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charts/chart22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2.xml" ContentType="application/vnd.openxmlformats-officedocument.drawing+xml"/>
  <Override PartName="/xl/charts/chart37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38.xml" ContentType="application/vnd.openxmlformats-officedocument.drawingml.chart+xml"/>
  <Override PartName="/xl/drawings/drawing13.xml" ContentType="application/vnd.openxmlformats-officedocument.drawing+xml"/>
  <Override PartName="/xl/charts/chart39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40.xml" ContentType="application/vnd.openxmlformats-officedocument.drawingml.chart+xml"/>
  <Override PartName="/xl/drawings/drawing14.xml" ContentType="application/vnd.openxmlformats-officedocument.drawing+xml"/>
  <Override PartName="/xl/charts/chart4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42.xml" ContentType="application/vnd.openxmlformats-officedocument.drawingml.chart+xml"/>
  <Override PartName="/xl/drawings/drawing15.xml" ContentType="application/vnd.openxmlformats-officedocument.drawing+xml"/>
  <Override PartName="/xl/comments9.xml" ContentType="application/vnd.openxmlformats-officedocument.spreadsheetml.comments+xml"/>
  <Override PartName="/xl/threadedComments/threadedComment9.xml" ContentType="application/vnd.ms-excel.threadedcomments+xml"/>
  <Override PartName="/xl/charts/chart43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44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45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46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47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6.xml" ContentType="application/vnd.openxmlformats-officedocument.drawing+xml"/>
  <Override PartName="/xl/comments10.xml" ContentType="application/vnd.openxmlformats-officedocument.spreadsheetml.comments+xml"/>
  <Override PartName="/xl/threadedComments/threadedComment10.xml" ContentType="application/vnd.ms-excel.threadedcomments+xml"/>
  <Override PartName="/xl/charts/chart48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49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50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17.xml" ContentType="application/vnd.openxmlformats-officedocument.drawing+xml"/>
  <Override PartName="/xl/charts/chart51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52.xml" ContentType="application/vnd.openxmlformats-officedocument.drawingml.chart+xml"/>
  <Override PartName="/xl/drawings/drawing18.xml" ContentType="application/vnd.openxmlformats-officedocument.drawing+xml"/>
  <Override PartName="/xl/comments11.xml" ContentType="application/vnd.openxmlformats-officedocument.spreadsheetml.comments+xml"/>
  <Override PartName="/xl/threadedComments/threadedComment11.xml" ContentType="application/vnd.ms-excel.threadedcomments+xml"/>
  <Override PartName="/xl/charts/chart53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19.xml" ContentType="application/vnd.openxmlformats-officedocument.drawing+xml"/>
  <Override PartName="/xl/comments12.xml" ContentType="application/vnd.openxmlformats-officedocument.spreadsheetml.comments+xml"/>
  <Override PartName="/xl/threadedComments/threadedComment12.xml" ContentType="application/vnd.ms-excel.threadedcomments+xml"/>
  <Override PartName="/xl/charts/chart57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drawings/drawing20.xml" ContentType="application/vnd.openxmlformats-officedocument.drawing+xml"/>
  <Override PartName="/xl/comments13.xml" ContentType="application/vnd.openxmlformats-officedocument.spreadsheetml.comments+xml"/>
  <Override PartName="/xl/threadedComments/threadedComment13.xml" ContentType="application/vnd.ms-excel.threadedcomments+xml"/>
  <Override PartName="/xl/charts/chart66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67.xml" ContentType="application/vnd.openxmlformats-officedocument.drawingml.chart+xml"/>
  <Override PartName="/xl/drawings/drawing21.xml" ContentType="application/vnd.openxmlformats-officedocument.drawing+xml"/>
  <Override PartName="/xl/comments14.xml" ContentType="application/vnd.openxmlformats-officedocument.spreadsheetml.comments+xml"/>
  <Override PartName="/xl/threadedComments/threadedComment14.xml" ContentType="application/vnd.ms-excel.threadedcomments+xml"/>
  <Override PartName="/xl/charts/chart68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22.xml" ContentType="application/vnd.openxmlformats-officedocument.drawing+xml"/>
  <Override PartName="/xl/comments15.xml" ContentType="application/vnd.openxmlformats-officedocument.spreadsheetml.comments+xml"/>
  <Override PartName="/xl/threadedComments/threadedComment15.xml" ContentType="application/vnd.ms-excel.threadedcomments+xml"/>
  <Override PartName="/xl/charts/chart73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74.xml" ContentType="application/vnd.openxmlformats-officedocument.drawingml.chart+xml"/>
  <Override PartName="/xl/drawings/drawing23.xml" ContentType="application/vnd.openxmlformats-officedocument.drawing+xml"/>
  <Override PartName="/xl/comments16.xml" ContentType="application/vnd.openxmlformats-officedocument.spreadsheetml.comments+xml"/>
  <Override PartName="/xl/threadedComments/threadedComment16.xml" ContentType="application/vnd.ms-excel.threadedcomments+xml"/>
  <Override PartName="/xl/charts/chart75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drawings/drawing24.xml" ContentType="application/vnd.openxmlformats-officedocument.drawing+xml"/>
  <Override PartName="/xl/comments17.xml" ContentType="application/vnd.openxmlformats-officedocument.spreadsheetml.comments+xml"/>
  <Override PartName="/xl/threadedComments/threadedComment17.xml" ContentType="application/vnd.ms-excel.threadedcomments+xml"/>
  <Override PartName="/xl/charts/chart78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79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F:\Home\_PCC_ABAST\QECO\INFORMES\"/>
    </mc:Choice>
  </mc:AlternateContent>
  <xr:revisionPtr revIDLastSave="0" documentId="13_ncr:1_{20E25EAC-9815-4C94-9F19-AB7F5320AA80}" xr6:coauthVersionLast="47" xr6:coauthVersionMax="47" xr10:uidLastSave="{00000000-0000-0000-0000-000000000000}"/>
  <bookViews>
    <workbookView xWindow="-120" yWindow="-120" windowWidth="29040" windowHeight="15840" tabRatio="841" firstSheet="4" activeTab="18" xr2:uid="{00000000-000D-0000-FFFF-FFFF00000000}"/>
  </bookViews>
  <sheets>
    <sheet name="RESUMEN IE BUSTURIALDEA" sheetId="71" r:id="rId1"/>
    <sheet name="INSTRUCCIONES" sheetId="10" r:id="rId2"/>
    <sheet name="QecoGraf" sheetId="13" r:id="rId3"/>
    <sheet name="RESUMEN" sheetId="22" r:id="rId4"/>
    <sheet name="AGUAS SUBTERRANEAS" sheetId="90" r:id="rId5"/>
    <sheet name="MONTEGANE" sheetId="84" r:id="rId6"/>
    <sheet name="BURGOA" sheetId="65" r:id="rId7"/>
    <sheet name="BERMEO" sheetId="67" r:id="rId8"/>
    <sheet name="BUSTURIA" sheetId="68" r:id="rId9"/>
    <sheet name="FORUA" sheetId="69" r:id="rId10"/>
    <sheet name="OLETA" sheetId="85" r:id="rId11"/>
    <sheet name="STA.BARBARA" sheetId="86" r:id="rId12"/>
    <sheet name="IPARRAGIRRE" sheetId="82" r:id="rId13"/>
    <sheet name="EA" sheetId="63" r:id="rId14"/>
    <sheet name="TELLERIA" sheetId="87" r:id="rId15"/>
    <sheet name="BERTXIA" sheetId="89" r:id="rId16"/>
    <sheet name="RESUMEN IE LEA" sheetId="97" r:id="rId17"/>
    <sheet name="RESUMEN IE ARTIBAI" sheetId="95" r:id="rId18"/>
    <sheet name="GOIERRI" sheetId="88" r:id="rId19"/>
    <sheet name="GARAIZAR-S.SALVADOR" sheetId="79" r:id="rId20"/>
    <sheet name="GOROZIKA" sheetId="83" r:id="rId21"/>
    <sheet name="S.CRISTOBAL" sheetId="76" r:id="rId22"/>
    <sheet name="S.MIGUEL" sheetId="77" r:id="rId23"/>
    <sheet name="EL SEL" sheetId="78" r:id="rId24"/>
    <sheet name="TURTZIOZ" sheetId="81" r:id="rId25"/>
    <sheet name="GARTXETA" sheetId="80" r:id="rId26"/>
    <sheet name="Hoja1" sheetId="98" r:id="rId27"/>
    <sheet name="Hoja2" sheetId="99" r:id="rId28"/>
  </sheets>
  <externalReferences>
    <externalReference r:id="rId29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V68" i="77" l="1"/>
  <c r="AS68" i="77"/>
  <c r="AQ68" i="77" s="1"/>
  <c r="AR68" i="77"/>
  <c r="AP68" i="77"/>
  <c r="AO68" i="77"/>
  <c r="AL68" i="77"/>
  <c r="AJ68" i="77" s="1"/>
  <c r="AK68" i="77"/>
  <c r="AI68" i="77"/>
  <c r="AH68" i="77"/>
  <c r="AE68" i="77"/>
  <c r="AD68" i="77"/>
  <c r="AC68" i="77"/>
  <c r="AB68" i="77"/>
  <c r="AA68" i="77"/>
  <c r="X68" i="77"/>
  <c r="V68" i="77" s="1"/>
  <c r="W68" i="77"/>
  <c r="U68" i="77"/>
  <c r="I68" i="77"/>
  <c r="H68" i="77"/>
  <c r="G68" i="77"/>
  <c r="K68" i="77" s="1"/>
  <c r="DY97" i="82"/>
  <c r="DW97" i="82"/>
  <c r="DT97" i="82"/>
  <c r="DS97" i="82"/>
  <c r="DR97" i="82"/>
  <c r="DQ97" i="82"/>
  <c r="DO97" i="82"/>
  <c r="DP97" i="82" s="1"/>
  <c r="DL97" i="82"/>
  <c r="DJ97" i="82" s="1"/>
  <c r="DK97" i="82"/>
  <c r="DI97" i="82"/>
  <c r="DH97" i="82"/>
  <c r="DG97" i="82"/>
  <c r="DD97" i="82"/>
  <c r="DC97" i="82"/>
  <c r="DB97" i="82"/>
  <c r="DA97" i="82"/>
  <c r="CY97" i="82"/>
  <c r="CZ97" i="82" s="1"/>
  <c r="CV97" i="82"/>
  <c r="CT97" i="82" s="1"/>
  <c r="CU97" i="82"/>
  <c r="CS97" i="82"/>
  <c r="CQ97" i="82"/>
  <c r="CR97" i="82" s="1"/>
  <c r="CN97" i="82"/>
  <c r="CL97" i="82" s="1"/>
  <c r="CM97" i="82"/>
  <c r="CK97" i="82"/>
  <c r="CI97" i="82"/>
  <c r="CJ97" i="82" s="1"/>
  <c r="CF97" i="82"/>
  <c r="CD97" i="82" s="1"/>
  <c r="CE97" i="82"/>
  <c r="CC97" i="82"/>
  <c r="CB97" i="82"/>
  <c r="CA97" i="82"/>
  <c r="BX97" i="82"/>
  <c r="BW97" i="82"/>
  <c r="BV97" i="82"/>
  <c r="BU97" i="82"/>
  <c r="BS97" i="82"/>
  <c r="BT97" i="82" s="1"/>
  <c r="BP97" i="82"/>
  <c r="BN97" i="82" s="1"/>
  <c r="BO97" i="82"/>
  <c r="BM97" i="82"/>
  <c r="BK97" i="82"/>
  <c r="BL97" i="82" s="1"/>
  <c r="BH97" i="82"/>
  <c r="BG97" i="82"/>
  <c r="BF97" i="82"/>
  <c r="BE97" i="82"/>
  <c r="BC97" i="82"/>
  <c r="BD97" i="82" s="1"/>
  <c r="AZ97" i="82"/>
  <c r="AX97" i="82" s="1"/>
  <c r="AY97" i="82"/>
  <c r="AW97" i="82"/>
  <c r="AU97" i="82"/>
  <c r="AV97" i="82" s="1"/>
  <c r="AR97" i="82"/>
  <c r="AQ97" i="82"/>
  <c r="AP97" i="82"/>
  <c r="AO97" i="82"/>
  <c r="AM97" i="82"/>
  <c r="AN97" i="82" s="1"/>
  <c r="AJ97" i="82"/>
  <c r="AH97" i="82" s="1"/>
  <c r="AI97" i="82"/>
  <c r="AG97" i="82"/>
  <c r="AE97" i="82"/>
  <c r="AB97" i="82"/>
  <c r="Z97" i="82" s="1"/>
  <c r="AA97" i="82"/>
  <c r="Y97" i="82"/>
  <c r="S97" i="82"/>
  <c r="R97" i="82"/>
  <c r="M97" i="82"/>
  <c r="I97" i="82"/>
  <c r="H97" i="82"/>
  <c r="AA66" i="76"/>
  <c r="X66" i="76"/>
  <c r="V66" i="76" s="1"/>
  <c r="L66" i="76" s="1"/>
  <c r="W66" i="76"/>
  <c r="U66" i="76"/>
  <c r="J66" i="76"/>
  <c r="I66" i="76"/>
  <c r="H66" i="76"/>
  <c r="G66" i="76" s="1"/>
  <c r="AD68" i="89"/>
  <c r="AE68" i="89" s="1"/>
  <c r="AA68" i="89"/>
  <c r="Y68" i="89" s="1"/>
  <c r="N68" i="89" s="1"/>
  <c r="Z68" i="89"/>
  <c r="X68" i="89"/>
  <c r="O68" i="89" s="1"/>
  <c r="R68" i="89"/>
  <c r="I68" i="89"/>
  <c r="H68" i="89"/>
  <c r="BB80" i="84"/>
  <c r="BC80" i="84" s="1"/>
  <c r="AY80" i="84"/>
  <c r="AW80" i="84" s="1"/>
  <c r="AX80" i="84"/>
  <c r="AV80" i="84"/>
  <c r="AT80" i="84"/>
  <c r="AU80" i="84" s="1"/>
  <c r="AQ80" i="84"/>
  <c r="AO80" i="84" s="1"/>
  <c r="AP80" i="84"/>
  <c r="AN80" i="84"/>
  <c r="AL80" i="84"/>
  <c r="AM80" i="84" s="1"/>
  <c r="AI80" i="84"/>
  <c r="AG80" i="84" s="1"/>
  <c r="AH80" i="84"/>
  <c r="AF80" i="84"/>
  <c r="AD80" i="84"/>
  <c r="AE80" i="84" s="1"/>
  <c r="AA80" i="84"/>
  <c r="Z80" i="84"/>
  <c r="Y80" i="84"/>
  <c r="X80" i="84"/>
  <c r="R80" i="84"/>
  <c r="I80" i="84"/>
  <c r="H80" i="84"/>
  <c r="AD80" i="88"/>
  <c r="AE80" i="88" s="1"/>
  <c r="AA80" i="88"/>
  <c r="Y80" i="88" s="1"/>
  <c r="N80" i="88" s="1"/>
  <c r="Z80" i="88"/>
  <c r="X80" i="88"/>
  <c r="O80" i="88" s="1"/>
  <c r="R80" i="88"/>
  <c r="I80" i="88"/>
  <c r="H80" i="88"/>
  <c r="G80" i="88" s="1"/>
  <c r="P80" i="88" s="1"/>
  <c r="CH68" i="83"/>
  <c r="CI68" i="83" s="1"/>
  <c r="CE68" i="83"/>
  <c r="CC68" i="83" s="1"/>
  <c r="CD68" i="83"/>
  <c r="CB68" i="83"/>
  <c r="BZ68" i="83"/>
  <c r="CA68" i="83" s="1"/>
  <c r="BW68" i="83"/>
  <c r="BU68" i="83" s="1"/>
  <c r="BV68" i="83"/>
  <c r="BT68" i="83"/>
  <c r="BR68" i="83"/>
  <c r="BS68" i="83" s="1"/>
  <c r="BO68" i="83"/>
  <c r="BM68" i="83" s="1"/>
  <c r="BN68" i="83"/>
  <c r="BL68" i="83"/>
  <c r="BJ68" i="83"/>
  <c r="BK68" i="83" s="1"/>
  <c r="BG68" i="83"/>
  <c r="BE68" i="83" s="1"/>
  <c r="BF68" i="83"/>
  <c r="BD68" i="83"/>
  <c r="BB68" i="83"/>
  <c r="BC68" i="83" s="1"/>
  <c r="AY68" i="83"/>
  <c r="AW68" i="83" s="1"/>
  <c r="AX68" i="83"/>
  <c r="AV68" i="83"/>
  <c r="AT68" i="83"/>
  <c r="AU68" i="83" s="1"/>
  <c r="AQ68" i="83"/>
  <c r="AO68" i="83" s="1"/>
  <c r="AP68" i="83"/>
  <c r="AN68" i="83"/>
  <c r="AL68" i="83"/>
  <c r="AM68" i="83" s="1"/>
  <c r="AI68" i="83"/>
  <c r="AG68" i="83" s="1"/>
  <c r="AH68" i="83"/>
  <c r="AF68" i="83"/>
  <c r="AD68" i="83"/>
  <c r="AE68" i="83" s="1"/>
  <c r="AA68" i="83"/>
  <c r="Z68" i="83"/>
  <c r="Y68" i="83"/>
  <c r="X68" i="83"/>
  <c r="R68" i="83"/>
  <c r="I68" i="83"/>
  <c r="H68" i="83"/>
  <c r="AL91" i="86"/>
  <c r="AM91" i="86" s="1"/>
  <c r="AI91" i="86"/>
  <c r="AG91" i="86" s="1"/>
  <c r="AH91" i="86"/>
  <c r="AF91" i="86"/>
  <c r="AD91" i="86"/>
  <c r="J91" i="86" s="1"/>
  <c r="AA91" i="86"/>
  <c r="Y91" i="86" s="1"/>
  <c r="Z91" i="86"/>
  <c r="X91" i="86"/>
  <c r="R91" i="86"/>
  <c r="I91" i="86"/>
  <c r="H91" i="86"/>
  <c r="AD67" i="89"/>
  <c r="J67" i="89" s="1"/>
  <c r="AA67" i="89"/>
  <c r="Y67" i="89" s="1"/>
  <c r="Z67" i="89"/>
  <c r="X67" i="89"/>
  <c r="O67" i="89" s="1"/>
  <c r="R67" i="89"/>
  <c r="I67" i="89"/>
  <c r="H67" i="89"/>
  <c r="DY96" i="82"/>
  <c r="DW96" i="82"/>
  <c r="DT96" i="82"/>
  <c r="DR96" i="82" s="1"/>
  <c r="DS96" i="82"/>
  <c r="DQ96" i="82"/>
  <c r="DO96" i="82"/>
  <c r="DP96" i="82" s="1"/>
  <c r="DL96" i="82"/>
  <c r="DK96" i="82"/>
  <c r="DJ96" i="82"/>
  <c r="DI96" i="82"/>
  <c r="DH96" i="82"/>
  <c r="DG96" i="82"/>
  <c r="DD96" i="82"/>
  <c r="DB96" i="82" s="1"/>
  <c r="DC96" i="82"/>
  <c r="DA96" i="82"/>
  <c r="CZ96" i="82"/>
  <c r="CY96" i="82"/>
  <c r="CV96" i="82"/>
  <c r="CT96" i="82" s="1"/>
  <c r="CU96" i="82"/>
  <c r="CS96" i="82"/>
  <c r="CQ96" i="82"/>
  <c r="CR96" i="82" s="1"/>
  <c r="CN96" i="82"/>
  <c r="CM96" i="82"/>
  <c r="CL96" i="82"/>
  <c r="CK96" i="82"/>
  <c r="CI96" i="82"/>
  <c r="CJ96" i="82" s="1"/>
  <c r="CF96" i="82"/>
  <c r="CD96" i="82" s="1"/>
  <c r="CE96" i="82"/>
  <c r="CC96" i="82"/>
  <c r="CA96" i="82"/>
  <c r="CB96" i="82" s="1"/>
  <c r="BX96" i="82"/>
  <c r="BV96" i="82" s="1"/>
  <c r="BW96" i="82"/>
  <c r="BU96" i="82"/>
  <c r="BS96" i="82"/>
  <c r="BT96" i="82" s="1"/>
  <c r="BP96" i="82"/>
  <c r="BN96" i="82" s="1"/>
  <c r="BO96" i="82"/>
  <c r="BM96" i="82"/>
  <c r="BK96" i="82"/>
  <c r="BL96" i="82" s="1"/>
  <c r="BH96" i="82"/>
  <c r="BF96" i="82" s="1"/>
  <c r="BG96" i="82"/>
  <c r="BE96" i="82"/>
  <c r="BC96" i="82"/>
  <c r="AZ96" i="82"/>
  <c r="AX96" i="82" s="1"/>
  <c r="AY96" i="82"/>
  <c r="AW96" i="82"/>
  <c r="AV96" i="82"/>
  <c r="AU96" i="82"/>
  <c r="AR96" i="82"/>
  <c r="AP96" i="82" s="1"/>
  <c r="AQ96" i="82"/>
  <c r="AO96" i="82"/>
  <c r="AN96" i="82"/>
  <c r="AM96" i="82"/>
  <c r="AJ96" i="82"/>
  <c r="AH96" i="82" s="1"/>
  <c r="AI96" i="82"/>
  <c r="AG96" i="82"/>
  <c r="O96" i="82" s="1"/>
  <c r="AE96" i="82"/>
  <c r="AF96" i="82" s="1"/>
  <c r="AB96" i="82"/>
  <c r="Z96" i="82" s="1"/>
  <c r="AA96" i="82"/>
  <c r="Y96" i="82"/>
  <c r="S96" i="82"/>
  <c r="R96" i="82"/>
  <c r="M96" i="82"/>
  <c r="I96" i="82"/>
  <c r="H96" i="82"/>
  <c r="AD73" i="87"/>
  <c r="AE73" i="87" s="1"/>
  <c r="AA73" i="87"/>
  <c r="Y73" i="87" s="1"/>
  <c r="N73" i="87" s="1"/>
  <c r="Z73" i="87"/>
  <c r="X73" i="87"/>
  <c r="O73" i="87" s="1"/>
  <c r="R73" i="87"/>
  <c r="J73" i="87"/>
  <c r="I73" i="87"/>
  <c r="H73" i="87"/>
  <c r="G73" i="87" s="1"/>
  <c r="P73" i="87" s="1"/>
  <c r="BB79" i="84"/>
  <c r="BC79" i="84" s="1"/>
  <c r="AY79" i="84"/>
  <c r="AW79" i="84" s="1"/>
  <c r="AX79" i="84"/>
  <c r="AV79" i="84"/>
  <c r="AT79" i="84"/>
  <c r="AU79" i="84" s="1"/>
  <c r="AQ79" i="84"/>
  <c r="AO79" i="84" s="1"/>
  <c r="AP79" i="84"/>
  <c r="AN79" i="84"/>
  <c r="AL79" i="84"/>
  <c r="AM79" i="84" s="1"/>
  <c r="AI79" i="84"/>
  <c r="AG79" i="84" s="1"/>
  <c r="AH79" i="84"/>
  <c r="AF79" i="84"/>
  <c r="AD79" i="84"/>
  <c r="J79" i="84" s="1"/>
  <c r="AA79" i="84"/>
  <c r="Y79" i="84" s="1"/>
  <c r="Z79" i="84"/>
  <c r="X79" i="84"/>
  <c r="R79" i="84"/>
  <c r="I79" i="84"/>
  <c r="H79" i="84"/>
  <c r="AE79" i="84" l="1"/>
  <c r="L68" i="77"/>
  <c r="J68" i="77"/>
  <c r="M68" i="77"/>
  <c r="J97" i="82"/>
  <c r="G97" i="82"/>
  <c r="P97" i="82" s="1"/>
  <c r="O97" i="82"/>
  <c r="AF97" i="82"/>
  <c r="N97" i="82"/>
  <c r="M66" i="76"/>
  <c r="K66" i="76"/>
  <c r="G68" i="89"/>
  <c r="J68" i="89"/>
  <c r="G80" i="84"/>
  <c r="Q80" i="84" s="1"/>
  <c r="J80" i="84"/>
  <c r="O80" i="84"/>
  <c r="N80" i="84"/>
  <c r="Q80" i="88"/>
  <c r="J80" i="88"/>
  <c r="L80" i="88"/>
  <c r="G68" i="83"/>
  <c r="Q68" i="83" s="1"/>
  <c r="O68" i="83"/>
  <c r="N68" i="83"/>
  <c r="J68" i="83"/>
  <c r="G91" i="86"/>
  <c r="P91" i="86" s="1"/>
  <c r="O91" i="86"/>
  <c r="AE91" i="86"/>
  <c r="N91" i="86"/>
  <c r="L91" i="86"/>
  <c r="Q91" i="86"/>
  <c r="G67" i="89"/>
  <c r="N67" i="89"/>
  <c r="AE67" i="89"/>
  <c r="G96" i="82"/>
  <c r="L96" i="82" s="1"/>
  <c r="J96" i="82"/>
  <c r="N96" i="82"/>
  <c r="BD96" i="82"/>
  <c r="Q73" i="87"/>
  <c r="L73" i="87"/>
  <c r="O79" i="84"/>
  <c r="G79" i="84"/>
  <c r="Q79" i="84" s="1"/>
  <c r="N79" i="84"/>
  <c r="Q97" i="82" l="1"/>
  <c r="L97" i="82"/>
  <c r="P80" i="84"/>
  <c r="L68" i="83"/>
  <c r="P68" i="83"/>
  <c r="P96" i="82"/>
  <c r="Q96" i="82"/>
  <c r="P79" i="84"/>
  <c r="AL61" i="85" l="1"/>
  <c r="AM61" i="85" s="1"/>
  <c r="AI61" i="85"/>
  <c r="AG61" i="85" s="1"/>
  <c r="AH61" i="85"/>
  <c r="AF61" i="85"/>
  <c r="AD61" i="85"/>
  <c r="AA61" i="85"/>
  <c r="Z61" i="85"/>
  <c r="Y61" i="85"/>
  <c r="X61" i="85"/>
  <c r="R61" i="85"/>
  <c r="O61" i="85"/>
  <c r="I61" i="85"/>
  <c r="G61" i="85" s="1"/>
  <c r="Q61" i="85" s="1"/>
  <c r="H61" i="85"/>
  <c r="AL60" i="85"/>
  <c r="AM60" i="85" s="1"/>
  <c r="AI60" i="85"/>
  <c r="AH60" i="85"/>
  <c r="AG60" i="85"/>
  <c r="AF60" i="85"/>
  <c r="AD60" i="85"/>
  <c r="J60" i="85" s="1"/>
  <c r="AA60" i="85"/>
  <c r="Y60" i="85" s="1"/>
  <c r="Z60" i="85"/>
  <c r="O60" i="85" s="1"/>
  <c r="X60" i="85"/>
  <c r="R60" i="85"/>
  <c r="I60" i="85"/>
  <c r="H60" i="85"/>
  <c r="G60" i="85" s="1"/>
  <c r="CH67" i="83"/>
  <c r="CI67" i="83" s="1"/>
  <c r="CE67" i="83"/>
  <c r="CC67" i="83" s="1"/>
  <c r="CD67" i="83"/>
  <c r="CB67" i="83"/>
  <c r="BZ67" i="83"/>
  <c r="CA67" i="83" s="1"/>
  <c r="BW67" i="83"/>
  <c r="BU67" i="83" s="1"/>
  <c r="BV67" i="83"/>
  <c r="BT67" i="83"/>
  <c r="BR67" i="83"/>
  <c r="BS67" i="83" s="1"/>
  <c r="BO67" i="83"/>
  <c r="BM67" i="83" s="1"/>
  <c r="BN67" i="83"/>
  <c r="BL67" i="83"/>
  <c r="BJ67" i="83"/>
  <c r="BK67" i="83" s="1"/>
  <c r="BG67" i="83"/>
  <c r="BE67" i="83" s="1"/>
  <c r="BF67" i="83"/>
  <c r="BD67" i="83"/>
  <c r="BB67" i="83"/>
  <c r="BC67" i="83" s="1"/>
  <c r="AY67" i="83"/>
  <c r="AX67" i="83"/>
  <c r="AW67" i="83"/>
  <c r="AV67" i="83"/>
  <c r="AT67" i="83"/>
  <c r="AU67" i="83" s="1"/>
  <c r="AQ67" i="83"/>
  <c r="AO67" i="83" s="1"/>
  <c r="AP67" i="83"/>
  <c r="AN67" i="83"/>
  <c r="AL67" i="83"/>
  <c r="AM67" i="83" s="1"/>
  <c r="AI67" i="83"/>
  <c r="AG67" i="83" s="1"/>
  <c r="AH67" i="83"/>
  <c r="AF67" i="83"/>
  <c r="AD67" i="83"/>
  <c r="AE67" i="83" s="1"/>
  <c r="AA67" i="83"/>
  <c r="Y67" i="83" s="1"/>
  <c r="Z67" i="83"/>
  <c r="X67" i="83"/>
  <c r="R67" i="83"/>
  <c r="I67" i="83"/>
  <c r="H67" i="83"/>
  <c r="AL90" i="86"/>
  <c r="AM90" i="86" s="1"/>
  <c r="AI90" i="86"/>
  <c r="AG90" i="86" s="1"/>
  <c r="AH90" i="86"/>
  <c r="AF90" i="86"/>
  <c r="AD90" i="86"/>
  <c r="J90" i="86" s="1"/>
  <c r="AA90" i="86"/>
  <c r="Z90" i="86"/>
  <c r="O90" i="86" s="1"/>
  <c r="Y90" i="86"/>
  <c r="X90" i="86"/>
  <c r="R90" i="86"/>
  <c r="I90" i="86"/>
  <c r="G90" i="86" s="1"/>
  <c r="Q90" i="86" s="1"/>
  <c r="H90" i="86"/>
  <c r="AV67" i="77"/>
  <c r="AS67" i="77"/>
  <c r="AQ67" i="77" s="1"/>
  <c r="AR67" i="77"/>
  <c r="AP67" i="77"/>
  <c r="AO67" i="77"/>
  <c r="AL67" i="77"/>
  <c r="AK67" i="77"/>
  <c r="AJ67" i="77"/>
  <c r="AI67" i="77"/>
  <c r="AH67" i="77"/>
  <c r="AE67" i="77"/>
  <c r="AC67" i="77" s="1"/>
  <c r="AD67" i="77"/>
  <c r="AB67" i="77"/>
  <c r="AA67" i="77"/>
  <c r="X67" i="77"/>
  <c r="V67" i="77" s="1"/>
  <c r="L67" i="77" s="1"/>
  <c r="W67" i="77"/>
  <c r="U67" i="77"/>
  <c r="I67" i="77"/>
  <c r="H67" i="77"/>
  <c r="AD79" i="88"/>
  <c r="AE79" i="88" s="1"/>
  <c r="AA79" i="88"/>
  <c r="Y79" i="88" s="1"/>
  <c r="Z79" i="88"/>
  <c r="X79" i="88"/>
  <c r="R79" i="88"/>
  <c r="O79" i="88"/>
  <c r="I79" i="88"/>
  <c r="H79" i="88"/>
  <c r="DY95" i="82"/>
  <c r="DW95" i="82"/>
  <c r="DT95" i="82"/>
  <c r="DR95" i="82" s="1"/>
  <c r="DS95" i="82"/>
  <c r="DQ95" i="82"/>
  <c r="DO95" i="82"/>
  <c r="DP95" i="82" s="1"/>
  <c r="DL95" i="82"/>
  <c r="DJ95" i="82" s="1"/>
  <c r="DK95" i="82"/>
  <c r="DI95" i="82"/>
  <c r="DG95" i="82"/>
  <c r="DH95" i="82" s="1"/>
  <c r="DD95" i="82"/>
  <c r="DB95" i="82" s="1"/>
  <c r="DC95" i="82"/>
  <c r="DA95" i="82"/>
  <c r="CY95" i="82"/>
  <c r="CZ95" i="82" s="1"/>
  <c r="CV95" i="82"/>
  <c r="CU95" i="82"/>
  <c r="CT95" i="82"/>
  <c r="CS95" i="82"/>
  <c r="CQ95" i="82"/>
  <c r="CR95" i="82" s="1"/>
  <c r="CN95" i="82"/>
  <c r="CL95" i="82" s="1"/>
  <c r="CM95" i="82"/>
  <c r="CK95" i="82"/>
  <c r="CI95" i="82"/>
  <c r="CJ95" i="82" s="1"/>
  <c r="CF95" i="82"/>
  <c r="CD95" i="82" s="1"/>
  <c r="CE95" i="82"/>
  <c r="CC95" i="82"/>
  <c r="CA95" i="82"/>
  <c r="CB95" i="82" s="1"/>
  <c r="BX95" i="82"/>
  <c r="BV95" i="82" s="1"/>
  <c r="BW95" i="82"/>
  <c r="BU95" i="82"/>
  <c r="BS95" i="82"/>
  <c r="BT95" i="82" s="1"/>
  <c r="BP95" i="82"/>
  <c r="BO95" i="82"/>
  <c r="BN95" i="82"/>
  <c r="BM95" i="82"/>
  <c r="BK95" i="82"/>
  <c r="BL95" i="82" s="1"/>
  <c r="BH95" i="82"/>
  <c r="BF95" i="82" s="1"/>
  <c r="BG95" i="82"/>
  <c r="BE95" i="82"/>
  <c r="BC95" i="82"/>
  <c r="AZ95" i="82"/>
  <c r="AX95" i="82" s="1"/>
  <c r="AY95" i="82"/>
  <c r="AW95" i="82"/>
  <c r="AU95" i="82"/>
  <c r="AV95" i="82" s="1"/>
  <c r="AR95" i="82"/>
  <c r="AP95" i="82" s="1"/>
  <c r="AQ95" i="82"/>
  <c r="AO95" i="82"/>
  <c r="AN95" i="82"/>
  <c r="AM95" i="82"/>
  <c r="AJ95" i="82"/>
  <c r="AI95" i="82"/>
  <c r="AH95" i="82"/>
  <c r="AG95" i="82"/>
  <c r="AE95" i="82"/>
  <c r="AF95" i="82" s="1"/>
  <c r="AB95" i="82"/>
  <c r="Z95" i="82" s="1"/>
  <c r="AA95" i="82"/>
  <c r="Y95" i="82"/>
  <c r="S95" i="82"/>
  <c r="R95" i="82"/>
  <c r="M95" i="82"/>
  <c r="I95" i="82"/>
  <c r="H95" i="82"/>
  <c r="CQ94" i="82"/>
  <c r="CR94" i="82"/>
  <c r="CS94" i="82"/>
  <c r="CU94" i="82"/>
  <c r="CV94" i="82"/>
  <c r="CT94" i="82" s="1"/>
  <c r="CY94" i="82"/>
  <c r="CZ94" i="82"/>
  <c r="DA94" i="82"/>
  <c r="DC94" i="82"/>
  <c r="DD94" i="82"/>
  <c r="DB94" i="82" s="1"/>
  <c r="DG94" i="82"/>
  <c r="DH94" i="82"/>
  <c r="DI94" i="82"/>
  <c r="DK94" i="82"/>
  <c r="DL94" i="82"/>
  <c r="DJ94" i="82" s="1"/>
  <c r="DO94" i="82"/>
  <c r="DP94" i="82"/>
  <c r="DQ94" i="82"/>
  <c r="DS94" i="82"/>
  <c r="DT94" i="82"/>
  <c r="DR94" i="82" s="1"/>
  <c r="DW94" i="82"/>
  <c r="DY94" i="82"/>
  <c r="CI94" i="82"/>
  <c r="CJ94" i="82"/>
  <c r="CK94" i="82"/>
  <c r="CM94" i="82"/>
  <c r="CN94" i="82"/>
  <c r="CL94" i="82" s="1"/>
  <c r="Y94" i="82"/>
  <c r="AA94" i="82"/>
  <c r="AB94" i="82"/>
  <c r="Z94" i="82" s="1"/>
  <c r="AE94" i="82"/>
  <c r="AF94" i="82"/>
  <c r="AG94" i="82"/>
  <c r="AI94" i="82"/>
  <c r="AJ94" i="82"/>
  <c r="AH94" i="82" s="1"/>
  <c r="AM94" i="82"/>
  <c r="AN94" i="82"/>
  <c r="AO94" i="82"/>
  <c r="AQ94" i="82"/>
  <c r="AR94" i="82"/>
  <c r="AP94" i="82" s="1"/>
  <c r="AU94" i="82"/>
  <c r="AV94" i="82"/>
  <c r="AW94" i="82"/>
  <c r="AY94" i="82"/>
  <c r="AZ94" i="82"/>
  <c r="AX94" i="82" s="1"/>
  <c r="BC94" i="82"/>
  <c r="BD94" i="82"/>
  <c r="BE94" i="82"/>
  <c r="BG94" i="82"/>
  <c r="BH94" i="82"/>
  <c r="BF94" i="82" s="1"/>
  <c r="BK94" i="82"/>
  <c r="BL94" i="82"/>
  <c r="BM94" i="82"/>
  <c r="BO94" i="82"/>
  <c r="BP94" i="82"/>
  <c r="BN94" i="82" s="1"/>
  <c r="BS94" i="82"/>
  <c r="BT94" i="82"/>
  <c r="BU94" i="82"/>
  <c r="BW94" i="82"/>
  <c r="BX94" i="82"/>
  <c r="BV94" i="82" s="1"/>
  <c r="CA94" i="82"/>
  <c r="CB94" i="82"/>
  <c r="CC94" i="82"/>
  <c r="CE94" i="82"/>
  <c r="CF94" i="82"/>
  <c r="CD94" i="82" s="1"/>
  <c r="M94" i="82"/>
  <c r="N94" i="82"/>
  <c r="O94" i="82"/>
  <c r="R94" i="82"/>
  <c r="S94" i="82"/>
  <c r="H94" i="82"/>
  <c r="I94" i="82"/>
  <c r="J94" i="82"/>
  <c r="X78" i="88"/>
  <c r="Z78" i="88"/>
  <c r="AA78" i="88"/>
  <c r="Y78" i="88" s="1"/>
  <c r="AD78" i="88"/>
  <c r="AE78" i="88"/>
  <c r="N78" i="88"/>
  <c r="O78" i="88"/>
  <c r="R78" i="88"/>
  <c r="H78" i="88"/>
  <c r="I78" i="88"/>
  <c r="J78" i="88"/>
  <c r="X66" i="83"/>
  <c r="Z66" i="83"/>
  <c r="AA66" i="83"/>
  <c r="Y66" i="83" s="1"/>
  <c r="AD66" i="83"/>
  <c r="AE66" i="83"/>
  <c r="AF66" i="83"/>
  <c r="AH66" i="83"/>
  <c r="AI66" i="83"/>
  <c r="AG66" i="83" s="1"/>
  <c r="AL66" i="83"/>
  <c r="AM66" i="83"/>
  <c r="AN66" i="83"/>
  <c r="AP66" i="83"/>
  <c r="AQ66" i="83"/>
  <c r="AO66" i="83" s="1"/>
  <c r="AT66" i="83"/>
  <c r="AU66" i="83"/>
  <c r="AV66" i="83"/>
  <c r="AX66" i="83"/>
  <c r="AY66" i="83"/>
  <c r="AW66" i="83" s="1"/>
  <c r="BB66" i="83"/>
  <c r="BC66" i="83"/>
  <c r="BD66" i="83"/>
  <c r="BF66" i="83"/>
  <c r="BG66" i="83"/>
  <c r="BE66" i="83" s="1"/>
  <c r="BJ66" i="83"/>
  <c r="BK66" i="83"/>
  <c r="BL66" i="83"/>
  <c r="BN66" i="83"/>
  <c r="BO66" i="83"/>
  <c r="BM66" i="83" s="1"/>
  <c r="BR66" i="83"/>
  <c r="BS66" i="83"/>
  <c r="BT66" i="83"/>
  <c r="BV66" i="83"/>
  <c r="BW66" i="83"/>
  <c r="BU66" i="83" s="1"/>
  <c r="BZ66" i="83"/>
  <c r="CA66" i="83"/>
  <c r="CB66" i="83"/>
  <c r="CD66" i="83"/>
  <c r="CE66" i="83"/>
  <c r="CC66" i="83" s="1"/>
  <c r="CH66" i="83"/>
  <c r="CI66" i="83"/>
  <c r="N66" i="83"/>
  <c r="O66" i="83"/>
  <c r="R66" i="83"/>
  <c r="H66" i="83"/>
  <c r="I66" i="83"/>
  <c r="J66" i="83"/>
  <c r="X89" i="86"/>
  <c r="Z89" i="86"/>
  <c r="AA89" i="86"/>
  <c r="Y89" i="86" s="1"/>
  <c r="AD89" i="86"/>
  <c r="AE89" i="86"/>
  <c r="AF89" i="86"/>
  <c r="AH89" i="86"/>
  <c r="AI89" i="86"/>
  <c r="AG89" i="86" s="1"/>
  <c r="AL89" i="86"/>
  <c r="AM89" i="86"/>
  <c r="N89" i="86"/>
  <c r="O89" i="86"/>
  <c r="R89" i="86"/>
  <c r="H89" i="86"/>
  <c r="I89" i="86"/>
  <c r="J89" i="86"/>
  <c r="H64" i="89"/>
  <c r="I64" i="89"/>
  <c r="R64" i="89"/>
  <c r="X64" i="89"/>
  <c r="Z64" i="89"/>
  <c r="AA64" i="89"/>
  <c r="Y64" i="89" s="1"/>
  <c r="AD64" i="89"/>
  <c r="J64" i="89" s="1"/>
  <c r="H65" i="89"/>
  <c r="I65" i="89"/>
  <c r="R65" i="89"/>
  <c r="X65" i="89"/>
  <c r="Z65" i="89"/>
  <c r="AA65" i="89"/>
  <c r="Y65" i="89" s="1"/>
  <c r="AD65" i="89"/>
  <c r="J65" i="89" s="1"/>
  <c r="H66" i="89"/>
  <c r="I66" i="89"/>
  <c r="R66" i="89"/>
  <c r="X66" i="89"/>
  <c r="Z66" i="89"/>
  <c r="AA66" i="89"/>
  <c r="Y66" i="89" s="1"/>
  <c r="AD66" i="89"/>
  <c r="J66" i="89" s="1"/>
  <c r="X78" i="84"/>
  <c r="Z78" i="84"/>
  <c r="N78" i="84" s="1"/>
  <c r="AA78" i="84"/>
  <c r="Y78" i="84" s="1"/>
  <c r="AD78" i="84"/>
  <c r="AE78" i="84"/>
  <c r="AF78" i="84"/>
  <c r="O78" i="84" s="1"/>
  <c r="AH78" i="84"/>
  <c r="AI78" i="84"/>
  <c r="AG78" i="84" s="1"/>
  <c r="AL78" i="84"/>
  <c r="AM78" i="84"/>
  <c r="AN78" i="84"/>
  <c r="AP78" i="84"/>
  <c r="AQ78" i="84"/>
  <c r="AO78" i="84" s="1"/>
  <c r="AT78" i="84"/>
  <c r="AU78" i="84" s="1"/>
  <c r="AV78" i="84"/>
  <c r="AX78" i="84"/>
  <c r="AY78" i="84"/>
  <c r="AW78" i="84" s="1"/>
  <c r="BB78" i="84"/>
  <c r="BC78" i="84" s="1"/>
  <c r="R78" i="84"/>
  <c r="H78" i="84"/>
  <c r="I78" i="84"/>
  <c r="J78" i="84"/>
  <c r="U65" i="76"/>
  <c r="W65" i="76"/>
  <c r="X65" i="76"/>
  <c r="V65" i="76" s="1"/>
  <c r="AA65" i="76"/>
  <c r="H65" i="76"/>
  <c r="I65" i="76"/>
  <c r="J65" i="76"/>
  <c r="L65" i="76"/>
  <c r="CH65" i="83"/>
  <c r="CI65" i="83" s="1"/>
  <c r="CE65" i="83"/>
  <c r="CC65" i="83" s="1"/>
  <c r="CD65" i="83"/>
  <c r="CB65" i="83"/>
  <c r="CA65" i="83"/>
  <c r="BZ65" i="83"/>
  <c r="BW65" i="83"/>
  <c r="BU65" i="83" s="1"/>
  <c r="BV65" i="83"/>
  <c r="BT65" i="83"/>
  <c r="BR65" i="83"/>
  <c r="BS65" i="83" s="1"/>
  <c r="BO65" i="83"/>
  <c r="BM65" i="83" s="1"/>
  <c r="BN65" i="83"/>
  <c r="BL65" i="83"/>
  <c r="BJ65" i="83"/>
  <c r="BK65" i="83" s="1"/>
  <c r="BG65" i="83"/>
  <c r="BE65" i="83" s="1"/>
  <c r="BF65" i="83"/>
  <c r="BD65" i="83"/>
  <c r="BB65" i="83"/>
  <c r="BC65" i="83" s="1"/>
  <c r="AY65" i="83"/>
  <c r="AX65" i="83"/>
  <c r="AW65" i="83"/>
  <c r="AV65" i="83"/>
  <c r="AT65" i="83"/>
  <c r="AU65" i="83" s="1"/>
  <c r="AQ65" i="83"/>
  <c r="AO65" i="83" s="1"/>
  <c r="AP65" i="83"/>
  <c r="AN65" i="83"/>
  <c r="AL65" i="83"/>
  <c r="AM65" i="83" s="1"/>
  <c r="AI65" i="83"/>
  <c r="AG65" i="83" s="1"/>
  <c r="AH65" i="83"/>
  <c r="AF65" i="83"/>
  <c r="AD65" i="83"/>
  <c r="AE65" i="83" s="1"/>
  <c r="AA65" i="83"/>
  <c r="Y65" i="83" s="1"/>
  <c r="Z65" i="83"/>
  <c r="X65" i="83"/>
  <c r="R65" i="83"/>
  <c r="I65" i="83"/>
  <c r="H65" i="83"/>
  <c r="AL88" i="86"/>
  <c r="AM88" i="86" s="1"/>
  <c r="AI88" i="86"/>
  <c r="AG88" i="86" s="1"/>
  <c r="AH88" i="86"/>
  <c r="AF88" i="86"/>
  <c r="AD88" i="86"/>
  <c r="AE88" i="86" s="1"/>
  <c r="AA88" i="86"/>
  <c r="Y88" i="86" s="1"/>
  <c r="Z88" i="86"/>
  <c r="X88" i="86"/>
  <c r="R88" i="86"/>
  <c r="J88" i="86"/>
  <c r="I88" i="86"/>
  <c r="H88" i="86"/>
  <c r="G88" i="86" s="1"/>
  <c r="AE66" i="89" l="1"/>
  <c r="N66" i="89" s="1"/>
  <c r="AE65" i="89"/>
  <c r="AE64" i="89"/>
  <c r="J61" i="85"/>
  <c r="P61" i="85"/>
  <c r="L60" i="85"/>
  <c r="Q60" i="85"/>
  <c r="P60" i="85"/>
  <c r="N60" i="85"/>
  <c r="AE60" i="85"/>
  <c r="L61" i="85"/>
  <c r="AE61" i="85"/>
  <c r="N61" i="85" s="1"/>
  <c r="J67" i="83"/>
  <c r="O67" i="83"/>
  <c r="G67" i="83"/>
  <c r="Q67" i="83" s="1"/>
  <c r="N67" i="83"/>
  <c r="P90" i="86"/>
  <c r="L90" i="86"/>
  <c r="AE90" i="86"/>
  <c r="N90" i="86" s="1"/>
  <c r="G67" i="77"/>
  <c r="M67" i="77" s="1"/>
  <c r="J67" i="77"/>
  <c r="G79" i="88"/>
  <c r="P79" i="88" s="1"/>
  <c r="N79" i="88"/>
  <c r="J79" i="88"/>
  <c r="Q79" i="88"/>
  <c r="L79" i="88"/>
  <c r="J95" i="82"/>
  <c r="O95" i="82"/>
  <c r="G95" i="82"/>
  <c r="Q95" i="82" s="1"/>
  <c r="BD95" i="82"/>
  <c r="N95" i="82" s="1"/>
  <c r="G94" i="82"/>
  <c r="G78" i="88"/>
  <c r="G66" i="83"/>
  <c r="G89" i="86"/>
  <c r="O66" i="89"/>
  <c r="G66" i="89"/>
  <c r="N65" i="89"/>
  <c r="O65" i="89"/>
  <c r="G65" i="89"/>
  <c r="N64" i="89"/>
  <c r="O64" i="89"/>
  <c r="G64" i="89"/>
  <c r="G78" i="84"/>
  <c r="G65" i="76"/>
  <c r="O65" i="83"/>
  <c r="G65" i="83"/>
  <c r="Q65" i="83" s="1"/>
  <c r="J65" i="83"/>
  <c r="N65" i="83"/>
  <c r="N88" i="86"/>
  <c r="O88" i="86"/>
  <c r="L88" i="86"/>
  <c r="Q88" i="86"/>
  <c r="P88" i="86"/>
  <c r="L67" i="83" l="1"/>
  <c r="P67" i="83"/>
  <c r="K67" i="77"/>
  <c r="L95" i="82"/>
  <c r="P95" i="82"/>
  <c r="L94" i="82"/>
  <c r="P94" i="82"/>
  <c r="Q94" i="82"/>
  <c r="L78" i="88"/>
  <c r="P78" i="88"/>
  <c r="Q78" i="88"/>
  <c r="L66" i="83"/>
  <c r="P66" i="83"/>
  <c r="Q66" i="83"/>
  <c r="L89" i="86"/>
  <c r="P89" i="86"/>
  <c r="Q89" i="86"/>
  <c r="P78" i="84"/>
  <c r="Q78" i="84"/>
  <c r="K65" i="76"/>
  <c r="M65" i="76"/>
  <c r="L65" i="83"/>
  <c r="P65" i="83"/>
  <c r="BB77" i="84" l="1"/>
  <c r="BC77" i="84" s="1"/>
  <c r="AY77" i="84"/>
  <c r="AW77" i="84" s="1"/>
  <c r="AX77" i="84"/>
  <c r="AV77" i="84"/>
  <c r="AT77" i="84"/>
  <c r="AU77" i="84" s="1"/>
  <c r="AQ77" i="84"/>
  <c r="AO77" i="84" s="1"/>
  <c r="AP77" i="84"/>
  <c r="AN77" i="84"/>
  <c r="AL77" i="84"/>
  <c r="AM77" i="84" s="1"/>
  <c r="AI77" i="84"/>
  <c r="AG77" i="84" s="1"/>
  <c r="AH77" i="84"/>
  <c r="AF77" i="84"/>
  <c r="AD77" i="84"/>
  <c r="AE77" i="84" s="1"/>
  <c r="AA77" i="84"/>
  <c r="Y77" i="84" s="1"/>
  <c r="Z77" i="84"/>
  <c r="X77" i="84"/>
  <c r="R77" i="84"/>
  <c r="I77" i="84"/>
  <c r="H77" i="84"/>
  <c r="AD72" i="87"/>
  <c r="AE72" i="87" s="1"/>
  <c r="AA72" i="87"/>
  <c r="Y72" i="87" s="1"/>
  <c r="Z72" i="87"/>
  <c r="X72" i="87"/>
  <c r="O72" i="87" s="1"/>
  <c r="R72" i="87"/>
  <c r="J72" i="87"/>
  <c r="I72" i="87"/>
  <c r="G72" i="87" s="1"/>
  <c r="P72" i="87" s="1"/>
  <c r="H72" i="87"/>
  <c r="AD77" i="88"/>
  <c r="AE77" i="88" s="1"/>
  <c r="AA77" i="88"/>
  <c r="Y77" i="88" s="1"/>
  <c r="Z77" i="88"/>
  <c r="X77" i="88"/>
  <c r="O77" i="88" s="1"/>
  <c r="R77" i="88"/>
  <c r="J77" i="88"/>
  <c r="I77" i="88"/>
  <c r="G77" i="88" s="1"/>
  <c r="H77" i="88"/>
  <c r="AV66" i="77"/>
  <c r="AS66" i="77"/>
  <c r="AQ66" i="77" s="1"/>
  <c r="AR66" i="77"/>
  <c r="AP66" i="77"/>
  <c r="AO66" i="77"/>
  <c r="J66" i="77" s="1"/>
  <c r="AL66" i="77"/>
  <c r="AJ66" i="77" s="1"/>
  <c r="AK66" i="77"/>
  <c r="AI66" i="77"/>
  <c r="AH66" i="77"/>
  <c r="AE66" i="77"/>
  <c r="AC66" i="77" s="1"/>
  <c r="AD66" i="77"/>
  <c r="AB66" i="77"/>
  <c r="AA66" i="77"/>
  <c r="X66" i="77"/>
  <c r="V66" i="77" s="1"/>
  <c r="W66" i="77"/>
  <c r="U66" i="77"/>
  <c r="I66" i="77"/>
  <c r="H66" i="77"/>
  <c r="DY93" i="82"/>
  <c r="DW93" i="82"/>
  <c r="DT93" i="82"/>
  <c r="DR93" i="82" s="1"/>
  <c r="DS93" i="82"/>
  <c r="DQ93" i="82"/>
  <c r="DO93" i="82"/>
  <c r="DP93" i="82" s="1"/>
  <c r="DL93" i="82"/>
  <c r="DJ93" i="82" s="1"/>
  <c r="DK93" i="82"/>
  <c r="DI93" i="82"/>
  <c r="DG93" i="82"/>
  <c r="DH93" i="82" s="1"/>
  <c r="DD93" i="82"/>
  <c r="DB93" i="82" s="1"/>
  <c r="DC93" i="82"/>
  <c r="DA93" i="82"/>
  <c r="CY93" i="82"/>
  <c r="CZ93" i="82" s="1"/>
  <c r="CV93" i="82"/>
  <c r="CT93" i="82" s="1"/>
  <c r="CU93" i="82"/>
  <c r="CS93" i="82"/>
  <c r="CR93" i="82"/>
  <c r="CQ93" i="82"/>
  <c r="CN93" i="82"/>
  <c r="CM93" i="82"/>
  <c r="CL93" i="82"/>
  <c r="CK93" i="82"/>
  <c r="CI93" i="82"/>
  <c r="CJ93" i="82" s="1"/>
  <c r="CF93" i="82"/>
  <c r="CD93" i="82" s="1"/>
  <c r="CE93" i="82"/>
  <c r="CC93" i="82"/>
  <c r="CA93" i="82"/>
  <c r="CB93" i="82" s="1"/>
  <c r="BX93" i="82"/>
  <c r="BV93" i="82" s="1"/>
  <c r="BW93" i="82"/>
  <c r="BU93" i="82"/>
  <c r="BS93" i="82"/>
  <c r="BT93" i="82" s="1"/>
  <c r="BP93" i="82"/>
  <c r="BN93" i="82" s="1"/>
  <c r="BO93" i="82"/>
  <c r="BM93" i="82"/>
  <c r="BK93" i="82"/>
  <c r="BL93" i="82" s="1"/>
  <c r="BH93" i="82"/>
  <c r="BF93" i="82" s="1"/>
  <c r="BG93" i="82"/>
  <c r="BE93" i="82"/>
  <c r="BC93" i="82"/>
  <c r="AZ93" i="82"/>
  <c r="AX93" i="82" s="1"/>
  <c r="AY93" i="82"/>
  <c r="AW93" i="82"/>
  <c r="AU93" i="82"/>
  <c r="AV93" i="82" s="1"/>
  <c r="AR93" i="82"/>
  <c r="AP93" i="82" s="1"/>
  <c r="AQ93" i="82"/>
  <c r="AO93" i="82"/>
  <c r="AM93" i="82"/>
  <c r="AN93" i="82" s="1"/>
  <c r="AJ93" i="82"/>
  <c r="AI93" i="82"/>
  <c r="AH93" i="82"/>
  <c r="AG93" i="82"/>
  <c r="AE93" i="82"/>
  <c r="AF93" i="82" s="1"/>
  <c r="AB93" i="82"/>
  <c r="AA93" i="82"/>
  <c r="Z93" i="82"/>
  <c r="Y93" i="82"/>
  <c r="S93" i="82"/>
  <c r="R93" i="82"/>
  <c r="M93" i="82"/>
  <c r="I93" i="82"/>
  <c r="H93" i="82"/>
  <c r="AA64" i="76"/>
  <c r="X64" i="76"/>
  <c r="V64" i="76" s="1"/>
  <c r="L64" i="76" s="1"/>
  <c r="W64" i="76"/>
  <c r="U64" i="76"/>
  <c r="J64" i="76"/>
  <c r="I64" i="76"/>
  <c r="H64" i="76"/>
  <c r="G64" i="76" s="1"/>
  <c r="N77" i="84" l="1"/>
  <c r="O77" i="84"/>
  <c r="G77" i="84"/>
  <c r="J77" i="84"/>
  <c r="N72" i="87"/>
  <c r="Q72" i="87"/>
  <c r="L72" i="87"/>
  <c r="N77" i="88"/>
  <c r="P77" i="88"/>
  <c r="L77" i="88"/>
  <c r="Q77" i="88"/>
  <c r="L66" i="77"/>
  <c r="G66" i="77"/>
  <c r="K66" i="77" s="1"/>
  <c r="J93" i="82"/>
  <c r="O93" i="82"/>
  <c r="G93" i="82"/>
  <c r="Q93" i="82" s="1"/>
  <c r="BD93" i="82"/>
  <c r="N93" i="82" s="1"/>
  <c r="K64" i="76"/>
  <c r="M64" i="76"/>
  <c r="Q77" i="84" l="1"/>
  <c r="P77" i="84"/>
  <c r="M66" i="77"/>
  <c r="L93" i="82"/>
  <c r="P93" i="82"/>
  <c r="BB76" i="84" l="1"/>
  <c r="BC76" i="84" s="1"/>
  <c r="AY76" i="84"/>
  <c r="AW76" i="84" s="1"/>
  <c r="AX76" i="84"/>
  <c r="AV76" i="84"/>
  <c r="AT76" i="84"/>
  <c r="AU76" i="84" s="1"/>
  <c r="AQ76" i="84"/>
  <c r="AO76" i="84" s="1"/>
  <c r="AP76" i="84"/>
  <c r="AN76" i="84"/>
  <c r="AL76" i="84"/>
  <c r="AM76" i="84" s="1"/>
  <c r="AI76" i="84"/>
  <c r="AG76" i="84" s="1"/>
  <c r="AH76" i="84"/>
  <c r="AF76" i="84"/>
  <c r="AD76" i="84"/>
  <c r="AE76" i="84" s="1"/>
  <c r="AA76" i="84"/>
  <c r="Y76" i="84" s="1"/>
  <c r="Z76" i="84"/>
  <c r="X76" i="84"/>
  <c r="R76" i="84"/>
  <c r="I76" i="84"/>
  <c r="H76" i="84"/>
  <c r="AC88" i="67"/>
  <c r="CL89" i="65"/>
  <c r="CI89" i="65"/>
  <c r="H89" i="65"/>
  <c r="CT87" i="65"/>
  <c r="M88" i="82"/>
  <c r="M89" i="82"/>
  <c r="M90" i="82"/>
  <c r="M91" i="82"/>
  <c r="M92" i="82"/>
  <c r="DY92" i="82"/>
  <c r="DW92" i="82"/>
  <c r="DT92" i="82"/>
  <c r="DR92" i="82" s="1"/>
  <c r="DS92" i="82"/>
  <c r="DQ92" i="82"/>
  <c r="DO92" i="82"/>
  <c r="DP92" i="82" s="1"/>
  <c r="DL92" i="82"/>
  <c r="DJ92" i="82" s="1"/>
  <c r="DK92" i="82"/>
  <c r="DI92" i="82"/>
  <c r="DG92" i="82"/>
  <c r="DH92" i="82" s="1"/>
  <c r="DD92" i="82"/>
  <c r="DB92" i="82" s="1"/>
  <c r="DC92" i="82"/>
  <c r="DA92" i="82"/>
  <c r="CY92" i="82"/>
  <c r="CZ92" i="82" s="1"/>
  <c r="CV92" i="82"/>
  <c r="CU92" i="82"/>
  <c r="CT92" i="82"/>
  <c r="CS92" i="82"/>
  <c r="CR92" i="82"/>
  <c r="CQ92" i="82"/>
  <c r="CN92" i="82"/>
  <c r="CL92" i="82" s="1"/>
  <c r="CM92" i="82"/>
  <c r="CK92" i="82"/>
  <c r="CI92" i="82"/>
  <c r="CJ92" i="82" s="1"/>
  <c r="CF92" i="82"/>
  <c r="CD92" i="82" s="1"/>
  <c r="CE92" i="82"/>
  <c r="CC92" i="82"/>
  <c r="CA92" i="82"/>
  <c r="CB92" i="82" s="1"/>
  <c r="BX92" i="82"/>
  <c r="BV92" i="82" s="1"/>
  <c r="BW92" i="82"/>
  <c r="BU92" i="82"/>
  <c r="BS92" i="82"/>
  <c r="BT92" i="82" s="1"/>
  <c r="BP92" i="82"/>
  <c r="BO92" i="82"/>
  <c r="BN92" i="82"/>
  <c r="BM92" i="82"/>
  <c r="BK92" i="82"/>
  <c r="BL92" i="82" s="1"/>
  <c r="BH92" i="82"/>
  <c r="BF92" i="82" s="1"/>
  <c r="BG92" i="82"/>
  <c r="BE92" i="82"/>
  <c r="BC92" i="82"/>
  <c r="AZ92" i="82"/>
  <c r="AX92" i="82" s="1"/>
  <c r="AY92" i="82"/>
  <c r="AW92" i="82"/>
  <c r="AU92" i="82"/>
  <c r="AV92" i="82" s="1"/>
  <c r="AR92" i="82"/>
  <c r="AP92" i="82" s="1"/>
  <c r="AQ92" i="82"/>
  <c r="AO92" i="82"/>
  <c r="AM92" i="82"/>
  <c r="AN92" i="82" s="1"/>
  <c r="AJ92" i="82"/>
  <c r="AH92" i="82" s="1"/>
  <c r="AI92" i="82"/>
  <c r="AG92" i="82"/>
  <c r="AE92" i="82"/>
  <c r="AF92" i="82" s="1"/>
  <c r="AB92" i="82"/>
  <c r="Z92" i="82" s="1"/>
  <c r="AA92" i="82"/>
  <c r="Y92" i="82"/>
  <c r="S92" i="82"/>
  <c r="R92" i="82"/>
  <c r="I92" i="82"/>
  <c r="H92" i="82"/>
  <c r="AD63" i="89"/>
  <c r="AE63" i="89" s="1"/>
  <c r="AA63" i="89"/>
  <c r="Y63" i="89" s="1"/>
  <c r="Z63" i="89"/>
  <c r="X63" i="89"/>
  <c r="O63" i="89" s="1"/>
  <c r="R63" i="89"/>
  <c r="I63" i="89"/>
  <c r="H63" i="89"/>
  <c r="G63" i="89" s="1"/>
  <c r="BB75" i="84"/>
  <c r="BC75" i="84" s="1"/>
  <c r="AY75" i="84"/>
  <c r="AW75" i="84" s="1"/>
  <c r="AX75" i="84"/>
  <c r="AV75" i="84"/>
  <c r="AT75" i="84"/>
  <c r="AU75" i="84" s="1"/>
  <c r="AQ75" i="84"/>
  <c r="AO75" i="84" s="1"/>
  <c r="AP75" i="84"/>
  <c r="AN75" i="84"/>
  <c r="AL75" i="84"/>
  <c r="AM75" i="84" s="1"/>
  <c r="AI75" i="84"/>
  <c r="AG75" i="84" s="1"/>
  <c r="AH75" i="84"/>
  <c r="AF75" i="84"/>
  <c r="AD75" i="84"/>
  <c r="AE75" i="84" s="1"/>
  <c r="AA75" i="84"/>
  <c r="Y75" i="84" s="1"/>
  <c r="Z75" i="84"/>
  <c r="X75" i="84"/>
  <c r="R75" i="84"/>
  <c r="I75" i="84"/>
  <c r="H75" i="84"/>
  <c r="AL59" i="85"/>
  <c r="AM59" i="85" s="1"/>
  <c r="AI59" i="85"/>
  <c r="AG59" i="85" s="1"/>
  <c r="AH59" i="85"/>
  <c r="AF59" i="85"/>
  <c r="AD59" i="85"/>
  <c r="AE59" i="85" s="1"/>
  <c r="AA59" i="85"/>
  <c r="Y59" i="85" s="1"/>
  <c r="Z59" i="85"/>
  <c r="X59" i="85"/>
  <c r="O59" i="85" s="1"/>
  <c r="R59" i="85"/>
  <c r="J59" i="85"/>
  <c r="I59" i="85"/>
  <c r="H59" i="85"/>
  <c r="G59" i="85"/>
  <c r="L59" i="85" s="1"/>
  <c r="CH64" i="83"/>
  <c r="CI64" i="83" s="1"/>
  <c r="CE64" i="83"/>
  <c r="CC64" i="83" s="1"/>
  <c r="CD64" i="83"/>
  <c r="CB64" i="83"/>
  <c r="BZ64" i="83"/>
  <c r="CA64" i="83" s="1"/>
  <c r="BW64" i="83"/>
  <c r="BU64" i="83" s="1"/>
  <c r="BV64" i="83"/>
  <c r="BT64" i="83"/>
  <c r="BR64" i="83"/>
  <c r="BS64" i="83" s="1"/>
  <c r="BO64" i="83"/>
  <c r="BN64" i="83"/>
  <c r="BM64" i="83"/>
  <c r="BL64" i="83"/>
  <c r="BJ64" i="83"/>
  <c r="BK64" i="83" s="1"/>
  <c r="BG64" i="83"/>
  <c r="BE64" i="83" s="1"/>
  <c r="BF64" i="83"/>
  <c r="BD64" i="83"/>
  <c r="BC64" i="83"/>
  <c r="BB64" i="83"/>
  <c r="AY64" i="83"/>
  <c r="AW64" i="83" s="1"/>
  <c r="AX64" i="83"/>
  <c r="AV64" i="83"/>
  <c r="AT64" i="83"/>
  <c r="AU64" i="83" s="1"/>
  <c r="AQ64" i="83"/>
  <c r="AO64" i="83" s="1"/>
  <c r="AP64" i="83"/>
  <c r="AN64" i="83"/>
  <c r="AL64" i="83"/>
  <c r="AM64" i="83" s="1"/>
  <c r="AI64" i="83"/>
  <c r="AG64" i="83" s="1"/>
  <c r="AH64" i="83"/>
  <c r="AF64" i="83"/>
  <c r="AD64" i="83"/>
  <c r="AE64" i="83" s="1"/>
  <c r="AA64" i="83"/>
  <c r="Y64" i="83" s="1"/>
  <c r="Z64" i="83"/>
  <c r="X64" i="83"/>
  <c r="R64" i="83"/>
  <c r="I64" i="83"/>
  <c r="H64" i="83"/>
  <c r="J76" i="84" l="1"/>
  <c r="O76" i="84"/>
  <c r="N76" i="84"/>
  <c r="G76" i="84"/>
  <c r="J92" i="82"/>
  <c r="G92" i="82"/>
  <c r="P92" i="82" s="1"/>
  <c r="O92" i="82"/>
  <c r="N92" i="82"/>
  <c r="BD92" i="82"/>
  <c r="N63" i="89"/>
  <c r="J63" i="89"/>
  <c r="O75" i="84"/>
  <c r="G75" i="84"/>
  <c r="N75" i="84"/>
  <c r="J75" i="84"/>
  <c r="N59" i="85"/>
  <c r="P59" i="85"/>
  <c r="Q59" i="85"/>
  <c r="N64" i="83"/>
  <c r="O64" i="83"/>
  <c r="G64" i="83"/>
  <c r="Q64" i="83" s="1"/>
  <c r="J64" i="83"/>
  <c r="Q76" i="84" l="1"/>
  <c r="P76" i="84"/>
  <c r="L92" i="82"/>
  <c r="Q92" i="82"/>
  <c r="Q75" i="84"/>
  <c r="P75" i="84"/>
  <c r="L64" i="83"/>
  <c r="P64" i="83"/>
  <c r="AL87" i="86" l="1"/>
  <c r="AM87" i="86" s="1"/>
  <c r="AI87" i="86"/>
  <c r="AG87" i="86" s="1"/>
  <c r="AH87" i="86"/>
  <c r="AF87" i="86"/>
  <c r="AD87" i="86"/>
  <c r="AA87" i="86"/>
  <c r="Y87" i="86" s="1"/>
  <c r="Z87" i="86"/>
  <c r="X87" i="86"/>
  <c r="R87" i="86"/>
  <c r="I87" i="86"/>
  <c r="H87" i="86"/>
  <c r="AD76" i="88"/>
  <c r="AE76" i="88" s="1"/>
  <c r="AA76" i="88"/>
  <c r="Y76" i="88" s="1"/>
  <c r="N76" i="88" s="1"/>
  <c r="Z76" i="88"/>
  <c r="X76" i="88"/>
  <c r="O76" i="88" s="1"/>
  <c r="R76" i="88"/>
  <c r="I76" i="88"/>
  <c r="H76" i="88"/>
  <c r="AV65" i="77"/>
  <c r="AS65" i="77"/>
  <c r="AQ65" i="77" s="1"/>
  <c r="AR65" i="77"/>
  <c r="AP65" i="77"/>
  <c r="AO65" i="77"/>
  <c r="AL65" i="77"/>
  <c r="AJ65" i="77" s="1"/>
  <c r="AK65" i="77"/>
  <c r="AI65" i="77"/>
  <c r="AH65" i="77"/>
  <c r="AE65" i="77"/>
  <c r="AC65" i="77" s="1"/>
  <c r="AD65" i="77"/>
  <c r="AB65" i="77"/>
  <c r="AA65" i="77"/>
  <c r="X65" i="77"/>
  <c r="V65" i="77" s="1"/>
  <c r="W65" i="77"/>
  <c r="U65" i="77"/>
  <c r="J65" i="77"/>
  <c r="I65" i="77"/>
  <c r="H65" i="77"/>
  <c r="O87" i="86" l="1"/>
  <c r="J87" i="86"/>
  <c r="G87" i="86"/>
  <c r="L87" i="86" s="1"/>
  <c r="N87" i="86"/>
  <c r="AE87" i="86"/>
  <c r="G76" i="88"/>
  <c r="P76" i="88" s="1"/>
  <c r="J76" i="88"/>
  <c r="Q76" i="88"/>
  <c r="L65" i="77"/>
  <c r="G65" i="77"/>
  <c r="K65" i="77" s="1"/>
  <c r="M65" i="77"/>
  <c r="P87" i="86" l="1"/>
  <c r="Q87" i="86"/>
  <c r="DY91" i="82"/>
  <c r="DW91" i="82"/>
  <c r="DT91" i="82"/>
  <c r="DR91" i="82" s="1"/>
  <c r="DS91" i="82"/>
  <c r="DQ91" i="82"/>
  <c r="DO91" i="82"/>
  <c r="DP91" i="82" s="1"/>
  <c r="DL91" i="82"/>
  <c r="DJ91" i="82" s="1"/>
  <c r="DK91" i="82"/>
  <c r="DI91" i="82"/>
  <c r="DG91" i="82"/>
  <c r="DH91" i="82" s="1"/>
  <c r="DD91" i="82"/>
  <c r="DC91" i="82"/>
  <c r="DB91" i="82"/>
  <c r="DA91" i="82"/>
  <c r="CZ91" i="82"/>
  <c r="CY91" i="82"/>
  <c r="CV91" i="82"/>
  <c r="CT91" i="82" s="1"/>
  <c r="CU91" i="82"/>
  <c r="CS91" i="82"/>
  <c r="CR91" i="82"/>
  <c r="CQ91" i="82"/>
  <c r="CN91" i="82"/>
  <c r="CM91" i="82"/>
  <c r="CL91" i="82"/>
  <c r="CK91" i="82"/>
  <c r="CI91" i="82"/>
  <c r="CJ91" i="82" s="1"/>
  <c r="CF91" i="82"/>
  <c r="CD91" i="82" s="1"/>
  <c r="CE91" i="82"/>
  <c r="CC91" i="82"/>
  <c r="CA91" i="82"/>
  <c r="CB91" i="82" s="1"/>
  <c r="BX91" i="82"/>
  <c r="BW91" i="82"/>
  <c r="BV91" i="82"/>
  <c r="BU91" i="82"/>
  <c r="BS91" i="82"/>
  <c r="BT91" i="82" s="1"/>
  <c r="BP91" i="82"/>
  <c r="BN91" i="82" s="1"/>
  <c r="BO91" i="82"/>
  <c r="BM91" i="82"/>
  <c r="BK91" i="82"/>
  <c r="BL91" i="82" s="1"/>
  <c r="BH91" i="82"/>
  <c r="BG91" i="82"/>
  <c r="BF91" i="82"/>
  <c r="BE91" i="82"/>
  <c r="BC91" i="82"/>
  <c r="BD91" i="82" s="1"/>
  <c r="AZ91" i="82"/>
  <c r="AX91" i="82" s="1"/>
  <c r="AY91" i="82"/>
  <c r="AW91" i="82"/>
  <c r="AV91" i="82"/>
  <c r="AU91" i="82"/>
  <c r="AR91" i="82"/>
  <c r="AP91" i="82" s="1"/>
  <c r="AQ91" i="82"/>
  <c r="AO91" i="82"/>
  <c r="AM91" i="82"/>
  <c r="AN91" i="82" s="1"/>
  <c r="AJ91" i="82"/>
  <c r="AH91" i="82" s="1"/>
  <c r="AI91" i="82"/>
  <c r="AG91" i="82"/>
  <c r="AE91" i="82"/>
  <c r="AF91" i="82" s="1"/>
  <c r="AB91" i="82"/>
  <c r="AA91" i="82"/>
  <c r="Z91" i="82"/>
  <c r="Y91" i="82"/>
  <c r="S91" i="82"/>
  <c r="R91" i="82"/>
  <c r="I91" i="82"/>
  <c r="H91" i="82"/>
  <c r="AA63" i="76"/>
  <c r="X63" i="76"/>
  <c r="V63" i="76" s="1"/>
  <c r="L63" i="76" s="1"/>
  <c r="W63" i="76"/>
  <c r="U63" i="76"/>
  <c r="J63" i="76"/>
  <c r="I63" i="76"/>
  <c r="H63" i="76"/>
  <c r="G63" i="76" s="1"/>
  <c r="AD62" i="89"/>
  <c r="AE62" i="89" s="1"/>
  <c r="AA62" i="89"/>
  <c r="Y62" i="89" s="1"/>
  <c r="N62" i="89" s="1"/>
  <c r="Z62" i="89"/>
  <c r="X62" i="89"/>
  <c r="O62" i="89" s="1"/>
  <c r="R62" i="89"/>
  <c r="I62" i="89"/>
  <c r="H62" i="89"/>
  <c r="G62" i="89"/>
  <c r="BB74" i="84"/>
  <c r="BC74" i="84" s="1"/>
  <c r="AY74" i="84"/>
  <c r="AW74" i="84" s="1"/>
  <c r="AX74" i="84"/>
  <c r="AV74" i="84"/>
  <c r="AT74" i="84"/>
  <c r="AU74" i="84" s="1"/>
  <c r="AQ74" i="84"/>
  <c r="AO74" i="84" s="1"/>
  <c r="AP74" i="84"/>
  <c r="AN74" i="84"/>
  <c r="AL74" i="84"/>
  <c r="J74" i="84" s="1"/>
  <c r="AI74" i="84"/>
  <c r="AG74" i="84" s="1"/>
  <c r="AH74" i="84"/>
  <c r="AF74" i="84"/>
  <c r="AD74" i="84"/>
  <c r="AE74" i="84" s="1"/>
  <c r="AA74" i="84"/>
  <c r="Y74" i="84" s="1"/>
  <c r="Z74" i="84"/>
  <c r="X74" i="84"/>
  <c r="R74" i="84"/>
  <c r="I74" i="84"/>
  <c r="H74" i="84"/>
  <c r="G74" i="84" s="1"/>
  <c r="CH63" i="83"/>
  <c r="CI63" i="83" s="1"/>
  <c r="CE63" i="83"/>
  <c r="CC63" i="83" s="1"/>
  <c r="CD63" i="83"/>
  <c r="CB63" i="83"/>
  <c r="BZ63" i="83"/>
  <c r="CA63" i="83" s="1"/>
  <c r="BW63" i="83"/>
  <c r="BU63" i="83" s="1"/>
  <c r="BV63" i="83"/>
  <c r="BT63" i="83"/>
  <c r="BR63" i="83"/>
  <c r="BS63" i="83" s="1"/>
  <c r="BO63" i="83"/>
  <c r="BM63" i="83" s="1"/>
  <c r="BN63" i="83"/>
  <c r="BL63" i="83"/>
  <c r="BJ63" i="83"/>
  <c r="BK63" i="83" s="1"/>
  <c r="BG63" i="83"/>
  <c r="BE63" i="83" s="1"/>
  <c r="BF63" i="83"/>
  <c r="BD63" i="83"/>
  <c r="BB63" i="83"/>
  <c r="BC63" i="83" s="1"/>
  <c r="AY63" i="83"/>
  <c r="AX63" i="83"/>
  <c r="AW63" i="83"/>
  <c r="AV63" i="83"/>
  <c r="AT63" i="83"/>
  <c r="AU63" i="83" s="1"/>
  <c r="AQ63" i="83"/>
  <c r="AP63" i="83"/>
  <c r="AO63" i="83"/>
  <c r="AN63" i="83"/>
  <c r="AL63" i="83"/>
  <c r="AM63" i="83" s="1"/>
  <c r="AI63" i="83"/>
  <c r="AG63" i="83" s="1"/>
  <c r="AH63" i="83"/>
  <c r="AF63" i="83"/>
  <c r="AD63" i="83"/>
  <c r="AE63" i="83" s="1"/>
  <c r="AA63" i="83"/>
  <c r="Z63" i="83"/>
  <c r="Y63" i="83"/>
  <c r="X63" i="83"/>
  <c r="R63" i="83"/>
  <c r="I63" i="83"/>
  <c r="H63" i="83"/>
  <c r="AM74" i="84" l="1"/>
  <c r="J62" i="89"/>
  <c r="G91" i="82"/>
  <c r="Q91" i="82" s="1"/>
  <c r="O91" i="82"/>
  <c r="N91" i="82"/>
  <c r="J91" i="82"/>
  <c r="K63" i="76"/>
  <c r="M63" i="76"/>
  <c r="O74" i="84"/>
  <c r="Q74" i="84"/>
  <c r="P74" i="84"/>
  <c r="N74" i="84"/>
  <c r="O63" i="83"/>
  <c r="N63" i="83"/>
  <c r="G63" i="83"/>
  <c r="Q63" i="83" s="1"/>
  <c r="J63" i="83"/>
  <c r="L91" i="82" l="1"/>
  <c r="P91" i="82"/>
  <c r="L63" i="83"/>
  <c r="P63" i="83"/>
  <c r="AL86" i="86" l="1"/>
  <c r="AM86" i="86" s="1"/>
  <c r="AI86" i="86"/>
  <c r="AG86" i="86" s="1"/>
  <c r="AH86" i="86"/>
  <c r="AF86" i="86"/>
  <c r="AD86" i="86"/>
  <c r="J86" i="86" s="1"/>
  <c r="AA86" i="86"/>
  <c r="Y86" i="86" s="1"/>
  <c r="Z86" i="86"/>
  <c r="X86" i="86"/>
  <c r="O86" i="86" s="1"/>
  <c r="R86" i="86"/>
  <c r="I86" i="86"/>
  <c r="H86" i="86"/>
  <c r="DY90" i="82"/>
  <c r="DW90" i="82"/>
  <c r="DT90" i="82"/>
  <c r="DR90" i="82" s="1"/>
  <c r="DS90" i="82"/>
  <c r="DQ90" i="82"/>
  <c r="DO90" i="82"/>
  <c r="DP90" i="82" s="1"/>
  <c r="DL90" i="82"/>
  <c r="DJ90" i="82" s="1"/>
  <c r="DK90" i="82"/>
  <c r="DI90" i="82"/>
  <c r="DG90" i="82"/>
  <c r="DH90" i="82" s="1"/>
  <c r="DD90" i="82"/>
  <c r="DB90" i="82" s="1"/>
  <c r="DC90" i="82"/>
  <c r="DA90" i="82"/>
  <c r="CY90" i="82"/>
  <c r="CZ90" i="82" s="1"/>
  <c r="CV90" i="82"/>
  <c r="CT90" i="82" s="1"/>
  <c r="CU90" i="82"/>
  <c r="CS90" i="82"/>
  <c r="CQ90" i="82"/>
  <c r="CR90" i="82" s="1"/>
  <c r="CN90" i="82"/>
  <c r="CL90" i="82" s="1"/>
  <c r="CM90" i="82"/>
  <c r="CK90" i="82"/>
  <c r="CI90" i="82"/>
  <c r="CJ90" i="82" s="1"/>
  <c r="CF90" i="82"/>
  <c r="CD90" i="82" s="1"/>
  <c r="CE90" i="82"/>
  <c r="CC90" i="82"/>
  <c r="CB90" i="82"/>
  <c r="CA90" i="82"/>
  <c r="BX90" i="82"/>
  <c r="BV90" i="82" s="1"/>
  <c r="BW90" i="82"/>
  <c r="BU90" i="82"/>
  <c r="BS90" i="82"/>
  <c r="BT90" i="82" s="1"/>
  <c r="BP90" i="82"/>
  <c r="BN90" i="82" s="1"/>
  <c r="BO90" i="82"/>
  <c r="BM90" i="82"/>
  <c r="BK90" i="82"/>
  <c r="BL90" i="82" s="1"/>
  <c r="BH90" i="82"/>
  <c r="BF90" i="82" s="1"/>
  <c r="BG90" i="82"/>
  <c r="BE90" i="82"/>
  <c r="BC90" i="82"/>
  <c r="BD90" i="82" s="1"/>
  <c r="AZ90" i="82"/>
  <c r="AX90" i="82" s="1"/>
  <c r="AY90" i="82"/>
  <c r="AW90" i="82"/>
  <c r="AU90" i="82"/>
  <c r="AV90" i="82" s="1"/>
  <c r="AR90" i="82"/>
  <c r="AQ90" i="82"/>
  <c r="AP90" i="82"/>
  <c r="AO90" i="82"/>
  <c r="AM90" i="82"/>
  <c r="AN90" i="82" s="1"/>
  <c r="AJ90" i="82"/>
  <c r="AH90" i="82" s="1"/>
  <c r="AI90" i="82"/>
  <c r="AG90" i="82"/>
  <c r="AE90" i="82"/>
  <c r="AF90" i="82" s="1"/>
  <c r="AB90" i="82"/>
  <c r="AA90" i="82"/>
  <c r="Z90" i="82"/>
  <c r="Y90" i="82"/>
  <c r="S90" i="82"/>
  <c r="R90" i="82"/>
  <c r="I90" i="82"/>
  <c r="H90" i="82"/>
  <c r="AD61" i="89"/>
  <c r="AE61" i="89" s="1"/>
  <c r="AA61" i="89"/>
  <c r="Y61" i="89" s="1"/>
  <c r="Z61" i="89"/>
  <c r="X61" i="89"/>
  <c r="O61" i="89" s="1"/>
  <c r="R61" i="89"/>
  <c r="J61" i="89"/>
  <c r="I61" i="89"/>
  <c r="H61" i="89"/>
  <c r="AP70" i="79"/>
  <c r="AM70" i="79"/>
  <c r="AL70" i="79"/>
  <c r="AK70" i="79"/>
  <c r="AJ70" i="79"/>
  <c r="AG70" i="79"/>
  <c r="AE70" i="79" s="1"/>
  <c r="AF70" i="79"/>
  <c r="AD70" i="79"/>
  <c r="AC70" i="79"/>
  <c r="Z70" i="79"/>
  <c r="Y70" i="79"/>
  <c r="X70" i="79"/>
  <c r="W70" i="79"/>
  <c r="V70" i="79"/>
  <c r="J70" i="79"/>
  <c r="I70" i="79"/>
  <c r="H70" i="79"/>
  <c r="G61" i="89" l="1"/>
  <c r="N61" i="89"/>
  <c r="G86" i="86"/>
  <c r="L86" i="86" s="1"/>
  <c r="AE86" i="86"/>
  <c r="N86" i="86" s="1"/>
  <c r="G90" i="82"/>
  <c r="P90" i="82" s="1"/>
  <c r="O90" i="82"/>
  <c r="N90" i="82"/>
  <c r="J90" i="82"/>
  <c r="G70" i="79"/>
  <c r="K70" i="79" s="1"/>
  <c r="L70" i="79"/>
  <c r="P86" i="86" l="1"/>
  <c r="Q86" i="86"/>
  <c r="Q90" i="82"/>
  <c r="L90" i="82"/>
  <c r="AD60" i="89" l="1"/>
  <c r="AE60" i="89" s="1"/>
  <c r="AA60" i="89"/>
  <c r="Y60" i="89" s="1"/>
  <c r="Z60" i="89"/>
  <c r="X60" i="89"/>
  <c r="O60" i="89" s="1"/>
  <c r="R60" i="89"/>
  <c r="I60" i="89"/>
  <c r="H60" i="89"/>
  <c r="G60" i="89" s="1"/>
  <c r="AP69" i="79"/>
  <c r="AM69" i="79"/>
  <c r="AL69" i="79"/>
  <c r="AK69" i="79"/>
  <c r="AJ69" i="79"/>
  <c r="AG69" i="79"/>
  <c r="AF69" i="79"/>
  <c r="AE69" i="79"/>
  <c r="AD69" i="79"/>
  <c r="AC69" i="79"/>
  <c r="Z69" i="79"/>
  <c r="Y69" i="79"/>
  <c r="X69" i="79"/>
  <c r="L69" i="79" s="1"/>
  <c r="W69" i="79"/>
  <c r="V69" i="79"/>
  <c r="J69" i="79"/>
  <c r="I69" i="79"/>
  <c r="H69" i="79"/>
  <c r="G69" i="79"/>
  <c r="K69" i="79" s="1"/>
  <c r="AD71" i="87"/>
  <c r="AE71" i="87" s="1"/>
  <c r="AA71" i="87"/>
  <c r="Z71" i="87"/>
  <c r="Y71" i="87"/>
  <c r="X71" i="87"/>
  <c r="O71" i="87" s="1"/>
  <c r="R71" i="87"/>
  <c r="J71" i="87"/>
  <c r="I71" i="87"/>
  <c r="H71" i="87"/>
  <c r="BB73" i="84"/>
  <c r="BC73" i="84" s="1"/>
  <c r="AY73" i="84"/>
  <c r="AW73" i="84" s="1"/>
  <c r="AX73" i="84"/>
  <c r="AV73" i="84"/>
  <c r="AT73" i="84"/>
  <c r="AU73" i="84" s="1"/>
  <c r="AQ73" i="84"/>
  <c r="AO73" i="84" s="1"/>
  <c r="AP73" i="84"/>
  <c r="AN73" i="84"/>
  <c r="AL73" i="84"/>
  <c r="AM73" i="84" s="1"/>
  <c r="AI73" i="84"/>
  <c r="AG73" i="84" s="1"/>
  <c r="AH73" i="84"/>
  <c r="AF73" i="84"/>
  <c r="AD73" i="84"/>
  <c r="AE73" i="84" s="1"/>
  <c r="AA73" i="84"/>
  <c r="Y73" i="84" s="1"/>
  <c r="Z73" i="84"/>
  <c r="X73" i="84"/>
  <c r="R73" i="84"/>
  <c r="I73" i="84"/>
  <c r="H73" i="84"/>
  <c r="AL58" i="85"/>
  <c r="AH58" i="85"/>
  <c r="AD58" i="85"/>
  <c r="Z58" i="85"/>
  <c r="AM58" i="85"/>
  <c r="AI58" i="85"/>
  <c r="AG58" i="85" s="1"/>
  <c r="AF58" i="85"/>
  <c r="AA58" i="85"/>
  <c r="Y58" i="85" s="1"/>
  <c r="X58" i="85"/>
  <c r="O58" i="85" s="1"/>
  <c r="R58" i="85"/>
  <c r="I58" i="85"/>
  <c r="H58" i="85"/>
  <c r="G58" i="85"/>
  <c r="Q58" i="85" s="1"/>
  <c r="CH62" i="83"/>
  <c r="CD62" i="83"/>
  <c r="CC62" i="83"/>
  <c r="BZ62" i="83"/>
  <c r="BV62" i="83"/>
  <c r="BR62" i="83"/>
  <c r="BN62" i="83"/>
  <c r="BM62" i="83"/>
  <c r="BJ62" i="83"/>
  <c r="BF62" i="83"/>
  <c r="BB62" i="83"/>
  <c r="AX62" i="83"/>
  <c r="AT62" i="83"/>
  <c r="AP62" i="83"/>
  <c r="AO62" i="83"/>
  <c r="AL62" i="83"/>
  <c r="AM62" i="83" s="1"/>
  <c r="AH62" i="83"/>
  <c r="AD62" i="83"/>
  <c r="AE62" i="83" s="1"/>
  <c r="Z62" i="83"/>
  <c r="CI62" i="83"/>
  <c r="CE62" i="83"/>
  <c r="CB62" i="83"/>
  <c r="CA62" i="83"/>
  <c r="BW62" i="83"/>
  <c r="BU62" i="83" s="1"/>
  <c r="BT62" i="83"/>
  <c r="BS62" i="83"/>
  <c r="BO62" i="83"/>
  <c r="BL62" i="83"/>
  <c r="BK62" i="83"/>
  <c r="BG62" i="83"/>
  <c r="BE62" i="83" s="1"/>
  <c r="BD62" i="83"/>
  <c r="BC62" i="83"/>
  <c r="AY62" i="83"/>
  <c r="AW62" i="83" s="1"/>
  <c r="AV62" i="83"/>
  <c r="AU62" i="83"/>
  <c r="AQ62" i="83"/>
  <c r="AN62" i="83"/>
  <c r="AI62" i="83"/>
  <c r="AG62" i="83" s="1"/>
  <c r="AF62" i="83"/>
  <c r="AA62" i="83"/>
  <c r="Y62" i="83" s="1"/>
  <c r="X62" i="83"/>
  <c r="R62" i="83"/>
  <c r="I62" i="83"/>
  <c r="H62" i="83"/>
  <c r="AL85" i="86"/>
  <c r="AH85" i="86"/>
  <c r="AD85" i="86"/>
  <c r="Z85" i="86"/>
  <c r="AM85" i="86"/>
  <c r="AI85" i="86"/>
  <c r="AG85" i="86" s="1"/>
  <c r="AF85" i="86"/>
  <c r="AE85" i="86"/>
  <c r="AA85" i="86"/>
  <c r="Y85" i="86" s="1"/>
  <c r="X85" i="86"/>
  <c r="R85" i="86"/>
  <c r="I85" i="86"/>
  <c r="H85" i="86"/>
  <c r="AC75" i="88"/>
  <c r="AD75" i="88" s="1"/>
  <c r="AE75" i="88" s="1"/>
  <c r="X75" i="88"/>
  <c r="O75" i="88" s="1"/>
  <c r="R75" i="88"/>
  <c r="H75" i="88"/>
  <c r="AP68" i="79"/>
  <c r="AM68" i="79"/>
  <c r="AL68" i="79"/>
  <c r="AK68" i="79"/>
  <c r="AJ68" i="79"/>
  <c r="AG68" i="79"/>
  <c r="AF68" i="79"/>
  <c r="AE68" i="79"/>
  <c r="AD68" i="79"/>
  <c r="AC68" i="79"/>
  <c r="Z68" i="79"/>
  <c r="X68" i="79" s="1"/>
  <c r="L68" i="79" s="1"/>
  <c r="Y68" i="79"/>
  <c r="W68" i="79"/>
  <c r="V68" i="79"/>
  <c r="J68" i="79"/>
  <c r="I68" i="79"/>
  <c r="G68" i="79" s="1"/>
  <c r="K68" i="79" s="1"/>
  <c r="H68" i="79"/>
  <c r="DY89" i="82"/>
  <c r="DW89" i="82"/>
  <c r="DT89" i="82"/>
  <c r="DR89" i="82" s="1"/>
  <c r="DS89" i="82"/>
  <c r="DQ89" i="82"/>
  <c r="DO89" i="82"/>
  <c r="DP89" i="82" s="1"/>
  <c r="DL89" i="82"/>
  <c r="DJ89" i="82" s="1"/>
  <c r="DK89" i="82"/>
  <c r="DI89" i="82"/>
  <c r="DG89" i="82"/>
  <c r="DH89" i="82" s="1"/>
  <c r="DD89" i="82"/>
  <c r="DB89" i="82" s="1"/>
  <c r="DC89" i="82"/>
  <c r="DA89" i="82"/>
  <c r="CY89" i="82"/>
  <c r="CZ89" i="82" s="1"/>
  <c r="CV89" i="82"/>
  <c r="CT89" i="82" s="1"/>
  <c r="CU89" i="82"/>
  <c r="CS89" i="82"/>
  <c r="CR89" i="82"/>
  <c r="CQ89" i="82"/>
  <c r="CN89" i="82"/>
  <c r="CM89" i="82"/>
  <c r="CL89" i="82"/>
  <c r="CK89" i="82"/>
  <c r="CI89" i="82"/>
  <c r="CJ89" i="82" s="1"/>
  <c r="CF89" i="82"/>
  <c r="CD89" i="82" s="1"/>
  <c r="CE89" i="82"/>
  <c r="CC89" i="82"/>
  <c r="CA89" i="82"/>
  <c r="CB89" i="82" s="1"/>
  <c r="BX89" i="82"/>
  <c r="BV89" i="82" s="1"/>
  <c r="BW89" i="82"/>
  <c r="BU89" i="82"/>
  <c r="BS89" i="82"/>
  <c r="BT89" i="82" s="1"/>
  <c r="BP89" i="82"/>
  <c r="BN89" i="82" s="1"/>
  <c r="BO89" i="82"/>
  <c r="BM89" i="82"/>
  <c r="BK89" i="82"/>
  <c r="BL89" i="82" s="1"/>
  <c r="BH89" i="82"/>
  <c r="BG89" i="82"/>
  <c r="BF89" i="82"/>
  <c r="BE89" i="82"/>
  <c r="BC89" i="82"/>
  <c r="BD89" i="82" s="1"/>
  <c r="AZ89" i="82"/>
  <c r="AX89" i="82" s="1"/>
  <c r="AY89" i="82"/>
  <c r="AW89" i="82"/>
  <c r="AU89" i="82"/>
  <c r="AV89" i="82" s="1"/>
  <c r="AR89" i="82"/>
  <c r="AQ89" i="82"/>
  <c r="AP89" i="82"/>
  <c r="AO89" i="82"/>
  <c r="AM89" i="82"/>
  <c r="AN89" i="82" s="1"/>
  <c r="AJ89" i="82"/>
  <c r="AH89" i="82" s="1"/>
  <c r="AI89" i="82"/>
  <c r="AG89" i="82"/>
  <c r="AE89" i="82"/>
  <c r="AB89" i="82"/>
  <c r="Z89" i="82" s="1"/>
  <c r="AA89" i="82"/>
  <c r="Y89" i="82"/>
  <c r="S89" i="82"/>
  <c r="R89" i="82"/>
  <c r="I89" i="82"/>
  <c r="H89" i="82"/>
  <c r="W62" i="76"/>
  <c r="V62" i="76"/>
  <c r="AA62" i="76"/>
  <c r="J62" i="76"/>
  <c r="X62" i="76"/>
  <c r="U62" i="76"/>
  <c r="I62" i="76"/>
  <c r="H62" i="76"/>
  <c r="AA64" i="77"/>
  <c r="AH64" i="77"/>
  <c r="AO64" i="77"/>
  <c r="AV64" i="77"/>
  <c r="AR64" i="77"/>
  <c r="AK64" i="77"/>
  <c r="AD64" i="77"/>
  <c r="AC64" i="77"/>
  <c r="W64" i="77"/>
  <c r="AS64" i="77"/>
  <c r="AQ64" i="77" s="1"/>
  <c r="AP64" i="77"/>
  <c r="AL64" i="77"/>
  <c r="AJ64" i="77" s="1"/>
  <c r="AI64" i="77"/>
  <c r="AE64" i="77"/>
  <c r="AB64" i="77"/>
  <c r="X64" i="77"/>
  <c r="U64" i="77"/>
  <c r="I64" i="77"/>
  <c r="H64" i="77"/>
  <c r="AP67" i="79"/>
  <c r="AM67" i="79"/>
  <c r="AL67" i="79"/>
  <c r="AK67" i="79"/>
  <c r="AJ67" i="79"/>
  <c r="AG67" i="79"/>
  <c r="AF67" i="79"/>
  <c r="AE67" i="79"/>
  <c r="AD67" i="79"/>
  <c r="AC67" i="79"/>
  <c r="Z67" i="79"/>
  <c r="X67" i="79" s="1"/>
  <c r="L67" i="79" s="1"/>
  <c r="Y67" i="79"/>
  <c r="W67" i="79"/>
  <c r="V67" i="79"/>
  <c r="J67" i="79"/>
  <c r="I67" i="79"/>
  <c r="H67" i="79"/>
  <c r="G67" i="79" s="1"/>
  <c r="K67" i="79" s="1"/>
  <c r="AP66" i="79"/>
  <c r="AM66" i="79"/>
  <c r="AL66" i="79"/>
  <c r="AK66" i="79"/>
  <c r="AJ66" i="79"/>
  <c r="AG66" i="79"/>
  <c r="AF66" i="79"/>
  <c r="AE66" i="79"/>
  <c r="AD66" i="79"/>
  <c r="AC66" i="79"/>
  <c r="Z66" i="79"/>
  <c r="X66" i="79" s="1"/>
  <c r="Y66" i="79"/>
  <c r="W66" i="79"/>
  <c r="V66" i="79"/>
  <c r="J66" i="79"/>
  <c r="I66" i="79"/>
  <c r="H66" i="79"/>
  <c r="G66" i="79" s="1"/>
  <c r="K66" i="79" s="1"/>
  <c r="BB71" i="84"/>
  <c r="BB72" i="84"/>
  <c r="AT71" i="84"/>
  <c r="AT72" i="84"/>
  <c r="AU72" i="84" s="1"/>
  <c r="AL71" i="84"/>
  <c r="AL72" i="84"/>
  <c r="AM72" i="84" s="1"/>
  <c r="AD71" i="84"/>
  <c r="AD72" i="84"/>
  <c r="AE72" i="84"/>
  <c r="DS88" i="82"/>
  <c r="DK88" i="82"/>
  <c r="DC88" i="82"/>
  <c r="DB88" i="82"/>
  <c r="CD88" i="82"/>
  <c r="CE88" i="82"/>
  <c r="CL88" i="82"/>
  <c r="CM88" i="82"/>
  <c r="CU88" i="82"/>
  <c r="CT88" i="82"/>
  <c r="BV88" i="82"/>
  <c r="BW88" i="82"/>
  <c r="BN88" i="82"/>
  <c r="BO88" i="82"/>
  <c r="BF88" i="82"/>
  <c r="BG88" i="82"/>
  <c r="AY88" i="82"/>
  <c r="AX88" i="82"/>
  <c r="AP88" i="82"/>
  <c r="AQ88" i="82"/>
  <c r="AH88" i="82"/>
  <c r="AI88" i="82"/>
  <c r="Z88" i="82"/>
  <c r="AA88" i="82"/>
  <c r="DY88" i="82"/>
  <c r="DW88" i="82"/>
  <c r="DT88" i="82"/>
  <c r="DR88" i="82" s="1"/>
  <c r="DQ88" i="82"/>
  <c r="DO88" i="82"/>
  <c r="DP88" i="82" s="1"/>
  <c r="DL88" i="82"/>
  <c r="DJ88" i="82" s="1"/>
  <c r="DI88" i="82"/>
  <c r="DG88" i="82"/>
  <c r="DH88" i="82" s="1"/>
  <c r="DD88" i="82"/>
  <c r="DA88" i="82"/>
  <c r="CY88" i="82"/>
  <c r="CZ88" i="82" s="1"/>
  <c r="CV88" i="82"/>
  <c r="CS88" i="82"/>
  <c r="CQ88" i="82"/>
  <c r="CR88" i="82" s="1"/>
  <c r="CN88" i="82"/>
  <c r="CK88" i="82"/>
  <c r="CJ88" i="82"/>
  <c r="CI88" i="82"/>
  <c r="CF88" i="82"/>
  <c r="CC88" i="82"/>
  <c r="CA88" i="82"/>
  <c r="CB88" i="82" s="1"/>
  <c r="BX88" i="82"/>
  <c r="BU88" i="82"/>
  <c r="BT88" i="82"/>
  <c r="BS88" i="82"/>
  <c r="BP88" i="82"/>
  <c r="BM88" i="82"/>
  <c r="BK88" i="82"/>
  <c r="BL88" i="82" s="1"/>
  <c r="BH88" i="82"/>
  <c r="BE88" i="82"/>
  <c r="BC88" i="82"/>
  <c r="BD88" i="82" s="1"/>
  <c r="AZ88" i="82"/>
  <c r="AW88" i="82"/>
  <c r="AU88" i="82"/>
  <c r="AV88" i="82" s="1"/>
  <c r="AR88" i="82"/>
  <c r="AO88" i="82"/>
  <c r="AM88" i="82"/>
  <c r="AJ88" i="82"/>
  <c r="AG88" i="82"/>
  <c r="AE88" i="82"/>
  <c r="AF88" i="82" s="1"/>
  <c r="AB88" i="82"/>
  <c r="Y88" i="82"/>
  <c r="S88" i="82"/>
  <c r="R88" i="82"/>
  <c r="I88" i="82"/>
  <c r="H88" i="82"/>
  <c r="Z59" i="89"/>
  <c r="AD59" i="89"/>
  <c r="AE59" i="89" s="1"/>
  <c r="AA59" i="89"/>
  <c r="Y59" i="89" s="1"/>
  <c r="X59" i="89"/>
  <c r="O59" i="89" s="1"/>
  <c r="R59" i="89"/>
  <c r="I59" i="89"/>
  <c r="H59" i="89"/>
  <c r="G59" i="89" s="1"/>
  <c r="Z70" i="87"/>
  <c r="Y70" i="87"/>
  <c r="AD70" i="87"/>
  <c r="AE70" i="87" s="1"/>
  <c r="AA70" i="87"/>
  <c r="N70" i="87" s="1"/>
  <c r="X70" i="87"/>
  <c r="O70" i="87" s="1"/>
  <c r="R70" i="87"/>
  <c r="I70" i="87"/>
  <c r="H70" i="87"/>
  <c r="G70" i="87" s="1"/>
  <c r="P70" i="87" s="1"/>
  <c r="BC72" i="84"/>
  <c r="AY72" i="84"/>
  <c r="AW72" i="84" s="1"/>
  <c r="AX72" i="84"/>
  <c r="AV72" i="84"/>
  <c r="AQ72" i="84"/>
  <c r="AO72" i="84" s="1"/>
  <c r="AP72" i="84"/>
  <c r="AN72" i="84"/>
  <c r="AI72" i="84"/>
  <c r="AG72" i="84" s="1"/>
  <c r="AH72" i="84"/>
  <c r="AF72" i="84"/>
  <c r="AA72" i="84"/>
  <c r="Y72" i="84" s="1"/>
  <c r="Z72" i="84"/>
  <c r="X72" i="84"/>
  <c r="R72" i="84"/>
  <c r="I72" i="84"/>
  <c r="H72" i="84"/>
  <c r="AX71" i="84"/>
  <c r="AP71" i="84"/>
  <c r="AH71" i="84"/>
  <c r="Z71" i="84"/>
  <c r="BC71" i="84"/>
  <c r="AY71" i="84"/>
  <c r="AW71" i="84" s="1"/>
  <c r="AV71" i="84"/>
  <c r="AU71" i="84"/>
  <c r="AQ71" i="84"/>
  <c r="AO71" i="84" s="1"/>
  <c r="AN71" i="84"/>
  <c r="AM71" i="84"/>
  <c r="AI71" i="84"/>
  <c r="AG71" i="84" s="1"/>
  <c r="AF71" i="84"/>
  <c r="AA71" i="84"/>
  <c r="Y71" i="84" s="1"/>
  <c r="X71" i="84"/>
  <c r="R71" i="84"/>
  <c r="I71" i="84"/>
  <c r="H71" i="84"/>
  <c r="I75" i="88" l="1"/>
  <c r="AA75" i="88"/>
  <c r="Y75" i="88" s="1"/>
  <c r="Z75" i="88"/>
  <c r="J60" i="89"/>
  <c r="N60" i="89"/>
  <c r="G71" i="87"/>
  <c r="P71" i="87" s="1"/>
  <c r="L71" i="87"/>
  <c r="Q71" i="87"/>
  <c r="N71" i="87"/>
  <c r="O73" i="84"/>
  <c r="G73" i="84"/>
  <c r="N73" i="84"/>
  <c r="J73" i="84"/>
  <c r="L58" i="85"/>
  <c r="P58" i="85"/>
  <c r="AE58" i="85"/>
  <c r="N58" i="85" s="1"/>
  <c r="J58" i="85"/>
  <c r="G62" i="83"/>
  <c r="L62" i="83" s="1"/>
  <c r="O62" i="83"/>
  <c r="J62" i="83"/>
  <c r="N62" i="83"/>
  <c r="G85" i="86"/>
  <c r="Q85" i="86" s="1"/>
  <c r="O85" i="86"/>
  <c r="N85" i="86"/>
  <c r="J85" i="86"/>
  <c r="J75" i="88"/>
  <c r="N75" i="88"/>
  <c r="J89" i="82"/>
  <c r="G89" i="82"/>
  <c r="P89" i="82" s="1"/>
  <c r="O89" i="82"/>
  <c r="AF89" i="82"/>
  <c r="N89" i="82"/>
  <c r="G62" i="76"/>
  <c r="M62" i="76" s="1"/>
  <c r="L62" i="76"/>
  <c r="G64" i="77"/>
  <c r="K64" i="77" s="1"/>
  <c r="V64" i="77"/>
  <c r="L64" i="77" s="1"/>
  <c r="J64" i="77"/>
  <c r="L66" i="79"/>
  <c r="N72" i="84"/>
  <c r="G72" i="84"/>
  <c r="O72" i="84"/>
  <c r="O88" i="82"/>
  <c r="G88" i="82"/>
  <c r="Q88" i="82" s="1"/>
  <c r="J88" i="82"/>
  <c r="AN88" i="82"/>
  <c r="N88" i="82"/>
  <c r="J59" i="89"/>
  <c r="N59" i="89"/>
  <c r="Q70" i="87"/>
  <c r="J70" i="87"/>
  <c r="L70" i="87"/>
  <c r="J72" i="84"/>
  <c r="J71" i="84"/>
  <c r="G71" i="84"/>
  <c r="AE71" i="84"/>
  <c r="N71" i="84" s="1"/>
  <c r="O71" i="84"/>
  <c r="P73" i="84" l="1"/>
  <c r="Q71" i="84"/>
  <c r="P72" i="84"/>
  <c r="G75" i="88"/>
  <c r="Q73" i="84"/>
  <c r="P62" i="83"/>
  <c r="Q62" i="83"/>
  <c r="P85" i="86"/>
  <c r="L85" i="86"/>
  <c r="L89" i="82"/>
  <c r="Q89" i="82"/>
  <c r="K62" i="76"/>
  <c r="M64" i="77"/>
  <c r="Q72" i="84"/>
  <c r="P88" i="82"/>
  <c r="L88" i="82"/>
  <c r="P71" i="84"/>
  <c r="P75" i="88" l="1"/>
  <c r="Q75" i="88"/>
  <c r="W84" i="68"/>
  <c r="Y84" i="68"/>
  <c r="Z84" i="68"/>
  <c r="X84" i="68" s="1"/>
  <c r="DW84" i="65"/>
  <c r="DY84" i="65"/>
  <c r="DZ84" i="65"/>
  <c r="DX84" i="65" s="1"/>
  <c r="CL84" i="65"/>
  <c r="Y83" i="65"/>
  <c r="CH61" i="83"/>
  <c r="CI61" i="83" s="1"/>
  <c r="CE61" i="83"/>
  <c r="CC61" i="83" s="1"/>
  <c r="CD61" i="83"/>
  <c r="CB61" i="83"/>
  <c r="BZ61" i="83"/>
  <c r="CA61" i="83" s="1"/>
  <c r="BW61" i="83"/>
  <c r="BU61" i="83" s="1"/>
  <c r="BV61" i="83"/>
  <c r="BT61" i="83"/>
  <c r="BR61" i="83"/>
  <c r="BS61" i="83" s="1"/>
  <c r="BO61" i="83"/>
  <c r="BM61" i="83" s="1"/>
  <c r="BN61" i="83"/>
  <c r="BL61" i="83"/>
  <c r="BJ61" i="83"/>
  <c r="BK61" i="83" s="1"/>
  <c r="BG61" i="83"/>
  <c r="BE61" i="83" s="1"/>
  <c r="BF61" i="83"/>
  <c r="BD61" i="83"/>
  <c r="BB61" i="83"/>
  <c r="BC61" i="83" s="1"/>
  <c r="AY61" i="83"/>
  <c r="AW61" i="83" s="1"/>
  <c r="AX61" i="83"/>
  <c r="AV61" i="83"/>
  <c r="AT61" i="83"/>
  <c r="AU61" i="83" s="1"/>
  <c r="AQ61" i="83"/>
  <c r="AO61" i="83" s="1"/>
  <c r="AP61" i="83"/>
  <c r="AN61" i="83"/>
  <c r="AL61" i="83"/>
  <c r="AM61" i="83" s="1"/>
  <c r="AI61" i="83"/>
  <c r="AG61" i="83" s="1"/>
  <c r="AH61" i="83"/>
  <c r="AF61" i="83"/>
  <c r="AD61" i="83"/>
  <c r="AE61" i="83" s="1"/>
  <c r="AA61" i="83"/>
  <c r="Y61" i="83" s="1"/>
  <c r="Z61" i="83"/>
  <c r="X61" i="83"/>
  <c r="R61" i="83"/>
  <c r="I61" i="83"/>
  <c r="H61" i="83"/>
  <c r="AL84" i="86"/>
  <c r="AM84" i="86" s="1"/>
  <c r="AI84" i="86"/>
  <c r="AG84" i="86" s="1"/>
  <c r="AH84" i="86"/>
  <c r="AF84" i="86"/>
  <c r="AD84" i="86"/>
  <c r="AE84" i="86" s="1"/>
  <c r="AA84" i="86"/>
  <c r="Y84" i="86" s="1"/>
  <c r="Z84" i="86"/>
  <c r="X84" i="86"/>
  <c r="R84" i="86"/>
  <c r="I84" i="86"/>
  <c r="H84" i="86"/>
  <c r="AV63" i="77"/>
  <c r="AS63" i="77"/>
  <c r="AQ63" i="77" s="1"/>
  <c r="AR63" i="77"/>
  <c r="AP63" i="77"/>
  <c r="AO63" i="77"/>
  <c r="AL63" i="77"/>
  <c r="AJ63" i="77" s="1"/>
  <c r="AK63" i="77"/>
  <c r="AI63" i="77"/>
  <c r="AH63" i="77"/>
  <c r="J63" i="77" s="1"/>
  <c r="AE63" i="77"/>
  <c r="AC63" i="77" s="1"/>
  <c r="AD63" i="77"/>
  <c r="AB63" i="77"/>
  <c r="AA63" i="77"/>
  <c r="X63" i="77"/>
  <c r="V63" i="77" s="1"/>
  <c r="W63" i="77"/>
  <c r="U63" i="77"/>
  <c r="I63" i="77"/>
  <c r="H63" i="77"/>
  <c r="DY87" i="82"/>
  <c r="DW87" i="82"/>
  <c r="DT87" i="82"/>
  <c r="DR87" i="82" s="1"/>
  <c r="DS87" i="82"/>
  <c r="DQ87" i="82"/>
  <c r="DO87" i="82"/>
  <c r="DP87" i="82" s="1"/>
  <c r="DL87" i="82"/>
  <c r="DJ87" i="82" s="1"/>
  <c r="DK87" i="82"/>
  <c r="DI87" i="82"/>
  <c r="DG87" i="82"/>
  <c r="DH87" i="82" s="1"/>
  <c r="DD87" i="82"/>
  <c r="DB87" i="82" s="1"/>
  <c r="DC87" i="82"/>
  <c r="DA87" i="82"/>
  <c r="CY87" i="82"/>
  <c r="CZ87" i="82" s="1"/>
  <c r="CV87" i="82"/>
  <c r="CT87" i="82" s="1"/>
  <c r="CU87" i="82"/>
  <c r="CS87" i="82"/>
  <c r="CQ87" i="82"/>
  <c r="CR87" i="82" s="1"/>
  <c r="CN87" i="82"/>
  <c r="CL87" i="82" s="1"/>
  <c r="CM87" i="82"/>
  <c r="CK87" i="82"/>
  <c r="CI87" i="82"/>
  <c r="CJ87" i="82" s="1"/>
  <c r="CF87" i="82"/>
  <c r="CD87" i="82" s="1"/>
  <c r="CE87" i="82"/>
  <c r="CC87" i="82"/>
  <c r="CA87" i="82"/>
  <c r="CB87" i="82" s="1"/>
  <c r="BX87" i="82"/>
  <c r="BV87" i="82" s="1"/>
  <c r="BW87" i="82"/>
  <c r="BU87" i="82"/>
  <c r="BS87" i="82"/>
  <c r="BT87" i="82" s="1"/>
  <c r="BP87" i="82"/>
  <c r="BO87" i="82"/>
  <c r="BN87" i="82"/>
  <c r="BM87" i="82"/>
  <c r="BK87" i="82"/>
  <c r="BL87" i="82" s="1"/>
  <c r="BH87" i="82"/>
  <c r="BF87" i="82" s="1"/>
  <c r="BG87" i="82"/>
  <c r="BE87" i="82"/>
  <c r="BC87" i="82"/>
  <c r="BD87" i="82" s="1"/>
  <c r="AZ87" i="82"/>
  <c r="AX87" i="82" s="1"/>
  <c r="AY87" i="82"/>
  <c r="AW87" i="82"/>
  <c r="AU87" i="82"/>
  <c r="AV87" i="82" s="1"/>
  <c r="AR87" i="82"/>
  <c r="AP87" i="82" s="1"/>
  <c r="AQ87" i="82"/>
  <c r="AO87" i="82"/>
  <c r="AN87" i="82"/>
  <c r="AM87" i="82"/>
  <c r="AJ87" i="82"/>
  <c r="AH87" i="82" s="1"/>
  <c r="AI87" i="82"/>
  <c r="AG87" i="82"/>
  <c r="AE87" i="82"/>
  <c r="AF87" i="82" s="1"/>
  <c r="AB87" i="82"/>
  <c r="Z87" i="82" s="1"/>
  <c r="AA87" i="82"/>
  <c r="Y87" i="82"/>
  <c r="S87" i="82"/>
  <c r="R87" i="82"/>
  <c r="I87" i="82"/>
  <c r="H87" i="82"/>
  <c r="AA61" i="76"/>
  <c r="X61" i="76"/>
  <c r="V61" i="76" s="1"/>
  <c r="L61" i="76" s="1"/>
  <c r="W61" i="76"/>
  <c r="U61" i="76"/>
  <c r="J61" i="76"/>
  <c r="I61" i="76"/>
  <c r="H61" i="76"/>
  <c r="AD58" i="89"/>
  <c r="AE58" i="89" s="1"/>
  <c r="AA58" i="89"/>
  <c r="Y58" i="89" s="1"/>
  <c r="N58" i="89" s="1"/>
  <c r="Z58" i="89"/>
  <c r="X58" i="89"/>
  <c r="O58" i="89" s="1"/>
  <c r="R58" i="89"/>
  <c r="J58" i="89"/>
  <c r="I58" i="89"/>
  <c r="H58" i="89"/>
  <c r="BB70" i="84"/>
  <c r="BC70" i="84" s="1"/>
  <c r="AY70" i="84"/>
  <c r="AW70" i="84" s="1"/>
  <c r="AX70" i="84"/>
  <c r="AV70" i="84"/>
  <c r="AT70" i="84"/>
  <c r="AU70" i="84" s="1"/>
  <c r="AQ70" i="84"/>
  <c r="AO70" i="84" s="1"/>
  <c r="AP70" i="84"/>
  <c r="AN70" i="84"/>
  <c r="AL70" i="84"/>
  <c r="AM70" i="84" s="1"/>
  <c r="AI70" i="84"/>
  <c r="AG70" i="84" s="1"/>
  <c r="AH70" i="84"/>
  <c r="AF70" i="84"/>
  <c r="AD70" i="84"/>
  <c r="AE70" i="84" s="1"/>
  <c r="AA70" i="84"/>
  <c r="Y70" i="84" s="1"/>
  <c r="Z70" i="84"/>
  <c r="X70" i="84"/>
  <c r="R70" i="84"/>
  <c r="I70" i="84"/>
  <c r="H70" i="84"/>
  <c r="AD74" i="88"/>
  <c r="AE74" i="88" s="1"/>
  <c r="AA74" i="88"/>
  <c r="Y74" i="88" s="1"/>
  <c r="N74" i="88" s="1"/>
  <c r="Z74" i="88"/>
  <c r="X74" i="88"/>
  <c r="O74" i="88" s="1"/>
  <c r="R74" i="88"/>
  <c r="J74" i="88"/>
  <c r="I74" i="88"/>
  <c r="H74" i="88"/>
  <c r="CH60" i="83"/>
  <c r="CI60" i="83" s="1"/>
  <c r="CE60" i="83"/>
  <c r="CC60" i="83" s="1"/>
  <c r="CD60" i="83"/>
  <c r="CB60" i="83"/>
  <c r="BZ60" i="83"/>
  <c r="CA60" i="83" s="1"/>
  <c r="BW60" i="83"/>
  <c r="BU60" i="83" s="1"/>
  <c r="BV60" i="83"/>
  <c r="BT60" i="83"/>
  <c r="BR60" i="83"/>
  <c r="BS60" i="83" s="1"/>
  <c r="BO60" i="83"/>
  <c r="BM60" i="83" s="1"/>
  <c r="BN60" i="83"/>
  <c r="BL60" i="83"/>
  <c r="BJ60" i="83"/>
  <c r="BK60" i="83" s="1"/>
  <c r="BG60" i="83"/>
  <c r="BE60" i="83" s="1"/>
  <c r="BF60" i="83"/>
  <c r="BD60" i="83"/>
  <c r="BB60" i="83"/>
  <c r="BC60" i="83" s="1"/>
  <c r="AY60" i="83"/>
  <c r="AW60" i="83" s="1"/>
  <c r="AX60" i="83"/>
  <c r="AV60" i="83"/>
  <c r="AT60" i="83"/>
  <c r="AU60" i="83" s="1"/>
  <c r="AQ60" i="83"/>
  <c r="AO60" i="83" s="1"/>
  <c r="AP60" i="83"/>
  <c r="AN60" i="83"/>
  <c r="AL60" i="83"/>
  <c r="AM60" i="83" s="1"/>
  <c r="AI60" i="83"/>
  <c r="AG60" i="83" s="1"/>
  <c r="AH60" i="83"/>
  <c r="AF60" i="83"/>
  <c r="AD60" i="83"/>
  <c r="AE60" i="83" s="1"/>
  <c r="AA60" i="83"/>
  <c r="Y60" i="83" s="1"/>
  <c r="Z60" i="83"/>
  <c r="X60" i="83"/>
  <c r="O60" i="83" s="1"/>
  <c r="R60" i="83"/>
  <c r="I60" i="83"/>
  <c r="H60" i="83"/>
  <c r="AL83" i="86"/>
  <c r="AM83" i="86" s="1"/>
  <c r="AI83" i="86"/>
  <c r="AG83" i="86" s="1"/>
  <c r="AH83" i="86"/>
  <c r="AF83" i="86"/>
  <c r="AD83" i="86"/>
  <c r="J83" i="86" s="1"/>
  <c r="AA83" i="86"/>
  <c r="Y83" i="86" s="1"/>
  <c r="Z83" i="86"/>
  <c r="X83" i="86"/>
  <c r="R83" i="86"/>
  <c r="I83" i="86"/>
  <c r="H83" i="86"/>
  <c r="AD57" i="89"/>
  <c r="AE57" i="89" s="1"/>
  <c r="AA57" i="89"/>
  <c r="Y57" i="89" s="1"/>
  <c r="Z57" i="89"/>
  <c r="X57" i="89"/>
  <c r="O57" i="89" s="1"/>
  <c r="R57" i="89"/>
  <c r="I57" i="89"/>
  <c r="H57" i="89"/>
  <c r="DY86" i="82"/>
  <c r="DW86" i="82"/>
  <c r="DT86" i="82"/>
  <c r="DR86" i="82" s="1"/>
  <c r="DS86" i="82"/>
  <c r="DQ86" i="82"/>
  <c r="DO86" i="82"/>
  <c r="DP86" i="82" s="1"/>
  <c r="DL86" i="82"/>
  <c r="DJ86" i="82" s="1"/>
  <c r="DK86" i="82"/>
  <c r="DI86" i="82"/>
  <c r="DG86" i="82"/>
  <c r="DH86" i="82" s="1"/>
  <c r="DD86" i="82"/>
  <c r="DB86" i="82" s="1"/>
  <c r="DC86" i="82"/>
  <c r="DA86" i="82"/>
  <c r="CY86" i="82"/>
  <c r="CZ86" i="82" s="1"/>
  <c r="CV86" i="82"/>
  <c r="CT86" i="82" s="1"/>
  <c r="CU86" i="82"/>
  <c r="CS86" i="82"/>
  <c r="CR86" i="82"/>
  <c r="CQ86" i="82"/>
  <c r="CN86" i="82"/>
  <c r="CM86" i="82"/>
  <c r="CL86" i="82"/>
  <c r="CK86" i="82"/>
  <c r="CI86" i="82"/>
  <c r="CJ86" i="82" s="1"/>
  <c r="CF86" i="82"/>
  <c r="CD86" i="82" s="1"/>
  <c r="CE86" i="82"/>
  <c r="CC86" i="82"/>
  <c r="CA86" i="82"/>
  <c r="CB86" i="82" s="1"/>
  <c r="BX86" i="82"/>
  <c r="BV86" i="82" s="1"/>
  <c r="BW86" i="82"/>
  <c r="BU86" i="82"/>
  <c r="BS86" i="82"/>
  <c r="BT86" i="82" s="1"/>
  <c r="BP86" i="82"/>
  <c r="BN86" i="82" s="1"/>
  <c r="BO86" i="82"/>
  <c r="BM86" i="82"/>
  <c r="BL86" i="82"/>
  <c r="BK86" i="82"/>
  <c r="BH86" i="82"/>
  <c r="BF86" i="82" s="1"/>
  <c r="BG86" i="82"/>
  <c r="BE86" i="82"/>
  <c r="BC86" i="82"/>
  <c r="BD86" i="82" s="1"/>
  <c r="AZ86" i="82"/>
  <c r="AX86" i="82" s="1"/>
  <c r="AY86" i="82"/>
  <c r="AW86" i="82"/>
  <c r="AU86" i="82"/>
  <c r="AV86" i="82" s="1"/>
  <c r="AR86" i="82"/>
  <c r="AP86" i="82" s="1"/>
  <c r="AQ86" i="82"/>
  <c r="AO86" i="82"/>
  <c r="AM86" i="82"/>
  <c r="AN86" i="82" s="1"/>
  <c r="AJ86" i="82"/>
  <c r="AH86" i="82" s="1"/>
  <c r="AI86" i="82"/>
  <c r="AG86" i="82"/>
  <c r="AE86" i="82"/>
  <c r="AF86" i="82" s="1"/>
  <c r="AB86" i="82"/>
  <c r="Z86" i="82" s="1"/>
  <c r="AA86" i="82"/>
  <c r="Y86" i="82"/>
  <c r="S86" i="82"/>
  <c r="R86" i="82"/>
  <c r="I86" i="82"/>
  <c r="H86" i="82"/>
  <c r="AD69" i="87"/>
  <c r="AE69" i="87" s="1"/>
  <c r="AA69" i="87"/>
  <c r="Y69" i="87" s="1"/>
  <c r="Z69" i="87"/>
  <c r="X69" i="87"/>
  <c r="O69" i="87" s="1"/>
  <c r="R69" i="87"/>
  <c r="I69" i="87"/>
  <c r="H69" i="87"/>
  <c r="G69" i="87"/>
  <c r="L69" i="87" s="1"/>
  <c r="BB69" i="84"/>
  <c r="BC69" i="84" s="1"/>
  <c r="AY69" i="84"/>
  <c r="AW69" i="84" s="1"/>
  <c r="AX69" i="84"/>
  <c r="AV69" i="84"/>
  <c r="AT69" i="84"/>
  <c r="AU69" i="84" s="1"/>
  <c r="AQ69" i="84"/>
  <c r="AO69" i="84" s="1"/>
  <c r="AP69" i="84"/>
  <c r="AN69" i="84"/>
  <c r="AL69" i="84"/>
  <c r="AM69" i="84" s="1"/>
  <c r="AI69" i="84"/>
  <c r="AG69" i="84" s="1"/>
  <c r="AH69" i="84"/>
  <c r="AF69" i="84"/>
  <c r="AD69" i="84"/>
  <c r="AE69" i="84" s="1"/>
  <c r="AA69" i="84"/>
  <c r="Y69" i="84" s="1"/>
  <c r="Z69" i="84"/>
  <c r="X69" i="84"/>
  <c r="R69" i="84"/>
  <c r="I69" i="84"/>
  <c r="H69" i="84"/>
  <c r="AL57" i="85"/>
  <c r="AM57" i="85" s="1"/>
  <c r="AI57" i="85"/>
  <c r="AG57" i="85" s="1"/>
  <c r="AH57" i="85"/>
  <c r="AF57" i="85"/>
  <c r="AD57" i="85"/>
  <c r="J57" i="85" s="1"/>
  <c r="AA57" i="85"/>
  <c r="Y57" i="85" s="1"/>
  <c r="Z57" i="85"/>
  <c r="X57" i="85"/>
  <c r="O57" i="85" s="1"/>
  <c r="R57" i="85"/>
  <c r="I57" i="85"/>
  <c r="H57" i="85"/>
  <c r="CH59" i="83"/>
  <c r="CI59" i="83" s="1"/>
  <c r="CE59" i="83"/>
  <c r="CC59" i="83" s="1"/>
  <c r="CD59" i="83"/>
  <c r="CB59" i="83"/>
  <c r="BZ59" i="83"/>
  <c r="CA59" i="83" s="1"/>
  <c r="BW59" i="83"/>
  <c r="BU59" i="83" s="1"/>
  <c r="BV59" i="83"/>
  <c r="BT59" i="83"/>
  <c r="BR59" i="83"/>
  <c r="BS59" i="83" s="1"/>
  <c r="BO59" i="83"/>
  <c r="BM59" i="83" s="1"/>
  <c r="BN59" i="83"/>
  <c r="BL59" i="83"/>
  <c r="BJ59" i="83"/>
  <c r="BK59" i="83" s="1"/>
  <c r="BG59" i="83"/>
  <c r="BE59" i="83" s="1"/>
  <c r="BF59" i="83"/>
  <c r="BD59" i="83"/>
  <c r="BB59" i="83"/>
  <c r="BC59" i="83" s="1"/>
  <c r="AY59" i="83"/>
  <c r="AW59" i="83" s="1"/>
  <c r="AX59" i="83"/>
  <c r="AV59" i="83"/>
  <c r="AT59" i="83"/>
  <c r="AU59" i="83" s="1"/>
  <c r="AQ59" i="83"/>
  <c r="AO59" i="83" s="1"/>
  <c r="AP59" i="83"/>
  <c r="AN59" i="83"/>
  <c r="AL59" i="83"/>
  <c r="AM59" i="83" s="1"/>
  <c r="AI59" i="83"/>
  <c r="AG59" i="83" s="1"/>
  <c r="AH59" i="83"/>
  <c r="AF59" i="83"/>
  <c r="AD59" i="83"/>
  <c r="AE59" i="83" s="1"/>
  <c r="AA59" i="83"/>
  <c r="Y59" i="83" s="1"/>
  <c r="Z59" i="83"/>
  <c r="X59" i="83"/>
  <c r="R59" i="83"/>
  <c r="I59" i="83"/>
  <c r="H59" i="83"/>
  <c r="AL82" i="86"/>
  <c r="AM82" i="86" s="1"/>
  <c r="AI82" i="86"/>
  <c r="AG82" i="86" s="1"/>
  <c r="AH82" i="86"/>
  <c r="AF82" i="86"/>
  <c r="AD82" i="86"/>
  <c r="J82" i="86" s="1"/>
  <c r="AA82" i="86"/>
  <c r="Y82" i="86" s="1"/>
  <c r="Z82" i="86"/>
  <c r="X82" i="86"/>
  <c r="R82" i="86"/>
  <c r="I82" i="86"/>
  <c r="H82" i="86"/>
  <c r="AV62" i="77"/>
  <c r="AS62" i="77"/>
  <c r="AQ62" i="77" s="1"/>
  <c r="AR62" i="77"/>
  <c r="AP62" i="77"/>
  <c r="AO62" i="77"/>
  <c r="AL62" i="77"/>
  <c r="AJ62" i="77" s="1"/>
  <c r="AK62" i="77"/>
  <c r="AI62" i="77"/>
  <c r="AH62" i="77"/>
  <c r="AE62" i="77"/>
  <c r="AC62" i="77" s="1"/>
  <c r="AD62" i="77"/>
  <c r="AB62" i="77"/>
  <c r="AA62" i="77"/>
  <c r="J62" i="77" s="1"/>
  <c r="X62" i="77"/>
  <c r="V62" i="77" s="1"/>
  <c r="W62" i="77"/>
  <c r="U62" i="77"/>
  <c r="I62" i="77"/>
  <c r="H62" i="77"/>
  <c r="G62" i="77" s="1"/>
  <c r="AD73" i="88"/>
  <c r="AE73" i="88" s="1"/>
  <c r="AA73" i="88"/>
  <c r="Y73" i="88" s="1"/>
  <c r="Z73" i="88"/>
  <c r="X73" i="88"/>
  <c r="O73" i="88" s="1"/>
  <c r="R73" i="88"/>
  <c r="J73" i="88"/>
  <c r="I73" i="88"/>
  <c r="G73" i="88" s="1"/>
  <c r="H73" i="88"/>
  <c r="DY85" i="82"/>
  <c r="DW85" i="82"/>
  <c r="DT85" i="82"/>
  <c r="DR85" i="82" s="1"/>
  <c r="DS85" i="82"/>
  <c r="DQ85" i="82"/>
  <c r="DO85" i="82"/>
  <c r="DP85" i="82" s="1"/>
  <c r="DL85" i="82"/>
  <c r="DJ85" i="82" s="1"/>
  <c r="DK85" i="82"/>
  <c r="DI85" i="82"/>
  <c r="DG85" i="82"/>
  <c r="DH85" i="82" s="1"/>
  <c r="DD85" i="82"/>
  <c r="DB85" i="82" s="1"/>
  <c r="DC85" i="82"/>
  <c r="DA85" i="82"/>
  <c r="CY85" i="82"/>
  <c r="CZ85" i="82" s="1"/>
  <c r="CV85" i="82"/>
  <c r="CT85" i="82" s="1"/>
  <c r="CU85" i="82"/>
  <c r="CS85" i="82"/>
  <c r="CQ85" i="82"/>
  <c r="CR85" i="82" s="1"/>
  <c r="CN85" i="82"/>
  <c r="CL85" i="82" s="1"/>
  <c r="CM85" i="82"/>
  <c r="CK85" i="82"/>
  <c r="CI85" i="82"/>
  <c r="CJ85" i="82" s="1"/>
  <c r="CF85" i="82"/>
  <c r="CD85" i="82" s="1"/>
  <c r="CE85" i="82"/>
  <c r="CC85" i="82"/>
  <c r="CA85" i="82"/>
  <c r="CB85" i="82" s="1"/>
  <c r="BX85" i="82"/>
  <c r="BV85" i="82" s="1"/>
  <c r="BW85" i="82"/>
  <c r="BU85" i="82"/>
  <c r="BS85" i="82"/>
  <c r="BT85" i="82" s="1"/>
  <c r="BP85" i="82"/>
  <c r="BN85" i="82" s="1"/>
  <c r="BO85" i="82"/>
  <c r="BM85" i="82"/>
  <c r="BK85" i="82"/>
  <c r="BL85" i="82" s="1"/>
  <c r="BH85" i="82"/>
  <c r="BF85" i="82" s="1"/>
  <c r="BG85" i="82"/>
  <c r="BE85" i="82"/>
  <c r="BC85" i="82"/>
  <c r="BD85" i="82" s="1"/>
  <c r="AZ85" i="82"/>
  <c r="AX85" i="82" s="1"/>
  <c r="AY85" i="82"/>
  <c r="AW85" i="82"/>
  <c r="AU85" i="82"/>
  <c r="AV85" i="82" s="1"/>
  <c r="AR85" i="82"/>
  <c r="AQ85" i="82"/>
  <c r="AP85" i="82"/>
  <c r="AO85" i="82"/>
  <c r="AM85" i="82"/>
  <c r="AN85" i="82" s="1"/>
  <c r="AJ85" i="82"/>
  <c r="AH85" i="82" s="1"/>
  <c r="AI85" i="82"/>
  <c r="AG85" i="82"/>
  <c r="AE85" i="82"/>
  <c r="AF85" i="82" s="1"/>
  <c r="AB85" i="82"/>
  <c r="Z85" i="82" s="1"/>
  <c r="AA85" i="82"/>
  <c r="Y85" i="82"/>
  <c r="S85" i="82"/>
  <c r="R85" i="82"/>
  <c r="I85" i="82"/>
  <c r="H85" i="82"/>
  <c r="AA60" i="76"/>
  <c r="X60" i="76"/>
  <c r="V60" i="76" s="1"/>
  <c r="L60" i="76" s="1"/>
  <c r="W60" i="76"/>
  <c r="U60" i="76"/>
  <c r="J60" i="76"/>
  <c r="I60" i="76"/>
  <c r="H60" i="76"/>
  <c r="BB68" i="84"/>
  <c r="BC68" i="84" s="1"/>
  <c r="AY68" i="84"/>
  <c r="AW68" i="84" s="1"/>
  <c r="AX68" i="84"/>
  <c r="AV68" i="84"/>
  <c r="AT68" i="84"/>
  <c r="AU68" i="84" s="1"/>
  <c r="AQ68" i="84"/>
  <c r="AO68" i="84" s="1"/>
  <c r="AP68" i="84"/>
  <c r="AN68" i="84"/>
  <c r="AL68" i="84"/>
  <c r="AM68" i="84" s="1"/>
  <c r="AI68" i="84"/>
  <c r="AG68" i="84" s="1"/>
  <c r="AH68" i="84"/>
  <c r="AF68" i="84"/>
  <c r="AD68" i="84"/>
  <c r="AE68" i="84" s="1"/>
  <c r="AA68" i="84"/>
  <c r="Y68" i="84" s="1"/>
  <c r="Z68" i="84"/>
  <c r="X68" i="84"/>
  <c r="R68" i="84"/>
  <c r="I68" i="84"/>
  <c r="H68" i="84"/>
  <c r="AD72" i="88"/>
  <c r="AE72" i="88" s="1"/>
  <c r="AA72" i="88"/>
  <c r="Y72" i="88" s="1"/>
  <c r="Z72" i="88"/>
  <c r="X72" i="88"/>
  <c r="O72" i="88" s="1"/>
  <c r="R72" i="88"/>
  <c r="J72" i="88"/>
  <c r="I72" i="88"/>
  <c r="H72" i="88"/>
  <c r="CH58" i="83"/>
  <c r="CI58" i="83" s="1"/>
  <c r="CE58" i="83"/>
  <c r="CC58" i="83" s="1"/>
  <c r="CD58" i="83"/>
  <c r="CB58" i="83"/>
  <c r="BZ58" i="83"/>
  <c r="CA58" i="83" s="1"/>
  <c r="BW58" i="83"/>
  <c r="BU58" i="83" s="1"/>
  <c r="BV58" i="83"/>
  <c r="BT58" i="83"/>
  <c r="BR58" i="83"/>
  <c r="BS58" i="83" s="1"/>
  <c r="BO58" i="83"/>
  <c r="BM58" i="83" s="1"/>
  <c r="BN58" i="83"/>
  <c r="BL58" i="83"/>
  <c r="BJ58" i="83"/>
  <c r="BK58" i="83" s="1"/>
  <c r="BG58" i="83"/>
  <c r="BE58" i="83" s="1"/>
  <c r="BF58" i="83"/>
  <c r="BD58" i="83"/>
  <c r="BB58" i="83"/>
  <c r="BC58" i="83" s="1"/>
  <c r="AY58" i="83"/>
  <c r="AW58" i="83" s="1"/>
  <c r="AX58" i="83"/>
  <c r="AV58" i="83"/>
  <c r="AT58" i="83"/>
  <c r="AU58" i="83" s="1"/>
  <c r="AQ58" i="83"/>
  <c r="AO58" i="83" s="1"/>
  <c r="AP58" i="83"/>
  <c r="AN58" i="83"/>
  <c r="AL58" i="83"/>
  <c r="AM58" i="83" s="1"/>
  <c r="AI58" i="83"/>
  <c r="AG58" i="83" s="1"/>
  <c r="AH58" i="83"/>
  <c r="AF58" i="83"/>
  <c r="AD58" i="83"/>
  <c r="AE58" i="83" s="1"/>
  <c r="AA58" i="83"/>
  <c r="Y58" i="83" s="1"/>
  <c r="Z58" i="83"/>
  <c r="X58" i="83"/>
  <c r="R58" i="83"/>
  <c r="I58" i="83"/>
  <c r="H58" i="83"/>
  <c r="AC56" i="85"/>
  <c r="G58" i="89" l="1"/>
  <c r="G72" i="88"/>
  <c r="P72" i="88" s="1"/>
  <c r="N57" i="89"/>
  <c r="G84" i="86"/>
  <c r="Q84" i="86" s="1"/>
  <c r="J69" i="87"/>
  <c r="O61" i="83"/>
  <c r="G57" i="89"/>
  <c r="G61" i="83"/>
  <c r="P61" i="83" s="1"/>
  <c r="N61" i="83"/>
  <c r="J61" i="83"/>
  <c r="O84" i="86"/>
  <c r="N84" i="86"/>
  <c r="L84" i="86"/>
  <c r="P84" i="86"/>
  <c r="J84" i="86"/>
  <c r="L63" i="77"/>
  <c r="G63" i="77"/>
  <c r="M63" i="77" s="1"/>
  <c r="G87" i="82"/>
  <c r="Q87" i="82" s="1"/>
  <c r="N87" i="82"/>
  <c r="O87" i="82"/>
  <c r="J87" i="82"/>
  <c r="G61" i="76"/>
  <c r="K61" i="76" s="1"/>
  <c r="M61" i="76"/>
  <c r="G70" i="84"/>
  <c r="Q70" i="84" s="1"/>
  <c r="O70" i="84"/>
  <c r="N70" i="84"/>
  <c r="J70" i="84"/>
  <c r="G74" i="88"/>
  <c r="P74" i="88" s="1"/>
  <c r="N60" i="83"/>
  <c r="G60" i="83"/>
  <c r="P60" i="83" s="1"/>
  <c r="J60" i="83"/>
  <c r="G83" i="86"/>
  <c r="L83" i="86" s="1"/>
  <c r="O83" i="86"/>
  <c r="AE83" i="86"/>
  <c r="N83" i="86" s="1"/>
  <c r="J57" i="89"/>
  <c r="G86" i="82"/>
  <c r="Q86" i="82" s="1"/>
  <c r="J86" i="82"/>
  <c r="O86" i="82"/>
  <c r="N86" i="82"/>
  <c r="P69" i="87"/>
  <c r="N69" i="87"/>
  <c r="Q69" i="87"/>
  <c r="G69" i="84"/>
  <c r="Q69" i="84" s="1"/>
  <c r="O69" i="84"/>
  <c r="N69" i="84"/>
  <c r="J69" i="84"/>
  <c r="G57" i="85"/>
  <c r="P57" i="85" s="1"/>
  <c r="AE57" i="85"/>
  <c r="N57" i="85" s="1"/>
  <c r="O59" i="83"/>
  <c r="G59" i="83"/>
  <c r="Q59" i="83" s="1"/>
  <c r="N59" i="83"/>
  <c r="J59" i="83"/>
  <c r="O82" i="86"/>
  <c r="G82" i="86"/>
  <c r="L82" i="86" s="1"/>
  <c r="AE82" i="86"/>
  <c r="N82" i="86" s="1"/>
  <c r="M62" i="77"/>
  <c r="K62" i="77"/>
  <c r="L62" i="77"/>
  <c r="P73" i="88"/>
  <c r="N73" i="88"/>
  <c r="Q73" i="88"/>
  <c r="G85" i="82"/>
  <c r="L85" i="82" s="1"/>
  <c r="O85" i="82"/>
  <c r="N85" i="82"/>
  <c r="J85" i="82"/>
  <c r="G60" i="76"/>
  <c r="M60" i="76" s="1"/>
  <c r="G68" i="84"/>
  <c r="Q68" i="84" s="1"/>
  <c r="N68" i="84"/>
  <c r="O68" i="84"/>
  <c r="J68" i="84"/>
  <c r="N72" i="88"/>
  <c r="Q72" i="88"/>
  <c r="O58" i="83"/>
  <c r="G58" i="83"/>
  <c r="Q58" i="83" s="1"/>
  <c r="N58" i="83"/>
  <c r="J58" i="83"/>
  <c r="Q74" i="88" l="1"/>
  <c r="P69" i="84"/>
  <c r="P70" i="84"/>
  <c r="Q61" i="83"/>
  <c r="K63" i="77"/>
  <c r="L87" i="82"/>
  <c r="P87" i="82"/>
  <c r="Q60" i="83"/>
  <c r="Q83" i="86"/>
  <c r="P83" i="86"/>
  <c r="P86" i="82"/>
  <c r="L86" i="82"/>
  <c r="L57" i="85"/>
  <c r="Q57" i="85"/>
  <c r="P59" i="83"/>
  <c r="Q82" i="86"/>
  <c r="P82" i="86"/>
  <c r="P85" i="82"/>
  <c r="Q85" i="82"/>
  <c r="K60" i="76"/>
  <c r="P68" i="84"/>
  <c r="P58" i="83"/>
  <c r="AL81" i="86" l="1"/>
  <c r="AM81" i="86" s="1"/>
  <c r="AI81" i="86"/>
  <c r="AG81" i="86" s="1"/>
  <c r="AH81" i="86"/>
  <c r="AF81" i="86"/>
  <c r="AD81" i="86"/>
  <c r="AE81" i="86" s="1"/>
  <c r="AA81" i="86"/>
  <c r="Y81" i="86" s="1"/>
  <c r="Z81" i="86"/>
  <c r="X81" i="86"/>
  <c r="R81" i="86"/>
  <c r="J81" i="86"/>
  <c r="I81" i="86"/>
  <c r="H81" i="86"/>
  <c r="AP65" i="79"/>
  <c r="AM65" i="79"/>
  <c r="AL65" i="79"/>
  <c r="AK65" i="79"/>
  <c r="AJ65" i="79"/>
  <c r="AG65" i="79"/>
  <c r="AE65" i="79" s="1"/>
  <c r="AF65" i="79"/>
  <c r="AD65" i="79"/>
  <c r="AC65" i="79"/>
  <c r="Z65" i="79"/>
  <c r="X65" i="79" s="1"/>
  <c r="L65" i="79" s="1"/>
  <c r="Y65" i="79"/>
  <c r="W65" i="79"/>
  <c r="V65" i="79"/>
  <c r="J65" i="79"/>
  <c r="I65" i="79"/>
  <c r="H65" i="79"/>
  <c r="AP64" i="79"/>
  <c r="AM64" i="79"/>
  <c r="AL64" i="79"/>
  <c r="AK64" i="79"/>
  <c r="AJ64" i="79"/>
  <c r="AG64" i="79"/>
  <c r="AE64" i="79" s="1"/>
  <c r="AF64" i="79"/>
  <c r="AD64" i="79"/>
  <c r="AC64" i="79"/>
  <c r="J64" i="79" s="1"/>
  <c r="Z64" i="79"/>
  <c r="X64" i="79" s="1"/>
  <c r="L64" i="79" s="1"/>
  <c r="Y64" i="79"/>
  <c r="W64" i="79"/>
  <c r="V64" i="79"/>
  <c r="I64" i="79"/>
  <c r="H64" i="79"/>
  <c r="Z81" i="65"/>
  <c r="W80" i="65"/>
  <c r="Y80" i="65"/>
  <c r="Z80" i="65"/>
  <c r="X80" i="65" s="1"/>
  <c r="G81" i="86" l="1"/>
  <c r="L81" i="86" s="1"/>
  <c r="N81" i="86"/>
  <c r="O81" i="86"/>
  <c r="P81" i="86"/>
  <c r="Q81" i="86"/>
  <c r="G64" i="79"/>
  <c r="G65" i="79"/>
  <c r="K65" i="79" s="1"/>
  <c r="AD98" i="63"/>
  <c r="AE98" i="63" s="1"/>
  <c r="AA98" i="63"/>
  <c r="Z98" i="63"/>
  <c r="Y98" i="63"/>
  <c r="X98" i="63"/>
  <c r="R98" i="63"/>
  <c r="O98" i="63"/>
  <c r="N98" i="63"/>
  <c r="J98" i="63"/>
  <c r="I98" i="63"/>
  <c r="H98" i="63"/>
  <c r="G98" i="63"/>
  <c r="AD97" i="63"/>
  <c r="AE97" i="63" s="1"/>
  <c r="AA97" i="63"/>
  <c r="Z97" i="63"/>
  <c r="Y97" i="63"/>
  <c r="X97" i="63"/>
  <c r="R97" i="63"/>
  <c r="O97" i="63"/>
  <c r="N97" i="63"/>
  <c r="J97" i="63"/>
  <c r="I97" i="63"/>
  <c r="H97" i="63"/>
  <c r="G97" i="63"/>
  <c r="AD96" i="63"/>
  <c r="AE96" i="63" s="1"/>
  <c r="AA96" i="63"/>
  <c r="Z96" i="63"/>
  <c r="Y96" i="63"/>
  <c r="X96" i="63"/>
  <c r="R96" i="63"/>
  <c r="O96" i="63"/>
  <c r="N96" i="63"/>
  <c r="J96" i="63"/>
  <c r="I96" i="63"/>
  <c r="H96" i="63"/>
  <c r="G96" i="63"/>
  <c r="AD95" i="63"/>
  <c r="AE95" i="63" s="1"/>
  <c r="AA95" i="63"/>
  <c r="Z95" i="63"/>
  <c r="Y95" i="63"/>
  <c r="X95" i="63"/>
  <c r="R95" i="63"/>
  <c r="O95" i="63"/>
  <c r="N95" i="63"/>
  <c r="J95" i="63"/>
  <c r="I95" i="63"/>
  <c r="H95" i="63"/>
  <c r="G95" i="63"/>
  <c r="AD94" i="63"/>
  <c r="AE94" i="63" s="1"/>
  <c r="AA94" i="63"/>
  <c r="Z94" i="63"/>
  <c r="Y94" i="63"/>
  <c r="X94" i="63"/>
  <c r="R94" i="63"/>
  <c r="O94" i="63"/>
  <c r="N94" i="63"/>
  <c r="J94" i="63"/>
  <c r="I94" i="63"/>
  <c r="H94" i="63"/>
  <c r="G94" i="63"/>
  <c r="AD93" i="63"/>
  <c r="AE93" i="63" s="1"/>
  <c r="AA93" i="63"/>
  <c r="Z93" i="63"/>
  <c r="Y93" i="63"/>
  <c r="X93" i="63"/>
  <c r="R93" i="63"/>
  <c r="O93" i="63"/>
  <c r="N93" i="63"/>
  <c r="J93" i="63"/>
  <c r="I93" i="63"/>
  <c r="H93" i="63"/>
  <c r="G93" i="63"/>
  <c r="AD92" i="63"/>
  <c r="AE92" i="63" s="1"/>
  <c r="AA92" i="63"/>
  <c r="Z92" i="63"/>
  <c r="Y92" i="63"/>
  <c r="X92" i="63"/>
  <c r="R92" i="63"/>
  <c r="O92" i="63"/>
  <c r="N92" i="63"/>
  <c r="J92" i="63"/>
  <c r="I92" i="63"/>
  <c r="H92" i="63"/>
  <c r="G92" i="63"/>
  <c r="AD91" i="63"/>
  <c r="AE91" i="63" s="1"/>
  <c r="AA91" i="63"/>
  <c r="Z91" i="63"/>
  <c r="Y91" i="63"/>
  <c r="X91" i="63"/>
  <c r="R91" i="63"/>
  <c r="O91" i="63"/>
  <c r="N91" i="63"/>
  <c r="J91" i="63"/>
  <c r="I91" i="63"/>
  <c r="H91" i="63"/>
  <c r="G91" i="63"/>
  <c r="AD90" i="63"/>
  <c r="AE90" i="63" s="1"/>
  <c r="AA90" i="63"/>
  <c r="Z90" i="63"/>
  <c r="Y90" i="63"/>
  <c r="X90" i="63"/>
  <c r="R90" i="63"/>
  <c r="O90" i="63"/>
  <c r="N90" i="63"/>
  <c r="J90" i="63"/>
  <c r="I90" i="63"/>
  <c r="H90" i="63"/>
  <c r="G90" i="63"/>
  <c r="AD89" i="63"/>
  <c r="AE89" i="63" s="1"/>
  <c r="AA89" i="63"/>
  <c r="Z89" i="63"/>
  <c r="Y89" i="63"/>
  <c r="X89" i="63"/>
  <c r="R89" i="63"/>
  <c r="O89" i="63"/>
  <c r="N89" i="63"/>
  <c r="J89" i="63"/>
  <c r="I89" i="63"/>
  <c r="H89" i="63"/>
  <c r="G89" i="63"/>
  <c r="AD88" i="63"/>
  <c r="AE88" i="63" s="1"/>
  <c r="AA88" i="63"/>
  <c r="Z88" i="63"/>
  <c r="Y88" i="63"/>
  <c r="X88" i="63"/>
  <c r="R88" i="63"/>
  <c r="O88" i="63"/>
  <c r="N88" i="63"/>
  <c r="J88" i="63"/>
  <c r="I88" i="63"/>
  <c r="H88" i="63"/>
  <c r="G88" i="63"/>
  <c r="AD87" i="63"/>
  <c r="AE87" i="63" s="1"/>
  <c r="AA87" i="63"/>
  <c r="Z87" i="63"/>
  <c r="Y87" i="63"/>
  <c r="X87" i="63"/>
  <c r="R87" i="63"/>
  <c r="O87" i="63"/>
  <c r="N87" i="63"/>
  <c r="J87" i="63"/>
  <c r="I87" i="63"/>
  <c r="H87" i="63"/>
  <c r="G87" i="63"/>
  <c r="AD86" i="63"/>
  <c r="AE86" i="63" s="1"/>
  <c r="AA86" i="63"/>
  <c r="Y86" i="63" s="1"/>
  <c r="N86" i="63" s="1"/>
  <c r="Z86" i="63"/>
  <c r="X86" i="63"/>
  <c r="O86" i="63" s="1"/>
  <c r="R86" i="63"/>
  <c r="J86" i="63"/>
  <c r="I86" i="63"/>
  <c r="H86" i="63"/>
  <c r="AD85" i="63"/>
  <c r="AE85" i="63" s="1"/>
  <c r="AA85" i="63"/>
  <c r="Z85" i="63"/>
  <c r="Y85" i="63"/>
  <c r="X85" i="63"/>
  <c r="R85" i="63"/>
  <c r="O85" i="63"/>
  <c r="N85" i="63"/>
  <c r="J85" i="63"/>
  <c r="I85" i="63"/>
  <c r="H85" i="63"/>
  <c r="G85" i="63"/>
  <c r="AD84" i="63"/>
  <c r="AE84" i="63" s="1"/>
  <c r="AA84" i="63"/>
  <c r="Y84" i="63" s="1"/>
  <c r="Z84" i="63"/>
  <c r="X84" i="63"/>
  <c r="O84" i="63" s="1"/>
  <c r="R84" i="63"/>
  <c r="J84" i="63"/>
  <c r="I84" i="63"/>
  <c r="H84" i="63"/>
  <c r="G84" i="63" s="1"/>
  <c r="AD83" i="63"/>
  <c r="AE83" i="63" s="1"/>
  <c r="AA83" i="63"/>
  <c r="Z83" i="63"/>
  <c r="Y83" i="63"/>
  <c r="X83" i="63"/>
  <c r="R83" i="63"/>
  <c r="O83" i="63"/>
  <c r="N83" i="63"/>
  <c r="J83" i="63"/>
  <c r="I83" i="63"/>
  <c r="H83" i="63"/>
  <c r="G83" i="63"/>
  <c r="AD82" i="63"/>
  <c r="AE82" i="63" s="1"/>
  <c r="AA82" i="63"/>
  <c r="Z82" i="63"/>
  <c r="Y82" i="63"/>
  <c r="X82" i="63"/>
  <c r="R82" i="63"/>
  <c r="O82" i="63"/>
  <c r="N82" i="63"/>
  <c r="J82" i="63"/>
  <c r="I82" i="63"/>
  <c r="H82" i="63"/>
  <c r="G82" i="63"/>
  <c r="AD81" i="63"/>
  <c r="AE81" i="63" s="1"/>
  <c r="AA81" i="63"/>
  <c r="Z81" i="63"/>
  <c r="Y81" i="63"/>
  <c r="X81" i="63"/>
  <c r="R81" i="63"/>
  <c r="O81" i="63"/>
  <c r="N81" i="63"/>
  <c r="J81" i="63"/>
  <c r="I81" i="63"/>
  <c r="H81" i="63"/>
  <c r="G81" i="63"/>
  <c r="AD80" i="63"/>
  <c r="AE80" i="63" s="1"/>
  <c r="AA80" i="63"/>
  <c r="Z80" i="63"/>
  <c r="Y80" i="63"/>
  <c r="X80" i="63"/>
  <c r="R80" i="63"/>
  <c r="O80" i="63"/>
  <c r="N80" i="63"/>
  <c r="J80" i="63"/>
  <c r="I80" i="63"/>
  <c r="H80" i="63"/>
  <c r="G80" i="63"/>
  <c r="AD79" i="63"/>
  <c r="AE79" i="63" s="1"/>
  <c r="AA79" i="63"/>
  <c r="Z79" i="63"/>
  <c r="Y79" i="63"/>
  <c r="X79" i="63"/>
  <c r="R79" i="63"/>
  <c r="O79" i="63"/>
  <c r="N79" i="63"/>
  <c r="J79" i="63"/>
  <c r="I79" i="63"/>
  <c r="H79" i="63"/>
  <c r="G79" i="63"/>
  <c r="AD78" i="63"/>
  <c r="AE78" i="63" s="1"/>
  <c r="AA78" i="63"/>
  <c r="Z78" i="63"/>
  <c r="Y78" i="63"/>
  <c r="X78" i="63"/>
  <c r="R78" i="63"/>
  <c r="O78" i="63"/>
  <c r="N78" i="63"/>
  <c r="J78" i="63"/>
  <c r="I78" i="63"/>
  <c r="H78" i="63"/>
  <c r="G78" i="63"/>
  <c r="AD77" i="63"/>
  <c r="AE77" i="63" s="1"/>
  <c r="AA77" i="63"/>
  <c r="Z77" i="63"/>
  <c r="Y77" i="63"/>
  <c r="X77" i="63"/>
  <c r="R77" i="63"/>
  <c r="O77" i="63"/>
  <c r="N77" i="63"/>
  <c r="J77" i="63"/>
  <c r="I77" i="63"/>
  <c r="H77" i="63"/>
  <c r="G77" i="63"/>
  <c r="AS100" i="69"/>
  <c r="AT100" i="69" s="1"/>
  <c r="AP100" i="69"/>
  <c r="AO100" i="69"/>
  <c r="AN100" i="69"/>
  <c r="AM100" i="69"/>
  <c r="AK100" i="69"/>
  <c r="AL100" i="69" s="1"/>
  <c r="AH100" i="69"/>
  <c r="AG100" i="69"/>
  <c r="AF100" i="69"/>
  <c r="AE100" i="69"/>
  <c r="AC100" i="69"/>
  <c r="AD100" i="69" s="1"/>
  <c r="Z100" i="69"/>
  <c r="Y100" i="69"/>
  <c r="X100" i="69"/>
  <c r="W100" i="69"/>
  <c r="O100" i="69"/>
  <c r="N100" i="69"/>
  <c r="J100" i="69"/>
  <c r="I100" i="69"/>
  <c r="H100" i="69"/>
  <c r="G100" i="69"/>
  <c r="AS99" i="69"/>
  <c r="AT99" i="69" s="1"/>
  <c r="AP99" i="69"/>
  <c r="AO99" i="69"/>
  <c r="AN99" i="69"/>
  <c r="AM99" i="69"/>
  <c r="AK99" i="69"/>
  <c r="AL99" i="69" s="1"/>
  <c r="AH99" i="69"/>
  <c r="AG99" i="69"/>
  <c r="AF99" i="69"/>
  <c r="AE99" i="69"/>
  <c r="AC99" i="69"/>
  <c r="AD99" i="69" s="1"/>
  <c r="Z99" i="69"/>
  <c r="Y99" i="69"/>
  <c r="X99" i="69"/>
  <c r="W99" i="69"/>
  <c r="O99" i="69"/>
  <c r="N99" i="69"/>
  <c r="J99" i="69"/>
  <c r="I99" i="69"/>
  <c r="H99" i="69"/>
  <c r="G99" i="69"/>
  <c r="AS98" i="69"/>
  <c r="AT98" i="69" s="1"/>
  <c r="AP98" i="69"/>
  <c r="AO98" i="69"/>
  <c r="AN98" i="69"/>
  <c r="AM98" i="69"/>
  <c r="AK98" i="69"/>
  <c r="AL98" i="69" s="1"/>
  <c r="AH98" i="69"/>
  <c r="AG98" i="69"/>
  <c r="AF98" i="69"/>
  <c r="AE98" i="69"/>
  <c r="AC98" i="69"/>
  <c r="AD98" i="69" s="1"/>
  <c r="Z98" i="69"/>
  <c r="Y98" i="69"/>
  <c r="X98" i="69"/>
  <c r="W98" i="69"/>
  <c r="O98" i="69"/>
  <c r="N98" i="69"/>
  <c r="J98" i="69"/>
  <c r="I98" i="69"/>
  <c r="H98" i="69"/>
  <c r="G98" i="69"/>
  <c r="AS97" i="69"/>
  <c r="AT97" i="69" s="1"/>
  <c r="AP97" i="69"/>
  <c r="AO97" i="69"/>
  <c r="AN97" i="69"/>
  <c r="AM97" i="69"/>
  <c r="AK97" i="69"/>
  <c r="AL97" i="69" s="1"/>
  <c r="AH97" i="69"/>
  <c r="AG97" i="69"/>
  <c r="AF97" i="69"/>
  <c r="AE97" i="69"/>
  <c r="AC97" i="69"/>
  <c r="AD97" i="69" s="1"/>
  <c r="Z97" i="69"/>
  <c r="Y97" i="69"/>
  <c r="X97" i="69"/>
  <c r="W97" i="69"/>
  <c r="O97" i="69"/>
  <c r="N97" i="69"/>
  <c r="J97" i="69"/>
  <c r="I97" i="69"/>
  <c r="H97" i="69"/>
  <c r="G97" i="69"/>
  <c r="AS96" i="69"/>
  <c r="AT96" i="69" s="1"/>
  <c r="AP96" i="69"/>
  <c r="AO96" i="69"/>
  <c r="AN96" i="69"/>
  <c r="AM96" i="69"/>
  <c r="AK96" i="69"/>
  <c r="AL96" i="69" s="1"/>
  <c r="AH96" i="69"/>
  <c r="AG96" i="69"/>
  <c r="AF96" i="69"/>
  <c r="AE96" i="69"/>
  <c r="AC96" i="69"/>
  <c r="AD96" i="69" s="1"/>
  <c r="Z96" i="69"/>
  <c r="Y96" i="69"/>
  <c r="X96" i="69"/>
  <c r="W96" i="69"/>
  <c r="O96" i="69"/>
  <c r="N96" i="69"/>
  <c r="J96" i="69"/>
  <c r="I96" i="69"/>
  <c r="H96" i="69"/>
  <c r="G96" i="69"/>
  <c r="AS95" i="69"/>
  <c r="AT95" i="69" s="1"/>
  <c r="AP95" i="69"/>
  <c r="AO95" i="69"/>
  <c r="AN95" i="69"/>
  <c r="AM95" i="69"/>
  <c r="AK95" i="69"/>
  <c r="AL95" i="69" s="1"/>
  <c r="AH95" i="69"/>
  <c r="AG95" i="69"/>
  <c r="AF95" i="69"/>
  <c r="AE95" i="69"/>
  <c r="AC95" i="69"/>
  <c r="AD95" i="69" s="1"/>
  <c r="Z95" i="69"/>
  <c r="Y95" i="69"/>
  <c r="X95" i="69"/>
  <c r="W95" i="69"/>
  <c r="O95" i="69"/>
  <c r="N95" i="69"/>
  <c r="J95" i="69"/>
  <c r="I95" i="69"/>
  <c r="H95" i="69"/>
  <c r="G95" i="69"/>
  <c r="AS94" i="69"/>
  <c r="AT94" i="69" s="1"/>
  <c r="AP94" i="69"/>
  <c r="AO94" i="69"/>
  <c r="AN94" i="69"/>
  <c r="AM94" i="69"/>
  <c r="AK94" i="69"/>
  <c r="AL94" i="69" s="1"/>
  <c r="AH94" i="69"/>
  <c r="AG94" i="69"/>
  <c r="AF94" i="69"/>
  <c r="AE94" i="69"/>
  <c r="AC94" i="69"/>
  <c r="AD94" i="69" s="1"/>
  <c r="Z94" i="69"/>
  <c r="Y94" i="69"/>
  <c r="X94" i="69"/>
  <c r="W94" i="69"/>
  <c r="O94" i="69"/>
  <c r="N94" i="69"/>
  <c r="J94" i="69"/>
  <c r="I94" i="69"/>
  <c r="H94" i="69"/>
  <c r="G94" i="69"/>
  <c r="AS93" i="69"/>
  <c r="AT93" i="69" s="1"/>
  <c r="AP93" i="69"/>
  <c r="AO93" i="69"/>
  <c r="AN93" i="69"/>
  <c r="AM93" i="69"/>
  <c r="AK93" i="69"/>
  <c r="AL93" i="69" s="1"/>
  <c r="AH93" i="69"/>
  <c r="AG93" i="69"/>
  <c r="AF93" i="69"/>
  <c r="AE93" i="69"/>
  <c r="AC93" i="69"/>
  <c r="AD93" i="69" s="1"/>
  <c r="Z93" i="69"/>
  <c r="Y93" i="69"/>
  <c r="X93" i="69"/>
  <c r="W93" i="69"/>
  <c r="O93" i="69"/>
  <c r="N93" i="69"/>
  <c r="J93" i="69"/>
  <c r="I93" i="69"/>
  <c r="H93" i="69"/>
  <c r="G93" i="69"/>
  <c r="AS92" i="69"/>
  <c r="AT92" i="69" s="1"/>
  <c r="AP92" i="69"/>
  <c r="AO92" i="69"/>
  <c r="AN92" i="69"/>
  <c r="AM92" i="69"/>
  <c r="AK92" i="69"/>
  <c r="AL92" i="69" s="1"/>
  <c r="AH92" i="69"/>
  <c r="AG92" i="69"/>
  <c r="AF92" i="69"/>
  <c r="AE92" i="69"/>
  <c r="AC92" i="69"/>
  <c r="AD92" i="69" s="1"/>
  <c r="Z92" i="69"/>
  <c r="Y92" i="69"/>
  <c r="X92" i="69"/>
  <c r="W92" i="69"/>
  <c r="O92" i="69"/>
  <c r="N92" i="69"/>
  <c r="J92" i="69"/>
  <c r="I92" i="69"/>
  <c r="H92" i="69"/>
  <c r="G92" i="69"/>
  <c r="AS91" i="69"/>
  <c r="AT91" i="69" s="1"/>
  <c r="AP91" i="69"/>
  <c r="AO91" i="69"/>
  <c r="AN91" i="69"/>
  <c r="AM91" i="69"/>
  <c r="AK91" i="69"/>
  <c r="AL91" i="69" s="1"/>
  <c r="AH91" i="69"/>
  <c r="AG91" i="69"/>
  <c r="AF91" i="69"/>
  <c r="AE91" i="69"/>
  <c r="AC91" i="69"/>
  <c r="AD91" i="69" s="1"/>
  <c r="Z91" i="69"/>
  <c r="Y91" i="69"/>
  <c r="X91" i="69"/>
  <c r="W91" i="69"/>
  <c r="O91" i="69"/>
  <c r="N91" i="69"/>
  <c r="J91" i="69"/>
  <c r="I91" i="69"/>
  <c r="H91" i="69"/>
  <c r="G91" i="69"/>
  <c r="AS90" i="69"/>
  <c r="AT90" i="69" s="1"/>
  <c r="AP90" i="69"/>
  <c r="AO90" i="69"/>
  <c r="AN90" i="69"/>
  <c r="AM90" i="69"/>
  <c r="AK90" i="69"/>
  <c r="AL90" i="69" s="1"/>
  <c r="AH90" i="69"/>
  <c r="AG90" i="69"/>
  <c r="AF90" i="69"/>
  <c r="AE90" i="69"/>
  <c r="AC90" i="69"/>
  <c r="AD90" i="69" s="1"/>
  <c r="Z90" i="69"/>
  <c r="Y90" i="69"/>
  <c r="X90" i="69"/>
  <c r="W90" i="69"/>
  <c r="O90" i="69"/>
  <c r="N90" i="69"/>
  <c r="J90" i="69"/>
  <c r="I90" i="69"/>
  <c r="H90" i="69"/>
  <c r="G90" i="69"/>
  <c r="AS89" i="69"/>
  <c r="AT89" i="69" s="1"/>
  <c r="AP89" i="69"/>
  <c r="AN89" i="69" s="1"/>
  <c r="N89" i="69" s="1"/>
  <c r="AO89" i="69"/>
  <c r="AM89" i="69"/>
  <c r="AK89" i="69"/>
  <c r="AL89" i="69" s="1"/>
  <c r="AH89" i="69"/>
  <c r="AG89" i="69"/>
  <c r="AF89" i="69"/>
  <c r="AE89" i="69"/>
  <c r="AC89" i="69"/>
  <c r="AD89" i="69" s="1"/>
  <c r="Z89" i="69"/>
  <c r="Y89" i="69"/>
  <c r="X89" i="69"/>
  <c r="W89" i="69"/>
  <c r="O89" i="69" s="1"/>
  <c r="J89" i="69"/>
  <c r="I89" i="69"/>
  <c r="G89" i="69" s="1"/>
  <c r="H89" i="69"/>
  <c r="AS88" i="69"/>
  <c r="AT88" i="69" s="1"/>
  <c r="AP88" i="69"/>
  <c r="AO88" i="69"/>
  <c r="AN88" i="69"/>
  <c r="AM88" i="69"/>
  <c r="AK88" i="69"/>
  <c r="AL88" i="69" s="1"/>
  <c r="AH88" i="69"/>
  <c r="AG88" i="69"/>
  <c r="AF88" i="69"/>
  <c r="AE88" i="69"/>
  <c r="AC88" i="69"/>
  <c r="AD88" i="69" s="1"/>
  <c r="Z88" i="69"/>
  <c r="Y88" i="69"/>
  <c r="X88" i="69"/>
  <c r="W88" i="69"/>
  <c r="O88" i="69"/>
  <c r="N88" i="69"/>
  <c r="J88" i="69"/>
  <c r="I88" i="69"/>
  <c r="H88" i="69"/>
  <c r="G88" i="69"/>
  <c r="AS87" i="69"/>
  <c r="AT87" i="69" s="1"/>
  <c r="AP87" i="69"/>
  <c r="AO87" i="69"/>
  <c r="AN87" i="69"/>
  <c r="AM87" i="69"/>
  <c r="AK87" i="69"/>
  <c r="AL87" i="69" s="1"/>
  <c r="AH87" i="69"/>
  <c r="AG87" i="69"/>
  <c r="AF87" i="69"/>
  <c r="AE87" i="69"/>
  <c r="AC87" i="69"/>
  <c r="AD87" i="69" s="1"/>
  <c r="Z87" i="69"/>
  <c r="Y87" i="69"/>
  <c r="X87" i="69"/>
  <c r="N87" i="69" s="1"/>
  <c r="W87" i="69"/>
  <c r="O87" i="69"/>
  <c r="I87" i="69"/>
  <c r="H87" i="69"/>
  <c r="G87" i="69" s="1"/>
  <c r="AS86" i="69"/>
  <c r="AT86" i="69" s="1"/>
  <c r="AP86" i="69"/>
  <c r="AO86" i="69"/>
  <c r="AN86" i="69"/>
  <c r="AM86" i="69"/>
  <c r="AK86" i="69"/>
  <c r="AL86" i="69" s="1"/>
  <c r="AH86" i="69"/>
  <c r="AG86" i="69"/>
  <c r="AF86" i="69"/>
  <c r="AE86" i="69"/>
  <c r="AC86" i="69"/>
  <c r="AD86" i="69" s="1"/>
  <c r="Z86" i="69"/>
  <c r="Y86" i="69"/>
  <c r="X86" i="69"/>
  <c r="W86" i="69"/>
  <c r="O86" i="69"/>
  <c r="N86" i="69"/>
  <c r="J86" i="69"/>
  <c r="I86" i="69"/>
  <c r="H86" i="69"/>
  <c r="G86" i="69"/>
  <c r="AS85" i="69"/>
  <c r="AT85" i="69" s="1"/>
  <c r="AP85" i="69"/>
  <c r="AO85" i="69"/>
  <c r="AN85" i="69"/>
  <c r="AM85" i="69"/>
  <c r="AK85" i="69"/>
  <c r="AL85" i="69" s="1"/>
  <c r="AH85" i="69"/>
  <c r="AG85" i="69"/>
  <c r="AF85" i="69"/>
  <c r="AE85" i="69"/>
  <c r="AC85" i="69"/>
  <c r="AD85" i="69" s="1"/>
  <c r="Z85" i="69"/>
  <c r="Y85" i="69"/>
  <c r="X85" i="69"/>
  <c r="W85" i="69"/>
  <c r="O85" i="69"/>
  <c r="N85" i="69"/>
  <c r="J85" i="69"/>
  <c r="I85" i="69"/>
  <c r="H85" i="69"/>
  <c r="G85" i="69"/>
  <c r="AS84" i="69"/>
  <c r="AT84" i="69" s="1"/>
  <c r="AP84" i="69"/>
  <c r="AO84" i="69"/>
  <c r="AN84" i="69"/>
  <c r="AM84" i="69"/>
  <c r="AK84" i="69"/>
  <c r="AL84" i="69" s="1"/>
  <c r="AH84" i="69"/>
  <c r="AG84" i="69"/>
  <c r="AF84" i="69"/>
  <c r="AE84" i="69"/>
  <c r="AC84" i="69"/>
  <c r="AD84" i="69" s="1"/>
  <c r="Z84" i="69"/>
  <c r="Y84" i="69"/>
  <c r="X84" i="69"/>
  <c r="W84" i="69"/>
  <c r="O84" i="69"/>
  <c r="N84" i="69"/>
  <c r="J84" i="69"/>
  <c r="I84" i="69"/>
  <c r="H84" i="69"/>
  <c r="G84" i="69"/>
  <c r="AS83" i="69"/>
  <c r="AT83" i="69" s="1"/>
  <c r="AP83" i="69"/>
  <c r="AO83" i="69"/>
  <c r="AN83" i="69"/>
  <c r="AM83" i="69"/>
  <c r="AK83" i="69"/>
  <c r="AL83" i="69" s="1"/>
  <c r="AH83" i="69"/>
  <c r="AG83" i="69"/>
  <c r="AF83" i="69"/>
  <c r="AE83" i="69"/>
  <c r="AC83" i="69"/>
  <c r="AD83" i="69" s="1"/>
  <c r="Z83" i="69"/>
  <c r="Y83" i="69"/>
  <c r="X83" i="69"/>
  <c r="W83" i="69"/>
  <c r="O83" i="69"/>
  <c r="N83" i="69"/>
  <c r="J83" i="69"/>
  <c r="I83" i="69"/>
  <c r="H83" i="69"/>
  <c r="G83" i="69"/>
  <c r="AS82" i="69"/>
  <c r="AT82" i="69" s="1"/>
  <c r="AP82" i="69"/>
  <c r="AO82" i="69"/>
  <c r="AN82" i="69"/>
  <c r="AM82" i="69"/>
  <c r="AK82" i="69"/>
  <c r="AL82" i="69" s="1"/>
  <c r="AH82" i="69"/>
  <c r="AG82" i="69"/>
  <c r="AF82" i="69"/>
  <c r="AE82" i="69"/>
  <c r="AC82" i="69"/>
  <c r="AD82" i="69" s="1"/>
  <c r="Z82" i="69"/>
  <c r="Y82" i="69"/>
  <c r="X82" i="69"/>
  <c r="W82" i="69"/>
  <c r="O82" i="69"/>
  <c r="N82" i="69"/>
  <c r="J82" i="69"/>
  <c r="I82" i="69"/>
  <c r="H82" i="69"/>
  <c r="G82" i="69"/>
  <c r="AS81" i="69"/>
  <c r="AT81" i="69" s="1"/>
  <c r="AP81" i="69"/>
  <c r="AO81" i="69"/>
  <c r="AN81" i="69"/>
  <c r="AM81" i="69"/>
  <c r="AK81" i="69"/>
  <c r="AL81" i="69" s="1"/>
  <c r="AH81" i="69"/>
  <c r="AG81" i="69"/>
  <c r="AF81" i="69"/>
  <c r="AE81" i="69"/>
  <c r="AC81" i="69"/>
  <c r="AD81" i="69" s="1"/>
  <c r="Z81" i="69"/>
  <c r="Y81" i="69"/>
  <c r="X81" i="69"/>
  <c r="W81" i="69"/>
  <c r="O81" i="69"/>
  <c r="N81" i="69"/>
  <c r="J81" i="69"/>
  <c r="I81" i="69"/>
  <c r="H81" i="69"/>
  <c r="G81" i="69"/>
  <c r="AS80" i="69"/>
  <c r="AT80" i="69" s="1"/>
  <c r="AP80" i="69"/>
  <c r="AO80" i="69"/>
  <c r="AN80" i="69"/>
  <c r="AM80" i="69"/>
  <c r="AK80" i="69"/>
  <c r="AL80" i="69" s="1"/>
  <c r="AH80" i="69"/>
  <c r="AG80" i="69"/>
  <c r="AF80" i="69"/>
  <c r="AE80" i="69"/>
  <c r="AC80" i="69"/>
  <c r="AD80" i="69" s="1"/>
  <c r="Z80" i="69"/>
  <c r="Y80" i="69"/>
  <c r="X80" i="69"/>
  <c r="W80" i="69"/>
  <c r="O80" i="69"/>
  <c r="N80" i="69"/>
  <c r="J80" i="69"/>
  <c r="I80" i="69"/>
  <c r="H80" i="69"/>
  <c r="G80" i="69"/>
  <c r="BY100" i="68"/>
  <c r="BZ100" i="68" s="1"/>
  <c r="BV100" i="68"/>
  <c r="BU100" i="68"/>
  <c r="BT100" i="68"/>
  <c r="BS100" i="68"/>
  <c r="BQ100" i="68"/>
  <c r="BR100" i="68" s="1"/>
  <c r="BN100" i="68"/>
  <c r="BM100" i="68"/>
  <c r="BL100" i="68"/>
  <c r="BK100" i="68"/>
  <c r="BI100" i="68"/>
  <c r="BJ100" i="68" s="1"/>
  <c r="BF100" i="68"/>
  <c r="BE100" i="68"/>
  <c r="BD100" i="68"/>
  <c r="BC100" i="68"/>
  <c r="BA100" i="68"/>
  <c r="BB100" i="68" s="1"/>
  <c r="AX100" i="68"/>
  <c r="AW100" i="68"/>
  <c r="AV100" i="68"/>
  <c r="AU100" i="68"/>
  <c r="AS100" i="68"/>
  <c r="AT100" i="68" s="1"/>
  <c r="AP100" i="68"/>
  <c r="AO100" i="68"/>
  <c r="AN100" i="68"/>
  <c r="AM100" i="68"/>
  <c r="AK100" i="68"/>
  <c r="AL100" i="68" s="1"/>
  <c r="AH100" i="68"/>
  <c r="AG100" i="68"/>
  <c r="AF100" i="68"/>
  <c r="AE100" i="68"/>
  <c r="AC100" i="68"/>
  <c r="AD100" i="68" s="1"/>
  <c r="Z100" i="68"/>
  <c r="Y100" i="68"/>
  <c r="X100" i="68"/>
  <c r="W100" i="68"/>
  <c r="O100" i="68"/>
  <c r="N100" i="68"/>
  <c r="J100" i="68"/>
  <c r="I100" i="68"/>
  <c r="H100" i="68"/>
  <c r="G100" i="68"/>
  <c r="BY99" i="68"/>
  <c r="BZ99" i="68" s="1"/>
  <c r="BV99" i="68"/>
  <c r="BU99" i="68"/>
  <c r="BT99" i="68"/>
  <c r="BS99" i="68"/>
  <c r="BQ99" i="68"/>
  <c r="BR99" i="68" s="1"/>
  <c r="BN99" i="68"/>
  <c r="BM99" i="68"/>
  <c r="BL99" i="68"/>
  <c r="BK99" i="68"/>
  <c r="BI99" i="68"/>
  <c r="BJ99" i="68" s="1"/>
  <c r="BF99" i="68"/>
  <c r="BE99" i="68"/>
  <c r="BD99" i="68"/>
  <c r="BC99" i="68"/>
  <c r="BA99" i="68"/>
  <c r="BB99" i="68" s="1"/>
  <c r="AX99" i="68"/>
  <c r="AW99" i="68"/>
  <c r="AV99" i="68"/>
  <c r="AU99" i="68"/>
  <c r="AS99" i="68"/>
  <c r="AT99" i="68" s="1"/>
  <c r="AP99" i="68"/>
  <c r="AO99" i="68"/>
  <c r="AN99" i="68"/>
  <c r="AM99" i="68"/>
  <c r="AK99" i="68"/>
  <c r="AL99" i="68" s="1"/>
  <c r="AH99" i="68"/>
  <c r="AG99" i="68"/>
  <c r="AF99" i="68"/>
  <c r="AE99" i="68"/>
  <c r="AC99" i="68"/>
  <c r="AD99" i="68" s="1"/>
  <c r="Z99" i="68"/>
  <c r="Y99" i="68"/>
  <c r="X99" i="68"/>
  <c r="W99" i="68"/>
  <c r="O99" i="68"/>
  <c r="N99" i="68"/>
  <c r="J99" i="68"/>
  <c r="I99" i="68"/>
  <c r="H99" i="68"/>
  <c r="G99" i="68"/>
  <c r="BY98" i="68"/>
  <c r="BZ98" i="68" s="1"/>
  <c r="BV98" i="68"/>
  <c r="BU98" i="68"/>
  <c r="BT98" i="68"/>
  <c r="BS98" i="68"/>
  <c r="BQ98" i="68"/>
  <c r="BR98" i="68" s="1"/>
  <c r="BN98" i="68"/>
  <c r="BM98" i="68"/>
  <c r="BL98" i="68"/>
  <c r="BK98" i="68"/>
  <c r="BI98" i="68"/>
  <c r="BJ98" i="68" s="1"/>
  <c r="BF98" i="68"/>
  <c r="BE98" i="68"/>
  <c r="BD98" i="68"/>
  <c r="BC98" i="68"/>
  <c r="BA98" i="68"/>
  <c r="BB98" i="68" s="1"/>
  <c r="AX98" i="68"/>
  <c r="AW98" i="68"/>
  <c r="AV98" i="68"/>
  <c r="AU98" i="68"/>
  <c r="AS98" i="68"/>
  <c r="AT98" i="68" s="1"/>
  <c r="AP98" i="68"/>
  <c r="AO98" i="68"/>
  <c r="AN98" i="68"/>
  <c r="AM98" i="68"/>
  <c r="AK98" i="68"/>
  <c r="AL98" i="68" s="1"/>
  <c r="AH98" i="68"/>
  <c r="AG98" i="68"/>
  <c r="AF98" i="68"/>
  <c r="AE98" i="68"/>
  <c r="AC98" i="68"/>
  <c r="AD98" i="68" s="1"/>
  <c r="Z98" i="68"/>
  <c r="Y98" i="68"/>
  <c r="X98" i="68"/>
  <c r="W98" i="68"/>
  <c r="O98" i="68"/>
  <c r="N98" i="68"/>
  <c r="J98" i="68"/>
  <c r="I98" i="68"/>
  <c r="H98" i="68"/>
  <c r="G98" i="68"/>
  <c r="BY97" i="68"/>
  <c r="BZ97" i="68" s="1"/>
  <c r="BV97" i="68"/>
  <c r="BU97" i="68"/>
  <c r="BT97" i="68"/>
  <c r="BS97" i="68"/>
  <c r="BQ97" i="68"/>
  <c r="BR97" i="68" s="1"/>
  <c r="BN97" i="68"/>
  <c r="BM97" i="68"/>
  <c r="BL97" i="68"/>
  <c r="BK97" i="68"/>
  <c r="BI97" i="68"/>
  <c r="BJ97" i="68" s="1"/>
  <c r="BF97" i="68"/>
  <c r="BE97" i="68"/>
  <c r="BD97" i="68"/>
  <c r="BC97" i="68"/>
  <c r="BA97" i="68"/>
  <c r="BB97" i="68" s="1"/>
  <c r="AX97" i="68"/>
  <c r="AW97" i="68"/>
  <c r="AV97" i="68"/>
  <c r="AU97" i="68"/>
  <c r="AS97" i="68"/>
  <c r="AT97" i="68" s="1"/>
  <c r="AP97" i="68"/>
  <c r="AO97" i="68"/>
  <c r="AN97" i="68"/>
  <c r="AM97" i="68"/>
  <c r="AK97" i="68"/>
  <c r="AL97" i="68" s="1"/>
  <c r="AH97" i="68"/>
  <c r="AG97" i="68"/>
  <c r="AF97" i="68"/>
  <c r="AE97" i="68"/>
  <c r="AC97" i="68"/>
  <c r="AD97" i="68" s="1"/>
  <c r="Z97" i="68"/>
  <c r="Y97" i="68"/>
  <c r="X97" i="68"/>
  <c r="W97" i="68"/>
  <c r="O97" i="68"/>
  <c r="N97" i="68"/>
  <c r="J97" i="68"/>
  <c r="I97" i="68"/>
  <c r="H97" i="68"/>
  <c r="G97" i="68"/>
  <c r="EC100" i="65"/>
  <c r="ED100" i="65" s="1"/>
  <c r="DZ100" i="65"/>
  <c r="DY100" i="65"/>
  <c r="DX100" i="65"/>
  <c r="DW100" i="65"/>
  <c r="DU100" i="65"/>
  <c r="DV100" i="65" s="1"/>
  <c r="DR100" i="65"/>
  <c r="DQ100" i="65"/>
  <c r="DP100" i="65"/>
  <c r="DO100" i="65"/>
  <c r="DM100" i="65"/>
  <c r="DN100" i="65" s="1"/>
  <c r="DJ100" i="65"/>
  <c r="DI100" i="65"/>
  <c r="DH100" i="65"/>
  <c r="DG100" i="65"/>
  <c r="DE100" i="65"/>
  <c r="DF100" i="65" s="1"/>
  <c r="DB100" i="65"/>
  <c r="DA100" i="65"/>
  <c r="CZ100" i="65"/>
  <c r="CY100" i="65"/>
  <c r="CW100" i="65"/>
  <c r="CX100" i="65" s="1"/>
  <c r="CT100" i="65"/>
  <c r="CS100" i="65"/>
  <c r="CR100" i="65"/>
  <c r="CQ100" i="65"/>
  <c r="CO100" i="65"/>
  <c r="CP100" i="65" s="1"/>
  <c r="CL100" i="65"/>
  <c r="CK100" i="65"/>
  <c r="CJ100" i="65"/>
  <c r="CI100" i="65"/>
  <c r="CG100" i="65"/>
  <c r="CH100" i="65" s="1"/>
  <c r="CD100" i="65"/>
  <c r="CC100" i="65"/>
  <c r="CB100" i="65"/>
  <c r="CA100" i="65"/>
  <c r="BY100" i="65"/>
  <c r="BZ100" i="65" s="1"/>
  <c r="BV100" i="65"/>
  <c r="BU100" i="65"/>
  <c r="BT100" i="65"/>
  <c r="BS100" i="65"/>
  <c r="BQ100" i="65"/>
  <c r="BR100" i="65" s="1"/>
  <c r="BN100" i="65"/>
  <c r="BM100" i="65"/>
  <c r="BL100" i="65"/>
  <c r="BK100" i="65"/>
  <c r="BI100" i="65"/>
  <c r="BJ100" i="65" s="1"/>
  <c r="BF100" i="65"/>
  <c r="BE100" i="65"/>
  <c r="BD100" i="65"/>
  <c r="BC100" i="65"/>
  <c r="BA100" i="65"/>
  <c r="BB100" i="65" s="1"/>
  <c r="AX100" i="65"/>
  <c r="AW100" i="65"/>
  <c r="AV100" i="65"/>
  <c r="AU100" i="65"/>
  <c r="AS100" i="65"/>
  <c r="AT100" i="65" s="1"/>
  <c r="AP100" i="65"/>
  <c r="AO100" i="65"/>
  <c r="AN100" i="65"/>
  <c r="AM100" i="65"/>
  <c r="AK100" i="65"/>
  <c r="AL100" i="65" s="1"/>
  <c r="AH100" i="65"/>
  <c r="AG100" i="65"/>
  <c r="AF100" i="65"/>
  <c r="AE100" i="65"/>
  <c r="AC100" i="65"/>
  <c r="AD100" i="65" s="1"/>
  <c r="Z100" i="65"/>
  <c r="Y100" i="65"/>
  <c r="X100" i="65"/>
  <c r="W100" i="65"/>
  <c r="O100" i="65"/>
  <c r="N100" i="65"/>
  <c r="J100" i="65"/>
  <c r="I100" i="65"/>
  <c r="H100" i="65"/>
  <c r="G100" i="65"/>
  <c r="EC99" i="65"/>
  <c r="ED99" i="65" s="1"/>
  <c r="DZ99" i="65"/>
  <c r="DY99" i="65"/>
  <c r="DX99" i="65"/>
  <c r="DW99" i="65"/>
  <c r="DU99" i="65"/>
  <c r="DV99" i="65" s="1"/>
  <c r="DR99" i="65"/>
  <c r="DQ99" i="65"/>
  <c r="DP99" i="65"/>
  <c r="DO99" i="65"/>
  <c r="DM99" i="65"/>
  <c r="DN99" i="65" s="1"/>
  <c r="DJ99" i="65"/>
  <c r="DI99" i="65"/>
  <c r="DH99" i="65"/>
  <c r="DG99" i="65"/>
  <c r="DE99" i="65"/>
  <c r="DF99" i="65" s="1"/>
  <c r="DB99" i="65"/>
  <c r="DA99" i="65"/>
  <c r="CZ99" i="65"/>
  <c r="CY99" i="65"/>
  <c r="CW99" i="65"/>
  <c r="CX99" i="65" s="1"/>
  <c r="CT99" i="65"/>
  <c r="CS99" i="65"/>
  <c r="CR99" i="65"/>
  <c r="CQ99" i="65"/>
  <c r="CO99" i="65"/>
  <c r="CP99" i="65" s="1"/>
  <c r="CL99" i="65"/>
  <c r="CK99" i="65"/>
  <c r="CJ99" i="65"/>
  <c r="CI99" i="65"/>
  <c r="CG99" i="65"/>
  <c r="CH99" i="65" s="1"/>
  <c r="CD99" i="65"/>
  <c r="CC99" i="65"/>
  <c r="CB99" i="65"/>
  <c r="CA99" i="65"/>
  <c r="BY99" i="65"/>
  <c r="BZ99" i="65" s="1"/>
  <c r="BV99" i="65"/>
  <c r="BU99" i="65"/>
  <c r="BT99" i="65"/>
  <c r="BS99" i="65"/>
  <c r="BQ99" i="65"/>
  <c r="BR99" i="65" s="1"/>
  <c r="BN99" i="65"/>
  <c r="BM99" i="65"/>
  <c r="BL99" i="65"/>
  <c r="BK99" i="65"/>
  <c r="BI99" i="65"/>
  <c r="BJ99" i="65" s="1"/>
  <c r="BF99" i="65"/>
  <c r="BE99" i="65"/>
  <c r="BD99" i="65"/>
  <c r="BC99" i="65"/>
  <c r="BA99" i="65"/>
  <c r="BB99" i="65" s="1"/>
  <c r="AX99" i="65"/>
  <c r="AW99" i="65"/>
  <c r="AV99" i="65"/>
  <c r="AU99" i="65"/>
  <c r="AS99" i="65"/>
  <c r="AT99" i="65" s="1"/>
  <c r="AP99" i="65"/>
  <c r="AO99" i="65"/>
  <c r="AN99" i="65"/>
  <c r="AM99" i="65"/>
  <c r="AK99" i="65"/>
  <c r="AL99" i="65" s="1"/>
  <c r="AH99" i="65"/>
  <c r="AG99" i="65"/>
  <c r="AF99" i="65"/>
  <c r="AE99" i="65"/>
  <c r="AC99" i="65"/>
  <c r="AD99" i="65" s="1"/>
  <c r="Z99" i="65"/>
  <c r="Y99" i="65"/>
  <c r="X99" i="65"/>
  <c r="W99" i="65"/>
  <c r="O99" i="65"/>
  <c r="N99" i="65"/>
  <c r="J99" i="65"/>
  <c r="I99" i="65"/>
  <c r="H99" i="65"/>
  <c r="G99" i="65"/>
  <c r="EC98" i="65"/>
  <c r="ED98" i="65" s="1"/>
  <c r="DZ98" i="65"/>
  <c r="DY98" i="65"/>
  <c r="DX98" i="65"/>
  <c r="DW98" i="65"/>
  <c r="DU98" i="65"/>
  <c r="DV98" i="65" s="1"/>
  <c r="DR98" i="65"/>
  <c r="DQ98" i="65"/>
  <c r="DP98" i="65"/>
  <c r="DO98" i="65"/>
  <c r="DM98" i="65"/>
  <c r="DN98" i="65" s="1"/>
  <c r="DJ98" i="65"/>
  <c r="DI98" i="65"/>
  <c r="DH98" i="65"/>
  <c r="DG98" i="65"/>
  <c r="DE98" i="65"/>
  <c r="DF98" i="65" s="1"/>
  <c r="DB98" i="65"/>
  <c r="DA98" i="65"/>
  <c r="CZ98" i="65"/>
  <c r="CY98" i="65"/>
  <c r="CW98" i="65"/>
  <c r="CX98" i="65" s="1"/>
  <c r="CT98" i="65"/>
  <c r="CS98" i="65"/>
  <c r="CR98" i="65"/>
  <c r="CQ98" i="65"/>
  <c r="CO98" i="65"/>
  <c r="CP98" i="65" s="1"/>
  <c r="CL98" i="65"/>
  <c r="CK98" i="65"/>
  <c r="CJ98" i="65"/>
  <c r="CI98" i="65"/>
  <c r="CG98" i="65"/>
  <c r="CH98" i="65" s="1"/>
  <c r="CD98" i="65"/>
  <c r="CC98" i="65"/>
  <c r="CB98" i="65"/>
  <c r="CA98" i="65"/>
  <c r="BY98" i="65"/>
  <c r="BZ98" i="65" s="1"/>
  <c r="BV98" i="65"/>
  <c r="BU98" i="65"/>
  <c r="BT98" i="65"/>
  <c r="BS98" i="65"/>
  <c r="BQ98" i="65"/>
  <c r="BR98" i="65" s="1"/>
  <c r="BN98" i="65"/>
  <c r="BM98" i="65"/>
  <c r="BL98" i="65"/>
  <c r="BK98" i="65"/>
  <c r="BI98" i="65"/>
  <c r="BJ98" i="65" s="1"/>
  <c r="BF98" i="65"/>
  <c r="BE98" i="65"/>
  <c r="BD98" i="65"/>
  <c r="BC98" i="65"/>
  <c r="BA98" i="65"/>
  <c r="BB98" i="65" s="1"/>
  <c r="AX98" i="65"/>
  <c r="AW98" i="65"/>
  <c r="AV98" i="65"/>
  <c r="AU98" i="65"/>
  <c r="AS98" i="65"/>
  <c r="AT98" i="65" s="1"/>
  <c r="AP98" i="65"/>
  <c r="AO98" i="65"/>
  <c r="AN98" i="65"/>
  <c r="AM98" i="65"/>
  <c r="AK98" i="65"/>
  <c r="AL98" i="65" s="1"/>
  <c r="AH98" i="65"/>
  <c r="AG98" i="65"/>
  <c r="AF98" i="65"/>
  <c r="AE98" i="65"/>
  <c r="AC98" i="65"/>
  <c r="AD98" i="65" s="1"/>
  <c r="Z98" i="65"/>
  <c r="Y98" i="65"/>
  <c r="X98" i="65"/>
  <c r="W98" i="65"/>
  <c r="O98" i="65"/>
  <c r="N98" i="65"/>
  <c r="J98" i="65"/>
  <c r="I98" i="65"/>
  <c r="H98" i="65"/>
  <c r="G98" i="65"/>
  <c r="EC97" i="65"/>
  <c r="ED97" i="65" s="1"/>
  <c r="DZ97" i="65"/>
  <c r="DY97" i="65"/>
  <c r="DX97" i="65"/>
  <c r="DW97" i="65"/>
  <c r="DU97" i="65"/>
  <c r="DV97" i="65" s="1"/>
  <c r="DR97" i="65"/>
  <c r="DQ97" i="65"/>
  <c r="DP97" i="65"/>
  <c r="DO97" i="65"/>
  <c r="DM97" i="65"/>
  <c r="DN97" i="65" s="1"/>
  <c r="DJ97" i="65"/>
  <c r="DI97" i="65"/>
  <c r="DH97" i="65"/>
  <c r="DG97" i="65"/>
  <c r="DE97" i="65"/>
  <c r="DF97" i="65" s="1"/>
  <c r="DB97" i="65"/>
  <c r="DA97" i="65"/>
  <c r="CZ97" i="65"/>
  <c r="CY97" i="65"/>
  <c r="CW97" i="65"/>
  <c r="CX97" i="65" s="1"/>
  <c r="CT97" i="65"/>
  <c r="CS97" i="65"/>
  <c r="CR97" i="65"/>
  <c r="CQ97" i="65"/>
  <c r="CO97" i="65"/>
  <c r="CP97" i="65" s="1"/>
  <c r="CL97" i="65"/>
  <c r="CK97" i="65"/>
  <c r="CJ97" i="65"/>
  <c r="CI97" i="65"/>
  <c r="CG97" i="65"/>
  <c r="CH97" i="65" s="1"/>
  <c r="CD97" i="65"/>
  <c r="CC97" i="65"/>
  <c r="CB97" i="65"/>
  <c r="CA97" i="65"/>
  <c r="BY97" i="65"/>
  <c r="BZ97" i="65" s="1"/>
  <c r="BV97" i="65"/>
  <c r="BU97" i="65"/>
  <c r="BT97" i="65"/>
  <c r="BS97" i="65"/>
  <c r="BQ97" i="65"/>
  <c r="BR97" i="65" s="1"/>
  <c r="BN97" i="65"/>
  <c r="BM97" i="65"/>
  <c r="BL97" i="65"/>
  <c r="BK97" i="65"/>
  <c r="BI97" i="65"/>
  <c r="BJ97" i="65" s="1"/>
  <c r="BF97" i="65"/>
  <c r="BE97" i="65"/>
  <c r="BD97" i="65"/>
  <c r="BC97" i="65"/>
  <c r="BA97" i="65"/>
  <c r="BB97" i="65" s="1"/>
  <c r="AX97" i="65"/>
  <c r="AW97" i="65"/>
  <c r="AV97" i="65"/>
  <c r="AU97" i="65"/>
  <c r="AS97" i="65"/>
  <c r="AT97" i="65" s="1"/>
  <c r="AP97" i="65"/>
  <c r="AO97" i="65"/>
  <c r="AN97" i="65"/>
  <c r="AM97" i="65"/>
  <c r="AK97" i="65"/>
  <c r="AL97" i="65" s="1"/>
  <c r="AH97" i="65"/>
  <c r="AG97" i="65"/>
  <c r="AF97" i="65"/>
  <c r="AE97" i="65"/>
  <c r="AC97" i="65"/>
  <c r="AD97" i="65" s="1"/>
  <c r="Z97" i="65"/>
  <c r="Y97" i="65"/>
  <c r="X97" i="65"/>
  <c r="W97" i="65"/>
  <c r="O97" i="65"/>
  <c r="N97" i="65"/>
  <c r="J97" i="65"/>
  <c r="I97" i="65"/>
  <c r="H97" i="65"/>
  <c r="G97" i="65"/>
  <c r="EC96" i="65"/>
  <c r="ED96" i="65" s="1"/>
  <c r="DZ96" i="65"/>
  <c r="DY96" i="65"/>
  <c r="DX96" i="65"/>
  <c r="DW96" i="65"/>
  <c r="DU96" i="65"/>
  <c r="DV96" i="65" s="1"/>
  <c r="DR96" i="65"/>
  <c r="DQ96" i="65"/>
  <c r="DP96" i="65"/>
  <c r="DO96" i="65"/>
  <c r="DM96" i="65"/>
  <c r="DN96" i="65" s="1"/>
  <c r="DJ96" i="65"/>
  <c r="DI96" i="65"/>
  <c r="DH96" i="65"/>
  <c r="DG96" i="65"/>
  <c r="DE96" i="65"/>
  <c r="DF96" i="65" s="1"/>
  <c r="DB96" i="65"/>
  <c r="DA96" i="65"/>
  <c r="CZ96" i="65"/>
  <c r="CY96" i="65"/>
  <c r="CW96" i="65"/>
  <c r="CX96" i="65" s="1"/>
  <c r="CT96" i="65"/>
  <c r="CS96" i="65"/>
  <c r="CR96" i="65"/>
  <c r="CQ96" i="65"/>
  <c r="CO96" i="65"/>
  <c r="CP96" i="65" s="1"/>
  <c r="CL96" i="65"/>
  <c r="CK96" i="65"/>
  <c r="CJ96" i="65"/>
  <c r="CI96" i="65"/>
  <c r="CG96" i="65"/>
  <c r="CH96" i="65" s="1"/>
  <c r="CD96" i="65"/>
  <c r="CC96" i="65"/>
  <c r="CB96" i="65"/>
  <c r="CA96" i="65"/>
  <c r="BY96" i="65"/>
  <c r="BZ96" i="65" s="1"/>
  <c r="BV96" i="65"/>
  <c r="BU96" i="65"/>
  <c r="BT96" i="65"/>
  <c r="BS96" i="65"/>
  <c r="BQ96" i="65"/>
  <c r="BR96" i="65" s="1"/>
  <c r="BN96" i="65"/>
  <c r="BM96" i="65"/>
  <c r="BL96" i="65"/>
  <c r="BK96" i="65"/>
  <c r="BI96" i="65"/>
  <c r="BJ96" i="65" s="1"/>
  <c r="BF96" i="65"/>
  <c r="BE96" i="65"/>
  <c r="BD96" i="65"/>
  <c r="BC96" i="65"/>
  <c r="BA96" i="65"/>
  <c r="BB96" i="65" s="1"/>
  <c r="AX96" i="65"/>
  <c r="AW96" i="65"/>
  <c r="AV96" i="65"/>
  <c r="AU96" i="65"/>
  <c r="AS96" i="65"/>
  <c r="AT96" i="65" s="1"/>
  <c r="AP96" i="65"/>
  <c r="AO96" i="65"/>
  <c r="AN96" i="65"/>
  <c r="AM96" i="65"/>
  <c r="AK96" i="65"/>
  <c r="AL96" i="65" s="1"/>
  <c r="AH96" i="65"/>
  <c r="AG96" i="65"/>
  <c r="AF96" i="65"/>
  <c r="AE96" i="65"/>
  <c r="AC96" i="65"/>
  <c r="AD96" i="65" s="1"/>
  <c r="Z96" i="65"/>
  <c r="Y96" i="65"/>
  <c r="X96" i="65"/>
  <c r="W96" i="65"/>
  <c r="O96" i="65"/>
  <c r="N96" i="65"/>
  <c r="J96" i="65"/>
  <c r="I96" i="65"/>
  <c r="H96" i="65"/>
  <c r="G96" i="65"/>
  <c r="EC95" i="65"/>
  <c r="ED95" i="65" s="1"/>
  <c r="DZ95" i="65"/>
  <c r="DY95" i="65"/>
  <c r="DX95" i="65"/>
  <c r="DW95" i="65"/>
  <c r="DU95" i="65"/>
  <c r="DV95" i="65" s="1"/>
  <c r="DR95" i="65"/>
  <c r="DQ95" i="65"/>
  <c r="DP95" i="65"/>
  <c r="DO95" i="65"/>
  <c r="DM95" i="65"/>
  <c r="DN95" i="65" s="1"/>
  <c r="DJ95" i="65"/>
  <c r="DI95" i="65"/>
  <c r="DH95" i="65"/>
  <c r="DG95" i="65"/>
  <c r="DE95" i="65"/>
  <c r="DF95" i="65" s="1"/>
  <c r="DB95" i="65"/>
  <c r="DA95" i="65"/>
  <c r="CZ95" i="65"/>
  <c r="CY95" i="65"/>
  <c r="CW95" i="65"/>
  <c r="CX95" i="65" s="1"/>
  <c r="CT95" i="65"/>
  <c r="CS95" i="65"/>
  <c r="CR95" i="65"/>
  <c r="CQ95" i="65"/>
  <c r="CO95" i="65"/>
  <c r="CP95" i="65" s="1"/>
  <c r="CL95" i="65"/>
  <c r="CK95" i="65"/>
  <c r="CJ95" i="65"/>
  <c r="CI95" i="65"/>
  <c r="CG95" i="65"/>
  <c r="CH95" i="65" s="1"/>
  <c r="CD95" i="65"/>
  <c r="CC95" i="65"/>
  <c r="CB95" i="65"/>
  <c r="CA95" i="65"/>
  <c r="BY95" i="65"/>
  <c r="BZ95" i="65" s="1"/>
  <c r="BV95" i="65"/>
  <c r="BU95" i="65"/>
  <c r="BT95" i="65"/>
  <c r="BS95" i="65"/>
  <c r="BQ95" i="65"/>
  <c r="BR95" i="65" s="1"/>
  <c r="BN95" i="65"/>
  <c r="BM95" i="65"/>
  <c r="BL95" i="65"/>
  <c r="BK95" i="65"/>
  <c r="BI95" i="65"/>
  <c r="BJ95" i="65" s="1"/>
  <c r="BF95" i="65"/>
  <c r="BE95" i="65"/>
  <c r="BD95" i="65"/>
  <c r="BC95" i="65"/>
  <c r="BA95" i="65"/>
  <c r="BB95" i="65" s="1"/>
  <c r="AX95" i="65"/>
  <c r="AW95" i="65"/>
  <c r="AV95" i="65"/>
  <c r="AU95" i="65"/>
  <c r="AS95" i="65"/>
  <c r="AT95" i="65" s="1"/>
  <c r="AP95" i="65"/>
  <c r="AO95" i="65"/>
  <c r="AN95" i="65"/>
  <c r="AM95" i="65"/>
  <c r="AK95" i="65"/>
  <c r="AL95" i="65" s="1"/>
  <c r="AH95" i="65"/>
  <c r="AG95" i="65"/>
  <c r="AF95" i="65"/>
  <c r="AE95" i="65"/>
  <c r="AC95" i="65"/>
  <c r="AD95" i="65" s="1"/>
  <c r="Z95" i="65"/>
  <c r="Y95" i="65"/>
  <c r="X95" i="65"/>
  <c r="W95" i="65"/>
  <c r="O95" i="65"/>
  <c r="N95" i="65"/>
  <c r="J95" i="65"/>
  <c r="I95" i="65"/>
  <c r="H95" i="65"/>
  <c r="G95" i="65"/>
  <c r="ES100" i="67"/>
  <c r="ET100" i="67" s="1"/>
  <c r="EP100" i="67"/>
  <c r="EO100" i="67"/>
  <c r="EN100" i="67"/>
  <c r="EM100" i="67"/>
  <c r="EK100" i="67"/>
  <c r="EL100" i="67" s="1"/>
  <c r="EH100" i="67"/>
  <c r="EG100" i="67"/>
  <c r="EF100" i="67"/>
  <c r="EE100" i="67"/>
  <c r="EC100" i="67"/>
  <c r="ED100" i="67" s="1"/>
  <c r="DZ100" i="67"/>
  <c r="DY100" i="67"/>
  <c r="DX100" i="67"/>
  <c r="DW100" i="67"/>
  <c r="DU100" i="67"/>
  <c r="DV100" i="67" s="1"/>
  <c r="DR100" i="67"/>
  <c r="DQ100" i="67"/>
  <c r="DP100" i="67"/>
  <c r="DO100" i="67"/>
  <c r="DM100" i="67"/>
  <c r="DN100" i="67" s="1"/>
  <c r="DJ100" i="67"/>
  <c r="DI100" i="67"/>
  <c r="DH100" i="67"/>
  <c r="DG100" i="67"/>
  <c r="DE100" i="67"/>
  <c r="DF100" i="67" s="1"/>
  <c r="DB100" i="67"/>
  <c r="DA100" i="67"/>
  <c r="CZ100" i="67"/>
  <c r="CY100" i="67"/>
  <c r="CW100" i="67"/>
  <c r="CX100" i="67" s="1"/>
  <c r="CT100" i="67"/>
  <c r="CS100" i="67"/>
  <c r="CR100" i="67"/>
  <c r="CQ100" i="67"/>
  <c r="CO100" i="67"/>
  <c r="CP100" i="67" s="1"/>
  <c r="CL100" i="67"/>
  <c r="CK100" i="67"/>
  <c r="CJ100" i="67"/>
  <c r="CI100" i="67"/>
  <c r="CG100" i="67"/>
  <c r="CH100" i="67" s="1"/>
  <c r="CD100" i="67"/>
  <c r="CC100" i="67"/>
  <c r="CB100" i="67"/>
  <c r="CA100" i="67"/>
  <c r="BY100" i="67"/>
  <c r="BZ100" i="67" s="1"/>
  <c r="BV100" i="67"/>
  <c r="BU100" i="67"/>
  <c r="BT100" i="67"/>
  <c r="BS100" i="67"/>
  <c r="BQ100" i="67"/>
  <c r="BR100" i="67" s="1"/>
  <c r="BN100" i="67"/>
  <c r="BM100" i="67"/>
  <c r="BL100" i="67"/>
  <c r="BK100" i="67"/>
  <c r="BI100" i="67"/>
  <c r="BJ100" i="67" s="1"/>
  <c r="BF100" i="67"/>
  <c r="BE100" i="67"/>
  <c r="BD100" i="67"/>
  <c r="BC100" i="67"/>
  <c r="BA100" i="67"/>
  <c r="BB100" i="67" s="1"/>
  <c r="AX100" i="67"/>
  <c r="AW100" i="67"/>
  <c r="AV100" i="67"/>
  <c r="AU100" i="67"/>
  <c r="AS100" i="67"/>
  <c r="AT100" i="67" s="1"/>
  <c r="AP100" i="67"/>
  <c r="AO100" i="67"/>
  <c r="AN100" i="67"/>
  <c r="AM100" i="67"/>
  <c r="AK100" i="67"/>
  <c r="AL100" i="67" s="1"/>
  <c r="AH100" i="67"/>
  <c r="AG100" i="67"/>
  <c r="AF100" i="67"/>
  <c r="AE100" i="67"/>
  <c r="AC100" i="67"/>
  <c r="AD100" i="67" s="1"/>
  <c r="Z100" i="67"/>
  <c r="Y100" i="67"/>
  <c r="X100" i="67"/>
  <c r="W100" i="67"/>
  <c r="O100" i="67"/>
  <c r="N100" i="67"/>
  <c r="J100" i="67"/>
  <c r="I100" i="67"/>
  <c r="H100" i="67"/>
  <c r="G100" i="67"/>
  <c r="ES99" i="67"/>
  <c r="ET99" i="67" s="1"/>
  <c r="EP99" i="67"/>
  <c r="EO99" i="67"/>
  <c r="EN99" i="67"/>
  <c r="EM99" i="67"/>
  <c r="EK99" i="67"/>
  <c r="EL99" i="67" s="1"/>
  <c r="EH99" i="67"/>
  <c r="EG99" i="67"/>
  <c r="EF99" i="67"/>
  <c r="EE99" i="67"/>
  <c r="EC99" i="67"/>
  <c r="ED99" i="67" s="1"/>
  <c r="DZ99" i="67"/>
  <c r="DY99" i="67"/>
  <c r="DX99" i="67"/>
  <c r="DW99" i="67"/>
  <c r="DU99" i="67"/>
  <c r="DV99" i="67" s="1"/>
  <c r="DR99" i="67"/>
  <c r="DQ99" i="67"/>
  <c r="DP99" i="67"/>
  <c r="DO99" i="67"/>
  <c r="DM99" i="67"/>
  <c r="DN99" i="67" s="1"/>
  <c r="DJ99" i="67"/>
  <c r="DI99" i="67"/>
  <c r="DH99" i="67"/>
  <c r="DG99" i="67"/>
  <c r="DE99" i="67"/>
  <c r="DF99" i="67" s="1"/>
  <c r="DB99" i="67"/>
  <c r="DA99" i="67"/>
  <c r="CZ99" i="67"/>
  <c r="CY99" i="67"/>
  <c r="CW99" i="67"/>
  <c r="CX99" i="67" s="1"/>
  <c r="CT99" i="67"/>
  <c r="CS99" i="67"/>
  <c r="CR99" i="67"/>
  <c r="CQ99" i="67"/>
  <c r="CO99" i="67"/>
  <c r="CP99" i="67" s="1"/>
  <c r="CL99" i="67"/>
  <c r="CK99" i="67"/>
  <c r="CJ99" i="67"/>
  <c r="CI99" i="67"/>
  <c r="CG99" i="67"/>
  <c r="CH99" i="67" s="1"/>
  <c r="CD99" i="67"/>
  <c r="CC99" i="67"/>
  <c r="CB99" i="67"/>
  <c r="CA99" i="67"/>
  <c r="BY99" i="67"/>
  <c r="BZ99" i="67" s="1"/>
  <c r="BV99" i="67"/>
  <c r="BU99" i="67"/>
  <c r="BT99" i="67"/>
  <c r="BS99" i="67"/>
  <c r="BQ99" i="67"/>
  <c r="BR99" i="67" s="1"/>
  <c r="BN99" i="67"/>
  <c r="BM99" i="67"/>
  <c r="BL99" i="67"/>
  <c r="BK99" i="67"/>
  <c r="BI99" i="67"/>
  <c r="BJ99" i="67" s="1"/>
  <c r="BF99" i="67"/>
  <c r="BE99" i="67"/>
  <c r="BD99" i="67"/>
  <c r="BC99" i="67"/>
  <c r="BA99" i="67"/>
  <c r="BB99" i="67" s="1"/>
  <c r="AX99" i="67"/>
  <c r="AW99" i="67"/>
  <c r="AV99" i="67"/>
  <c r="AU99" i="67"/>
  <c r="AS99" i="67"/>
  <c r="AT99" i="67" s="1"/>
  <c r="AP99" i="67"/>
  <c r="AO99" i="67"/>
  <c r="AN99" i="67"/>
  <c r="AM99" i="67"/>
  <c r="AK99" i="67"/>
  <c r="AL99" i="67" s="1"/>
  <c r="AH99" i="67"/>
  <c r="AG99" i="67"/>
  <c r="AF99" i="67"/>
  <c r="AE99" i="67"/>
  <c r="AC99" i="67"/>
  <c r="AD99" i="67" s="1"/>
  <c r="Z99" i="67"/>
  <c r="Y99" i="67"/>
  <c r="X99" i="67"/>
  <c r="W99" i="67"/>
  <c r="O99" i="67"/>
  <c r="N99" i="67"/>
  <c r="J99" i="67"/>
  <c r="I99" i="67"/>
  <c r="H99" i="67"/>
  <c r="G99" i="67"/>
  <c r="BY96" i="68"/>
  <c r="BZ96" i="68" s="1"/>
  <c r="BV96" i="68"/>
  <c r="BU96" i="68"/>
  <c r="BT96" i="68"/>
  <c r="BS96" i="68"/>
  <c r="BQ96" i="68"/>
  <c r="BR96" i="68" s="1"/>
  <c r="BN96" i="68"/>
  <c r="BM96" i="68"/>
  <c r="BL96" i="68"/>
  <c r="BK96" i="68"/>
  <c r="BI96" i="68"/>
  <c r="BJ96" i="68" s="1"/>
  <c r="BF96" i="68"/>
  <c r="BE96" i="68"/>
  <c r="BD96" i="68"/>
  <c r="BC96" i="68"/>
  <c r="BA96" i="68"/>
  <c r="BB96" i="68" s="1"/>
  <c r="AX96" i="68"/>
  <c r="AW96" i="68"/>
  <c r="AV96" i="68"/>
  <c r="AU96" i="68"/>
  <c r="AS96" i="68"/>
  <c r="AT96" i="68" s="1"/>
  <c r="AP96" i="68"/>
  <c r="AO96" i="68"/>
  <c r="AN96" i="68"/>
  <c r="AM96" i="68"/>
  <c r="AK96" i="68"/>
  <c r="AL96" i="68" s="1"/>
  <c r="AH96" i="68"/>
  <c r="AG96" i="68"/>
  <c r="AF96" i="68"/>
  <c r="AE96" i="68"/>
  <c r="AC96" i="68"/>
  <c r="AD96" i="68" s="1"/>
  <c r="Z96" i="68"/>
  <c r="Y96" i="68"/>
  <c r="X96" i="68"/>
  <c r="W96" i="68"/>
  <c r="O96" i="68"/>
  <c r="N96" i="68"/>
  <c r="J96" i="68"/>
  <c r="I96" i="68"/>
  <c r="H96" i="68"/>
  <c r="G96" i="68"/>
  <c r="BY95" i="68"/>
  <c r="BZ95" i="68" s="1"/>
  <c r="BV95" i="68"/>
  <c r="BU95" i="68"/>
  <c r="BT95" i="68"/>
  <c r="BS95" i="68"/>
  <c r="BQ95" i="68"/>
  <c r="BR95" i="68" s="1"/>
  <c r="BN95" i="68"/>
  <c r="BM95" i="68"/>
  <c r="BL95" i="68"/>
  <c r="BK95" i="68"/>
  <c r="BI95" i="68"/>
  <c r="BJ95" i="68" s="1"/>
  <c r="BF95" i="68"/>
  <c r="BE95" i="68"/>
  <c r="BD95" i="68"/>
  <c r="BC95" i="68"/>
  <c r="BA95" i="68"/>
  <c r="BB95" i="68" s="1"/>
  <c r="AX95" i="68"/>
  <c r="AW95" i="68"/>
  <c r="AV95" i="68"/>
  <c r="AU95" i="68"/>
  <c r="AS95" i="68"/>
  <c r="AT95" i="68" s="1"/>
  <c r="AP95" i="68"/>
  <c r="AO95" i="68"/>
  <c r="AN95" i="68"/>
  <c r="AM95" i="68"/>
  <c r="AK95" i="68"/>
  <c r="AL95" i="68" s="1"/>
  <c r="AH95" i="68"/>
  <c r="AG95" i="68"/>
  <c r="AF95" i="68"/>
  <c r="AE95" i="68"/>
  <c r="AC95" i="68"/>
  <c r="AD95" i="68" s="1"/>
  <c r="Z95" i="68"/>
  <c r="Y95" i="68"/>
  <c r="X95" i="68"/>
  <c r="W95" i="68"/>
  <c r="O95" i="68"/>
  <c r="N95" i="68"/>
  <c r="J95" i="68"/>
  <c r="I95" i="68"/>
  <c r="H95" i="68"/>
  <c r="G95" i="68"/>
  <c r="BY94" i="68"/>
  <c r="BZ94" i="68" s="1"/>
  <c r="BV94" i="68"/>
  <c r="BU94" i="68"/>
  <c r="BT94" i="68"/>
  <c r="BS94" i="68"/>
  <c r="BQ94" i="68"/>
  <c r="BR94" i="68" s="1"/>
  <c r="BN94" i="68"/>
  <c r="BM94" i="68"/>
  <c r="BL94" i="68"/>
  <c r="BK94" i="68"/>
  <c r="BI94" i="68"/>
  <c r="BJ94" i="68" s="1"/>
  <c r="BF94" i="68"/>
  <c r="BE94" i="68"/>
  <c r="BD94" i="68"/>
  <c r="BC94" i="68"/>
  <c r="BA94" i="68"/>
  <c r="BB94" i="68" s="1"/>
  <c r="AX94" i="68"/>
  <c r="AW94" i="68"/>
  <c r="AV94" i="68"/>
  <c r="AU94" i="68"/>
  <c r="AS94" i="68"/>
  <c r="AT94" i="68" s="1"/>
  <c r="AP94" i="68"/>
  <c r="AO94" i="68"/>
  <c r="AN94" i="68"/>
  <c r="AM94" i="68"/>
  <c r="AK94" i="68"/>
  <c r="AL94" i="68" s="1"/>
  <c r="AH94" i="68"/>
  <c r="AG94" i="68"/>
  <c r="AF94" i="68"/>
  <c r="AE94" i="68"/>
  <c r="AC94" i="68"/>
  <c r="AD94" i="68" s="1"/>
  <c r="Z94" i="68"/>
  <c r="Y94" i="68"/>
  <c r="X94" i="68"/>
  <c r="W94" i="68"/>
  <c r="O94" i="68"/>
  <c r="N94" i="68"/>
  <c r="J94" i="68"/>
  <c r="I94" i="68"/>
  <c r="H94" i="68"/>
  <c r="G94" i="68"/>
  <c r="BY93" i="68"/>
  <c r="BZ93" i="68" s="1"/>
  <c r="BV93" i="68"/>
  <c r="BU93" i="68"/>
  <c r="BT93" i="68"/>
  <c r="BS93" i="68"/>
  <c r="BQ93" i="68"/>
  <c r="BR93" i="68" s="1"/>
  <c r="BN93" i="68"/>
  <c r="BM93" i="68"/>
  <c r="BL93" i="68"/>
  <c r="BK93" i="68"/>
  <c r="BI93" i="68"/>
  <c r="BJ93" i="68" s="1"/>
  <c r="BF93" i="68"/>
  <c r="BE93" i="68"/>
  <c r="BD93" i="68"/>
  <c r="BC93" i="68"/>
  <c r="BA93" i="68"/>
  <c r="BB93" i="68" s="1"/>
  <c r="AX93" i="68"/>
  <c r="AW93" i="68"/>
  <c r="AV93" i="68"/>
  <c r="AU93" i="68"/>
  <c r="AS93" i="68"/>
  <c r="AT93" i="68" s="1"/>
  <c r="AP93" i="68"/>
  <c r="AO93" i="68"/>
  <c r="AN93" i="68"/>
  <c r="AM93" i="68"/>
  <c r="AK93" i="68"/>
  <c r="AL93" i="68" s="1"/>
  <c r="AH93" i="68"/>
  <c r="AG93" i="68"/>
  <c r="AF93" i="68"/>
  <c r="AE93" i="68"/>
  <c r="AC93" i="68"/>
  <c r="AD93" i="68" s="1"/>
  <c r="Z93" i="68"/>
  <c r="Y93" i="68"/>
  <c r="X93" i="68"/>
  <c r="W93" i="68"/>
  <c r="O93" i="68"/>
  <c r="N93" i="68"/>
  <c r="J93" i="68"/>
  <c r="I93" i="68"/>
  <c r="H93" i="68"/>
  <c r="G93" i="68"/>
  <c r="BY92" i="68"/>
  <c r="BZ92" i="68" s="1"/>
  <c r="BV92" i="68"/>
  <c r="BU92" i="68"/>
  <c r="BT92" i="68"/>
  <c r="BS92" i="68"/>
  <c r="BQ92" i="68"/>
  <c r="BR92" i="68" s="1"/>
  <c r="BN92" i="68"/>
  <c r="BM92" i="68"/>
  <c r="BL92" i="68"/>
  <c r="BK92" i="68"/>
  <c r="BI92" i="68"/>
  <c r="BJ92" i="68" s="1"/>
  <c r="BF92" i="68"/>
  <c r="BE92" i="68"/>
  <c r="BD92" i="68"/>
  <c r="BC92" i="68"/>
  <c r="BA92" i="68"/>
  <c r="BB92" i="68" s="1"/>
  <c r="AX92" i="68"/>
  <c r="AW92" i="68"/>
  <c r="AV92" i="68"/>
  <c r="AU92" i="68"/>
  <c r="AS92" i="68"/>
  <c r="AT92" i="68" s="1"/>
  <c r="AP92" i="68"/>
  <c r="AO92" i="68"/>
  <c r="AN92" i="68"/>
  <c r="AM92" i="68"/>
  <c r="AK92" i="68"/>
  <c r="AL92" i="68" s="1"/>
  <c r="AH92" i="68"/>
  <c r="AG92" i="68"/>
  <c r="AF92" i="68"/>
  <c r="AE92" i="68"/>
  <c r="AC92" i="68"/>
  <c r="AD92" i="68" s="1"/>
  <c r="Z92" i="68"/>
  <c r="Y92" i="68"/>
  <c r="X92" i="68"/>
  <c r="W92" i="68"/>
  <c r="O92" i="68"/>
  <c r="N92" i="68"/>
  <c r="J92" i="68"/>
  <c r="I92" i="68"/>
  <c r="H92" i="68"/>
  <c r="G92" i="68"/>
  <c r="BY91" i="68"/>
  <c r="BZ91" i="68" s="1"/>
  <c r="BV91" i="68"/>
  <c r="BU91" i="68"/>
  <c r="BT91" i="68"/>
  <c r="BS91" i="68"/>
  <c r="BQ91" i="68"/>
  <c r="BR91" i="68" s="1"/>
  <c r="BN91" i="68"/>
  <c r="BM91" i="68"/>
  <c r="BL91" i="68"/>
  <c r="BK91" i="68"/>
  <c r="BI91" i="68"/>
  <c r="BJ91" i="68" s="1"/>
  <c r="BF91" i="68"/>
  <c r="BE91" i="68"/>
  <c r="BD91" i="68"/>
  <c r="BC91" i="68"/>
  <c r="BA91" i="68"/>
  <c r="BB91" i="68" s="1"/>
  <c r="AX91" i="68"/>
  <c r="AW91" i="68"/>
  <c r="AV91" i="68"/>
  <c r="AU91" i="68"/>
  <c r="AS91" i="68"/>
  <c r="AT91" i="68" s="1"/>
  <c r="AP91" i="68"/>
  <c r="AO91" i="68"/>
  <c r="AN91" i="68"/>
  <c r="AM91" i="68"/>
  <c r="AK91" i="68"/>
  <c r="AL91" i="68" s="1"/>
  <c r="AH91" i="68"/>
  <c r="AG91" i="68"/>
  <c r="AF91" i="68"/>
  <c r="AE91" i="68"/>
  <c r="AC91" i="68"/>
  <c r="AD91" i="68" s="1"/>
  <c r="Z91" i="68"/>
  <c r="Y91" i="68"/>
  <c r="X91" i="68"/>
  <c r="W91" i="68"/>
  <c r="O91" i="68"/>
  <c r="N91" i="68"/>
  <c r="J91" i="68"/>
  <c r="I91" i="68"/>
  <c r="H91" i="68"/>
  <c r="G91" i="68"/>
  <c r="BY90" i="68"/>
  <c r="BZ90" i="68" s="1"/>
  <c r="BV90" i="68"/>
  <c r="BU90" i="68"/>
  <c r="BT90" i="68"/>
  <c r="BS90" i="68"/>
  <c r="BQ90" i="68"/>
  <c r="BR90" i="68" s="1"/>
  <c r="BN90" i="68"/>
  <c r="BM90" i="68"/>
  <c r="BL90" i="68"/>
  <c r="BK90" i="68"/>
  <c r="BI90" i="68"/>
  <c r="BJ90" i="68" s="1"/>
  <c r="BF90" i="68"/>
  <c r="BE90" i="68"/>
  <c r="BD90" i="68"/>
  <c r="BC90" i="68"/>
  <c r="BA90" i="68"/>
  <c r="BB90" i="68" s="1"/>
  <c r="AX90" i="68"/>
  <c r="AW90" i="68"/>
  <c r="AV90" i="68"/>
  <c r="AU90" i="68"/>
  <c r="AS90" i="68"/>
  <c r="AT90" i="68" s="1"/>
  <c r="AP90" i="68"/>
  <c r="AO90" i="68"/>
  <c r="AN90" i="68"/>
  <c r="AM90" i="68"/>
  <c r="AK90" i="68"/>
  <c r="AL90" i="68" s="1"/>
  <c r="AH90" i="68"/>
  <c r="AG90" i="68"/>
  <c r="AF90" i="68"/>
  <c r="AE90" i="68"/>
  <c r="AC90" i="68"/>
  <c r="AD90" i="68" s="1"/>
  <c r="Z90" i="68"/>
  <c r="Y90" i="68"/>
  <c r="X90" i="68"/>
  <c r="W90" i="68"/>
  <c r="O90" i="68"/>
  <c r="N90" i="68"/>
  <c r="J90" i="68"/>
  <c r="I90" i="68"/>
  <c r="H90" i="68"/>
  <c r="G90" i="68"/>
  <c r="BY89" i="68"/>
  <c r="BZ89" i="68" s="1"/>
  <c r="BV89" i="68"/>
  <c r="BU89" i="68"/>
  <c r="BT89" i="68"/>
  <c r="BS89" i="68"/>
  <c r="BQ89" i="68"/>
  <c r="BR89" i="68" s="1"/>
  <c r="BN89" i="68"/>
  <c r="BM89" i="68"/>
  <c r="BL89" i="68"/>
  <c r="BK89" i="68"/>
  <c r="BI89" i="68"/>
  <c r="BJ89" i="68" s="1"/>
  <c r="BF89" i="68"/>
  <c r="BE89" i="68"/>
  <c r="BD89" i="68"/>
  <c r="BC89" i="68"/>
  <c r="BA89" i="68"/>
  <c r="BB89" i="68" s="1"/>
  <c r="AX89" i="68"/>
  <c r="AW89" i="68"/>
  <c r="AV89" i="68"/>
  <c r="AU89" i="68"/>
  <c r="AS89" i="68"/>
  <c r="AT89" i="68" s="1"/>
  <c r="AP89" i="68"/>
  <c r="AN89" i="68" s="1"/>
  <c r="AO89" i="68"/>
  <c r="AM89" i="68"/>
  <c r="AK89" i="68"/>
  <c r="AL89" i="68" s="1"/>
  <c r="AH89" i="68"/>
  <c r="AF89" i="68" s="1"/>
  <c r="AG89" i="68"/>
  <c r="AE89" i="68"/>
  <c r="N89" i="68" s="1"/>
  <c r="AC89" i="68"/>
  <c r="AD89" i="68" s="1"/>
  <c r="Z89" i="68"/>
  <c r="Y89" i="68"/>
  <c r="X89" i="68"/>
  <c r="W89" i="68"/>
  <c r="O89" i="68" s="1"/>
  <c r="J89" i="68"/>
  <c r="I89" i="68"/>
  <c r="G89" i="68" s="1"/>
  <c r="H89" i="68"/>
  <c r="BY88" i="68"/>
  <c r="BZ88" i="68" s="1"/>
  <c r="BV88" i="68"/>
  <c r="BU88" i="68"/>
  <c r="BT88" i="68"/>
  <c r="BS88" i="68"/>
  <c r="BQ88" i="68"/>
  <c r="BR88" i="68" s="1"/>
  <c r="BN88" i="68"/>
  <c r="BM88" i="68"/>
  <c r="BL88" i="68"/>
  <c r="BK88" i="68"/>
  <c r="BI88" i="68"/>
  <c r="BJ88" i="68" s="1"/>
  <c r="BF88" i="68"/>
  <c r="BE88" i="68"/>
  <c r="BD88" i="68"/>
  <c r="BC88" i="68"/>
  <c r="BA88" i="68"/>
  <c r="BB88" i="68" s="1"/>
  <c r="AX88" i="68"/>
  <c r="AW88" i="68"/>
  <c r="AV88" i="68"/>
  <c r="AU88" i="68"/>
  <c r="AS88" i="68"/>
  <c r="AT88" i="68" s="1"/>
  <c r="AP88" i="68"/>
  <c r="AO88" i="68"/>
  <c r="AN88" i="68"/>
  <c r="AM88" i="68"/>
  <c r="AK88" i="68"/>
  <c r="AL88" i="68" s="1"/>
  <c r="AH88" i="68"/>
  <c r="AG88" i="68"/>
  <c r="AF88" i="68"/>
  <c r="AE88" i="68"/>
  <c r="AC88" i="68"/>
  <c r="AD88" i="68" s="1"/>
  <c r="Z88" i="68"/>
  <c r="Y88" i="68"/>
  <c r="X88" i="68"/>
  <c r="W88" i="68"/>
  <c r="O88" i="68"/>
  <c r="N88" i="68"/>
  <c r="J88" i="68"/>
  <c r="I88" i="68"/>
  <c r="H88" i="68"/>
  <c r="G88" i="68"/>
  <c r="BY87" i="68"/>
  <c r="BZ87" i="68" s="1"/>
  <c r="BV87" i="68"/>
  <c r="BT87" i="68" s="1"/>
  <c r="BU87" i="68"/>
  <c r="BS87" i="68"/>
  <c r="BQ87" i="68"/>
  <c r="BR87" i="68" s="1"/>
  <c r="BN87" i="68"/>
  <c r="BL87" i="68" s="1"/>
  <c r="BM87" i="68"/>
  <c r="BK87" i="68"/>
  <c r="BI87" i="68"/>
  <c r="BJ87" i="68" s="1"/>
  <c r="BF87" i="68"/>
  <c r="BE87" i="68"/>
  <c r="BD87" i="68"/>
  <c r="BC87" i="68"/>
  <c r="BA87" i="68"/>
  <c r="BB87" i="68" s="1"/>
  <c r="AX87" i="68"/>
  <c r="AW87" i="68"/>
  <c r="AV87" i="68"/>
  <c r="AU87" i="68"/>
  <c r="AS87" i="68"/>
  <c r="AT87" i="68" s="1"/>
  <c r="AP87" i="68"/>
  <c r="AO87" i="68"/>
  <c r="AN87" i="68"/>
  <c r="AM87" i="68"/>
  <c r="AK87" i="68"/>
  <c r="AL87" i="68" s="1"/>
  <c r="AH87" i="68"/>
  <c r="AG87" i="68"/>
  <c r="AF87" i="68"/>
  <c r="AE87" i="68"/>
  <c r="AC87" i="68"/>
  <c r="AD87" i="68" s="1"/>
  <c r="Z87" i="68"/>
  <c r="Y87" i="68"/>
  <c r="X87" i="68"/>
  <c r="W87" i="68"/>
  <c r="O87" i="68" s="1"/>
  <c r="I87" i="68"/>
  <c r="H87" i="68"/>
  <c r="G87" i="68" s="1"/>
  <c r="BY86" i="68"/>
  <c r="BZ86" i="68" s="1"/>
  <c r="BV86" i="68"/>
  <c r="BU86" i="68"/>
  <c r="BT86" i="68"/>
  <c r="BS86" i="68"/>
  <c r="BQ86" i="68"/>
  <c r="BR86" i="68" s="1"/>
  <c r="BN86" i="68"/>
  <c r="BM86" i="68"/>
  <c r="BL86" i="68"/>
  <c r="BK86" i="68"/>
  <c r="BI86" i="68"/>
  <c r="BJ86" i="68" s="1"/>
  <c r="BF86" i="68"/>
  <c r="BE86" i="68"/>
  <c r="BD86" i="68"/>
  <c r="BC86" i="68"/>
  <c r="BA86" i="68"/>
  <c r="BB86" i="68" s="1"/>
  <c r="AX86" i="68"/>
  <c r="AW86" i="68"/>
  <c r="AV86" i="68"/>
  <c r="AU86" i="68"/>
  <c r="AS86" i="68"/>
  <c r="AT86" i="68" s="1"/>
  <c r="AP86" i="68"/>
  <c r="AO86" i="68"/>
  <c r="AN86" i="68"/>
  <c r="AM86" i="68"/>
  <c r="AK86" i="68"/>
  <c r="AL86" i="68" s="1"/>
  <c r="AH86" i="68"/>
  <c r="AG86" i="68"/>
  <c r="AF86" i="68"/>
  <c r="AE86" i="68"/>
  <c r="AC86" i="68"/>
  <c r="AD86" i="68" s="1"/>
  <c r="Z86" i="68"/>
  <c r="Y86" i="68"/>
  <c r="X86" i="68"/>
  <c r="W86" i="68"/>
  <c r="O86" i="68"/>
  <c r="N86" i="68"/>
  <c r="J86" i="68"/>
  <c r="I86" i="68"/>
  <c r="H86" i="68"/>
  <c r="G86" i="68"/>
  <c r="BY85" i="68"/>
  <c r="BZ85" i="68" s="1"/>
  <c r="BV85" i="68"/>
  <c r="BU85" i="68"/>
  <c r="BT85" i="68"/>
  <c r="BS85" i="68"/>
  <c r="BQ85" i="68"/>
  <c r="BR85" i="68" s="1"/>
  <c r="BN85" i="68"/>
  <c r="BM85" i="68"/>
  <c r="BL85" i="68"/>
  <c r="BK85" i="68"/>
  <c r="BI85" i="68"/>
  <c r="BJ85" i="68" s="1"/>
  <c r="BF85" i="68"/>
  <c r="BE85" i="68"/>
  <c r="BD85" i="68"/>
  <c r="BC85" i="68"/>
  <c r="BA85" i="68"/>
  <c r="BB85" i="68" s="1"/>
  <c r="AX85" i="68"/>
  <c r="AW85" i="68"/>
  <c r="AV85" i="68"/>
  <c r="AU85" i="68"/>
  <c r="AS85" i="68"/>
  <c r="AT85" i="68" s="1"/>
  <c r="AP85" i="68"/>
  <c r="AO85" i="68"/>
  <c r="AN85" i="68"/>
  <c r="AM85" i="68"/>
  <c r="AK85" i="68"/>
  <c r="AL85" i="68" s="1"/>
  <c r="AH85" i="68"/>
  <c r="AG85" i="68"/>
  <c r="AF85" i="68"/>
  <c r="AE85" i="68"/>
  <c r="AC85" i="68"/>
  <c r="AD85" i="68" s="1"/>
  <c r="Z85" i="68"/>
  <c r="Y85" i="68"/>
  <c r="X85" i="68"/>
  <c r="W85" i="68"/>
  <c r="O85" i="68"/>
  <c r="N85" i="68"/>
  <c r="J85" i="68"/>
  <c r="I85" i="68"/>
  <c r="H85" i="68"/>
  <c r="G85" i="68"/>
  <c r="BY84" i="68"/>
  <c r="BZ84" i="68" s="1"/>
  <c r="BV84" i="68"/>
  <c r="BU84" i="68"/>
  <c r="BT84" i="68"/>
  <c r="BS84" i="68"/>
  <c r="BQ84" i="68"/>
  <c r="BR84" i="68" s="1"/>
  <c r="BN84" i="68"/>
  <c r="BM84" i="68"/>
  <c r="BL84" i="68"/>
  <c r="BK84" i="68"/>
  <c r="BI84" i="68"/>
  <c r="BJ84" i="68" s="1"/>
  <c r="BF84" i="68"/>
  <c r="BE84" i="68"/>
  <c r="BD84" i="68"/>
  <c r="BC84" i="68"/>
  <c r="BA84" i="68"/>
  <c r="BB84" i="68" s="1"/>
  <c r="AX84" i="68"/>
  <c r="AW84" i="68"/>
  <c r="AV84" i="68"/>
  <c r="AU84" i="68"/>
  <c r="AS84" i="68"/>
  <c r="AT84" i="68" s="1"/>
  <c r="AP84" i="68"/>
  <c r="AO84" i="68"/>
  <c r="AN84" i="68"/>
  <c r="AM84" i="68"/>
  <c r="AK84" i="68"/>
  <c r="AL84" i="68" s="1"/>
  <c r="AH84" i="68"/>
  <c r="AG84" i="68"/>
  <c r="AF84" i="68"/>
  <c r="AE84" i="68"/>
  <c r="AC84" i="68"/>
  <c r="AD84" i="68" s="1"/>
  <c r="O84" i="68"/>
  <c r="N84" i="68"/>
  <c r="J84" i="68"/>
  <c r="I84" i="68"/>
  <c r="H84" i="68"/>
  <c r="G84" i="68"/>
  <c r="BY83" i="68"/>
  <c r="BZ83" i="68" s="1"/>
  <c r="BV83" i="68"/>
  <c r="BU83" i="68"/>
  <c r="BT83" i="68"/>
  <c r="BS83" i="68"/>
  <c r="BQ83" i="68"/>
  <c r="BR83" i="68" s="1"/>
  <c r="BN83" i="68"/>
  <c r="BM83" i="68"/>
  <c r="BL83" i="68"/>
  <c r="BK83" i="68"/>
  <c r="BI83" i="68"/>
  <c r="BJ83" i="68" s="1"/>
  <c r="BF83" i="68"/>
  <c r="BE83" i="68"/>
  <c r="BD83" i="68"/>
  <c r="BC83" i="68"/>
  <c r="BA83" i="68"/>
  <c r="BB83" i="68" s="1"/>
  <c r="AX83" i="68"/>
  <c r="AW83" i="68"/>
  <c r="AV83" i="68"/>
  <c r="AU83" i="68"/>
  <c r="AS83" i="68"/>
  <c r="AT83" i="68" s="1"/>
  <c r="AP83" i="68"/>
  <c r="AO83" i="68"/>
  <c r="AN83" i="68"/>
  <c r="AM83" i="68"/>
  <c r="AK83" i="68"/>
  <c r="AL83" i="68" s="1"/>
  <c r="AH83" i="68"/>
  <c r="AG83" i="68"/>
  <c r="AF83" i="68"/>
  <c r="AE83" i="68"/>
  <c r="AC83" i="68"/>
  <c r="AD83" i="68" s="1"/>
  <c r="Z83" i="68"/>
  <c r="Y83" i="68"/>
  <c r="X83" i="68"/>
  <c r="W83" i="68"/>
  <c r="O83" i="68"/>
  <c r="N83" i="68"/>
  <c r="J83" i="68"/>
  <c r="I83" i="68"/>
  <c r="H83" i="68"/>
  <c r="G83" i="68"/>
  <c r="BY82" i="68"/>
  <c r="BZ82" i="68" s="1"/>
  <c r="BV82" i="68"/>
  <c r="BU82" i="68"/>
  <c r="BT82" i="68"/>
  <c r="BS82" i="68"/>
  <c r="BQ82" i="68"/>
  <c r="BR82" i="68" s="1"/>
  <c r="BN82" i="68"/>
  <c r="BM82" i="68"/>
  <c r="BL82" i="68"/>
  <c r="BK82" i="68"/>
  <c r="BI82" i="68"/>
  <c r="BJ82" i="68" s="1"/>
  <c r="BF82" i="68"/>
  <c r="BE82" i="68"/>
  <c r="BD82" i="68"/>
  <c r="BC82" i="68"/>
  <c r="BA82" i="68"/>
  <c r="BB82" i="68" s="1"/>
  <c r="AX82" i="68"/>
  <c r="AW82" i="68"/>
  <c r="AV82" i="68"/>
  <c r="AU82" i="68"/>
  <c r="AS82" i="68"/>
  <c r="AT82" i="68" s="1"/>
  <c r="AP82" i="68"/>
  <c r="AO82" i="68"/>
  <c r="AN82" i="68"/>
  <c r="AM82" i="68"/>
  <c r="AK82" i="68"/>
  <c r="AL82" i="68" s="1"/>
  <c r="AH82" i="68"/>
  <c r="AG82" i="68"/>
  <c r="AF82" i="68"/>
  <c r="AE82" i="68"/>
  <c r="AC82" i="68"/>
  <c r="AD82" i="68" s="1"/>
  <c r="Z82" i="68"/>
  <c r="Y82" i="68"/>
  <c r="X82" i="68"/>
  <c r="W82" i="68"/>
  <c r="O82" i="68"/>
  <c r="N82" i="68"/>
  <c r="J82" i="68"/>
  <c r="I82" i="68"/>
  <c r="H82" i="68"/>
  <c r="G82" i="68"/>
  <c r="BY81" i="68"/>
  <c r="BZ81" i="68" s="1"/>
  <c r="BV81" i="68"/>
  <c r="BU81" i="68"/>
  <c r="BT81" i="68"/>
  <c r="BS81" i="68"/>
  <c r="BQ81" i="68"/>
  <c r="BR81" i="68" s="1"/>
  <c r="BN81" i="68"/>
  <c r="BM81" i="68"/>
  <c r="BL81" i="68"/>
  <c r="BK81" i="68"/>
  <c r="BI81" i="68"/>
  <c r="BJ81" i="68" s="1"/>
  <c r="BF81" i="68"/>
  <c r="BE81" i="68"/>
  <c r="BD81" i="68"/>
  <c r="BC81" i="68"/>
  <c r="BA81" i="68"/>
  <c r="BB81" i="68" s="1"/>
  <c r="AX81" i="68"/>
  <c r="AW81" i="68"/>
  <c r="AV81" i="68"/>
  <c r="AU81" i="68"/>
  <c r="AS81" i="68"/>
  <c r="AT81" i="68" s="1"/>
  <c r="AP81" i="68"/>
  <c r="AO81" i="68"/>
  <c r="AN81" i="68"/>
  <c r="AM81" i="68"/>
  <c r="AK81" i="68"/>
  <c r="AL81" i="68" s="1"/>
  <c r="AH81" i="68"/>
  <c r="AG81" i="68"/>
  <c r="AF81" i="68"/>
  <c r="AE81" i="68"/>
  <c r="AC81" i="68"/>
  <c r="AD81" i="68" s="1"/>
  <c r="Z81" i="68"/>
  <c r="Y81" i="68"/>
  <c r="X81" i="68"/>
  <c r="W81" i="68"/>
  <c r="O81" i="68"/>
  <c r="N81" i="68"/>
  <c r="J81" i="68"/>
  <c r="I81" i="68"/>
  <c r="H81" i="68"/>
  <c r="G81" i="68"/>
  <c r="BY80" i="68"/>
  <c r="BZ80" i="68" s="1"/>
  <c r="BV80" i="68"/>
  <c r="BU80" i="68"/>
  <c r="BT80" i="68"/>
  <c r="BS80" i="68"/>
  <c r="BQ80" i="68"/>
  <c r="BR80" i="68" s="1"/>
  <c r="BN80" i="68"/>
  <c r="BM80" i="68"/>
  <c r="BL80" i="68"/>
  <c r="BK80" i="68"/>
  <c r="BI80" i="68"/>
  <c r="BJ80" i="68" s="1"/>
  <c r="BF80" i="68"/>
  <c r="BE80" i="68"/>
  <c r="BD80" i="68"/>
  <c r="BC80" i="68"/>
  <c r="BA80" i="68"/>
  <c r="BB80" i="68" s="1"/>
  <c r="AX80" i="68"/>
  <c r="AW80" i="68"/>
  <c r="AV80" i="68"/>
  <c r="AU80" i="68"/>
  <c r="AS80" i="68"/>
  <c r="AT80" i="68" s="1"/>
  <c r="AP80" i="68"/>
  <c r="AO80" i="68"/>
  <c r="AN80" i="68"/>
  <c r="AM80" i="68"/>
  <c r="AK80" i="68"/>
  <c r="AL80" i="68" s="1"/>
  <c r="AH80" i="68"/>
  <c r="AG80" i="68"/>
  <c r="AF80" i="68"/>
  <c r="AE80" i="68"/>
  <c r="AC80" i="68"/>
  <c r="AD80" i="68" s="1"/>
  <c r="Z80" i="68"/>
  <c r="Y80" i="68"/>
  <c r="X80" i="68"/>
  <c r="W80" i="68"/>
  <c r="O80" i="68"/>
  <c r="N80" i="68"/>
  <c r="J80" i="68"/>
  <c r="I80" i="68"/>
  <c r="H80" i="68"/>
  <c r="G80" i="68"/>
  <c r="ES98" i="67"/>
  <c r="ET98" i="67" s="1"/>
  <c r="EP98" i="67"/>
  <c r="EO98" i="67"/>
  <c r="EN98" i="67"/>
  <c r="EM98" i="67"/>
  <c r="EK98" i="67"/>
  <c r="EL98" i="67" s="1"/>
  <c r="EH98" i="67"/>
  <c r="EG98" i="67"/>
  <c r="EF98" i="67"/>
  <c r="EE98" i="67"/>
  <c r="EC98" i="67"/>
  <c r="ED98" i="67" s="1"/>
  <c r="DZ98" i="67"/>
  <c r="DY98" i="67"/>
  <c r="DX98" i="67"/>
  <c r="DW98" i="67"/>
  <c r="DU98" i="67"/>
  <c r="DV98" i="67" s="1"/>
  <c r="DR98" i="67"/>
  <c r="DQ98" i="67"/>
  <c r="DP98" i="67"/>
  <c r="DO98" i="67"/>
  <c r="DM98" i="67"/>
  <c r="DN98" i="67" s="1"/>
  <c r="DJ98" i="67"/>
  <c r="DI98" i="67"/>
  <c r="DH98" i="67"/>
  <c r="DG98" i="67"/>
  <c r="DE98" i="67"/>
  <c r="DF98" i="67" s="1"/>
  <c r="DB98" i="67"/>
  <c r="DA98" i="67"/>
  <c r="CZ98" i="67"/>
  <c r="CY98" i="67"/>
  <c r="CW98" i="67"/>
  <c r="CX98" i="67" s="1"/>
  <c r="CT98" i="67"/>
  <c r="CS98" i="67"/>
  <c r="CR98" i="67"/>
  <c r="CQ98" i="67"/>
  <c r="CO98" i="67"/>
  <c r="CP98" i="67" s="1"/>
  <c r="CL98" i="67"/>
  <c r="CK98" i="67"/>
  <c r="CJ98" i="67"/>
  <c r="CI98" i="67"/>
  <c r="CG98" i="67"/>
  <c r="CH98" i="67" s="1"/>
  <c r="CD98" i="67"/>
  <c r="CC98" i="67"/>
  <c r="CB98" i="67"/>
  <c r="CA98" i="67"/>
  <c r="BY98" i="67"/>
  <c r="BZ98" i="67" s="1"/>
  <c r="BV98" i="67"/>
  <c r="BU98" i="67"/>
  <c r="BT98" i="67"/>
  <c r="BS98" i="67"/>
  <c r="BQ98" i="67"/>
  <c r="BR98" i="67" s="1"/>
  <c r="BN98" i="67"/>
  <c r="BM98" i="67"/>
  <c r="BL98" i="67"/>
  <c r="BK98" i="67"/>
  <c r="BI98" i="67"/>
  <c r="BJ98" i="67" s="1"/>
  <c r="BF98" i="67"/>
  <c r="BE98" i="67"/>
  <c r="BD98" i="67"/>
  <c r="BC98" i="67"/>
  <c r="BA98" i="67"/>
  <c r="BB98" i="67" s="1"/>
  <c r="AX98" i="67"/>
  <c r="AW98" i="67"/>
  <c r="AV98" i="67"/>
  <c r="AU98" i="67"/>
  <c r="AS98" i="67"/>
  <c r="AT98" i="67" s="1"/>
  <c r="AP98" i="67"/>
  <c r="AO98" i="67"/>
  <c r="AN98" i="67"/>
  <c r="AM98" i="67"/>
  <c r="AK98" i="67"/>
  <c r="AL98" i="67" s="1"/>
  <c r="AH98" i="67"/>
  <c r="AG98" i="67"/>
  <c r="AF98" i="67"/>
  <c r="AE98" i="67"/>
  <c r="AC98" i="67"/>
  <c r="AD98" i="67" s="1"/>
  <c r="Z98" i="67"/>
  <c r="Y98" i="67"/>
  <c r="X98" i="67"/>
  <c r="W98" i="67"/>
  <c r="O98" i="67"/>
  <c r="N98" i="67"/>
  <c r="J98" i="67"/>
  <c r="I98" i="67"/>
  <c r="H98" i="67"/>
  <c r="G98" i="67"/>
  <c r="ES97" i="67"/>
  <c r="ET97" i="67" s="1"/>
  <c r="EP97" i="67"/>
  <c r="EO97" i="67"/>
  <c r="EN97" i="67"/>
  <c r="EM97" i="67"/>
  <c r="EK97" i="67"/>
  <c r="EL97" i="67" s="1"/>
  <c r="EH97" i="67"/>
  <c r="EG97" i="67"/>
  <c r="EF97" i="67"/>
  <c r="EE97" i="67"/>
  <c r="EC97" i="67"/>
  <c r="ED97" i="67" s="1"/>
  <c r="DZ97" i="67"/>
  <c r="DY97" i="67"/>
  <c r="DX97" i="67"/>
  <c r="DW97" i="67"/>
  <c r="DU97" i="67"/>
  <c r="DV97" i="67" s="1"/>
  <c r="DR97" i="67"/>
  <c r="DQ97" i="67"/>
  <c r="DP97" i="67"/>
  <c r="DO97" i="67"/>
  <c r="DM97" i="67"/>
  <c r="DN97" i="67" s="1"/>
  <c r="DJ97" i="67"/>
  <c r="DI97" i="67"/>
  <c r="DH97" i="67"/>
  <c r="DG97" i="67"/>
  <c r="DE97" i="67"/>
  <c r="DF97" i="67" s="1"/>
  <c r="DB97" i="67"/>
  <c r="DA97" i="67"/>
  <c r="CZ97" i="67"/>
  <c r="CY97" i="67"/>
  <c r="CW97" i="67"/>
  <c r="CX97" i="67" s="1"/>
  <c r="CT97" i="67"/>
  <c r="CS97" i="67"/>
  <c r="CR97" i="67"/>
  <c r="CQ97" i="67"/>
  <c r="CO97" i="67"/>
  <c r="CP97" i="67" s="1"/>
  <c r="CL97" i="67"/>
  <c r="CK97" i="67"/>
  <c r="CJ97" i="67"/>
  <c r="CI97" i="67"/>
  <c r="CG97" i="67"/>
  <c r="CH97" i="67" s="1"/>
  <c r="CD97" i="67"/>
  <c r="CC97" i="67"/>
  <c r="CB97" i="67"/>
  <c r="CA97" i="67"/>
  <c r="BY97" i="67"/>
  <c r="BZ97" i="67" s="1"/>
  <c r="BV97" i="67"/>
  <c r="BU97" i="67"/>
  <c r="BT97" i="67"/>
  <c r="BS97" i="67"/>
  <c r="BQ97" i="67"/>
  <c r="BR97" i="67" s="1"/>
  <c r="BN97" i="67"/>
  <c r="BM97" i="67"/>
  <c r="BL97" i="67"/>
  <c r="BK97" i="67"/>
  <c r="BI97" i="67"/>
  <c r="BJ97" i="67" s="1"/>
  <c r="BF97" i="67"/>
  <c r="BE97" i="67"/>
  <c r="BD97" i="67"/>
  <c r="BC97" i="67"/>
  <c r="BA97" i="67"/>
  <c r="BB97" i="67" s="1"/>
  <c r="AX97" i="67"/>
  <c r="AW97" i="67"/>
  <c r="AV97" i="67"/>
  <c r="AU97" i="67"/>
  <c r="AS97" i="67"/>
  <c r="AT97" i="67" s="1"/>
  <c r="AP97" i="67"/>
  <c r="AO97" i="67"/>
  <c r="AN97" i="67"/>
  <c r="AM97" i="67"/>
  <c r="AK97" i="67"/>
  <c r="AL97" i="67" s="1"/>
  <c r="AH97" i="67"/>
  <c r="AG97" i="67"/>
  <c r="AF97" i="67"/>
  <c r="AE97" i="67"/>
  <c r="AC97" i="67"/>
  <c r="AD97" i="67" s="1"/>
  <c r="Z97" i="67"/>
  <c r="Y97" i="67"/>
  <c r="X97" i="67"/>
  <c r="W97" i="67"/>
  <c r="O97" i="67"/>
  <c r="N97" i="67"/>
  <c r="J97" i="67"/>
  <c r="I97" i="67"/>
  <c r="H97" i="67"/>
  <c r="G97" i="67"/>
  <c r="ES96" i="67"/>
  <c r="ET96" i="67" s="1"/>
  <c r="EP96" i="67"/>
  <c r="EO96" i="67"/>
  <c r="EN96" i="67"/>
  <c r="EM96" i="67"/>
  <c r="EK96" i="67"/>
  <c r="EL96" i="67" s="1"/>
  <c r="EH96" i="67"/>
  <c r="EG96" i="67"/>
  <c r="EF96" i="67"/>
  <c r="EE96" i="67"/>
  <c r="EC96" i="67"/>
  <c r="ED96" i="67" s="1"/>
  <c r="DZ96" i="67"/>
  <c r="DY96" i="67"/>
  <c r="DX96" i="67"/>
  <c r="DW96" i="67"/>
  <c r="DU96" i="67"/>
  <c r="DV96" i="67" s="1"/>
  <c r="DR96" i="67"/>
  <c r="DQ96" i="67"/>
  <c r="DP96" i="67"/>
  <c r="DO96" i="67"/>
  <c r="DM96" i="67"/>
  <c r="DN96" i="67" s="1"/>
  <c r="DJ96" i="67"/>
  <c r="DI96" i="67"/>
  <c r="DH96" i="67"/>
  <c r="DG96" i="67"/>
  <c r="DE96" i="67"/>
  <c r="DF96" i="67" s="1"/>
  <c r="DB96" i="67"/>
  <c r="DA96" i="67"/>
  <c r="CZ96" i="67"/>
  <c r="CY96" i="67"/>
  <c r="CW96" i="67"/>
  <c r="CX96" i="67" s="1"/>
  <c r="CT96" i="67"/>
  <c r="CS96" i="67"/>
  <c r="CR96" i="67"/>
  <c r="CQ96" i="67"/>
  <c r="CO96" i="67"/>
  <c r="CP96" i="67" s="1"/>
  <c r="CL96" i="67"/>
  <c r="CK96" i="67"/>
  <c r="CJ96" i="67"/>
  <c r="CI96" i="67"/>
  <c r="CG96" i="67"/>
  <c r="CH96" i="67" s="1"/>
  <c r="CD96" i="67"/>
  <c r="CC96" i="67"/>
  <c r="CB96" i="67"/>
  <c r="CA96" i="67"/>
  <c r="BY96" i="67"/>
  <c r="BZ96" i="67" s="1"/>
  <c r="BV96" i="67"/>
  <c r="BU96" i="67"/>
  <c r="BT96" i="67"/>
  <c r="BS96" i="67"/>
  <c r="BQ96" i="67"/>
  <c r="BR96" i="67" s="1"/>
  <c r="BN96" i="67"/>
  <c r="BM96" i="67"/>
  <c r="BL96" i="67"/>
  <c r="BK96" i="67"/>
  <c r="BI96" i="67"/>
  <c r="BJ96" i="67" s="1"/>
  <c r="BF96" i="67"/>
  <c r="BE96" i="67"/>
  <c r="BD96" i="67"/>
  <c r="BC96" i="67"/>
  <c r="BA96" i="67"/>
  <c r="BB96" i="67" s="1"/>
  <c r="AX96" i="67"/>
  <c r="AW96" i="67"/>
  <c r="AV96" i="67"/>
  <c r="AU96" i="67"/>
  <c r="AS96" i="67"/>
  <c r="AT96" i="67" s="1"/>
  <c r="AP96" i="67"/>
  <c r="AO96" i="67"/>
  <c r="AN96" i="67"/>
  <c r="AM96" i="67"/>
  <c r="AK96" i="67"/>
  <c r="AL96" i="67" s="1"/>
  <c r="AH96" i="67"/>
  <c r="AG96" i="67"/>
  <c r="AF96" i="67"/>
  <c r="AE96" i="67"/>
  <c r="AC96" i="67"/>
  <c r="AD96" i="67" s="1"/>
  <c r="Z96" i="67"/>
  <c r="Y96" i="67"/>
  <c r="X96" i="67"/>
  <c r="W96" i="67"/>
  <c r="O96" i="67"/>
  <c r="N96" i="67"/>
  <c r="J96" i="67"/>
  <c r="I96" i="67"/>
  <c r="H96" i="67"/>
  <c r="G96" i="67"/>
  <c r="ES95" i="67"/>
  <c r="ET95" i="67" s="1"/>
  <c r="EP95" i="67"/>
  <c r="EO95" i="67"/>
  <c r="EN95" i="67"/>
  <c r="EM95" i="67"/>
  <c r="EK95" i="67"/>
  <c r="EL95" i="67" s="1"/>
  <c r="EH95" i="67"/>
  <c r="EG95" i="67"/>
  <c r="EF95" i="67"/>
  <c r="EE95" i="67"/>
  <c r="EC95" i="67"/>
  <c r="ED95" i="67" s="1"/>
  <c r="DZ95" i="67"/>
  <c r="DY95" i="67"/>
  <c r="DX95" i="67"/>
  <c r="DW95" i="67"/>
  <c r="DU95" i="67"/>
  <c r="DV95" i="67" s="1"/>
  <c r="DR95" i="67"/>
  <c r="DQ95" i="67"/>
  <c r="DP95" i="67"/>
  <c r="DO95" i="67"/>
  <c r="DM95" i="67"/>
  <c r="DN95" i="67" s="1"/>
  <c r="DJ95" i="67"/>
  <c r="DI95" i="67"/>
  <c r="DH95" i="67"/>
  <c r="DG95" i="67"/>
  <c r="DE95" i="67"/>
  <c r="DF95" i="67" s="1"/>
  <c r="DB95" i="67"/>
  <c r="DA95" i="67"/>
  <c r="CZ95" i="67"/>
  <c r="CY95" i="67"/>
  <c r="CW95" i="67"/>
  <c r="CX95" i="67" s="1"/>
  <c r="CT95" i="67"/>
  <c r="CS95" i="67"/>
  <c r="CR95" i="67"/>
  <c r="CQ95" i="67"/>
  <c r="CO95" i="67"/>
  <c r="CP95" i="67" s="1"/>
  <c r="CL95" i="67"/>
  <c r="CK95" i="67"/>
  <c r="CJ95" i="67"/>
  <c r="CI95" i="67"/>
  <c r="CG95" i="67"/>
  <c r="CH95" i="67" s="1"/>
  <c r="CD95" i="67"/>
  <c r="CC95" i="67"/>
  <c r="CB95" i="67"/>
  <c r="CA95" i="67"/>
  <c r="BY95" i="67"/>
  <c r="BZ95" i="67" s="1"/>
  <c r="BV95" i="67"/>
  <c r="BU95" i="67"/>
  <c r="BT95" i="67"/>
  <c r="BS95" i="67"/>
  <c r="BQ95" i="67"/>
  <c r="BR95" i="67" s="1"/>
  <c r="BN95" i="67"/>
  <c r="BM95" i="67"/>
  <c r="BL95" i="67"/>
  <c r="BK95" i="67"/>
  <c r="BI95" i="67"/>
  <c r="BJ95" i="67" s="1"/>
  <c r="BF95" i="67"/>
  <c r="BE95" i="67"/>
  <c r="BD95" i="67"/>
  <c r="BC95" i="67"/>
  <c r="BA95" i="67"/>
  <c r="BB95" i="67" s="1"/>
  <c r="AX95" i="67"/>
  <c r="AW95" i="67"/>
  <c r="AV95" i="67"/>
  <c r="AU95" i="67"/>
  <c r="AS95" i="67"/>
  <c r="AT95" i="67" s="1"/>
  <c r="AP95" i="67"/>
  <c r="AO95" i="67"/>
  <c r="AN95" i="67"/>
  <c r="AM95" i="67"/>
  <c r="AK95" i="67"/>
  <c r="AL95" i="67" s="1"/>
  <c r="AH95" i="67"/>
  <c r="AG95" i="67"/>
  <c r="AF95" i="67"/>
  <c r="AE95" i="67"/>
  <c r="AC95" i="67"/>
  <c r="AD95" i="67" s="1"/>
  <c r="Z95" i="67"/>
  <c r="Y95" i="67"/>
  <c r="X95" i="67"/>
  <c r="W95" i="67"/>
  <c r="O95" i="67"/>
  <c r="N95" i="67"/>
  <c r="J95" i="67"/>
  <c r="I95" i="67"/>
  <c r="H95" i="67"/>
  <c r="G95" i="67"/>
  <c r="ES94" i="67"/>
  <c r="ET94" i="67" s="1"/>
  <c r="EP94" i="67"/>
  <c r="EO94" i="67"/>
  <c r="EN94" i="67"/>
  <c r="EM94" i="67"/>
  <c r="EK94" i="67"/>
  <c r="EL94" i="67" s="1"/>
  <c r="EH94" i="67"/>
  <c r="EG94" i="67"/>
  <c r="EF94" i="67"/>
  <c r="EE94" i="67"/>
  <c r="EC94" i="67"/>
  <c r="ED94" i="67" s="1"/>
  <c r="DZ94" i="67"/>
  <c r="DY94" i="67"/>
  <c r="DX94" i="67"/>
  <c r="DW94" i="67"/>
  <c r="DU94" i="67"/>
  <c r="DV94" i="67" s="1"/>
  <c r="DR94" i="67"/>
  <c r="DQ94" i="67"/>
  <c r="DP94" i="67"/>
  <c r="DO94" i="67"/>
  <c r="DM94" i="67"/>
  <c r="DN94" i="67" s="1"/>
  <c r="DJ94" i="67"/>
  <c r="DI94" i="67"/>
  <c r="DH94" i="67"/>
  <c r="DG94" i="67"/>
  <c r="DE94" i="67"/>
  <c r="DF94" i="67" s="1"/>
  <c r="DB94" i="67"/>
  <c r="DA94" i="67"/>
  <c r="CZ94" i="67"/>
  <c r="CY94" i="67"/>
  <c r="CW94" i="67"/>
  <c r="CX94" i="67" s="1"/>
  <c r="CT94" i="67"/>
  <c r="CS94" i="67"/>
  <c r="CR94" i="67"/>
  <c r="CQ94" i="67"/>
  <c r="CO94" i="67"/>
  <c r="CP94" i="67" s="1"/>
  <c r="CL94" i="67"/>
  <c r="CK94" i="67"/>
  <c r="CJ94" i="67"/>
  <c r="CI94" i="67"/>
  <c r="CG94" i="67"/>
  <c r="CH94" i="67" s="1"/>
  <c r="CD94" i="67"/>
  <c r="CC94" i="67"/>
  <c r="CB94" i="67"/>
  <c r="CA94" i="67"/>
  <c r="BY94" i="67"/>
  <c r="BZ94" i="67" s="1"/>
  <c r="BV94" i="67"/>
  <c r="BU94" i="67"/>
  <c r="BT94" i="67"/>
  <c r="BS94" i="67"/>
  <c r="BQ94" i="67"/>
  <c r="BR94" i="67" s="1"/>
  <c r="BN94" i="67"/>
  <c r="BM94" i="67"/>
  <c r="BL94" i="67"/>
  <c r="BK94" i="67"/>
  <c r="BI94" i="67"/>
  <c r="BJ94" i="67" s="1"/>
  <c r="BF94" i="67"/>
  <c r="BE94" i="67"/>
  <c r="BD94" i="67"/>
  <c r="BC94" i="67"/>
  <c r="BA94" i="67"/>
  <c r="BB94" i="67" s="1"/>
  <c r="AX94" i="67"/>
  <c r="AW94" i="67"/>
  <c r="AV94" i="67"/>
  <c r="AU94" i="67"/>
  <c r="AS94" i="67"/>
  <c r="AT94" i="67" s="1"/>
  <c r="AP94" i="67"/>
  <c r="AO94" i="67"/>
  <c r="AN94" i="67"/>
  <c r="AM94" i="67"/>
  <c r="AK94" i="67"/>
  <c r="AL94" i="67" s="1"/>
  <c r="AH94" i="67"/>
  <c r="AG94" i="67"/>
  <c r="AF94" i="67"/>
  <c r="AE94" i="67"/>
  <c r="AC94" i="67"/>
  <c r="AD94" i="67" s="1"/>
  <c r="Z94" i="67"/>
  <c r="Y94" i="67"/>
  <c r="X94" i="67"/>
  <c r="W94" i="67"/>
  <c r="O94" i="67"/>
  <c r="N94" i="67"/>
  <c r="J94" i="67"/>
  <c r="I94" i="67"/>
  <c r="H94" i="67"/>
  <c r="G94" i="67"/>
  <c r="ES93" i="67"/>
  <c r="ET93" i="67" s="1"/>
  <c r="EP93" i="67"/>
  <c r="EO93" i="67"/>
  <c r="EN93" i="67"/>
  <c r="EM93" i="67"/>
  <c r="EK93" i="67"/>
  <c r="EL93" i="67" s="1"/>
  <c r="EH93" i="67"/>
  <c r="EG93" i="67"/>
  <c r="EF93" i="67"/>
  <c r="EE93" i="67"/>
  <c r="EC93" i="67"/>
  <c r="ED93" i="67" s="1"/>
  <c r="DZ93" i="67"/>
  <c r="DY93" i="67"/>
  <c r="DX93" i="67"/>
  <c r="DW93" i="67"/>
  <c r="DU93" i="67"/>
  <c r="DV93" i="67" s="1"/>
  <c r="DR93" i="67"/>
  <c r="DQ93" i="67"/>
  <c r="DP93" i="67"/>
  <c r="DO93" i="67"/>
  <c r="DM93" i="67"/>
  <c r="DN93" i="67" s="1"/>
  <c r="DJ93" i="67"/>
  <c r="DI93" i="67"/>
  <c r="DH93" i="67"/>
  <c r="DG93" i="67"/>
  <c r="DE93" i="67"/>
  <c r="DF93" i="67" s="1"/>
  <c r="DB93" i="67"/>
  <c r="DA93" i="67"/>
  <c r="CZ93" i="67"/>
  <c r="CY93" i="67"/>
  <c r="CW93" i="67"/>
  <c r="CX93" i="67" s="1"/>
  <c r="CT93" i="67"/>
  <c r="CS93" i="67"/>
  <c r="CR93" i="67"/>
  <c r="CQ93" i="67"/>
  <c r="CO93" i="67"/>
  <c r="CP93" i="67" s="1"/>
  <c r="CL93" i="67"/>
  <c r="CK93" i="67"/>
  <c r="CJ93" i="67"/>
  <c r="CI93" i="67"/>
  <c r="CG93" i="67"/>
  <c r="CH93" i="67" s="1"/>
  <c r="CD93" i="67"/>
  <c r="CC93" i="67"/>
  <c r="CB93" i="67"/>
  <c r="CA93" i="67"/>
  <c r="BY93" i="67"/>
  <c r="BZ93" i="67" s="1"/>
  <c r="BV93" i="67"/>
  <c r="BU93" i="67"/>
  <c r="BT93" i="67"/>
  <c r="BS93" i="67"/>
  <c r="BQ93" i="67"/>
  <c r="BR93" i="67" s="1"/>
  <c r="BN93" i="67"/>
  <c r="BM93" i="67"/>
  <c r="BL93" i="67"/>
  <c r="BK93" i="67"/>
  <c r="BI93" i="67"/>
  <c r="BJ93" i="67" s="1"/>
  <c r="BF93" i="67"/>
  <c r="BE93" i="67"/>
  <c r="BD93" i="67"/>
  <c r="BC93" i="67"/>
  <c r="BA93" i="67"/>
  <c r="BB93" i="67" s="1"/>
  <c r="AX93" i="67"/>
  <c r="AW93" i="67"/>
  <c r="AV93" i="67"/>
  <c r="AU93" i="67"/>
  <c r="AS93" i="67"/>
  <c r="AT93" i="67" s="1"/>
  <c r="AP93" i="67"/>
  <c r="AO93" i="67"/>
  <c r="AN93" i="67"/>
  <c r="AM93" i="67"/>
  <c r="AK93" i="67"/>
  <c r="AL93" i="67" s="1"/>
  <c r="AH93" i="67"/>
  <c r="AG93" i="67"/>
  <c r="AF93" i="67"/>
  <c r="AE93" i="67"/>
  <c r="AC93" i="67"/>
  <c r="AD93" i="67" s="1"/>
  <c r="Z93" i="67"/>
  <c r="Y93" i="67"/>
  <c r="X93" i="67"/>
  <c r="W93" i="67"/>
  <c r="O93" i="67"/>
  <c r="N93" i="67"/>
  <c r="J93" i="67"/>
  <c r="I93" i="67"/>
  <c r="H93" i="67"/>
  <c r="G93" i="67"/>
  <c r="ES92" i="67"/>
  <c r="ET92" i="67" s="1"/>
  <c r="EP92" i="67"/>
  <c r="EO92" i="67"/>
  <c r="EN92" i="67"/>
  <c r="EM92" i="67"/>
  <c r="EK92" i="67"/>
  <c r="EL92" i="67" s="1"/>
  <c r="EH92" i="67"/>
  <c r="EG92" i="67"/>
  <c r="EF92" i="67"/>
  <c r="EE92" i="67"/>
  <c r="EC92" i="67"/>
  <c r="ED92" i="67" s="1"/>
  <c r="DZ92" i="67"/>
  <c r="DY92" i="67"/>
  <c r="DX92" i="67"/>
  <c r="DW92" i="67"/>
  <c r="DU92" i="67"/>
  <c r="DV92" i="67" s="1"/>
  <c r="DR92" i="67"/>
  <c r="DQ92" i="67"/>
  <c r="DP92" i="67"/>
  <c r="DO92" i="67"/>
  <c r="DM92" i="67"/>
  <c r="DN92" i="67" s="1"/>
  <c r="DJ92" i="67"/>
  <c r="DI92" i="67"/>
  <c r="DH92" i="67"/>
  <c r="DG92" i="67"/>
  <c r="DE92" i="67"/>
  <c r="DF92" i="67" s="1"/>
  <c r="DB92" i="67"/>
  <c r="DA92" i="67"/>
  <c r="CZ92" i="67"/>
  <c r="CY92" i="67"/>
  <c r="CW92" i="67"/>
  <c r="CX92" i="67" s="1"/>
  <c r="CT92" i="67"/>
  <c r="CS92" i="67"/>
  <c r="CR92" i="67"/>
  <c r="CQ92" i="67"/>
  <c r="CO92" i="67"/>
  <c r="CP92" i="67" s="1"/>
  <c r="CL92" i="67"/>
  <c r="CK92" i="67"/>
  <c r="CJ92" i="67"/>
  <c r="CI92" i="67"/>
  <c r="CG92" i="67"/>
  <c r="CH92" i="67" s="1"/>
  <c r="CD92" i="67"/>
  <c r="CC92" i="67"/>
  <c r="CB92" i="67"/>
  <c r="CA92" i="67"/>
  <c r="BY92" i="67"/>
  <c r="BZ92" i="67" s="1"/>
  <c r="BV92" i="67"/>
  <c r="BU92" i="67"/>
  <c r="BT92" i="67"/>
  <c r="BS92" i="67"/>
  <c r="BQ92" i="67"/>
  <c r="BR92" i="67" s="1"/>
  <c r="BN92" i="67"/>
  <c r="BM92" i="67"/>
  <c r="BL92" i="67"/>
  <c r="BK92" i="67"/>
  <c r="BI92" i="67"/>
  <c r="BJ92" i="67" s="1"/>
  <c r="BF92" i="67"/>
  <c r="BE92" i="67"/>
  <c r="BD92" i="67"/>
  <c r="BC92" i="67"/>
  <c r="BA92" i="67"/>
  <c r="BB92" i="67" s="1"/>
  <c r="AX92" i="67"/>
  <c r="AW92" i="67"/>
  <c r="AV92" i="67"/>
  <c r="AU92" i="67"/>
  <c r="AS92" i="67"/>
  <c r="AT92" i="67" s="1"/>
  <c r="AP92" i="67"/>
  <c r="AO92" i="67"/>
  <c r="AN92" i="67"/>
  <c r="AM92" i="67"/>
  <c r="AK92" i="67"/>
  <c r="AL92" i="67" s="1"/>
  <c r="AH92" i="67"/>
  <c r="AG92" i="67"/>
  <c r="AF92" i="67"/>
  <c r="AE92" i="67"/>
  <c r="AC92" i="67"/>
  <c r="AD92" i="67" s="1"/>
  <c r="Z92" i="67"/>
  <c r="Y92" i="67"/>
  <c r="X92" i="67"/>
  <c r="W92" i="67"/>
  <c r="O92" i="67"/>
  <c r="N92" i="67"/>
  <c r="J92" i="67"/>
  <c r="I92" i="67"/>
  <c r="H92" i="67"/>
  <c r="G92" i="67"/>
  <c r="ES91" i="67"/>
  <c r="ET91" i="67" s="1"/>
  <c r="EP91" i="67"/>
  <c r="EO91" i="67"/>
  <c r="EN91" i="67"/>
  <c r="EM91" i="67"/>
  <c r="EK91" i="67"/>
  <c r="EL91" i="67" s="1"/>
  <c r="EH91" i="67"/>
  <c r="EG91" i="67"/>
  <c r="EF91" i="67"/>
  <c r="EE91" i="67"/>
  <c r="EC91" i="67"/>
  <c r="ED91" i="67" s="1"/>
  <c r="DZ91" i="67"/>
  <c r="DY91" i="67"/>
  <c r="DX91" i="67"/>
  <c r="DW91" i="67"/>
  <c r="DU91" i="67"/>
  <c r="DV91" i="67" s="1"/>
  <c r="DR91" i="67"/>
  <c r="DQ91" i="67"/>
  <c r="DP91" i="67"/>
  <c r="DO91" i="67"/>
  <c r="DM91" i="67"/>
  <c r="DN91" i="67" s="1"/>
  <c r="DJ91" i="67"/>
  <c r="DI91" i="67"/>
  <c r="DH91" i="67"/>
  <c r="DG91" i="67"/>
  <c r="DE91" i="67"/>
  <c r="DF91" i="67" s="1"/>
  <c r="DB91" i="67"/>
  <c r="DA91" i="67"/>
  <c r="CZ91" i="67"/>
  <c r="CY91" i="67"/>
  <c r="CW91" i="67"/>
  <c r="CX91" i="67" s="1"/>
  <c r="CT91" i="67"/>
  <c r="CS91" i="67"/>
  <c r="CR91" i="67"/>
  <c r="CQ91" i="67"/>
  <c r="CO91" i="67"/>
  <c r="CP91" i="67" s="1"/>
  <c r="CL91" i="67"/>
  <c r="CK91" i="67"/>
  <c r="CJ91" i="67"/>
  <c r="CI91" i="67"/>
  <c r="CG91" i="67"/>
  <c r="CH91" i="67" s="1"/>
  <c r="CD91" i="67"/>
  <c r="CC91" i="67"/>
  <c r="CB91" i="67"/>
  <c r="CA91" i="67"/>
  <c r="BY91" i="67"/>
  <c r="BZ91" i="67" s="1"/>
  <c r="BV91" i="67"/>
  <c r="BU91" i="67"/>
  <c r="BT91" i="67"/>
  <c r="BS91" i="67"/>
  <c r="BQ91" i="67"/>
  <c r="BR91" i="67" s="1"/>
  <c r="BN91" i="67"/>
  <c r="BM91" i="67"/>
  <c r="BL91" i="67"/>
  <c r="BK91" i="67"/>
  <c r="BI91" i="67"/>
  <c r="BJ91" i="67" s="1"/>
  <c r="BF91" i="67"/>
  <c r="BE91" i="67"/>
  <c r="BD91" i="67"/>
  <c r="BC91" i="67"/>
  <c r="BA91" i="67"/>
  <c r="BB91" i="67" s="1"/>
  <c r="AX91" i="67"/>
  <c r="AW91" i="67"/>
  <c r="AV91" i="67"/>
  <c r="AU91" i="67"/>
  <c r="AS91" i="67"/>
  <c r="AT91" i="67" s="1"/>
  <c r="AP91" i="67"/>
  <c r="AO91" i="67"/>
  <c r="AN91" i="67"/>
  <c r="AM91" i="67"/>
  <c r="AK91" i="67"/>
  <c r="AL91" i="67" s="1"/>
  <c r="AH91" i="67"/>
  <c r="AG91" i="67"/>
  <c r="AF91" i="67"/>
  <c r="AE91" i="67"/>
  <c r="AC91" i="67"/>
  <c r="AD91" i="67" s="1"/>
  <c r="Z91" i="67"/>
  <c r="Y91" i="67"/>
  <c r="X91" i="67"/>
  <c r="W91" i="67"/>
  <c r="O91" i="67"/>
  <c r="N91" i="67"/>
  <c r="J91" i="67"/>
  <c r="I91" i="67"/>
  <c r="H91" i="67"/>
  <c r="G91" i="67"/>
  <c r="ES90" i="67"/>
  <c r="ET90" i="67" s="1"/>
  <c r="EP90" i="67"/>
  <c r="EO90" i="67"/>
  <c r="EN90" i="67"/>
  <c r="EM90" i="67"/>
  <c r="EK90" i="67"/>
  <c r="EL90" i="67" s="1"/>
  <c r="EH90" i="67"/>
  <c r="EG90" i="67"/>
  <c r="EF90" i="67"/>
  <c r="EE90" i="67"/>
  <c r="EC90" i="67"/>
  <c r="ED90" i="67" s="1"/>
  <c r="DZ90" i="67"/>
  <c r="DY90" i="67"/>
  <c r="DX90" i="67"/>
  <c r="DW90" i="67"/>
  <c r="DU90" i="67"/>
  <c r="DV90" i="67" s="1"/>
  <c r="DR90" i="67"/>
  <c r="DQ90" i="67"/>
  <c r="DP90" i="67"/>
  <c r="DO90" i="67"/>
  <c r="DM90" i="67"/>
  <c r="DN90" i="67" s="1"/>
  <c r="DJ90" i="67"/>
  <c r="DI90" i="67"/>
  <c r="DH90" i="67"/>
  <c r="DG90" i="67"/>
  <c r="DE90" i="67"/>
  <c r="DF90" i="67" s="1"/>
  <c r="DB90" i="67"/>
  <c r="DA90" i="67"/>
  <c r="CZ90" i="67"/>
  <c r="CY90" i="67"/>
  <c r="CW90" i="67"/>
  <c r="CX90" i="67" s="1"/>
  <c r="CT90" i="67"/>
  <c r="CS90" i="67"/>
  <c r="CR90" i="67"/>
  <c r="CQ90" i="67"/>
  <c r="CO90" i="67"/>
  <c r="CP90" i="67" s="1"/>
  <c r="CL90" i="67"/>
  <c r="CK90" i="67"/>
  <c r="CJ90" i="67"/>
  <c r="CI90" i="67"/>
  <c r="CG90" i="67"/>
  <c r="CH90" i="67" s="1"/>
  <c r="CD90" i="67"/>
  <c r="CC90" i="67"/>
  <c r="CB90" i="67"/>
  <c r="CA90" i="67"/>
  <c r="BY90" i="67"/>
  <c r="BZ90" i="67" s="1"/>
  <c r="BV90" i="67"/>
  <c r="BU90" i="67"/>
  <c r="BT90" i="67"/>
  <c r="BS90" i="67"/>
  <c r="BQ90" i="67"/>
  <c r="BR90" i="67" s="1"/>
  <c r="BN90" i="67"/>
  <c r="BM90" i="67"/>
  <c r="BL90" i="67"/>
  <c r="BK90" i="67"/>
  <c r="BI90" i="67"/>
  <c r="BJ90" i="67" s="1"/>
  <c r="BF90" i="67"/>
  <c r="BE90" i="67"/>
  <c r="BD90" i="67"/>
  <c r="BC90" i="67"/>
  <c r="BA90" i="67"/>
  <c r="BB90" i="67" s="1"/>
  <c r="AX90" i="67"/>
  <c r="AW90" i="67"/>
  <c r="AV90" i="67"/>
  <c r="AU90" i="67"/>
  <c r="AS90" i="67"/>
  <c r="AT90" i="67" s="1"/>
  <c r="AP90" i="67"/>
  <c r="AO90" i="67"/>
  <c r="AN90" i="67"/>
  <c r="AM90" i="67"/>
  <c r="AK90" i="67"/>
  <c r="AL90" i="67" s="1"/>
  <c r="AH90" i="67"/>
  <c r="AG90" i="67"/>
  <c r="AF90" i="67"/>
  <c r="AE90" i="67"/>
  <c r="AC90" i="67"/>
  <c r="AD90" i="67" s="1"/>
  <c r="Z90" i="67"/>
  <c r="Y90" i="67"/>
  <c r="X90" i="67"/>
  <c r="W90" i="67"/>
  <c r="O90" i="67"/>
  <c r="N90" i="67"/>
  <c r="J90" i="67"/>
  <c r="I90" i="67"/>
  <c r="H90" i="67"/>
  <c r="G90" i="67"/>
  <c r="ES89" i="67"/>
  <c r="ET89" i="67" s="1"/>
  <c r="EP89" i="67"/>
  <c r="EO89" i="67"/>
  <c r="EN89" i="67"/>
  <c r="EM89" i="67"/>
  <c r="EK89" i="67"/>
  <c r="EL89" i="67" s="1"/>
  <c r="EH89" i="67"/>
  <c r="EF89" i="67" s="1"/>
  <c r="EG89" i="67"/>
  <c r="EE89" i="67"/>
  <c r="EC89" i="67"/>
  <c r="ED89" i="67" s="1"/>
  <c r="DZ89" i="67"/>
  <c r="DX89" i="67" s="1"/>
  <c r="DY89" i="67"/>
  <c r="DW89" i="67"/>
  <c r="DU89" i="67"/>
  <c r="DV89" i="67" s="1"/>
  <c r="DR89" i="67"/>
  <c r="DP89" i="67" s="1"/>
  <c r="DQ89" i="67"/>
  <c r="DO89" i="67"/>
  <c r="DM89" i="67"/>
  <c r="DN89" i="67" s="1"/>
  <c r="DJ89" i="67"/>
  <c r="DI89" i="67"/>
  <c r="DH89" i="67"/>
  <c r="DG89" i="67"/>
  <c r="DE89" i="67"/>
  <c r="DF89" i="67" s="1"/>
  <c r="DB89" i="67"/>
  <c r="CZ89" i="67" s="1"/>
  <c r="DA89" i="67"/>
  <c r="CY89" i="67"/>
  <c r="CW89" i="67"/>
  <c r="CX89" i="67" s="1"/>
  <c r="CT89" i="67"/>
  <c r="CR89" i="67" s="1"/>
  <c r="CS89" i="67"/>
  <c r="CQ89" i="67"/>
  <c r="CO89" i="67"/>
  <c r="CP89" i="67" s="1"/>
  <c r="CL89" i="67"/>
  <c r="CK89" i="67"/>
  <c r="CJ89" i="67"/>
  <c r="CI89" i="67"/>
  <c r="CG89" i="67"/>
  <c r="CH89" i="67" s="1"/>
  <c r="CD89" i="67"/>
  <c r="CC89" i="67"/>
  <c r="CB89" i="67"/>
  <c r="CA89" i="67"/>
  <c r="BY89" i="67"/>
  <c r="BZ89" i="67" s="1"/>
  <c r="BV89" i="67"/>
  <c r="BU89" i="67"/>
  <c r="BT89" i="67"/>
  <c r="BS89" i="67"/>
  <c r="BQ89" i="67"/>
  <c r="BR89" i="67" s="1"/>
  <c r="BN89" i="67"/>
  <c r="BL89" i="67" s="1"/>
  <c r="BM89" i="67"/>
  <c r="BK89" i="67"/>
  <c r="BI89" i="67"/>
  <c r="BJ89" i="67" s="1"/>
  <c r="BF89" i="67"/>
  <c r="BD89" i="67" s="1"/>
  <c r="BE89" i="67"/>
  <c r="BC89" i="67"/>
  <c r="BA89" i="67"/>
  <c r="BB89" i="67" s="1"/>
  <c r="AX89" i="67"/>
  <c r="AW89" i="67"/>
  <c r="AV89" i="67"/>
  <c r="AU89" i="67"/>
  <c r="AS89" i="67"/>
  <c r="AT89" i="67" s="1"/>
  <c r="AP89" i="67"/>
  <c r="AN89" i="67" s="1"/>
  <c r="AO89" i="67"/>
  <c r="AM89" i="67"/>
  <c r="AK89" i="67"/>
  <c r="AL89" i="67" s="1"/>
  <c r="AH89" i="67"/>
  <c r="AF89" i="67" s="1"/>
  <c r="AG89" i="67"/>
  <c r="AE89" i="67"/>
  <c r="AC89" i="67"/>
  <c r="AD89" i="67" s="1"/>
  <c r="Z89" i="67"/>
  <c r="Y89" i="67"/>
  <c r="X89" i="67"/>
  <c r="W89" i="67"/>
  <c r="I89" i="67"/>
  <c r="H89" i="67"/>
  <c r="G89" i="67" s="1"/>
  <c r="ES88" i="67"/>
  <c r="ET88" i="67" s="1"/>
  <c r="EP88" i="67"/>
  <c r="EO88" i="67"/>
  <c r="EN88" i="67"/>
  <c r="EM88" i="67"/>
  <c r="EK88" i="67"/>
  <c r="EL88" i="67" s="1"/>
  <c r="EH88" i="67"/>
  <c r="EG88" i="67"/>
  <c r="EF88" i="67"/>
  <c r="EE88" i="67"/>
  <c r="EC88" i="67"/>
  <c r="ED88" i="67" s="1"/>
  <c r="DZ88" i="67"/>
  <c r="DY88" i="67"/>
  <c r="DX88" i="67"/>
  <c r="DW88" i="67"/>
  <c r="DU88" i="67"/>
  <c r="DV88" i="67" s="1"/>
  <c r="DR88" i="67"/>
  <c r="DQ88" i="67"/>
  <c r="DP88" i="67"/>
  <c r="DO88" i="67"/>
  <c r="DM88" i="67"/>
  <c r="DN88" i="67" s="1"/>
  <c r="DJ88" i="67"/>
  <c r="DI88" i="67"/>
  <c r="DH88" i="67"/>
  <c r="DG88" i="67"/>
  <c r="DE88" i="67"/>
  <c r="DF88" i="67" s="1"/>
  <c r="DB88" i="67"/>
  <c r="DA88" i="67"/>
  <c r="CZ88" i="67"/>
  <c r="CY88" i="67"/>
  <c r="CW88" i="67"/>
  <c r="CX88" i="67" s="1"/>
  <c r="CT88" i="67"/>
  <c r="CS88" i="67"/>
  <c r="CR88" i="67"/>
  <c r="CQ88" i="67"/>
  <c r="CO88" i="67"/>
  <c r="CP88" i="67" s="1"/>
  <c r="CL88" i="67"/>
  <c r="CK88" i="67"/>
  <c r="CJ88" i="67"/>
  <c r="CI88" i="67"/>
  <c r="CG88" i="67"/>
  <c r="CH88" i="67" s="1"/>
  <c r="CD88" i="67"/>
  <c r="CC88" i="67"/>
  <c r="CB88" i="67"/>
  <c r="CA88" i="67"/>
  <c r="BY88" i="67"/>
  <c r="BZ88" i="67" s="1"/>
  <c r="BV88" i="67"/>
  <c r="BU88" i="67"/>
  <c r="BT88" i="67"/>
  <c r="BS88" i="67"/>
  <c r="BQ88" i="67"/>
  <c r="BR88" i="67" s="1"/>
  <c r="BN88" i="67"/>
  <c r="BM88" i="67"/>
  <c r="BL88" i="67"/>
  <c r="BK88" i="67"/>
  <c r="BI88" i="67"/>
  <c r="BJ88" i="67" s="1"/>
  <c r="BF88" i="67"/>
  <c r="BE88" i="67"/>
  <c r="BD88" i="67"/>
  <c r="BC88" i="67"/>
  <c r="BA88" i="67"/>
  <c r="BB88" i="67" s="1"/>
  <c r="AX88" i="67"/>
  <c r="AW88" i="67"/>
  <c r="AV88" i="67"/>
  <c r="AU88" i="67"/>
  <c r="AS88" i="67"/>
  <c r="AT88" i="67" s="1"/>
  <c r="AP88" i="67"/>
  <c r="AO88" i="67"/>
  <c r="AN88" i="67"/>
  <c r="AM88" i="67"/>
  <c r="AK88" i="67"/>
  <c r="AL88" i="67" s="1"/>
  <c r="AH88" i="67"/>
  <c r="AG88" i="67"/>
  <c r="AF88" i="67"/>
  <c r="AE88" i="67"/>
  <c r="AD88" i="67"/>
  <c r="Z88" i="67"/>
  <c r="Y88" i="67"/>
  <c r="X88" i="67"/>
  <c r="W88" i="67"/>
  <c r="O88" i="67"/>
  <c r="N88" i="67"/>
  <c r="J88" i="67"/>
  <c r="I88" i="67"/>
  <c r="H88" i="67"/>
  <c r="G88" i="67"/>
  <c r="ES87" i="67"/>
  <c r="ET87" i="67" s="1"/>
  <c r="EP87" i="67"/>
  <c r="EO87" i="67"/>
  <c r="EN87" i="67"/>
  <c r="EM87" i="67"/>
  <c r="EK87" i="67"/>
  <c r="EL87" i="67" s="1"/>
  <c r="EH87" i="67"/>
  <c r="EF87" i="67" s="1"/>
  <c r="EG87" i="67"/>
  <c r="EE87" i="67"/>
  <c r="EC87" i="67"/>
  <c r="ED87" i="67" s="1"/>
  <c r="DZ87" i="67"/>
  <c r="DX87" i="67" s="1"/>
  <c r="DY87" i="67"/>
  <c r="DW87" i="67"/>
  <c r="DU87" i="67"/>
  <c r="DV87" i="67" s="1"/>
  <c r="DR87" i="67"/>
  <c r="DP87" i="67" s="1"/>
  <c r="DQ87" i="67"/>
  <c r="DO87" i="67"/>
  <c r="DM87" i="67"/>
  <c r="DN87" i="67" s="1"/>
  <c r="DJ87" i="67"/>
  <c r="DI87" i="67"/>
  <c r="DH87" i="67"/>
  <c r="DG87" i="67"/>
  <c r="DE87" i="67"/>
  <c r="DF87" i="67" s="1"/>
  <c r="DB87" i="67"/>
  <c r="CZ87" i="67" s="1"/>
  <c r="DA87" i="67"/>
  <c r="CY87" i="67"/>
  <c r="CW87" i="67"/>
  <c r="CX87" i="67" s="1"/>
  <c r="CT87" i="67"/>
  <c r="CS87" i="67"/>
  <c r="CR87" i="67"/>
  <c r="CQ87" i="67"/>
  <c r="CO87" i="67"/>
  <c r="CP87" i="67" s="1"/>
  <c r="CL87" i="67"/>
  <c r="CK87" i="67"/>
  <c r="CJ87" i="67"/>
  <c r="CI87" i="67"/>
  <c r="CG87" i="67"/>
  <c r="CH87" i="67" s="1"/>
  <c r="CD87" i="67"/>
  <c r="CC87" i="67"/>
  <c r="CB87" i="67"/>
  <c r="CA87" i="67"/>
  <c r="BY87" i="67"/>
  <c r="BZ87" i="67" s="1"/>
  <c r="BV87" i="67"/>
  <c r="BT87" i="67" s="1"/>
  <c r="BU87" i="67"/>
  <c r="BS87" i="67"/>
  <c r="BQ87" i="67"/>
  <c r="BR87" i="67" s="1"/>
  <c r="BN87" i="67"/>
  <c r="BL87" i="67" s="1"/>
  <c r="BM87" i="67"/>
  <c r="BK87" i="67"/>
  <c r="BI87" i="67"/>
  <c r="BJ87" i="67" s="1"/>
  <c r="BF87" i="67"/>
  <c r="BD87" i="67" s="1"/>
  <c r="BE87" i="67"/>
  <c r="BC87" i="67"/>
  <c r="O87" i="67" s="1"/>
  <c r="BA87" i="67"/>
  <c r="BB87" i="67" s="1"/>
  <c r="AX87" i="67"/>
  <c r="AW87" i="67"/>
  <c r="AV87" i="67"/>
  <c r="AU87" i="67"/>
  <c r="AS87" i="67"/>
  <c r="AT87" i="67" s="1"/>
  <c r="AP87" i="67"/>
  <c r="AN87" i="67" s="1"/>
  <c r="AO87" i="67"/>
  <c r="AM87" i="67"/>
  <c r="AK87" i="67"/>
  <c r="AL87" i="67" s="1"/>
  <c r="AH87" i="67"/>
  <c r="AG87" i="67"/>
  <c r="AF87" i="67"/>
  <c r="AE87" i="67"/>
  <c r="AC87" i="67"/>
  <c r="AD87" i="67" s="1"/>
  <c r="Z87" i="67"/>
  <c r="Y87" i="67"/>
  <c r="X87" i="67"/>
  <c r="W87" i="67"/>
  <c r="I87" i="67"/>
  <c r="G87" i="67" s="1"/>
  <c r="H87" i="67"/>
  <c r="ES86" i="67"/>
  <c r="ET86" i="67" s="1"/>
  <c r="EP86" i="67"/>
  <c r="EO86" i="67"/>
  <c r="EN86" i="67"/>
  <c r="EM86" i="67"/>
  <c r="EK86" i="67"/>
  <c r="EL86" i="67" s="1"/>
  <c r="EH86" i="67"/>
  <c r="EG86" i="67"/>
  <c r="EF86" i="67"/>
  <c r="EE86" i="67"/>
  <c r="EC86" i="67"/>
  <c r="ED86" i="67" s="1"/>
  <c r="DZ86" i="67"/>
  <c r="DY86" i="67"/>
  <c r="DX86" i="67"/>
  <c r="DW86" i="67"/>
  <c r="DU86" i="67"/>
  <c r="DV86" i="67" s="1"/>
  <c r="DR86" i="67"/>
  <c r="DQ86" i="67"/>
  <c r="DP86" i="67"/>
  <c r="DO86" i="67"/>
  <c r="DM86" i="67"/>
  <c r="DN86" i="67" s="1"/>
  <c r="DJ86" i="67"/>
  <c r="DI86" i="67"/>
  <c r="DH86" i="67"/>
  <c r="DG86" i="67"/>
  <c r="DE86" i="67"/>
  <c r="DF86" i="67" s="1"/>
  <c r="DB86" i="67"/>
  <c r="DA86" i="67"/>
  <c r="CZ86" i="67"/>
  <c r="CY86" i="67"/>
  <c r="CW86" i="67"/>
  <c r="CX86" i="67" s="1"/>
  <c r="CT86" i="67"/>
  <c r="CS86" i="67"/>
  <c r="CR86" i="67"/>
  <c r="CQ86" i="67"/>
  <c r="CO86" i="67"/>
  <c r="CP86" i="67" s="1"/>
  <c r="CL86" i="67"/>
  <c r="CK86" i="67"/>
  <c r="CJ86" i="67"/>
  <c r="CI86" i="67"/>
  <c r="CG86" i="67"/>
  <c r="CH86" i="67" s="1"/>
  <c r="CD86" i="67"/>
  <c r="CC86" i="67"/>
  <c r="CB86" i="67"/>
  <c r="CA86" i="67"/>
  <c r="BY86" i="67"/>
  <c r="BZ86" i="67" s="1"/>
  <c r="BV86" i="67"/>
  <c r="BU86" i="67"/>
  <c r="BT86" i="67"/>
  <c r="BS86" i="67"/>
  <c r="BQ86" i="67"/>
  <c r="BR86" i="67" s="1"/>
  <c r="BN86" i="67"/>
  <c r="BM86" i="67"/>
  <c r="BL86" i="67"/>
  <c r="BK86" i="67"/>
  <c r="BI86" i="67"/>
  <c r="BJ86" i="67" s="1"/>
  <c r="BF86" i="67"/>
  <c r="BE86" i="67"/>
  <c r="BD86" i="67"/>
  <c r="BC86" i="67"/>
  <c r="BA86" i="67"/>
  <c r="BB86" i="67" s="1"/>
  <c r="AX86" i="67"/>
  <c r="AW86" i="67"/>
  <c r="AV86" i="67"/>
  <c r="AU86" i="67"/>
  <c r="AS86" i="67"/>
  <c r="AT86" i="67" s="1"/>
  <c r="AP86" i="67"/>
  <c r="AO86" i="67"/>
  <c r="AN86" i="67"/>
  <c r="AM86" i="67"/>
  <c r="AK86" i="67"/>
  <c r="AL86" i="67" s="1"/>
  <c r="AH86" i="67"/>
  <c r="AG86" i="67"/>
  <c r="AF86" i="67"/>
  <c r="AE86" i="67"/>
  <c r="AC86" i="67"/>
  <c r="AD86" i="67" s="1"/>
  <c r="Z86" i="67"/>
  <c r="Y86" i="67"/>
  <c r="X86" i="67"/>
  <c r="W86" i="67"/>
  <c r="O86" i="67"/>
  <c r="N86" i="67"/>
  <c r="J86" i="67"/>
  <c r="I86" i="67"/>
  <c r="H86" i="67"/>
  <c r="G86" i="67"/>
  <c r="ES85" i="67"/>
  <c r="ET85" i="67" s="1"/>
  <c r="EP85" i="67"/>
  <c r="EO85" i="67"/>
  <c r="EN85" i="67"/>
  <c r="EM85" i="67"/>
  <c r="EK85" i="67"/>
  <c r="EL85" i="67" s="1"/>
  <c r="EH85" i="67"/>
  <c r="EG85" i="67"/>
  <c r="EF85" i="67"/>
  <c r="EE85" i="67"/>
  <c r="EC85" i="67"/>
  <c r="ED85" i="67" s="1"/>
  <c r="DZ85" i="67"/>
  <c r="DY85" i="67"/>
  <c r="DX85" i="67"/>
  <c r="DW85" i="67"/>
  <c r="DU85" i="67"/>
  <c r="DV85" i="67" s="1"/>
  <c r="DR85" i="67"/>
  <c r="DQ85" i="67"/>
  <c r="DP85" i="67"/>
  <c r="DO85" i="67"/>
  <c r="DM85" i="67"/>
  <c r="DN85" i="67" s="1"/>
  <c r="DJ85" i="67"/>
  <c r="DI85" i="67"/>
  <c r="DH85" i="67"/>
  <c r="DG85" i="67"/>
  <c r="DE85" i="67"/>
  <c r="DF85" i="67" s="1"/>
  <c r="DB85" i="67"/>
  <c r="DA85" i="67"/>
  <c r="CZ85" i="67"/>
  <c r="CY85" i="67"/>
  <c r="CW85" i="67"/>
  <c r="CX85" i="67" s="1"/>
  <c r="CT85" i="67"/>
  <c r="CS85" i="67"/>
  <c r="CR85" i="67"/>
  <c r="CQ85" i="67"/>
  <c r="CO85" i="67"/>
  <c r="CP85" i="67" s="1"/>
  <c r="CL85" i="67"/>
  <c r="CK85" i="67"/>
  <c r="CJ85" i="67"/>
  <c r="CI85" i="67"/>
  <c r="CG85" i="67"/>
  <c r="CH85" i="67" s="1"/>
  <c r="CD85" i="67"/>
  <c r="CC85" i="67"/>
  <c r="CB85" i="67"/>
  <c r="CA85" i="67"/>
  <c r="BY85" i="67"/>
  <c r="BZ85" i="67" s="1"/>
  <c r="BV85" i="67"/>
  <c r="BU85" i="67"/>
  <c r="BT85" i="67"/>
  <c r="BS85" i="67"/>
  <c r="BQ85" i="67"/>
  <c r="BR85" i="67" s="1"/>
  <c r="BN85" i="67"/>
  <c r="BM85" i="67"/>
  <c r="BL85" i="67"/>
  <c r="BK85" i="67"/>
  <c r="BI85" i="67"/>
  <c r="BJ85" i="67" s="1"/>
  <c r="BF85" i="67"/>
  <c r="BE85" i="67"/>
  <c r="BD85" i="67"/>
  <c r="BC85" i="67"/>
  <c r="BA85" i="67"/>
  <c r="BB85" i="67" s="1"/>
  <c r="AX85" i="67"/>
  <c r="AW85" i="67"/>
  <c r="AV85" i="67"/>
  <c r="AU85" i="67"/>
  <c r="AS85" i="67"/>
  <c r="AT85" i="67" s="1"/>
  <c r="AP85" i="67"/>
  <c r="AO85" i="67"/>
  <c r="AN85" i="67"/>
  <c r="AM85" i="67"/>
  <c r="AK85" i="67"/>
  <c r="AL85" i="67" s="1"/>
  <c r="AH85" i="67"/>
  <c r="AG85" i="67"/>
  <c r="AF85" i="67"/>
  <c r="AE85" i="67"/>
  <c r="AC85" i="67"/>
  <c r="AD85" i="67" s="1"/>
  <c r="Z85" i="67"/>
  <c r="Y85" i="67"/>
  <c r="X85" i="67"/>
  <c r="W85" i="67"/>
  <c r="O85" i="67"/>
  <c r="N85" i="67"/>
  <c r="J85" i="67"/>
  <c r="I85" i="67"/>
  <c r="H85" i="67"/>
  <c r="G85" i="67"/>
  <c r="ES84" i="67"/>
  <c r="ET84" i="67" s="1"/>
  <c r="EP84" i="67"/>
  <c r="EO84" i="67"/>
  <c r="EN84" i="67"/>
  <c r="EM84" i="67"/>
  <c r="EK84" i="67"/>
  <c r="EL84" i="67" s="1"/>
  <c r="EH84" i="67"/>
  <c r="EG84" i="67"/>
  <c r="EF84" i="67"/>
  <c r="EE84" i="67"/>
  <c r="EC84" i="67"/>
  <c r="ED84" i="67" s="1"/>
  <c r="DZ84" i="67"/>
  <c r="DY84" i="67"/>
  <c r="DX84" i="67"/>
  <c r="DW84" i="67"/>
  <c r="DU84" i="67"/>
  <c r="DV84" i="67" s="1"/>
  <c r="DR84" i="67"/>
  <c r="DQ84" i="67"/>
  <c r="DP84" i="67"/>
  <c r="DO84" i="67"/>
  <c r="DM84" i="67"/>
  <c r="DN84" i="67" s="1"/>
  <c r="DJ84" i="67"/>
  <c r="DI84" i="67"/>
  <c r="DH84" i="67"/>
  <c r="DG84" i="67"/>
  <c r="DE84" i="67"/>
  <c r="DF84" i="67" s="1"/>
  <c r="DB84" i="67"/>
  <c r="DA84" i="67"/>
  <c r="CZ84" i="67"/>
  <c r="CY84" i="67"/>
  <c r="CW84" i="67"/>
  <c r="CX84" i="67" s="1"/>
  <c r="CT84" i="67"/>
  <c r="CS84" i="67"/>
  <c r="CR84" i="67"/>
  <c r="CQ84" i="67"/>
  <c r="CO84" i="67"/>
  <c r="CP84" i="67" s="1"/>
  <c r="CL84" i="67"/>
  <c r="CK84" i="67"/>
  <c r="CJ84" i="67"/>
  <c r="CI84" i="67"/>
  <c r="CG84" i="67"/>
  <c r="CH84" i="67" s="1"/>
  <c r="CD84" i="67"/>
  <c r="CC84" i="67"/>
  <c r="CB84" i="67"/>
  <c r="CA84" i="67"/>
  <c r="BY84" i="67"/>
  <c r="BZ84" i="67" s="1"/>
  <c r="BV84" i="67"/>
  <c r="BU84" i="67"/>
  <c r="BT84" i="67"/>
  <c r="BS84" i="67"/>
  <c r="BQ84" i="67"/>
  <c r="BR84" i="67" s="1"/>
  <c r="BN84" i="67"/>
  <c r="BM84" i="67"/>
  <c r="BL84" i="67"/>
  <c r="BK84" i="67"/>
  <c r="BI84" i="67"/>
  <c r="BJ84" i="67" s="1"/>
  <c r="BF84" i="67"/>
  <c r="BE84" i="67"/>
  <c r="BD84" i="67"/>
  <c r="BC84" i="67"/>
  <c r="BA84" i="67"/>
  <c r="BB84" i="67" s="1"/>
  <c r="AX84" i="67"/>
  <c r="AW84" i="67"/>
  <c r="AV84" i="67"/>
  <c r="AU84" i="67"/>
  <c r="AS84" i="67"/>
  <c r="AT84" i="67" s="1"/>
  <c r="AP84" i="67"/>
  <c r="AO84" i="67"/>
  <c r="AN84" i="67"/>
  <c r="AM84" i="67"/>
  <c r="AK84" i="67"/>
  <c r="AL84" i="67" s="1"/>
  <c r="AH84" i="67"/>
  <c r="AG84" i="67"/>
  <c r="AF84" i="67"/>
  <c r="AE84" i="67"/>
  <c r="AC84" i="67"/>
  <c r="AD84" i="67" s="1"/>
  <c r="Z84" i="67"/>
  <c r="Y84" i="67"/>
  <c r="X84" i="67"/>
  <c r="W84" i="67"/>
  <c r="O84" i="67"/>
  <c r="N84" i="67"/>
  <c r="J84" i="67"/>
  <c r="I84" i="67"/>
  <c r="H84" i="67"/>
  <c r="G84" i="67"/>
  <c r="ES83" i="67"/>
  <c r="ET83" i="67" s="1"/>
  <c r="EP83" i="67"/>
  <c r="EO83" i="67"/>
  <c r="EN83" i="67"/>
  <c r="EM83" i="67"/>
  <c r="EK83" i="67"/>
  <c r="EL83" i="67" s="1"/>
  <c r="EH83" i="67"/>
  <c r="EG83" i="67"/>
  <c r="EF83" i="67"/>
  <c r="EE83" i="67"/>
  <c r="EC83" i="67"/>
  <c r="ED83" i="67" s="1"/>
  <c r="DZ83" i="67"/>
  <c r="DY83" i="67"/>
  <c r="DX83" i="67"/>
  <c r="DW83" i="67"/>
  <c r="DU83" i="67"/>
  <c r="DV83" i="67" s="1"/>
  <c r="DR83" i="67"/>
  <c r="DQ83" i="67"/>
  <c r="DP83" i="67"/>
  <c r="DO83" i="67"/>
  <c r="DM83" i="67"/>
  <c r="DN83" i="67" s="1"/>
  <c r="DJ83" i="67"/>
  <c r="DI83" i="67"/>
  <c r="DH83" i="67"/>
  <c r="DG83" i="67"/>
  <c r="DE83" i="67"/>
  <c r="DF83" i="67" s="1"/>
  <c r="DB83" i="67"/>
  <c r="DA83" i="67"/>
  <c r="CZ83" i="67"/>
  <c r="CY83" i="67"/>
  <c r="CW83" i="67"/>
  <c r="CX83" i="67" s="1"/>
  <c r="CT83" i="67"/>
  <c r="CS83" i="67"/>
  <c r="CR83" i="67"/>
  <c r="CQ83" i="67"/>
  <c r="CO83" i="67"/>
  <c r="CP83" i="67" s="1"/>
  <c r="CL83" i="67"/>
  <c r="CK83" i="67"/>
  <c r="CJ83" i="67"/>
  <c r="CI83" i="67"/>
  <c r="CG83" i="67"/>
  <c r="CH83" i="67" s="1"/>
  <c r="CD83" i="67"/>
  <c r="CC83" i="67"/>
  <c r="CB83" i="67"/>
  <c r="CA83" i="67"/>
  <c r="BY83" i="67"/>
  <c r="BZ83" i="67" s="1"/>
  <c r="BV83" i="67"/>
  <c r="BU83" i="67"/>
  <c r="BT83" i="67"/>
  <c r="BS83" i="67"/>
  <c r="BQ83" i="67"/>
  <c r="BR83" i="67" s="1"/>
  <c r="BN83" i="67"/>
  <c r="BM83" i="67"/>
  <c r="BL83" i="67"/>
  <c r="BK83" i="67"/>
  <c r="BI83" i="67"/>
  <c r="BJ83" i="67" s="1"/>
  <c r="BF83" i="67"/>
  <c r="BE83" i="67"/>
  <c r="BD83" i="67"/>
  <c r="BC83" i="67"/>
  <c r="BA83" i="67"/>
  <c r="BB83" i="67" s="1"/>
  <c r="AX83" i="67"/>
  <c r="AW83" i="67"/>
  <c r="AV83" i="67"/>
  <c r="AU83" i="67"/>
  <c r="AS83" i="67"/>
  <c r="AT83" i="67" s="1"/>
  <c r="AP83" i="67"/>
  <c r="AO83" i="67"/>
  <c r="AN83" i="67"/>
  <c r="AM83" i="67"/>
  <c r="AK83" i="67"/>
  <c r="AL83" i="67" s="1"/>
  <c r="AH83" i="67"/>
  <c r="AG83" i="67"/>
  <c r="AF83" i="67"/>
  <c r="AE83" i="67"/>
  <c r="AC83" i="67"/>
  <c r="AD83" i="67" s="1"/>
  <c r="Z83" i="67"/>
  <c r="Y83" i="67"/>
  <c r="X83" i="67"/>
  <c r="W83" i="67"/>
  <c r="O83" i="67"/>
  <c r="N83" i="67"/>
  <c r="J83" i="67"/>
  <c r="I83" i="67"/>
  <c r="H83" i="67"/>
  <c r="G83" i="67"/>
  <c r="P83" i="67" s="1"/>
  <c r="ES82" i="67"/>
  <c r="ET82" i="67" s="1"/>
  <c r="EP82" i="67"/>
  <c r="EO82" i="67"/>
  <c r="EN82" i="67"/>
  <c r="EM82" i="67"/>
  <c r="EK82" i="67"/>
  <c r="EL82" i="67" s="1"/>
  <c r="EH82" i="67"/>
  <c r="EG82" i="67"/>
  <c r="EF82" i="67"/>
  <c r="EE82" i="67"/>
  <c r="EC82" i="67"/>
  <c r="ED82" i="67" s="1"/>
  <c r="DZ82" i="67"/>
  <c r="DY82" i="67"/>
  <c r="DX82" i="67"/>
  <c r="DW82" i="67"/>
  <c r="DU82" i="67"/>
  <c r="DV82" i="67" s="1"/>
  <c r="DR82" i="67"/>
  <c r="DQ82" i="67"/>
  <c r="DP82" i="67"/>
  <c r="DO82" i="67"/>
  <c r="DM82" i="67"/>
  <c r="DN82" i="67" s="1"/>
  <c r="DJ82" i="67"/>
  <c r="DI82" i="67"/>
  <c r="DH82" i="67"/>
  <c r="DG82" i="67"/>
  <c r="DE82" i="67"/>
  <c r="DF82" i="67" s="1"/>
  <c r="DB82" i="67"/>
  <c r="DA82" i="67"/>
  <c r="CZ82" i="67"/>
  <c r="CY82" i="67"/>
  <c r="CW82" i="67"/>
  <c r="CX82" i="67" s="1"/>
  <c r="CT82" i="67"/>
  <c r="CS82" i="67"/>
  <c r="CR82" i="67"/>
  <c r="CQ82" i="67"/>
  <c r="CO82" i="67"/>
  <c r="CP82" i="67" s="1"/>
  <c r="CL82" i="67"/>
  <c r="CK82" i="67"/>
  <c r="CJ82" i="67"/>
  <c r="CI82" i="67"/>
  <c r="CG82" i="67"/>
  <c r="CH82" i="67" s="1"/>
  <c r="CD82" i="67"/>
  <c r="CC82" i="67"/>
  <c r="CB82" i="67"/>
  <c r="CA82" i="67"/>
  <c r="BY82" i="67"/>
  <c r="BZ82" i="67" s="1"/>
  <c r="BV82" i="67"/>
  <c r="BU82" i="67"/>
  <c r="BT82" i="67"/>
  <c r="BS82" i="67"/>
  <c r="BQ82" i="67"/>
  <c r="BR82" i="67" s="1"/>
  <c r="BN82" i="67"/>
  <c r="BM82" i="67"/>
  <c r="BL82" i="67"/>
  <c r="BK82" i="67"/>
  <c r="BI82" i="67"/>
  <c r="BJ82" i="67" s="1"/>
  <c r="BF82" i="67"/>
  <c r="BE82" i="67"/>
  <c r="BD82" i="67"/>
  <c r="BC82" i="67"/>
  <c r="BA82" i="67"/>
  <c r="BB82" i="67" s="1"/>
  <c r="AX82" i="67"/>
  <c r="AW82" i="67"/>
  <c r="AV82" i="67"/>
  <c r="AU82" i="67"/>
  <c r="AS82" i="67"/>
  <c r="AT82" i="67" s="1"/>
  <c r="AP82" i="67"/>
  <c r="AO82" i="67"/>
  <c r="AN82" i="67"/>
  <c r="AM82" i="67"/>
  <c r="AK82" i="67"/>
  <c r="AL82" i="67" s="1"/>
  <c r="AH82" i="67"/>
  <c r="AG82" i="67"/>
  <c r="AF82" i="67"/>
  <c r="AE82" i="67"/>
  <c r="AC82" i="67"/>
  <c r="AD82" i="67" s="1"/>
  <c r="Z82" i="67"/>
  <c r="Y82" i="67"/>
  <c r="X82" i="67"/>
  <c r="W82" i="67"/>
  <c r="O82" i="67"/>
  <c r="N82" i="67"/>
  <c r="J82" i="67"/>
  <c r="I82" i="67"/>
  <c r="H82" i="67"/>
  <c r="G82" i="67"/>
  <c r="ES81" i="67"/>
  <c r="ET81" i="67" s="1"/>
  <c r="EP81" i="67"/>
  <c r="EO81" i="67"/>
  <c r="EN81" i="67"/>
  <c r="EM81" i="67"/>
  <c r="EK81" i="67"/>
  <c r="EL81" i="67" s="1"/>
  <c r="EH81" i="67"/>
  <c r="EG81" i="67"/>
  <c r="EF81" i="67"/>
  <c r="EE81" i="67"/>
  <c r="EC81" i="67"/>
  <c r="ED81" i="67" s="1"/>
  <c r="DZ81" i="67"/>
  <c r="DY81" i="67"/>
  <c r="DX81" i="67"/>
  <c r="DW81" i="67"/>
  <c r="DU81" i="67"/>
  <c r="DV81" i="67" s="1"/>
  <c r="DR81" i="67"/>
  <c r="DQ81" i="67"/>
  <c r="DP81" i="67"/>
  <c r="DO81" i="67"/>
  <c r="DM81" i="67"/>
  <c r="DN81" i="67" s="1"/>
  <c r="DJ81" i="67"/>
  <c r="DI81" i="67"/>
  <c r="DH81" i="67"/>
  <c r="DG81" i="67"/>
  <c r="DE81" i="67"/>
  <c r="DF81" i="67" s="1"/>
  <c r="DB81" i="67"/>
  <c r="DA81" i="67"/>
  <c r="CZ81" i="67"/>
  <c r="CY81" i="67"/>
  <c r="CW81" i="67"/>
  <c r="CX81" i="67" s="1"/>
  <c r="CT81" i="67"/>
  <c r="CS81" i="67"/>
  <c r="CR81" i="67"/>
  <c r="CQ81" i="67"/>
  <c r="CO81" i="67"/>
  <c r="CP81" i="67" s="1"/>
  <c r="CL81" i="67"/>
  <c r="CK81" i="67"/>
  <c r="CJ81" i="67"/>
  <c r="CI81" i="67"/>
  <c r="CG81" i="67"/>
  <c r="CH81" i="67" s="1"/>
  <c r="CD81" i="67"/>
  <c r="CC81" i="67"/>
  <c r="CB81" i="67"/>
  <c r="CA81" i="67"/>
  <c r="BY81" i="67"/>
  <c r="BZ81" i="67" s="1"/>
  <c r="BV81" i="67"/>
  <c r="BU81" i="67"/>
  <c r="BT81" i="67"/>
  <c r="BS81" i="67"/>
  <c r="BQ81" i="67"/>
  <c r="BR81" i="67" s="1"/>
  <c r="BN81" i="67"/>
  <c r="BM81" i="67"/>
  <c r="BL81" i="67"/>
  <c r="BK81" i="67"/>
  <c r="BI81" i="67"/>
  <c r="BJ81" i="67" s="1"/>
  <c r="BF81" i="67"/>
  <c r="BE81" i="67"/>
  <c r="BD81" i="67"/>
  <c r="BC81" i="67"/>
  <c r="BA81" i="67"/>
  <c r="BB81" i="67" s="1"/>
  <c r="AX81" i="67"/>
  <c r="AW81" i="67"/>
  <c r="AV81" i="67"/>
  <c r="AU81" i="67"/>
  <c r="AS81" i="67"/>
  <c r="AT81" i="67" s="1"/>
  <c r="AP81" i="67"/>
  <c r="AO81" i="67"/>
  <c r="AN81" i="67"/>
  <c r="AM81" i="67"/>
  <c r="AK81" i="67"/>
  <c r="AL81" i="67" s="1"/>
  <c r="AH81" i="67"/>
  <c r="AG81" i="67"/>
  <c r="AF81" i="67"/>
  <c r="AE81" i="67"/>
  <c r="AC81" i="67"/>
  <c r="AD81" i="67" s="1"/>
  <c r="Z81" i="67"/>
  <c r="Y81" i="67"/>
  <c r="X81" i="67"/>
  <c r="W81" i="67"/>
  <c r="O81" i="67"/>
  <c r="N81" i="67"/>
  <c r="J81" i="67"/>
  <c r="I81" i="67"/>
  <c r="H81" i="67"/>
  <c r="G81" i="67"/>
  <c r="ES80" i="67"/>
  <c r="ET80" i="67" s="1"/>
  <c r="EP80" i="67"/>
  <c r="EO80" i="67"/>
  <c r="EN80" i="67"/>
  <c r="EM80" i="67"/>
  <c r="EK80" i="67"/>
  <c r="EL80" i="67" s="1"/>
  <c r="EH80" i="67"/>
  <c r="EG80" i="67"/>
  <c r="EF80" i="67"/>
  <c r="EE80" i="67"/>
  <c r="EC80" i="67"/>
  <c r="ED80" i="67" s="1"/>
  <c r="DZ80" i="67"/>
  <c r="DY80" i="67"/>
  <c r="DX80" i="67"/>
  <c r="DW80" i="67"/>
  <c r="DU80" i="67"/>
  <c r="DV80" i="67" s="1"/>
  <c r="DR80" i="67"/>
  <c r="DQ80" i="67"/>
  <c r="DP80" i="67"/>
  <c r="DO80" i="67"/>
  <c r="DM80" i="67"/>
  <c r="DN80" i="67" s="1"/>
  <c r="DJ80" i="67"/>
  <c r="DI80" i="67"/>
  <c r="DH80" i="67"/>
  <c r="DG80" i="67"/>
  <c r="DE80" i="67"/>
  <c r="DF80" i="67" s="1"/>
  <c r="DB80" i="67"/>
  <c r="DA80" i="67"/>
  <c r="CZ80" i="67"/>
  <c r="CY80" i="67"/>
  <c r="CW80" i="67"/>
  <c r="CX80" i="67" s="1"/>
  <c r="CT80" i="67"/>
  <c r="CS80" i="67"/>
  <c r="CR80" i="67"/>
  <c r="CQ80" i="67"/>
  <c r="CO80" i="67"/>
  <c r="CP80" i="67" s="1"/>
  <c r="CL80" i="67"/>
  <c r="CK80" i="67"/>
  <c r="CJ80" i="67"/>
  <c r="CI80" i="67"/>
  <c r="CG80" i="67"/>
  <c r="CH80" i="67" s="1"/>
  <c r="CD80" i="67"/>
  <c r="CC80" i="67"/>
  <c r="CB80" i="67"/>
  <c r="CA80" i="67"/>
  <c r="BY80" i="67"/>
  <c r="BZ80" i="67" s="1"/>
  <c r="BV80" i="67"/>
  <c r="BU80" i="67"/>
  <c r="BT80" i="67"/>
  <c r="BS80" i="67"/>
  <c r="BQ80" i="67"/>
  <c r="BR80" i="67" s="1"/>
  <c r="BN80" i="67"/>
  <c r="BM80" i="67"/>
  <c r="BL80" i="67"/>
  <c r="BK80" i="67"/>
  <c r="BI80" i="67"/>
  <c r="BJ80" i="67" s="1"/>
  <c r="BF80" i="67"/>
  <c r="BE80" i="67"/>
  <c r="BD80" i="67"/>
  <c r="BC80" i="67"/>
  <c r="BA80" i="67"/>
  <c r="BB80" i="67" s="1"/>
  <c r="AX80" i="67"/>
  <c r="AW80" i="67"/>
  <c r="AV80" i="67"/>
  <c r="AU80" i="67"/>
  <c r="AS80" i="67"/>
  <c r="AT80" i="67" s="1"/>
  <c r="AP80" i="67"/>
  <c r="AO80" i="67"/>
  <c r="AN80" i="67"/>
  <c r="AM80" i="67"/>
  <c r="AK80" i="67"/>
  <c r="AL80" i="67" s="1"/>
  <c r="AH80" i="67"/>
  <c r="AG80" i="67"/>
  <c r="AF80" i="67"/>
  <c r="AE80" i="67"/>
  <c r="AC80" i="67"/>
  <c r="AD80" i="67" s="1"/>
  <c r="Z80" i="67"/>
  <c r="Y80" i="67"/>
  <c r="X80" i="67"/>
  <c r="W80" i="67"/>
  <c r="O80" i="67"/>
  <c r="N80" i="67"/>
  <c r="J80" i="67"/>
  <c r="I80" i="67"/>
  <c r="H80" i="67"/>
  <c r="G80" i="67"/>
  <c r="EC94" i="65"/>
  <c r="ED94" i="65" s="1"/>
  <c r="DZ94" i="65"/>
  <c r="DY94" i="65"/>
  <c r="DX94" i="65"/>
  <c r="DW94" i="65"/>
  <c r="DU94" i="65"/>
  <c r="DV94" i="65" s="1"/>
  <c r="DR94" i="65"/>
  <c r="DQ94" i="65"/>
  <c r="DP94" i="65"/>
  <c r="DO94" i="65"/>
  <c r="DM94" i="65"/>
  <c r="DN94" i="65" s="1"/>
  <c r="DJ94" i="65"/>
  <c r="DI94" i="65"/>
  <c r="DH94" i="65"/>
  <c r="DG94" i="65"/>
  <c r="DE94" i="65"/>
  <c r="DF94" i="65" s="1"/>
  <c r="DB94" i="65"/>
  <c r="DA94" i="65"/>
  <c r="CZ94" i="65"/>
  <c r="CY94" i="65"/>
  <c r="CW94" i="65"/>
  <c r="CX94" i="65" s="1"/>
  <c r="CT94" i="65"/>
  <c r="CS94" i="65"/>
  <c r="CR94" i="65"/>
  <c r="CQ94" i="65"/>
  <c r="CO94" i="65"/>
  <c r="CP94" i="65" s="1"/>
  <c r="CL94" i="65"/>
  <c r="CJ94" i="65" s="1"/>
  <c r="CK94" i="65"/>
  <c r="CI94" i="65"/>
  <c r="CG94" i="65"/>
  <c r="CH94" i="65" s="1"/>
  <c r="CD94" i="65"/>
  <c r="CC94" i="65"/>
  <c r="CB94" i="65"/>
  <c r="CA94" i="65"/>
  <c r="BY94" i="65"/>
  <c r="BZ94" i="65" s="1"/>
  <c r="BV94" i="65"/>
  <c r="BU94" i="65"/>
  <c r="BT94" i="65"/>
  <c r="BS94" i="65"/>
  <c r="BQ94" i="65"/>
  <c r="BR94" i="65" s="1"/>
  <c r="BN94" i="65"/>
  <c r="BM94" i="65"/>
  <c r="BL94" i="65"/>
  <c r="BK94" i="65"/>
  <c r="BI94" i="65"/>
  <c r="BJ94" i="65" s="1"/>
  <c r="BF94" i="65"/>
  <c r="BE94" i="65"/>
  <c r="BD94" i="65"/>
  <c r="BC94" i="65"/>
  <c r="BA94" i="65"/>
  <c r="BB94" i="65" s="1"/>
  <c r="AX94" i="65"/>
  <c r="AW94" i="65"/>
  <c r="AV94" i="65"/>
  <c r="AU94" i="65"/>
  <c r="AS94" i="65"/>
  <c r="AT94" i="65" s="1"/>
  <c r="AP94" i="65"/>
  <c r="AO94" i="65"/>
  <c r="AN94" i="65"/>
  <c r="AM94" i="65"/>
  <c r="AK94" i="65"/>
  <c r="AL94" i="65" s="1"/>
  <c r="AH94" i="65"/>
  <c r="AG94" i="65"/>
  <c r="AF94" i="65"/>
  <c r="AE94" i="65"/>
  <c r="AC94" i="65"/>
  <c r="AD94" i="65" s="1"/>
  <c r="Z94" i="65"/>
  <c r="Y94" i="65"/>
  <c r="X94" i="65"/>
  <c r="W94" i="65"/>
  <c r="O94" i="65"/>
  <c r="N94" i="65"/>
  <c r="J94" i="65"/>
  <c r="I94" i="65"/>
  <c r="H94" i="65"/>
  <c r="G94" i="65"/>
  <c r="EC93" i="65"/>
  <c r="ED93" i="65" s="1"/>
  <c r="DZ93" i="65"/>
  <c r="DY93" i="65"/>
  <c r="DX93" i="65"/>
  <c r="DW93" i="65"/>
  <c r="DU93" i="65"/>
  <c r="DV93" i="65" s="1"/>
  <c r="DR93" i="65"/>
  <c r="DQ93" i="65"/>
  <c r="DP93" i="65"/>
  <c r="DO93" i="65"/>
  <c r="DM93" i="65"/>
  <c r="DN93" i="65" s="1"/>
  <c r="DJ93" i="65"/>
  <c r="DI93" i="65"/>
  <c r="DH93" i="65"/>
  <c r="DG93" i="65"/>
  <c r="DE93" i="65"/>
  <c r="DF93" i="65" s="1"/>
  <c r="DB93" i="65"/>
  <c r="DA93" i="65"/>
  <c r="CZ93" i="65"/>
  <c r="CY93" i="65"/>
  <c r="CW93" i="65"/>
  <c r="CX93" i="65" s="1"/>
  <c r="CT93" i="65"/>
  <c r="CS93" i="65"/>
  <c r="CR93" i="65"/>
  <c r="CQ93" i="65"/>
  <c r="CO93" i="65"/>
  <c r="CP93" i="65" s="1"/>
  <c r="CL93" i="65"/>
  <c r="CK93" i="65"/>
  <c r="CJ93" i="65"/>
  <c r="CI93" i="65"/>
  <c r="CG93" i="65"/>
  <c r="CH93" i="65" s="1"/>
  <c r="CD93" i="65"/>
  <c r="CC93" i="65"/>
  <c r="CB93" i="65"/>
  <c r="CA93" i="65"/>
  <c r="BY93" i="65"/>
  <c r="BZ93" i="65" s="1"/>
  <c r="BV93" i="65"/>
  <c r="BU93" i="65"/>
  <c r="BT93" i="65"/>
  <c r="BS93" i="65"/>
  <c r="BQ93" i="65"/>
  <c r="BR93" i="65" s="1"/>
  <c r="BN93" i="65"/>
  <c r="BM93" i="65"/>
  <c r="BL93" i="65"/>
  <c r="BK93" i="65"/>
  <c r="BI93" i="65"/>
  <c r="BJ93" i="65" s="1"/>
  <c r="BF93" i="65"/>
  <c r="BE93" i="65"/>
  <c r="BD93" i="65"/>
  <c r="BC93" i="65"/>
  <c r="BA93" i="65"/>
  <c r="BB93" i="65" s="1"/>
  <c r="AX93" i="65"/>
  <c r="AW93" i="65"/>
  <c r="AV93" i="65"/>
  <c r="AU93" i="65"/>
  <c r="AS93" i="65"/>
  <c r="AT93" i="65" s="1"/>
  <c r="AP93" i="65"/>
  <c r="AO93" i="65"/>
  <c r="AN93" i="65"/>
  <c r="AM93" i="65"/>
  <c r="AK93" i="65"/>
  <c r="AL93" i="65" s="1"/>
  <c r="AH93" i="65"/>
  <c r="AG93" i="65"/>
  <c r="AF93" i="65"/>
  <c r="AE93" i="65"/>
  <c r="AC93" i="65"/>
  <c r="AD93" i="65" s="1"/>
  <c r="Z93" i="65"/>
  <c r="Y93" i="65"/>
  <c r="X93" i="65"/>
  <c r="W93" i="65"/>
  <c r="O93" i="65"/>
  <c r="N93" i="65"/>
  <c r="J93" i="65"/>
  <c r="I93" i="65"/>
  <c r="H93" i="65"/>
  <c r="G93" i="65"/>
  <c r="EC92" i="65"/>
  <c r="ED92" i="65" s="1"/>
  <c r="DZ92" i="65"/>
  <c r="DY92" i="65"/>
  <c r="DX92" i="65"/>
  <c r="DW92" i="65"/>
  <c r="DU92" i="65"/>
  <c r="DV92" i="65" s="1"/>
  <c r="DR92" i="65"/>
  <c r="DQ92" i="65"/>
  <c r="DP92" i="65"/>
  <c r="DO92" i="65"/>
  <c r="DM92" i="65"/>
  <c r="DN92" i="65" s="1"/>
  <c r="DJ92" i="65"/>
  <c r="DI92" i="65"/>
  <c r="DH92" i="65"/>
  <c r="DG92" i="65"/>
  <c r="DE92" i="65"/>
  <c r="DF92" i="65" s="1"/>
  <c r="DB92" i="65"/>
  <c r="DA92" i="65"/>
  <c r="CZ92" i="65"/>
  <c r="CY92" i="65"/>
  <c r="CW92" i="65"/>
  <c r="CX92" i="65" s="1"/>
  <c r="CT92" i="65"/>
  <c r="CS92" i="65"/>
  <c r="CR92" i="65"/>
  <c r="CQ92" i="65"/>
  <c r="CO92" i="65"/>
  <c r="CP92" i="65" s="1"/>
  <c r="CL92" i="65"/>
  <c r="CJ92" i="65" s="1"/>
  <c r="CK92" i="65"/>
  <c r="CI92" i="65"/>
  <c r="CG92" i="65"/>
  <c r="CH92" i="65" s="1"/>
  <c r="CD92" i="65"/>
  <c r="CC92" i="65"/>
  <c r="CB92" i="65"/>
  <c r="CA92" i="65"/>
  <c r="BY92" i="65"/>
  <c r="BZ92" i="65" s="1"/>
  <c r="BV92" i="65"/>
  <c r="BU92" i="65"/>
  <c r="BT92" i="65"/>
  <c r="BS92" i="65"/>
  <c r="BQ92" i="65"/>
  <c r="BR92" i="65" s="1"/>
  <c r="BN92" i="65"/>
  <c r="BM92" i="65"/>
  <c r="BL92" i="65"/>
  <c r="BK92" i="65"/>
  <c r="BI92" i="65"/>
  <c r="BJ92" i="65" s="1"/>
  <c r="BF92" i="65"/>
  <c r="BE92" i="65"/>
  <c r="BD92" i="65"/>
  <c r="BC92" i="65"/>
  <c r="BA92" i="65"/>
  <c r="BB92" i="65" s="1"/>
  <c r="AX92" i="65"/>
  <c r="AW92" i="65"/>
  <c r="AV92" i="65"/>
  <c r="AU92" i="65"/>
  <c r="AS92" i="65"/>
  <c r="AT92" i="65" s="1"/>
  <c r="AP92" i="65"/>
  <c r="AO92" i="65"/>
  <c r="AN92" i="65"/>
  <c r="AM92" i="65"/>
  <c r="AK92" i="65"/>
  <c r="AL92" i="65" s="1"/>
  <c r="AH92" i="65"/>
  <c r="AG92" i="65"/>
  <c r="AF92" i="65"/>
  <c r="AE92" i="65"/>
  <c r="AC92" i="65"/>
  <c r="AD92" i="65" s="1"/>
  <c r="Z92" i="65"/>
  <c r="Y92" i="65"/>
  <c r="X92" i="65"/>
  <c r="W92" i="65"/>
  <c r="O92" i="65"/>
  <c r="N92" i="65"/>
  <c r="J92" i="65"/>
  <c r="I92" i="65"/>
  <c r="H92" i="65"/>
  <c r="G92" i="65" s="1"/>
  <c r="EC91" i="65"/>
  <c r="ED91" i="65" s="1"/>
  <c r="DZ91" i="65"/>
  <c r="DY91" i="65"/>
  <c r="DX91" i="65"/>
  <c r="DW91" i="65"/>
  <c r="DU91" i="65"/>
  <c r="DV91" i="65" s="1"/>
  <c r="DR91" i="65"/>
  <c r="DQ91" i="65"/>
  <c r="DP91" i="65"/>
  <c r="DO91" i="65"/>
  <c r="DM91" i="65"/>
  <c r="DN91" i="65" s="1"/>
  <c r="DJ91" i="65"/>
  <c r="DI91" i="65"/>
  <c r="DH91" i="65"/>
  <c r="DG91" i="65"/>
  <c r="DE91" i="65"/>
  <c r="DF91" i="65" s="1"/>
  <c r="DB91" i="65"/>
  <c r="DA91" i="65"/>
  <c r="CZ91" i="65"/>
  <c r="CY91" i="65"/>
  <c r="CW91" i="65"/>
  <c r="CX91" i="65" s="1"/>
  <c r="CT91" i="65"/>
  <c r="CS91" i="65"/>
  <c r="CR91" i="65"/>
  <c r="CQ91" i="65"/>
  <c r="CO91" i="65"/>
  <c r="CP91" i="65" s="1"/>
  <c r="CL91" i="65"/>
  <c r="CK91" i="65"/>
  <c r="CJ91" i="65"/>
  <c r="CI91" i="65"/>
  <c r="CG91" i="65"/>
  <c r="CH91" i="65" s="1"/>
  <c r="CD91" i="65"/>
  <c r="CC91" i="65"/>
  <c r="CB91" i="65"/>
  <c r="CA91" i="65"/>
  <c r="BY91" i="65"/>
  <c r="BZ91" i="65" s="1"/>
  <c r="BV91" i="65"/>
  <c r="BU91" i="65"/>
  <c r="BT91" i="65"/>
  <c r="BS91" i="65"/>
  <c r="BQ91" i="65"/>
  <c r="BR91" i="65" s="1"/>
  <c r="BN91" i="65"/>
  <c r="BM91" i="65"/>
  <c r="BL91" i="65"/>
  <c r="BK91" i="65"/>
  <c r="BI91" i="65"/>
  <c r="BJ91" i="65" s="1"/>
  <c r="BF91" i="65"/>
  <c r="BE91" i="65"/>
  <c r="BD91" i="65"/>
  <c r="BC91" i="65"/>
  <c r="BA91" i="65"/>
  <c r="BB91" i="65" s="1"/>
  <c r="AX91" i="65"/>
  <c r="AW91" i="65"/>
  <c r="AV91" i="65"/>
  <c r="AU91" i="65"/>
  <c r="AS91" i="65"/>
  <c r="AT91" i="65" s="1"/>
  <c r="AP91" i="65"/>
  <c r="AO91" i="65"/>
  <c r="AN91" i="65"/>
  <c r="AM91" i="65"/>
  <c r="AK91" i="65"/>
  <c r="AL91" i="65" s="1"/>
  <c r="AH91" i="65"/>
  <c r="AG91" i="65"/>
  <c r="AF91" i="65"/>
  <c r="AE91" i="65"/>
  <c r="AC91" i="65"/>
  <c r="AD91" i="65" s="1"/>
  <c r="Z91" i="65"/>
  <c r="Y91" i="65"/>
  <c r="X91" i="65"/>
  <c r="W91" i="65"/>
  <c r="O91" i="65"/>
  <c r="N91" i="65"/>
  <c r="J91" i="65"/>
  <c r="I91" i="65"/>
  <c r="H91" i="65"/>
  <c r="G91" i="65"/>
  <c r="EC90" i="65"/>
  <c r="ED90" i="65" s="1"/>
  <c r="DZ90" i="65"/>
  <c r="DY90" i="65"/>
  <c r="DX90" i="65"/>
  <c r="DW90" i="65"/>
  <c r="DU90" i="65"/>
  <c r="DV90" i="65" s="1"/>
  <c r="DR90" i="65"/>
  <c r="DQ90" i="65"/>
  <c r="DP90" i="65"/>
  <c r="DO90" i="65"/>
  <c r="DM90" i="65"/>
  <c r="DN90" i="65" s="1"/>
  <c r="DJ90" i="65"/>
  <c r="DI90" i="65"/>
  <c r="DH90" i="65"/>
  <c r="DG90" i="65"/>
  <c r="DE90" i="65"/>
  <c r="DF90" i="65" s="1"/>
  <c r="DB90" i="65"/>
  <c r="DA90" i="65"/>
  <c r="CZ90" i="65"/>
  <c r="CY90" i="65"/>
  <c r="CW90" i="65"/>
  <c r="CX90" i="65" s="1"/>
  <c r="CT90" i="65"/>
  <c r="CS90" i="65"/>
  <c r="CR90" i="65"/>
  <c r="CQ90" i="65"/>
  <c r="CO90" i="65"/>
  <c r="CP90" i="65" s="1"/>
  <c r="CL90" i="65"/>
  <c r="CJ90" i="65" s="1"/>
  <c r="CK90" i="65"/>
  <c r="CI90" i="65"/>
  <c r="CG90" i="65"/>
  <c r="CH90" i="65" s="1"/>
  <c r="CD90" i="65"/>
  <c r="CC90" i="65"/>
  <c r="CB90" i="65"/>
  <c r="CA90" i="65"/>
  <c r="BY90" i="65"/>
  <c r="BZ90" i="65" s="1"/>
  <c r="BV90" i="65"/>
  <c r="BU90" i="65"/>
  <c r="BT90" i="65"/>
  <c r="BS90" i="65"/>
  <c r="BQ90" i="65"/>
  <c r="BR90" i="65" s="1"/>
  <c r="BN90" i="65"/>
  <c r="BM90" i="65"/>
  <c r="BL90" i="65"/>
  <c r="BK90" i="65"/>
  <c r="BI90" i="65"/>
  <c r="BJ90" i="65" s="1"/>
  <c r="BF90" i="65"/>
  <c r="BE90" i="65"/>
  <c r="BD90" i="65"/>
  <c r="BC90" i="65"/>
  <c r="BA90" i="65"/>
  <c r="BB90" i="65" s="1"/>
  <c r="AX90" i="65"/>
  <c r="AW90" i="65"/>
  <c r="AV90" i="65"/>
  <c r="AU90" i="65"/>
  <c r="AS90" i="65"/>
  <c r="AT90" i="65" s="1"/>
  <c r="AP90" i="65"/>
  <c r="AO90" i="65"/>
  <c r="AN90" i="65"/>
  <c r="AM90" i="65"/>
  <c r="AK90" i="65"/>
  <c r="AL90" i="65" s="1"/>
  <c r="AH90" i="65"/>
  <c r="AG90" i="65"/>
  <c r="AF90" i="65"/>
  <c r="AE90" i="65"/>
  <c r="AC90" i="65"/>
  <c r="AD90" i="65" s="1"/>
  <c r="Z90" i="65"/>
  <c r="Y90" i="65"/>
  <c r="X90" i="65"/>
  <c r="W90" i="65"/>
  <c r="O90" i="65"/>
  <c r="N90" i="65"/>
  <c r="J90" i="65"/>
  <c r="I90" i="65"/>
  <c r="H90" i="65"/>
  <c r="G90" i="65" s="1"/>
  <c r="EC89" i="65"/>
  <c r="ED89" i="65" s="1"/>
  <c r="DZ89" i="65"/>
  <c r="DY89" i="65"/>
  <c r="DX89" i="65"/>
  <c r="DW89" i="65"/>
  <c r="DU89" i="65"/>
  <c r="DV89" i="65" s="1"/>
  <c r="DR89" i="65"/>
  <c r="DQ89" i="65"/>
  <c r="DP89" i="65"/>
  <c r="DO89" i="65"/>
  <c r="DM89" i="65"/>
  <c r="DN89" i="65" s="1"/>
  <c r="DJ89" i="65"/>
  <c r="DI89" i="65"/>
  <c r="DH89" i="65"/>
  <c r="DG89" i="65"/>
  <c r="DE89" i="65"/>
  <c r="DF89" i="65" s="1"/>
  <c r="DB89" i="65"/>
  <c r="DA89" i="65"/>
  <c r="CZ89" i="65"/>
  <c r="CY89" i="65"/>
  <c r="CW89" i="65"/>
  <c r="CX89" i="65" s="1"/>
  <c r="CT89" i="65"/>
  <c r="CS89" i="65"/>
  <c r="CR89" i="65"/>
  <c r="CQ89" i="65"/>
  <c r="CO89" i="65"/>
  <c r="CP89" i="65" s="1"/>
  <c r="CK89" i="65"/>
  <c r="CJ89" i="65"/>
  <c r="CG89" i="65"/>
  <c r="CH89" i="65" s="1"/>
  <c r="CD89" i="65"/>
  <c r="CC89" i="65"/>
  <c r="CB89" i="65"/>
  <c r="CA89" i="65"/>
  <c r="BY89" i="65"/>
  <c r="BZ89" i="65" s="1"/>
  <c r="BV89" i="65"/>
  <c r="BU89" i="65"/>
  <c r="BT89" i="65"/>
  <c r="BS89" i="65"/>
  <c r="BQ89" i="65"/>
  <c r="BR89" i="65" s="1"/>
  <c r="BN89" i="65"/>
  <c r="BM89" i="65"/>
  <c r="BL89" i="65"/>
  <c r="BK89" i="65"/>
  <c r="BI89" i="65"/>
  <c r="BJ89" i="65" s="1"/>
  <c r="BF89" i="65"/>
  <c r="BE89" i="65"/>
  <c r="BD89" i="65"/>
  <c r="BC89" i="65"/>
  <c r="BA89" i="65"/>
  <c r="BB89" i="65" s="1"/>
  <c r="AX89" i="65"/>
  <c r="AW89" i="65"/>
  <c r="AV89" i="65"/>
  <c r="AU89" i="65"/>
  <c r="AS89" i="65"/>
  <c r="AT89" i="65" s="1"/>
  <c r="AP89" i="65"/>
  <c r="AO89" i="65"/>
  <c r="AN89" i="65"/>
  <c r="AM89" i="65"/>
  <c r="AK89" i="65"/>
  <c r="AL89" i="65" s="1"/>
  <c r="AH89" i="65"/>
  <c r="AG89" i="65"/>
  <c r="AF89" i="65"/>
  <c r="AE89" i="65"/>
  <c r="AC89" i="65"/>
  <c r="AD89" i="65" s="1"/>
  <c r="Z89" i="65"/>
  <c r="Y89" i="65"/>
  <c r="X89" i="65"/>
  <c r="W89" i="65"/>
  <c r="O89" i="65"/>
  <c r="N89" i="65"/>
  <c r="J89" i="65"/>
  <c r="I89" i="65"/>
  <c r="EC88" i="65"/>
  <c r="ED88" i="65" s="1"/>
  <c r="DZ88" i="65"/>
  <c r="DY88" i="65"/>
  <c r="DX88" i="65"/>
  <c r="DW88" i="65"/>
  <c r="DU88" i="65"/>
  <c r="DV88" i="65" s="1"/>
  <c r="DR88" i="65"/>
  <c r="DP88" i="65" s="1"/>
  <c r="DQ88" i="65"/>
  <c r="DO88" i="65"/>
  <c r="DM88" i="65"/>
  <c r="DN88" i="65" s="1"/>
  <c r="DJ88" i="65"/>
  <c r="DH88" i="65" s="1"/>
  <c r="DI88" i="65"/>
  <c r="DG88" i="65"/>
  <c r="DE88" i="65"/>
  <c r="DF88" i="65" s="1"/>
  <c r="DB88" i="65"/>
  <c r="DA88" i="65"/>
  <c r="CZ88" i="65"/>
  <c r="CY88" i="65"/>
  <c r="CW88" i="65"/>
  <c r="CX88" i="65" s="1"/>
  <c r="CT88" i="65"/>
  <c r="CR88" i="65" s="1"/>
  <c r="CS88" i="65"/>
  <c r="CQ88" i="65"/>
  <c r="CO88" i="65"/>
  <c r="CP88" i="65" s="1"/>
  <c r="CL88" i="65"/>
  <c r="CJ88" i="65" s="1"/>
  <c r="CK88" i="65"/>
  <c r="CI88" i="65"/>
  <c r="CG88" i="65"/>
  <c r="CH88" i="65" s="1"/>
  <c r="CD88" i="65"/>
  <c r="CC88" i="65"/>
  <c r="CB88" i="65"/>
  <c r="CA88" i="65"/>
  <c r="BY88" i="65"/>
  <c r="BZ88" i="65" s="1"/>
  <c r="BV88" i="65"/>
  <c r="BU88" i="65"/>
  <c r="BT88" i="65"/>
  <c r="BS88" i="65"/>
  <c r="BQ88" i="65"/>
  <c r="BR88" i="65" s="1"/>
  <c r="BN88" i="65"/>
  <c r="BM88" i="65"/>
  <c r="BL88" i="65"/>
  <c r="BK88" i="65"/>
  <c r="BI88" i="65"/>
  <c r="BJ88" i="65" s="1"/>
  <c r="BF88" i="65"/>
  <c r="BE88" i="65"/>
  <c r="BD88" i="65"/>
  <c r="BC88" i="65"/>
  <c r="BA88" i="65"/>
  <c r="BB88" i="65" s="1"/>
  <c r="AX88" i="65"/>
  <c r="AV88" i="65" s="1"/>
  <c r="AW88" i="65"/>
  <c r="AU88" i="65"/>
  <c r="AS88" i="65"/>
  <c r="AT88" i="65" s="1"/>
  <c r="AP88" i="65"/>
  <c r="AO88" i="65"/>
  <c r="AN88" i="65"/>
  <c r="AM88" i="65"/>
  <c r="AK88" i="65"/>
  <c r="AL88" i="65" s="1"/>
  <c r="AH88" i="65"/>
  <c r="AG88" i="65"/>
  <c r="AF88" i="65"/>
  <c r="AE88" i="65"/>
  <c r="AC88" i="65"/>
  <c r="AD88" i="65" s="1"/>
  <c r="Z88" i="65"/>
  <c r="Y88" i="65"/>
  <c r="X88" i="65"/>
  <c r="W88" i="65"/>
  <c r="I88" i="65"/>
  <c r="H88" i="65"/>
  <c r="G88" i="65" s="1"/>
  <c r="EC87" i="65"/>
  <c r="ED87" i="65" s="1"/>
  <c r="DZ87" i="65"/>
  <c r="DY87" i="65"/>
  <c r="DX87" i="65"/>
  <c r="DW87" i="65"/>
  <c r="DU87" i="65"/>
  <c r="DV87" i="65" s="1"/>
  <c r="DR87" i="65"/>
  <c r="DQ87" i="65"/>
  <c r="DP87" i="65"/>
  <c r="DO87" i="65"/>
  <c r="DM87" i="65"/>
  <c r="DN87" i="65" s="1"/>
  <c r="DJ87" i="65"/>
  <c r="DI87" i="65"/>
  <c r="DH87" i="65"/>
  <c r="DG87" i="65"/>
  <c r="DE87" i="65"/>
  <c r="DF87" i="65" s="1"/>
  <c r="DB87" i="65"/>
  <c r="DA87" i="65"/>
  <c r="CZ87" i="65"/>
  <c r="CY87" i="65"/>
  <c r="CW87" i="65"/>
  <c r="CX87" i="65" s="1"/>
  <c r="CS87" i="65"/>
  <c r="CR87" i="65"/>
  <c r="CQ87" i="65"/>
  <c r="CO87" i="65"/>
  <c r="CP87" i="65" s="1"/>
  <c r="CL87" i="65"/>
  <c r="CJ87" i="65" s="1"/>
  <c r="CK87" i="65"/>
  <c r="CI87" i="65"/>
  <c r="CG87" i="65"/>
  <c r="CH87" i="65" s="1"/>
  <c r="CD87" i="65"/>
  <c r="CC87" i="65"/>
  <c r="CB87" i="65"/>
  <c r="CA87" i="65"/>
  <c r="BY87" i="65"/>
  <c r="BZ87" i="65" s="1"/>
  <c r="BV87" i="65"/>
  <c r="BU87" i="65"/>
  <c r="BT87" i="65"/>
  <c r="BS87" i="65"/>
  <c r="BQ87" i="65"/>
  <c r="BR87" i="65" s="1"/>
  <c r="BN87" i="65"/>
  <c r="BM87" i="65"/>
  <c r="BL87" i="65"/>
  <c r="BK87" i="65"/>
  <c r="BI87" i="65"/>
  <c r="BJ87" i="65" s="1"/>
  <c r="BF87" i="65"/>
  <c r="BE87" i="65"/>
  <c r="BD87" i="65"/>
  <c r="BC87" i="65"/>
  <c r="BA87" i="65"/>
  <c r="BB87" i="65" s="1"/>
  <c r="AX87" i="65"/>
  <c r="AW87" i="65"/>
  <c r="AV87" i="65"/>
  <c r="AU87" i="65"/>
  <c r="AS87" i="65"/>
  <c r="AT87" i="65" s="1"/>
  <c r="AP87" i="65"/>
  <c r="AO87" i="65"/>
  <c r="AN87" i="65"/>
  <c r="AM87" i="65"/>
  <c r="AK87" i="65"/>
  <c r="AL87" i="65" s="1"/>
  <c r="AH87" i="65"/>
  <c r="AG87" i="65"/>
  <c r="AF87" i="65"/>
  <c r="AE87" i="65"/>
  <c r="AC87" i="65"/>
  <c r="AD87" i="65" s="1"/>
  <c r="Z87" i="65"/>
  <c r="Y87" i="65"/>
  <c r="X87" i="65"/>
  <c r="W87" i="65"/>
  <c r="O87" i="65"/>
  <c r="N87" i="65"/>
  <c r="J87" i="65"/>
  <c r="I87" i="65"/>
  <c r="H87" i="65"/>
  <c r="G87" i="65" s="1"/>
  <c r="EC86" i="65"/>
  <c r="ED86" i="65" s="1"/>
  <c r="DZ86" i="65"/>
  <c r="DY86" i="65"/>
  <c r="DX86" i="65"/>
  <c r="DW86" i="65"/>
  <c r="DU86" i="65"/>
  <c r="DV86" i="65" s="1"/>
  <c r="DR86" i="65"/>
  <c r="DP86" i="65" s="1"/>
  <c r="DQ86" i="65"/>
  <c r="DO86" i="65"/>
  <c r="DM86" i="65"/>
  <c r="DN86" i="65" s="1"/>
  <c r="DJ86" i="65"/>
  <c r="DH86" i="65" s="1"/>
  <c r="DI86" i="65"/>
  <c r="DG86" i="65"/>
  <c r="DE86" i="65"/>
  <c r="DF86" i="65" s="1"/>
  <c r="DB86" i="65"/>
  <c r="DA86" i="65"/>
  <c r="CZ86" i="65"/>
  <c r="CY86" i="65"/>
  <c r="CW86" i="65"/>
  <c r="CX86" i="65" s="1"/>
  <c r="CT86" i="65"/>
  <c r="CS86" i="65"/>
  <c r="CR86" i="65"/>
  <c r="CQ86" i="65"/>
  <c r="CO86" i="65"/>
  <c r="CP86" i="65" s="1"/>
  <c r="CL86" i="65"/>
  <c r="CJ86" i="65" s="1"/>
  <c r="CK86" i="65"/>
  <c r="CI86" i="65"/>
  <c r="CG86" i="65"/>
  <c r="CH86" i="65" s="1"/>
  <c r="CD86" i="65"/>
  <c r="CC86" i="65"/>
  <c r="CB86" i="65"/>
  <c r="CA86" i="65"/>
  <c r="BY86" i="65"/>
  <c r="BZ86" i="65" s="1"/>
  <c r="BV86" i="65"/>
  <c r="BU86" i="65"/>
  <c r="BT86" i="65"/>
  <c r="BS86" i="65"/>
  <c r="BQ86" i="65"/>
  <c r="BR86" i="65" s="1"/>
  <c r="BN86" i="65"/>
  <c r="BM86" i="65"/>
  <c r="BL86" i="65"/>
  <c r="BK86" i="65"/>
  <c r="BI86" i="65"/>
  <c r="BJ86" i="65" s="1"/>
  <c r="BF86" i="65"/>
  <c r="BE86" i="65"/>
  <c r="BD86" i="65"/>
  <c r="BC86" i="65"/>
  <c r="BA86" i="65"/>
  <c r="BB86" i="65" s="1"/>
  <c r="AX86" i="65"/>
  <c r="AV86" i="65" s="1"/>
  <c r="AW86" i="65"/>
  <c r="AU86" i="65"/>
  <c r="AS86" i="65"/>
  <c r="AT86" i="65" s="1"/>
  <c r="AP86" i="65"/>
  <c r="AO86" i="65"/>
  <c r="AN86" i="65"/>
  <c r="AM86" i="65"/>
  <c r="AK86" i="65"/>
  <c r="AL86" i="65" s="1"/>
  <c r="AH86" i="65"/>
  <c r="AG86" i="65"/>
  <c r="AF86" i="65"/>
  <c r="AE86" i="65"/>
  <c r="AC86" i="65"/>
  <c r="AD86" i="65" s="1"/>
  <c r="Z86" i="65"/>
  <c r="X86" i="65" s="1"/>
  <c r="Y86" i="65"/>
  <c r="W86" i="65"/>
  <c r="I86" i="65"/>
  <c r="H86" i="65"/>
  <c r="G86" i="65"/>
  <c r="EC85" i="65"/>
  <c r="ED85" i="65" s="1"/>
  <c r="DZ85" i="65"/>
  <c r="DY85" i="65"/>
  <c r="DX85" i="65"/>
  <c r="DW85" i="65"/>
  <c r="DU85" i="65"/>
  <c r="DV85" i="65" s="1"/>
  <c r="DR85" i="65"/>
  <c r="DQ85" i="65"/>
  <c r="DP85" i="65"/>
  <c r="DO85" i="65"/>
  <c r="DM85" i="65"/>
  <c r="DN85" i="65" s="1"/>
  <c r="DJ85" i="65"/>
  <c r="DI85" i="65"/>
  <c r="DH85" i="65"/>
  <c r="DG85" i="65"/>
  <c r="DE85" i="65"/>
  <c r="DF85" i="65" s="1"/>
  <c r="DB85" i="65"/>
  <c r="DA85" i="65"/>
  <c r="CZ85" i="65"/>
  <c r="CY85" i="65"/>
  <c r="CW85" i="65"/>
  <c r="CX85" i="65" s="1"/>
  <c r="CT85" i="65"/>
  <c r="CS85" i="65"/>
  <c r="CR85" i="65"/>
  <c r="CQ85" i="65"/>
  <c r="CO85" i="65"/>
  <c r="CP85" i="65" s="1"/>
  <c r="CL85" i="65"/>
  <c r="CJ85" i="65" s="1"/>
  <c r="CK85" i="65"/>
  <c r="CI85" i="65"/>
  <c r="CG85" i="65"/>
  <c r="CH85" i="65" s="1"/>
  <c r="CD85" i="65"/>
  <c r="CC85" i="65"/>
  <c r="CB85" i="65"/>
  <c r="CA85" i="65"/>
  <c r="BY85" i="65"/>
  <c r="BZ85" i="65" s="1"/>
  <c r="BV85" i="65"/>
  <c r="BU85" i="65"/>
  <c r="BT85" i="65"/>
  <c r="BS85" i="65"/>
  <c r="BQ85" i="65"/>
  <c r="BR85" i="65" s="1"/>
  <c r="BN85" i="65"/>
  <c r="BM85" i="65"/>
  <c r="BL85" i="65"/>
  <c r="BK85" i="65"/>
  <c r="BI85" i="65"/>
  <c r="BJ85" i="65" s="1"/>
  <c r="BF85" i="65"/>
  <c r="BE85" i="65"/>
  <c r="BD85" i="65"/>
  <c r="BC85" i="65"/>
  <c r="BA85" i="65"/>
  <c r="BB85" i="65" s="1"/>
  <c r="AX85" i="65"/>
  <c r="AW85" i="65"/>
  <c r="AV85" i="65"/>
  <c r="AU85" i="65"/>
  <c r="AS85" i="65"/>
  <c r="AT85" i="65" s="1"/>
  <c r="AP85" i="65"/>
  <c r="AO85" i="65"/>
  <c r="AN85" i="65"/>
  <c r="AM85" i="65"/>
  <c r="AK85" i="65"/>
  <c r="AL85" i="65" s="1"/>
  <c r="AH85" i="65"/>
  <c r="AG85" i="65"/>
  <c r="AF85" i="65"/>
  <c r="AE85" i="65"/>
  <c r="AC85" i="65"/>
  <c r="AD85" i="65" s="1"/>
  <c r="Z85" i="65"/>
  <c r="Y85" i="65"/>
  <c r="X85" i="65"/>
  <c r="W85" i="65"/>
  <c r="O85" i="65"/>
  <c r="N85" i="65"/>
  <c r="J85" i="65"/>
  <c r="I85" i="65"/>
  <c r="H85" i="65"/>
  <c r="G85" i="65"/>
  <c r="EC84" i="65"/>
  <c r="ED84" i="65" s="1"/>
  <c r="DU84" i="65"/>
  <c r="DV84" i="65" s="1"/>
  <c r="DR84" i="65"/>
  <c r="DQ84" i="65"/>
  <c r="DP84" i="65"/>
  <c r="DO84" i="65"/>
  <c r="DM84" i="65"/>
  <c r="DN84" i="65" s="1"/>
  <c r="DJ84" i="65"/>
  <c r="DI84" i="65"/>
  <c r="DH84" i="65"/>
  <c r="DG84" i="65"/>
  <c r="DE84" i="65"/>
  <c r="DF84" i="65" s="1"/>
  <c r="DB84" i="65"/>
  <c r="DA84" i="65"/>
  <c r="CZ84" i="65"/>
  <c r="CY84" i="65"/>
  <c r="CW84" i="65"/>
  <c r="CX84" i="65" s="1"/>
  <c r="CT84" i="65"/>
  <c r="CS84" i="65"/>
  <c r="CR84" i="65"/>
  <c r="CQ84" i="65"/>
  <c r="CO84" i="65"/>
  <c r="CP84" i="65" s="1"/>
  <c r="CK84" i="65"/>
  <c r="CJ84" i="65"/>
  <c r="CI84" i="65"/>
  <c r="CG84" i="65"/>
  <c r="CH84" i="65" s="1"/>
  <c r="CD84" i="65"/>
  <c r="CC84" i="65"/>
  <c r="CB84" i="65"/>
  <c r="CA84" i="65"/>
  <c r="BY84" i="65"/>
  <c r="BZ84" i="65" s="1"/>
  <c r="BV84" i="65"/>
  <c r="BU84" i="65"/>
  <c r="BT84" i="65"/>
  <c r="BS84" i="65"/>
  <c r="BQ84" i="65"/>
  <c r="BR84" i="65" s="1"/>
  <c r="BN84" i="65"/>
  <c r="BM84" i="65"/>
  <c r="BL84" i="65"/>
  <c r="BK84" i="65"/>
  <c r="BI84" i="65"/>
  <c r="BJ84" i="65" s="1"/>
  <c r="BF84" i="65"/>
  <c r="BE84" i="65"/>
  <c r="BD84" i="65"/>
  <c r="BC84" i="65"/>
  <c r="BA84" i="65"/>
  <c r="BB84" i="65" s="1"/>
  <c r="AX84" i="65"/>
  <c r="AW84" i="65"/>
  <c r="AV84" i="65"/>
  <c r="AU84" i="65"/>
  <c r="AS84" i="65"/>
  <c r="AT84" i="65" s="1"/>
  <c r="AP84" i="65"/>
  <c r="AO84" i="65"/>
  <c r="AN84" i="65"/>
  <c r="AM84" i="65"/>
  <c r="AK84" i="65"/>
  <c r="AL84" i="65" s="1"/>
  <c r="AH84" i="65"/>
  <c r="AG84" i="65"/>
  <c r="AF84" i="65"/>
  <c r="AE84" i="65"/>
  <c r="AC84" i="65"/>
  <c r="AD84" i="65" s="1"/>
  <c r="Z84" i="65"/>
  <c r="Y84" i="65"/>
  <c r="X84" i="65"/>
  <c r="W84" i="65"/>
  <c r="N84" i="65"/>
  <c r="J84" i="65"/>
  <c r="I84" i="65"/>
  <c r="H84" i="65"/>
  <c r="G84" i="65"/>
  <c r="EC83" i="65"/>
  <c r="ED83" i="65" s="1"/>
  <c r="DZ83" i="65"/>
  <c r="DY83" i="65"/>
  <c r="DX83" i="65"/>
  <c r="DW83" i="65"/>
  <c r="DU83" i="65"/>
  <c r="DV83" i="65" s="1"/>
  <c r="DR83" i="65"/>
  <c r="DQ83" i="65"/>
  <c r="DP83" i="65"/>
  <c r="DO83" i="65"/>
  <c r="DM83" i="65"/>
  <c r="DN83" i="65" s="1"/>
  <c r="DJ83" i="65"/>
  <c r="DI83" i="65"/>
  <c r="DH83" i="65"/>
  <c r="DG83" i="65"/>
  <c r="DE83" i="65"/>
  <c r="DF83" i="65" s="1"/>
  <c r="DB83" i="65"/>
  <c r="DA83" i="65"/>
  <c r="CZ83" i="65"/>
  <c r="CY83" i="65"/>
  <c r="CW83" i="65"/>
  <c r="CX83" i="65" s="1"/>
  <c r="CT83" i="65"/>
  <c r="CS83" i="65"/>
  <c r="CR83" i="65"/>
  <c r="CQ83" i="65"/>
  <c r="CO83" i="65"/>
  <c r="CP83" i="65" s="1"/>
  <c r="CL83" i="65"/>
  <c r="CK83" i="65"/>
  <c r="CJ83" i="65"/>
  <c r="CI83" i="65"/>
  <c r="CG83" i="65"/>
  <c r="CH83" i="65" s="1"/>
  <c r="CD83" i="65"/>
  <c r="CC83" i="65"/>
  <c r="CB83" i="65"/>
  <c r="CA83" i="65"/>
  <c r="BY83" i="65"/>
  <c r="BZ83" i="65" s="1"/>
  <c r="BV83" i="65"/>
  <c r="BU83" i="65"/>
  <c r="BT83" i="65"/>
  <c r="BS83" i="65"/>
  <c r="BQ83" i="65"/>
  <c r="BR83" i="65" s="1"/>
  <c r="BN83" i="65"/>
  <c r="BM83" i="65"/>
  <c r="BL83" i="65"/>
  <c r="BK83" i="65"/>
  <c r="BI83" i="65"/>
  <c r="BJ83" i="65" s="1"/>
  <c r="BF83" i="65"/>
  <c r="BE83" i="65"/>
  <c r="BD83" i="65"/>
  <c r="BC83" i="65"/>
  <c r="BA83" i="65"/>
  <c r="BB83" i="65" s="1"/>
  <c r="AX83" i="65"/>
  <c r="AW83" i="65"/>
  <c r="AV83" i="65"/>
  <c r="AU83" i="65"/>
  <c r="AS83" i="65"/>
  <c r="AT83" i="65" s="1"/>
  <c r="AP83" i="65"/>
  <c r="AO83" i="65"/>
  <c r="AN83" i="65"/>
  <c r="AM83" i="65"/>
  <c r="AK83" i="65"/>
  <c r="AL83" i="65" s="1"/>
  <c r="AH83" i="65"/>
  <c r="AG83" i="65"/>
  <c r="AF83" i="65"/>
  <c r="AE83" i="65"/>
  <c r="AC83" i="65"/>
  <c r="AD83" i="65" s="1"/>
  <c r="Z83" i="65"/>
  <c r="X83" i="65"/>
  <c r="W83" i="65"/>
  <c r="O83" i="65"/>
  <c r="N83" i="65"/>
  <c r="J83" i="65"/>
  <c r="I83" i="65"/>
  <c r="H83" i="65"/>
  <c r="G83" i="65" s="1"/>
  <c r="EC82" i="65"/>
  <c r="ED82" i="65" s="1"/>
  <c r="DZ82" i="65"/>
  <c r="DY82" i="65"/>
  <c r="DX82" i="65"/>
  <c r="DW82" i="65"/>
  <c r="DU82" i="65"/>
  <c r="DV82" i="65" s="1"/>
  <c r="DR82" i="65"/>
  <c r="DQ82" i="65"/>
  <c r="DP82" i="65"/>
  <c r="DO82" i="65"/>
  <c r="DM82" i="65"/>
  <c r="DN82" i="65" s="1"/>
  <c r="DJ82" i="65"/>
  <c r="DI82" i="65"/>
  <c r="DH82" i="65"/>
  <c r="DG82" i="65"/>
  <c r="DE82" i="65"/>
  <c r="DF82" i="65" s="1"/>
  <c r="DB82" i="65"/>
  <c r="DA82" i="65"/>
  <c r="CZ82" i="65"/>
  <c r="CY82" i="65"/>
  <c r="CW82" i="65"/>
  <c r="CX82" i="65" s="1"/>
  <c r="CT82" i="65"/>
  <c r="CS82" i="65"/>
  <c r="CR82" i="65"/>
  <c r="CQ82" i="65"/>
  <c r="CO82" i="65"/>
  <c r="CP82" i="65" s="1"/>
  <c r="CL82" i="65"/>
  <c r="CJ82" i="65" s="1"/>
  <c r="CK82" i="65"/>
  <c r="CI82" i="65"/>
  <c r="CG82" i="65"/>
  <c r="CH82" i="65" s="1"/>
  <c r="CD82" i="65"/>
  <c r="CC82" i="65"/>
  <c r="CB82" i="65"/>
  <c r="CA82" i="65"/>
  <c r="BY82" i="65"/>
  <c r="BZ82" i="65" s="1"/>
  <c r="BV82" i="65"/>
  <c r="BU82" i="65"/>
  <c r="BT82" i="65"/>
  <c r="BS82" i="65"/>
  <c r="BQ82" i="65"/>
  <c r="BR82" i="65" s="1"/>
  <c r="BN82" i="65"/>
  <c r="BM82" i="65"/>
  <c r="BL82" i="65"/>
  <c r="BK82" i="65"/>
  <c r="BI82" i="65"/>
  <c r="BJ82" i="65" s="1"/>
  <c r="BF82" i="65"/>
  <c r="BE82" i="65"/>
  <c r="BD82" i="65"/>
  <c r="BC82" i="65"/>
  <c r="BA82" i="65"/>
  <c r="BB82" i="65" s="1"/>
  <c r="AX82" i="65"/>
  <c r="AW82" i="65"/>
  <c r="AV82" i="65"/>
  <c r="AU82" i="65"/>
  <c r="AS82" i="65"/>
  <c r="AT82" i="65" s="1"/>
  <c r="AP82" i="65"/>
  <c r="AO82" i="65"/>
  <c r="AN82" i="65"/>
  <c r="AM82" i="65"/>
  <c r="AK82" i="65"/>
  <c r="AL82" i="65" s="1"/>
  <c r="AH82" i="65"/>
  <c r="AG82" i="65"/>
  <c r="AF82" i="65"/>
  <c r="AE82" i="65"/>
  <c r="AC82" i="65"/>
  <c r="AD82" i="65" s="1"/>
  <c r="Z82" i="65"/>
  <c r="Y82" i="65"/>
  <c r="X82" i="65"/>
  <c r="W82" i="65"/>
  <c r="N82" i="65"/>
  <c r="J82" i="65"/>
  <c r="I82" i="65"/>
  <c r="H82" i="65"/>
  <c r="G82" i="65" s="1"/>
  <c r="EC81" i="65"/>
  <c r="ED81" i="65" s="1"/>
  <c r="DZ81" i="65"/>
  <c r="DY81" i="65"/>
  <c r="DX81" i="65"/>
  <c r="DW81" i="65"/>
  <c r="DU81" i="65"/>
  <c r="DV81" i="65" s="1"/>
  <c r="DR81" i="65"/>
  <c r="DQ81" i="65"/>
  <c r="DP81" i="65"/>
  <c r="DO81" i="65"/>
  <c r="DM81" i="65"/>
  <c r="DN81" i="65" s="1"/>
  <c r="DJ81" i="65"/>
  <c r="DI81" i="65"/>
  <c r="DH81" i="65"/>
  <c r="DG81" i="65"/>
  <c r="DE81" i="65"/>
  <c r="DF81" i="65" s="1"/>
  <c r="DB81" i="65"/>
  <c r="DA81" i="65"/>
  <c r="CZ81" i="65"/>
  <c r="CY81" i="65"/>
  <c r="CW81" i="65"/>
  <c r="CX81" i="65" s="1"/>
  <c r="CT81" i="65"/>
  <c r="CS81" i="65"/>
  <c r="CR81" i="65"/>
  <c r="CQ81" i="65"/>
  <c r="CO81" i="65"/>
  <c r="CP81" i="65" s="1"/>
  <c r="CL81" i="65"/>
  <c r="CK81" i="65"/>
  <c r="CJ81" i="65"/>
  <c r="CI81" i="65"/>
  <c r="CG81" i="65"/>
  <c r="CH81" i="65" s="1"/>
  <c r="CD81" i="65"/>
  <c r="CC81" i="65"/>
  <c r="CB81" i="65"/>
  <c r="CA81" i="65"/>
  <c r="BY81" i="65"/>
  <c r="BZ81" i="65" s="1"/>
  <c r="BV81" i="65"/>
  <c r="BU81" i="65"/>
  <c r="BT81" i="65"/>
  <c r="BS81" i="65"/>
  <c r="BQ81" i="65"/>
  <c r="BR81" i="65" s="1"/>
  <c r="BN81" i="65"/>
  <c r="BM81" i="65"/>
  <c r="BL81" i="65"/>
  <c r="BK81" i="65"/>
  <c r="BI81" i="65"/>
  <c r="BJ81" i="65" s="1"/>
  <c r="BF81" i="65"/>
  <c r="BE81" i="65"/>
  <c r="BD81" i="65"/>
  <c r="BC81" i="65"/>
  <c r="BA81" i="65"/>
  <c r="BB81" i="65" s="1"/>
  <c r="AX81" i="65"/>
  <c r="AW81" i="65"/>
  <c r="AV81" i="65"/>
  <c r="AU81" i="65"/>
  <c r="AS81" i="65"/>
  <c r="AT81" i="65" s="1"/>
  <c r="AP81" i="65"/>
  <c r="AO81" i="65"/>
  <c r="AN81" i="65"/>
  <c r="AM81" i="65"/>
  <c r="AK81" i="65"/>
  <c r="AL81" i="65" s="1"/>
  <c r="AH81" i="65"/>
  <c r="AG81" i="65"/>
  <c r="AF81" i="65"/>
  <c r="AE81" i="65"/>
  <c r="AC81" i="65"/>
  <c r="AD81" i="65" s="1"/>
  <c r="Y81" i="65"/>
  <c r="X81" i="65"/>
  <c r="W81" i="65"/>
  <c r="O81" i="65"/>
  <c r="N81" i="65"/>
  <c r="J81" i="65"/>
  <c r="I81" i="65"/>
  <c r="H81" i="65"/>
  <c r="G81" i="65" s="1"/>
  <c r="EC80" i="65"/>
  <c r="ED80" i="65" s="1"/>
  <c r="DZ80" i="65"/>
  <c r="DY80" i="65"/>
  <c r="DX80" i="65"/>
  <c r="DW80" i="65"/>
  <c r="DU80" i="65"/>
  <c r="DV80" i="65" s="1"/>
  <c r="DR80" i="65"/>
  <c r="DQ80" i="65"/>
  <c r="DP80" i="65"/>
  <c r="DO80" i="65"/>
  <c r="DM80" i="65"/>
  <c r="DN80" i="65" s="1"/>
  <c r="DJ80" i="65"/>
  <c r="DI80" i="65"/>
  <c r="DH80" i="65"/>
  <c r="DG80" i="65"/>
  <c r="DE80" i="65"/>
  <c r="DF80" i="65" s="1"/>
  <c r="DB80" i="65"/>
  <c r="DA80" i="65"/>
  <c r="CZ80" i="65"/>
  <c r="CY80" i="65"/>
  <c r="CW80" i="65"/>
  <c r="CX80" i="65" s="1"/>
  <c r="CT80" i="65"/>
  <c r="CS80" i="65"/>
  <c r="CR80" i="65"/>
  <c r="CQ80" i="65"/>
  <c r="CO80" i="65"/>
  <c r="CP80" i="65" s="1"/>
  <c r="CL80" i="65"/>
  <c r="CJ80" i="65" s="1"/>
  <c r="CK80" i="65"/>
  <c r="CI80" i="65"/>
  <c r="CG80" i="65"/>
  <c r="CH80" i="65" s="1"/>
  <c r="CD80" i="65"/>
  <c r="CC80" i="65"/>
  <c r="CB80" i="65"/>
  <c r="CA80" i="65"/>
  <c r="BY80" i="65"/>
  <c r="BZ80" i="65" s="1"/>
  <c r="BV80" i="65"/>
  <c r="BU80" i="65"/>
  <c r="BT80" i="65"/>
  <c r="BS80" i="65"/>
  <c r="BQ80" i="65"/>
  <c r="BR80" i="65" s="1"/>
  <c r="BN80" i="65"/>
  <c r="BM80" i="65"/>
  <c r="BL80" i="65"/>
  <c r="BK80" i="65"/>
  <c r="BI80" i="65"/>
  <c r="BJ80" i="65" s="1"/>
  <c r="BF80" i="65"/>
  <c r="BE80" i="65"/>
  <c r="BD80" i="65"/>
  <c r="BC80" i="65"/>
  <c r="BA80" i="65"/>
  <c r="BB80" i="65" s="1"/>
  <c r="AX80" i="65"/>
  <c r="AW80" i="65"/>
  <c r="AV80" i="65"/>
  <c r="AU80" i="65"/>
  <c r="AS80" i="65"/>
  <c r="AT80" i="65" s="1"/>
  <c r="AP80" i="65"/>
  <c r="AO80" i="65"/>
  <c r="AN80" i="65"/>
  <c r="AM80" i="65"/>
  <c r="AK80" i="65"/>
  <c r="AL80" i="65" s="1"/>
  <c r="AH80" i="65"/>
  <c r="AG80" i="65"/>
  <c r="AF80" i="65"/>
  <c r="AE80" i="65"/>
  <c r="AC80" i="65"/>
  <c r="AD80" i="65" s="1"/>
  <c r="O80" i="65"/>
  <c r="N80" i="65"/>
  <c r="J80" i="65"/>
  <c r="I80" i="65"/>
  <c r="H80" i="65"/>
  <c r="G80" i="65" s="1"/>
  <c r="EC79" i="65"/>
  <c r="ED79" i="65" s="1"/>
  <c r="DZ79" i="65"/>
  <c r="DY79" i="65"/>
  <c r="DX79" i="65"/>
  <c r="DW79" i="65"/>
  <c r="DU79" i="65"/>
  <c r="DV79" i="65" s="1"/>
  <c r="DR79" i="65"/>
  <c r="DQ79" i="65"/>
  <c r="DP79" i="65"/>
  <c r="DO79" i="65"/>
  <c r="DM79" i="65"/>
  <c r="DN79" i="65" s="1"/>
  <c r="DJ79" i="65"/>
  <c r="DI79" i="65"/>
  <c r="DH79" i="65"/>
  <c r="DG79" i="65"/>
  <c r="DE79" i="65"/>
  <c r="DF79" i="65" s="1"/>
  <c r="DB79" i="65"/>
  <c r="DA79" i="65"/>
  <c r="CZ79" i="65"/>
  <c r="CY79" i="65"/>
  <c r="CW79" i="65"/>
  <c r="CX79" i="65" s="1"/>
  <c r="CT79" i="65"/>
  <c r="CS79" i="65"/>
  <c r="CR79" i="65"/>
  <c r="CQ79" i="65"/>
  <c r="CO79" i="65"/>
  <c r="CP79" i="65" s="1"/>
  <c r="CL79" i="65"/>
  <c r="CK79" i="65"/>
  <c r="CJ79" i="65"/>
  <c r="CI79" i="65"/>
  <c r="CG79" i="65"/>
  <c r="CH79" i="65" s="1"/>
  <c r="CD79" i="65"/>
  <c r="CC79" i="65"/>
  <c r="CB79" i="65"/>
  <c r="CA79" i="65"/>
  <c r="BY79" i="65"/>
  <c r="BZ79" i="65" s="1"/>
  <c r="BV79" i="65"/>
  <c r="BU79" i="65"/>
  <c r="BT79" i="65"/>
  <c r="BS79" i="65"/>
  <c r="BQ79" i="65"/>
  <c r="BR79" i="65" s="1"/>
  <c r="BN79" i="65"/>
  <c r="BM79" i="65"/>
  <c r="BL79" i="65"/>
  <c r="BK79" i="65"/>
  <c r="BI79" i="65"/>
  <c r="BJ79" i="65" s="1"/>
  <c r="BF79" i="65"/>
  <c r="BE79" i="65"/>
  <c r="BD79" i="65"/>
  <c r="BC79" i="65"/>
  <c r="BA79" i="65"/>
  <c r="BB79" i="65" s="1"/>
  <c r="AX79" i="65"/>
  <c r="AW79" i="65"/>
  <c r="AV79" i="65"/>
  <c r="AU79" i="65"/>
  <c r="AS79" i="65"/>
  <c r="AT79" i="65" s="1"/>
  <c r="AP79" i="65"/>
  <c r="AO79" i="65"/>
  <c r="AN79" i="65"/>
  <c r="AM79" i="65"/>
  <c r="AK79" i="65"/>
  <c r="AL79" i="65" s="1"/>
  <c r="AH79" i="65"/>
  <c r="AG79" i="65"/>
  <c r="AF79" i="65"/>
  <c r="AE79" i="65"/>
  <c r="AC79" i="65"/>
  <c r="AD79" i="65" s="1"/>
  <c r="Z79" i="65"/>
  <c r="Y79" i="65"/>
  <c r="X79" i="65"/>
  <c r="W79" i="65"/>
  <c r="O79" i="65"/>
  <c r="N79" i="65"/>
  <c r="J79" i="65"/>
  <c r="I79" i="65"/>
  <c r="H79" i="65"/>
  <c r="G79" i="65"/>
  <c r="DY84" i="82"/>
  <c r="DW84" i="82"/>
  <c r="DT84" i="82"/>
  <c r="DR84" i="82" s="1"/>
  <c r="DS84" i="82"/>
  <c r="DQ84" i="82"/>
  <c r="DO84" i="82"/>
  <c r="DP84" i="82" s="1"/>
  <c r="DL84" i="82"/>
  <c r="DJ84" i="82" s="1"/>
  <c r="DK84" i="82"/>
  <c r="DI84" i="82"/>
  <c r="DG84" i="82"/>
  <c r="DH84" i="82" s="1"/>
  <c r="DD84" i="82"/>
  <c r="DB84" i="82" s="1"/>
  <c r="DC84" i="82"/>
  <c r="DA84" i="82"/>
  <c r="CY84" i="82"/>
  <c r="CZ84" i="82" s="1"/>
  <c r="CV84" i="82"/>
  <c r="CT84" i="82" s="1"/>
  <c r="CU84" i="82"/>
  <c r="CS84" i="82"/>
  <c r="CQ84" i="82"/>
  <c r="CR84" i="82" s="1"/>
  <c r="CN84" i="82"/>
  <c r="CL84" i="82" s="1"/>
  <c r="CM84" i="82"/>
  <c r="CK84" i="82"/>
  <c r="CI84" i="82"/>
  <c r="CJ84" i="82" s="1"/>
  <c r="CF84" i="82"/>
  <c r="CD84" i="82" s="1"/>
  <c r="CE84" i="82"/>
  <c r="CC84" i="82"/>
  <c r="CA84" i="82"/>
  <c r="CB84" i="82" s="1"/>
  <c r="BX84" i="82"/>
  <c r="BV84" i="82" s="1"/>
  <c r="BW84" i="82"/>
  <c r="BU84" i="82"/>
  <c r="BS84" i="82"/>
  <c r="BT84" i="82" s="1"/>
  <c r="BP84" i="82"/>
  <c r="BN84" i="82" s="1"/>
  <c r="BO84" i="82"/>
  <c r="BM84" i="82"/>
  <c r="BK84" i="82"/>
  <c r="BL84" i="82" s="1"/>
  <c r="BH84" i="82"/>
  <c r="BF84" i="82" s="1"/>
  <c r="BG84" i="82"/>
  <c r="BE84" i="82"/>
  <c r="BC84" i="82"/>
  <c r="BD84" i="82" s="1"/>
  <c r="AZ84" i="82"/>
  <c r="AX84" i="82" s="1"/>
  <c r="AY84" i="82"/>
  <c r="AW84" i="82"/>
  <c r="AU84" i="82"/>
  <c r="AV84" i="82" s="1"/>
  <c r="AR84" i="82"/>
  <c r="AP84" i="82" s="1"/>
  <c r="AQ84" i="82"/>
  <c r="AO84" i="82"/>
  <c r="AM84" i="82"/>
  <c r="AN84" i="82" s="1"/>
  <c r="AJ84" i="82"/>
  <c r="AH84" i="82" s="1"/>
  <c r="AI84" i="82"/>
  <c r="AG84" i="82"/>
  <c r="AE84" i="82"/>
  <c r="AF84" i="82" s="1"/>
  <c r="AB84" i="82"/>
  <c r="Z84" i="82" s="1"/>
  <c r="AA84" i="82"/>
  <c r="Y84" i="82"/>
  <c r="S84" i="82"/>
  <c r="R84" i="82"/>
  <c r="I84" i="82"/>
  <c r="H84" i="82"/>
  <c r="AD67" i="87"/>
  <c r="AE67" i="87" s="1"/>
  <c r="AA67" i="87"/>
  <c r="Z67" i="87"/>
  <c r="Y67" i="87"/>
  <c r="X67" i="87"/>
  <c r="O67" i="87" s="1"/>
  <c r="R67" i="87"/>
  <c r="J67" i="87"/>
  <c r="I67" i="87"/>
  <c r="H67" i="87"/>
  <c r="G67" i="87" s="1"/>
  <c r="AD68" i="87"/>
  <c r="AE68" i="87" s="1"/>
  <c r="AA68" i="87"/>
  <c r="Y68" i="87" s="1"/>
  <c r="N68" i="87" s="1"/>
  <c r="Z68" i="87"/>
  <c r="X68" i="87"/>
  <c r="O68" i="87" s="1"/>
  <c r="R68" i="87"/>
  <c r="I68" i="87"/>
  <c r="H68" i="87"/>
  <c r="G68" i="87" s="1"/>
  <c r="BB67" i="84"/>
  <c r="BC67" i="84" s="1"/>
  <c r="AY67" i="84"/>
  <c r="AW67" i="84" s="1"/>
  <c r="AX67" i="84"/>
  <c r="AV67" i="84"/>
  <c r="AT67" i="84"/>
  <c r="AU67" i="84" s="1"/>
  <c r="AQ67" i="84"/>
  <c r="AO67" i="84" s="1"/>
  <c r="AP67" i="84"/>
  <c r="AN67" i="84"/>
  <c r="AL67" i="84"/>
  <c r="AM67" i="84" s="1"/>
  <c r="AI67" i="84"/>
  <c r="AG67" i="84" s="1"/>
  <c r="AH67" i="84"/>
  <c r="AF67" i="84"/>
  <c r="AD67" i="84"/>
  <c r="AE67" i="84" s="1"/>
  <c r="AA67" i="84"/>
  <c r="Y67" i="84" s="1"/>
  <c r="Z67" i="84"/>
  <c r="X67" i="84"/>
  <c r="R67" i="84"/>
  <c r="I67" i="84"/>
  <c r="H67" i="84"/>
  <c r="AL80" i="86"/>
  <c r="AM80" i="86" s="1"/>
  <c r="AI80" i="86"/>
  <c r="AG80" i="86" s="1"/>
  <c r="AH80" i="86"/>
  <c r="AF80" i="86"/>
  <c r="AD80" i="86"/>
  <c r="AA80" i="86"/>
  <c r="Y80" i="86" s="1"/>
  <c r="Z80" i="86"/>
  <c r="X80" i="86"/>
  <c r="R80" i="86"/>
  <c r="I80" i="86"/>
  <c r="H80" i="86"/>
  <c r="AV59" i="77"/>
  <c r="AS59" i="77"/>
  <c r="AQ59" i="77" s="1"/>
  <c r="AR59" i="77"/>
  <c r="AP59" i="77"/>
  <c r="AO59" i="77"/>
  <c r="AL59" i="77"/>
  <c r="AJ59" i="77" s="1"/>
  <c r="AK59" i="77"/>
  <c r="AI59" i="77"/>
  <c r="AH59" i="77"/>
  <c r="J59" i="77" s="1"/>
  <c r="AE59" i="77"/>
  <c r="AD59" i="77"/>
  <c r="AC59" i="77"/>
  <c r="AB59" i="77"/>
  <c r="AA59" i="77"/>
  <c r="X59" i="77"/>
  <c r="W59" i="77"/>
  <c r="V59" i="77"/>
  <c r="U59" i="77"/>
  <c r="L59" i="77"/>
  <c r="I59" i="77"/>
  <c r="H59" i="77"/>
  <c r="G59" i="77"/>
  <c r="M59" i="77" s="1"/>
  <c r="AV61" i="77"/>
  <c r="AS61" i="77"/>
  <c r="AQ61" i="77" s="1"/>
  <c r="AR61" i="77"/>
  <c r="AP61" i="77"/>
  <c r="AO61" i="77"/>
  <c r="AL61" i="77"/>
  <c r="AJ61" i="77" s="1"/>
  <c r="AK61" i="77"/>
  <c r="AI61" i="77"/>
  <c r="AH61" i="77"/>
  <c r="AE61" i="77"/>
  <c r="AC61" i="77" s="1"/>
  <c r="AD61" i="77"/>
  <c r="AB61" i="77"/>
  <c r="AA61" i="77"/>
  <c r="X61" i="77"/>
  <c r="V61" i="77" s="1"/>
  <c r="W61" i="77"/>
  <c r="U61" i="77"/>
  <c r="I61" i="77"/>
  <c r="H61" i="77"/>
  <c r="AV60" i="77"/>
  <c r="AS60" i="77"/>
  <c r="AR60" i="77"/>
  <c r="AQ60" i="77"/>
  <c r="AP60" i="77"/>
  <c r="AO60" i="77"/>
  <c r="AL60" i="77"/>
  <c r="AJ60" i="77" s="1"/>
  <c r="AK60" i="77"/>
  <c r="AI60" i="77"/>
  <c r="AH60" i="77"/>
  <c r="AE60" i="77"/>
  <c r="AC60" i="77" s="1"/>
  <c r="AD60" i="77"/>
  <c r="AB60" i="77"/>
  <c r="AA60" i="77"/>
  <c r="X60" i="77"/>
  <c r="V60" i="77" s="1"/>
  <c r="W60" i="77"/>
  <c r="U60" i="77"/>
  <c r="I60" i="77"/>
  <c r="H60" i="77"/>
  <c r="G60" i="77"/>
  <c r="AD71" i="88"/>
  <c r="AE71" i="88" s="1"/>
  <c r="AA71" i="88"/>
  <c r="Y71" i="88" s="1"/>
  <c r="Z71" i="88"/>
  <c r="X71" i="88"/>
  <c r="O71" i="88" s="1"/>
  <c r="R71" i="88"/>
  <c r="I71" i="88"/>
  <c r="H71" i="88"/>
  <c r="G71" i="88" s="1"/>
  <c r="O82" i="65" l="1"/>
  <c r="O84" i="65"/>
  <c r="N86" i="65"/>
  <c r="G89" i="65"/>
  <c r="O89" i="67"/>
  <c r="G86" i="63"/>
  <c r="O88" i="65"/>
  <c r="N88" i="65"/>
  <c r="J89" i="67"/>
  <c r="N89" i="67"/>
  <c r="J88" i="65"/>
  <c r="O86" i="65"/>
  <c r="J71" i="88"/>
  <c r="N87" i="68"/>
  <c r="N87" i="67"/>
  <c r="J87" i="67"/>
  <c r="J87" i="69"/>
  <c r="J86" i="65"/>
  <c r="J87" i="68"/>
  <c r="N84" i="63"/>
  <c r="Q67" i="87"/>
  <c r="P67" i="87"/>
  <c r="N67" i="87"/>
  <c r="O80" i="86"/>
  <c r="G80" i="86"/>
  <c r="L80" i="86" s="1"/>
  <c r="J80" i="86"/>
  <c r="Q78" i="63"/>
  <c r="P78" i="63"/>
  <c r="L78" i="63"/>
  <c r="Q79" i="63"/>
  <c r="P79" i="63"/>
  <c r="L79" i="63"/>
  <c r="Q80" i="63"/>
  <c r="P80" i="63"/>
  <c r="L80" i="63"/>
  <c r="Q81" i="63"/>
  <c r="P81" i="63"/>
  <c r="L81" i="63"/>
  <c r="Q82" i="63"/>
  <c r="P82" i="63"/>
  <c r="L82" i="63"/>
  <c r="Q83" i="63"/>
  <c r="P83" i="63"/>
  <c r="L83" i="63"/>
  <c r="Q84" i="63"/>
  <c r="P84" i="63"/>
  <c r="L84" i="63"/>
  <c r="Q85" i="63"/>
  <c r="P85" i="63"/>
  <c r="L85" i="63"/>
  <c r="Q86" i="63"/>
  <c r="P86" i="63"/>
  <c r="L86" i="63"/>
  <c r="Q87" i="63"/>
  <c r="P87" i="63"/>
  <c r="L87" i="63"/>
  <c r="Q88" i="63"/>
  <c r="P88" i="63"/>
  <c r="L88" i="63"/>
  <c r="Q89" i="63"/>
  <c r="P89" i="63"/>
  <c r="L89" i="63"/>
  <c r="Q90" i="63"/>
  <c r="P90" i="63"/>
  <c r="L90" i="63"/>
  <c r="Q91" i="63"/>
  <c r="P91" i="63"/>
  <c r="L91" i="63"/>
  <c r="Q92" i="63"/>
  <c r="P92" i="63"/>
  <c r="L92" i="63"/>
  <c r="Q93" i="63"/>
  <c r="P93" i="63"/>
  <c r="L93" i="63"/>
  <c r="Q94" i="63"/>
  <c r="P94" i="63"/>
  <c r="L94" i="63"/>
  <c r="Q95" i="63"/>
  <c r="P95" i="63"/>
  <c r="L95" i="63"/>
  <c r="Q96" i="63"/>
  <c r="P96" i="63"/>
  <c r="L96" i="63"/>
  <c r="Q97" i="63"/>
  <c r="P97" i="63"/>
  <c r="L97" i="63"/>
  <c r="Q98" i="63"/>
  <c r="P98" i="63"/>
  <c r="L98" i="63"/>
  <c r="Q77" i="63"/>
  <c r="P77" i="63"/>
  <c r="L77" i="63"/>
  <c r="P81" i="69"/>
  <c r="L81" i="69"/>
  <c r="P82" i="69"/>
  <c r="L82" i="69"/>
  <c r="P83" i="69"/>
  <c r="L83" i="69"/>
  <c r="P84" i="69"/>
  <c r="L84" i="69"/>
  <c r="P85" i="69"/>
  <c r="L85" i="69"/>
  <c r="P86" i="69"/>
  <c r="L86" i="69"/>
  <c r="P87" i="69"/>
  <c r="L87" i="69"/>
  <c r="P88" i="69"/>
  <c r="L88" i="69"/>
  <c r="P89" i="69"/>
  <c r="L89" i="69"/>
  <c r="P90" i="69"/>
  <c r="L90" i="69"/>
  <c r="P91" i="69"/>
  <c r="L91" i="69"/>
  <c r="P92" i="69"/>
  <c r="L92" i="69"/>
  <c r="P93" i="69"/>
  <c r="L93" i="69"/>
  <c r="P94" i="69"/>
  <c r="L94" i="69"/>
  <c r="P95" i="69"/>
  <c r="L95" i="69"/>
  <c r="P96" i="69"/>
  <c r="L96" i="69"/>
  <c r="P97" i="69"/>
  <c r="L97" i="69"/>
  <c r="P98" i="69"/>
  <c r="L98" i="69"/>
  <c r="P99" i="69"/>
  <c r="L99" i="69"/>
  <c r="P100" i="69"/>
  <c r="L100" i="69"/>
  <c r="P80" i="69"/>
  <c r="L80" i="69"/>
  <c r="P97" i="68"/>
  <c r="L97" i="68"/>
  <c r="P98" i="68"/>
  <c r="L98" i="68"/>
  <c r="P99" i="68"/>
  <c r="L99" i="68"/>
  <c r="P100" i="68"/>
  <c r="L100" i="68"/>
  <c r="P95" i="65"/>
  <c r="L95" i="65"/>
  <c r="P96" i="65"/>
  <c r="L96" i="65"/>
  <c r="P97" i="65"/>
  <c r="L97" i="65"/>
  <c r="P98" i="65"/>
  <c r="L98" i="65"/>
  <c r="P99" i="65"/>
  <c r="L99" i="65"/>
  <c r="P100" i="65"/>
  <c r="L100" i="65"/>
  <c r="P99" i="67"/>
  <c r="L99" i="67"/>
  <c r="P100" i="67"/>
  <c r="L100" i="67"/>
  <c r="P81" i="68"/>
  <c r="P82" i="68"/>
  <c r="P83" i="68"/>
  <c r="P84" i="68"/>
  <c r="P85" i="68"/>
  <c r="L85" i="68"/>
  <c r="P86" i="68"/>
  <c r="L86" i="68"/>
  <c r="P87" i="68"/>
  <c r="L87" i="68"/>
  <c r="P88" i="68"/>
  <c r="L88" i="68"/>
  <c r="P89" i="68"/>
  <c r="L89" i="68"/>
  <c r="P90" i="68"/>
  <c r="L90" i="68"/>
  <c r="P91" i="68"/>
  <c r="L91" i="68"/>
  <c r="P92" i="68"/>
  <c r="L92" i="68"/>
  <c r="P93" i="68"/>
  <c r="L93" i="68"/>
  <c r="P94" i="68"/>
  <c r="L94" i="68"/>
  <c r="P95" i="68"/>
  <c r="L95" i="68"/>
  <c r="P96" i="68"/>
  <c r="L96" i="68"/>
  <c r="P80" i="68"/>
  <c r="P80" i="67"/>
  <c r="L80" i="67"/>
  <c r="P81" i="67"/>
  <c r="L81" i="67"/>
  <c r="P82" i="67"/>
  <c r="L82" i="67"/>
  <c r="L83" i="67"/>
  <c r="P84" i="67"/>
  <c r="L84" i="67"/>
  <c r="P85" i="67"/>
  <c r="L85" i="67"/>
  <c r="P86" i="67"/>
  <c r="L86" i="67"/>
  <c r="P87" i="67"/>
  <c r="L87" i="67"/>
  <c r="P88" i="67"/>
  <c r="L88" i="67"/>
  <c r="P89" i="67"/>
  <c r="L89" i="67"/>
  <c r="P90" i="67"/>
  <c r="L90" i="67"/>
  <c r="P91" i="67"/>
  <c r="L91" i="67"/>
  <c r="P92" i="67"/>
  <c r="L92" i="67"/>
  <c r="P93" i="67"/>
  <c r="L93" i="67"/>
  <c r="P94" i="67"/>
  <c r="L94" i="67"/>
  <c r="P95" i="67"/>
  <c r="L95" i="67"/>
  <c r="P96" i="67"/>
  <c r="L96" i="67"/>
  <c r="P97" i="67"/>
  <c r="L97" i="67"/>
  <c r="P98" i="67"/>
  <c r="L98" i="67"/>
  <c r="P80" i="65"/>
  <c r="P81" i="65"/>
  <c r="P82" i="65"/>
  <c r="P83" i="65"/>
  <c r="P84" i="65"/>
  <c r="P85" i="65"/>
  <c r="P86" i="65"/>
  <c r="P87" i="65"/>
  <c r="P88" i="65"/>
  <c r="P89" i="65"/>
  <c r="P90" i="65"/>
  <c r="P91" i="65"/>
  <c r="L91" i="65"/>
  <c r="P92" i="65"/>
  <c r="L92" i="65"/>
  <c r="P93" i="65"/>
  <c r="L93" i="65"/>
  <c r="P94" i="65"/>
  <c r="L94" i="65"/>
  <c r="P79" i="65"/>
  <c r="G84" i="82"/>
  <c r="L84" i="82" s="1"/>
  <c r="N84" i="82"/>
  <c r="O84" i="82"/>
  <c r="J84" i="82"/>
  <c r="P68" i="87"/>
  <c r="Q68" i="87"/>
  <c r="J68" i="87"/>
  <c r="O67" i="84"/>
  <c r="N67" i="84"/>
  <c r="G67" i="84"/>
  <c r="J67" i="84"/>
  <c r="N80" i="86"/>
  <c r="AE80" i="86"/>
  <c r="Q80" i="86"/>
  <c r="J61" i="77"/>
  <c r="G61" i="77"/>
  <c r="K59" i="77"/>
  <c r="L60" i="77"/>
  <c r="L61" i="77"/>
  <c r="J60" i="77"/>
  <c r="N71" i="88"/>
  <c r="P71" i="88"/>
  <c r="Q71" i="88"/>
  <c r="Q67" i="84" l="1"/>
  <c r="P80" i="86"/>
  <c r="Q84" i="82"/>
  <c r="P84" i="82"/>
  <c r="P67" i="84"/>
  <c r="DY83" i="82"/>
  <c r="DW83" i="82"/>
  <c r="DT83" i="82"/>
  <c r="DR83" i="82" s="1"/>
  <c r="DS83" i="82"/>
  <c r="DQ83" i="82"/>
  <c r="DO83" i="82"/>
  <c r="DP83" i="82" s="1"/>
  <c r="DL83" i="82"/>
  <c r="DJ83" i="82" s="1"/>
  <c r="DK83" i="82"/>
  <c r="DI83" i="82"/>
  <c r="DG83" i="82"/>
  <c r="DH83" i="82" s="1"/>
  <c r="DD83" i="82"/>
  <c r="DB83" i="82" s="1"/>
  <c r="DC83" i="82"/>
  <c r="DA83" i="82"/>
  <c r="CY83" i="82"/>
  <c r="CZ83" i="82" s="1"/>
  <c r="CV83" i="82"/>
  <c r="CT83" i="82" s="1"/>
  <c r="CU83" i="82"/>
  <c r="CS83" i="82"/>
  <c r="CQ83" i="82"/>
  <c r="CR83" i="82" s="1"/>
  <c r="CN83" i="82"/>
  <c r="CL83" i="82" s="1"/>
  <c r="CM83" i="82"/>
  <c r="CK83" i="82"/>
  <c r="CI83" i="82"/>
  <c r="CJ83" i="82" s="1"/>
  <c r="CF83" i="82"/>
  <c r="CD83" i="82" s="1"/>
  <c r="CE83" i="82"/>
  <c r="CC83" i="82"/>
  <c r="CA83" i="82"/>
  <c r="CB83" i="82" s="1"/>
  <c r="BX83" i="82"/>
  <c r="BV83" i="82" s="1"/>
  <c r="BW83" i="82"/>
  <c r="BU83" i="82"/>
  <c r="BS83" i="82"/>
  <c r="BT83" i="82" s="1"/>
  <c r="BP83" i="82"/>
  <c r="BN83" i="82" s="1"/>
  <c r="BO83" i="82"/>
  <c r="BM83" i="82"/>
  <c r="BK83" i="82"/>
  <c r="BL83" i="82" s="1"/>
  <c r="BH83" i="82"/>
  <c r="BF83" i="82" s="1"/>
  <c r="BG83" i="82"/>
  <c r="BE83" i="82"/>
  <c r="BC83" i="82"/>
  <c r="AZ83" i="82"/>
  <c r="AX83" i="82" s="1"/>
  <c r="AY83" i="82"/>
  <c r="AW83" i="82"/>
  <c r="AU83" i="82"/>
  <c r="AV83" i="82" s="1"/>
  <c r="AR83" i="82"/>
  <c r="AP83" i="82" s="1"/>
  <c r="AQ83" i="82"/>
  <c r="AO83" i="82"/>
  <c r="AM83" i="82"/>
  <c r="AN83" i="82" s="1"/>
  <c r="AJ83" i="82"/>
  <c r="AH83" i="82" s="1"/>
  <c r="AI83" i="82"/>
  <c r="AG83" i="82"/>
  <c r="AE83" i="82"/>
  <c r="AF83" i="82" s="1"/>
  <c r="AB83" i="82"/>
  <c r="Z83" i="82" s="1"/>
  <c r="AA83" i="82"/>
  <c r="Y83" i="82"/>
  <c r="S83" i="82"/>
  <c r="R83" i="82"/>
  <c r="I83" i="82"/>
  <c r="H83" i="82"/>
  <c r="AA59" i="76"/>
  <c r="X59" i="76"/>
  <c r="V59" i="76" s="1"/>
  <c r="W59" i="76"/>
  <c r="U59" i="76"/>
  <c r="J59" i="76"/>
  <c r="I59" i="76"/>
  <c r="H59" i="76"/>
  <c r="X76" i="63"/>
  <c r="N76" i="63" s="1"/>
  <c r="Y76" i="63"/>
  <c r="Z76" i="63"/>
  <c r="AA76" i="63"/>
  <c r="AD76" i="63"/>
  <c r="AE76" i="63" s="1"/>
  <c r="R76" i="63"/>
  <c r="H76" i="63"/>
  <c r="I76" i="63"/>
  <c r="G76" i="63" s="1"/>
  <c r="W79" i="69"/>
  <c r="Y79" i="69"/>
  <c r="Z79" i="69"/>
  <c r="X79" i="69" s="1"/>
  <c r="AC79" i="69"/>
  <c r="AD79" i="69" s="1"/>
  <c r="AE79" i="69"/>
  <c r="AG79" i="69"/>
  <c r="AH79" i="69"/>
  <c r="AF79" i="69" s="1"/>
  <c r="AK79" i="69"/>
  <c r="AM79" i="69"/>
  <c r="AO79" i="69"/>
  <c r="AP79" i="69"/>
  <c r="AN79" i="69" s="1"/>
  <c r="AS79" i="69"/>
  <c r="AT79" i="69"/>
  <c r="H79" i="69"/>
  <c r="I79" i="69"/>
  <c r="G79" i="69" s="1"/>
  <c r="BI79" i="68"/>
  <c r="BJ79" i="68" s="1"/>
  <c r="BK79" i="68"/>
  <c r="BM79" i="68"/>
  <c r="BN79" i="68"/>
  <c r="BL79" i="68" s="1"/>
  <c r="BQ79" i="68"/>
  <c r="BR79" i="68"/>
  <c r="BS79" i="68"/>
  <c r="BU79" i="68"/>
  <c r="BV79" i="68"/>
  <c r="BT79" i="68" s="1"/>
  <c r="BY79" i="68"/>
  <c r="BZ79" i="68" s="1"/>
  <c r="BA79" i="68"/>
  <c r="BB79" i="68"/>
  <c r="BC79" i="68"/>
  <c r="BE79" i="68"/>
  <c r="BF79" i="68"/>
  <c r="BD79" i="68" s="1"/>
  <c r="W79" i="68"/>
  <c r="Y79" i="68"/>
  <c r="Z79" i="68"/>
  <c r="X79" i="68" s="1"/>
  <c r="AC79" i="68"/>
  <c r="AD79" i="68" s="1"/>
  <c r="AE79" i="68"/>
  <c r="AG79" i="68"/>
  <c r="AH79" i="68"/>
  <c r="AF79" i="68" s="1"/>
  <c r="AK79" i="68"/>
  <c r="AL79" i="68"/>
  <c r="AM79" i="68"/>
  <c r="AO79" i="68"/>
  <c r="AP79" i="68"/>
  <c r="AN79" i="68" s="1"/>
  <c r="AS79" i="68"/>
  <c r="AT79" i="68" s="1"/>
  <c r="AU79" i="68"/>
  <c r="AW79" i="68"/>
  <c r="AX79" i="68"/>
  <c r="AV79" i="68" s="1"/>
  <c r="H79" i="68"/>
  <c r="I79" i="68"/>
  <c r="EC79" i="67"/>
  <c r="ED79" i="67" s="1"/>
  <c r="EE79" i="67"/>
  <c r="EG79" i="67"/>
  <c r="EH79" i="67"/>
  <c r="EF79" i="67" s="1"/>
  <c r="EK79" i="67"/>
  <c r="EL79" i="67" s="1"/>
  <c r="EM79" i="67"/>
  <c r="EN79" i="67"/>
  <c r="EO79" i="67"/>
  <c r="EP79" i="67"/>
  <c r="ES79" i="67"/>
  <c r="ET79" i="67"/>
  <c r="W79" i="67"/>
  <c r="X79" i="67"/>
  <c r="Y79" i="67"/>
  <c r="Z79" i="67"/>
  <c r="AC79" i="67"/>
  <c r="AD79" i="67" s="1"/>
  <c r="AE79" i="67"/>
  <c r="AF79" i="67"/>
  <c r="AG79" i="67"/>
  <c r="AH79" i="67"/>
  <c r="AK79" i="67"/>
  <c r="AL79" i="67" s="1"/>
  <c r="AM79" i="67"/>
  <c r="AO79" i="67"/>
  <c r="AP79" i="67"/>
  <c r="AN79" i="67" s="1"/>
  <c r="AS79" i="67"/>
  <c r="AT79" i="67" s="1"/>
  <c r="AU79" i="67"/>
  <c r="AV79" i="67"/>
  <c r="AW79" i="67"/>
  <c r="AX79" i="67"/>
  <c r="BA79" i="67"/>
  <c r="BB79" i="67"/>
  <c r="BC79" i="67"/>
  <c r="BD79" i="67"/>
  <c r="BE79" i="67"/>
  <c r="BF79" i="67"/>
  <c r="BI79" i="67"/>
  <c r="BJ79" i="67" s="1"/>
  <c r="BK79" i="67"/>
  <c r="BL79" i="67"/>
  <c r="BM79" i="67"/>
  <c r="BN79" i="67"/>
  <c r="BQ79" i="67"/>
  <c r="BR79" i="67" s="1"/>
  <c r="BS79" i="67"/>
  <c r="BU79" i="67"/>
  <c r="BV79" i="67"/>
  <c r="BT79" i="67" s="1"/>
  <c r="BY79" i="67"/>
  <c r="BZ79" i="67" s="1"/>
  <c r="CA79" i="67"/>
  <c r="CB79" i="67"/>
  <c r="CC79" i="67"/>
  <c r="CD79" i="67"/>
  <c r="CG79" i="67"/>
  <c r="CH79" i="67"/>
  <c r="CI79" i="67"/>
  <c r="CJ79" i="67"/>
  <c r="CK79" i="67"/>
  <c r="CL79" i="67"/>
  <c r="CO79" i="67"/>
  <c r="CP79" i="67" s="1"/>
  <c r="CQ79" i="67"/>
  <c r="CR79" i="67"/>
  <c r="CS79" i="67"/>
  <c r="CT79" i="67"/>
  <c r="CW79" i="67"/>
  <c r="CX79" i="67" s="1"/>
  <c r="CY79" i="67"/>
  <c r="DA79" i="67"/>
  <c r="DB79" i="67"/>
  <c r="CZ79" i="67" s="1"/>
  <c r="DE79" i="67"/>
  <c r="DF79" i="67" s="1"/>
  <c r="DG79" i="67"/>
  <c r="DH79" i="67"/>
  <c r="DI79" i="67"/>
  <c r="DJ79" i="67"/>
  <c r="DM79" i="67"/>
  <c r="DN79" i="67"/>
  <c r="DO79" i="67"/>
  <c r="DP79" i="67"/>
  <c r="DQ79" i="67"/>
  <c r="DR79" i="67"/>
  <c r="DU79" i="67"/>
  <c r="DV79" i="67" s="1"/>
  <c r="DW79" i="67"/>
  <c r="DX79" i="67"/>
  <c r="DY79" i="67"/>
  <c r="DZ79" i="67"/>
  <c r="H79" i="67"/>
  <c r="G79" i="67" s="1"/>
  <c r="I79" i="67"/>
  <c r="BY78" i="65"/>
  <c r="BZ78" i="65" s="1"/>
  <c r="CA78" i="65"/>
  <c r="CC78" i="65"/>
  <c r="CD78" i="65"/>
  <c r="CB78" i="65" s="1"/>
  <c r="CG78" i="65"/>
  <c r="CH78" i="65" s="1"/>
  <c r="CI78" i="65"/>
  <c r="CK78" i="65"/>
  <c r="CL78" i="65"/>
  <c r="CJ78" i="65" s="1"/>
  <c r="CO78" i="65"/>
  <c r="CP78" i="65"/>
  <c r="CQ78" i="65"/>
  <c r="CS78" i="65"/>
  <c r="CT78" i="65"/>
  <c r="CR78" i="65" s="1"/>
  <c r="CW78" i="65"/>
  <c r="CX78" i="65" s="1"/>
  <c r="CY78" i="65"/>
  <c r="DA78" i="65"/>
  <c r="DB78" i="65"/>
  <c r="CZ78" i="65" s="1"/>
  <c r="DE78" i="65"/>
  <c r="DF78" i="65" s="1"/>
  <c r="DG78" i="65"/>
  <c r="DI78" i="65"/>
  <c r="DJ78" i="65"/>
  <c r="DH78" i="65" s="1"/>
  <c r="DM78" i="65"/>
  <c r="DN78" i="65" s="1"/>
  <c r="DO78" i="65"/>
  <c r="DQ78" i="65"/>
  <c r="DR78" i="65"/>
  <c r="DP78" i="65" s="1"/>
  <c r="DU78" i="65"/>
  <c r="DV78" i="65"/>
  <c r="DW78" i="65"/>
  <c r="DY78" i="65"/>
  <c r="DZ78" i="65"/>
  <c r="DX78" i="65" s="1"/>
  <c r="EC78" i="65"/>
  <c r="ED78" i="65" s="1"/>
  <c r="BI78" i="65"/>
  <c r="BJ78" i="65"/>
  <c r="BK78" i="65"/>
  <c r="BM78" i="65"/>
  <c r="BN78" i="65"/>
  <c r="BL78" i="65" s="1"/>
  <c r="BQ78" i="65"/>
  <c r="BR78" i="65" s="1"/>
  <c r="BS78" i="65"/>
  <c r="BU78" i="65"/>
  <c r="BV78" i="65"/>
  <c r="BT78" i="65" s="1"/>
  <c r="AK78" i="65"/>
  <c r="AL78" i="65" s="1"/>
  <c r="AM78" i="65"/>
  <c r="AO78" i="65"/>
  <c r="AP78" i="65"/>
  <c r="AN78" i="65" s="1"/>
  <c r="AS78" i="65"/>
  <c r="AT78" i="65" s="1"/>
  <c r="AU78" i="65"/>
  <c r="AW78" i="65"/>
  <c r="AX78" i="65"/>
  <c r="AV78" i="65" s="1"/>
  <c r="BA78" i="65"/>
  <c r="BB78" i="65"/>
  <c r="BC78" i="65"/>
  <c r="BE78" i="65"/>
  <c r="BF78" i="65"/>
  <c r="BD78" i="65" s="1"/>
  <c r="W78" i="65"/>
  <c r="Y78" i="65"/>
  <c r="Z78" i="65"/>
  <c r="X78" i="65" s="1"/>
  <c r="AC78" i="65"/>
  <c r="J78" i="65" s="1"/>
  <c r="AE78" i="65"/>
  <c r="AG78" i="65"/>
  <c r="AH78" i="65"/>
  <c r="AF78" i="65" s="1"/>
  <c r="O78" i="65"/>
  <c r="H78" i="65"/>
  <c r="I78" i="65"/>
  <c r="G78" i="65" s="1"/>
  <c r="BB66" i="84"/>
  <c r="BC66" i="84" s="1"/>
  <c r="AY66" i="84"/>
  <c r="AW66" i="84" s="1"/>
  <c r="AX66" i="84"/>
  <c r="AV66" i="84"/>
  <c r="AT66" i="84"/>
  <c r="AU66" i="84" s="1"/>
  <c r="AQ66" i="84"/>
  <c r="AO66" i="84" s="1"/>
  <c r="AP66" i="84"/>
  <c r="AN66" i="84"/>
  <c r="AL66" i="84"/>
  <c r="AM66" i="84" s="1"/>
  <c r="AI66" i="84"/>
  <c r="AG66" i="84" s="1"/>
  <c r="AH66" i="84"/>
  <c r="AF66" i="84"/>
  <c r="AD66" i="84"/>
  <c r="AE66" i="84" s="1"/>
  <c r="AA66" i="84"/>
  <c r="Y66" i="84" s="1"/>
  <c r="Z66" i="84"/>
  <c r="X66" i="84"/>
  <c r="R66" i="84"/>
  <c r="I66" i="84"/>
  <c r="H66" i="84"/>
  <c r="BB65" i="84"/>
  <c r="BC65" i="84" s="1"/>
  <c r="AY65" i="84"/>
  <c r="AW65" i="84" s="1"/>
  <c r="AX65" i="84"/>
  <c r="AV65" i="84"/>
  <c r="AT65" i="84"/>
  <c r="AU65" i="84" s="1"/>
  <c r="AQ65" i="84"/>
  <c r="AO65" i="84" s="1"/>
  <c r="AP65" i="84"/>
  <c r="AN65" i="84"/>
  <c r="AL65" i="84"/>
  <c r="AM65" i="84" s="1"/>
  <c r="AI65" i="84"/>
  <c r="AG65" i="84" s="1"/>
  <c r="AH65" i="84"/>
  <c r="AF65" i="84"/>
  <c r="AD65" i="84"/>
  <c r="AA65" i="84"/>
  <c r="Y65" i="84" s="1"/>
  <c r="Z65" i="84"/>
  <c r="X65" i="84"/>
  <c r="R65" i="84"/>
  <c r="I65" i="84"/>
  <c r="H65" i="84"/>
  <c r="AL79" i="86"/>
  <c r="AM79" i="86" s="1"/>
  <c r="AI79" i="86"/>
  <c r="AG79" i="86" s="1"/>
  <c r="AH79" i="86"/>
  <c r="AF79" i="86"/>
  <c r="AD79" i="86"/>
  <c r="J79" i="86" s="1"/>
  <c r="AA79" i="86"/>
  <c r="Y79" i="86" s="1"/>
  <c r="Z79" i="86"/>
  <c r="X79" i="86"/>
  <c r="R79" i="86"/>
  <c r="I79" i="86"/>
  <c r="H79" i="86"/>
  <c r="G79" i="86" s="1"/>
  <c r="DY82" i="82"/>
  <c r="DW82" i="82"/>
  <c r="J82" i="82" s="1"/>
  <c r="DT82" i="82"/>
  <c r="DR82" i="82" s="1"/>
  <c r="DS82" i="82"/>
  <c r="DQ82" i="82"/>
  <c r="DO82" i="82"/>
  <c r="DP82" i="82" s="1"/>
  <c r="DL82" i="82"/>
  <c r="DJ82" i="82" s="1"/>
  <c r="DK82" i="82"/>
  <c r="DI82" i="82"/>
  <c r="DH82" i="82"/>
  <c r="DG82" i="82"/>
  <c r="DD82" i="82"/>
  <c r="DB82" i="82" s="1"/>
  <c r="DC82" i="82"/>
  <c r="DA82" i="82"/>
  <c r="CZ82" i="82"/>
  <c r="CY82" i="82"/>
  <c r="CV82" i="82"/>
  <c r="CT82" i="82" s="1"/>
  <c r="CU82" i="82"/>
  <c r="CS82" i="82"/>
  <c r="CQ82" i="82"/>
  <c r="CR82" i="82" s="1"/>
  <c r="CN82" i="82"/>
  <c r="CM82" i="82"/>
  <c r="CL82" i="82"/>
  <c r="CK82" i="82"/>
  <c r="CI82" i="82"/>
  <c r="CJ82" i="82" s="1"/>
  <c r="CF82" i="82"/>
  <c r="CD82" i="82" s="1"/>
  <c r="CE82" i="82"/>
  <c r="CC82" i="82"/>
  <c r="CA82" i="82"/>
  <c r="CB82" i="82" s="1"/>
  <c r="BX82" i="82"/>
  <c r="BV82" i="82" s="1"/>
  <c r="BW82" i="82"/>
  <c r="BU82" i="82"/>
  <c r="BS82" i="82"/>
  <c r="BT82" i="82" s="1"/>
  <c r="BP82" i="82"/>
  <c r="BN82" i="82" s="1"/>
  <c r="BO82" i="82"/>
  <c r="BM82" i="82"/>
  <c r="BK82" i="82"/>
  <c r="BL82" i="82" s="1"/>
  <c r="BH82" i="82"/>
  <c r="BF82" i="82" s="1"/>
  <c r="BG82" i="82"/>
  <c r="BE82" i="82"/>
  <c r="BC82" i="82"/>
  <c r="BD82" i="82" s="1"/>
  <c r="AZ82" i="82"/>
  <c r="AX82" i="82" s="1"/>
  <c r="AY82" i="82"/>
  <c r="AW82" i="82"/>
  <c r="AV82" i="82"/>
  <c r="AU82" i="82"/>
  <c r="AR82" i="82"/>
  <c r="AP82" i="82" s="1"/>
  <c r="AQ82" i="82"/>
  <c r="AO82" i="82"/>
  <c r="AN82" i="82"/>
  <c r="AM82" i="82"/>
  <c r="AJ82" i="82"/>
  <c r="AH82" i="82" s="1"/>
  <c r="AI82" i="82"/>
  <c r="AG82" i="82"/>
  <c r="AE82" i="82"/>
  <c r="AF82" i="82" s="1"/>
  <c r="AB82" i="82"/>
  <c r="Z82" i="82" s="1"/>
  <c r="AA82" i="82"/>
  <c r="Y82" i="82"/>
  <c r="S82" i="82"/>
  <c r="R82" i="82"/>
  <c r="I82" i="82"/>
  <c r="H82" i="82"/>
  <c r="X75" i="63"/>
  <c r="O75" i="63" s="1"/>
  <c r="Y75" i="63"/>
  <c r="Z75" i="63"/>
  <c r="AA75" i="63"/>
  <c r="AD75" i="63"/>
  <c r="AE75" i="63" s="1"/>
  <c r="R75" i="63"/>
  <c r="H75" i="63"/>
  <c r="G75" i="63" s="1"/>
  <c r="I75" i="63"/>
  <c r="J75" i="63"/>
  <c r="W78" i="69"/>
  <c r="Y78" i="69"/>
  <c r="Z78" i="69"/>
  <c r="X78" i="69" s="1"/>
  <c r="AC78" i="69"/>
  <c r="AD78" i="69"/>
  <c r="AE78" i="69"/>
  <c r="AG78" i="69"/>
  <c r="AH78" i="69"/>
  <c r="AF78" i="69" s="1"/>
  <c r="AK78" i="69"/>
  <c r="AL78" i="69" s="1"/>
  <c r="AM78" i="69"/>
  <c r="AO78" i="69"/>
  <c r="AP78" i="69"/>
  <c r="AN78" i="69" s="1"/>
  <c r="AS78" i="69"/>
  <c r="AT78" i="69"/>
  <c r="H78" i="69"/>
  <c r="I78" i="69"/>
  <c r="J78" i="69"/>
  <c r="BI78" i="68"/>
  <c r="BJ78" i="68" s="1"/>
  <c r="BK78" i="68"/>
  <c r="BM78" i="68"/>
  <c r="BN78" i="68"/>
  <c r="BL78" i="68" s="1"/>
  <c r="BQ78" i="68"/>
  <c r="BR78" i="68"/>
  <c r="BS78" i="68"/>
  <c r="BU78" i="68"/>
  <c r="BV78" i="68"/>
  <c r="BT78" i="68" s="1"/>
  <c r="BY78" i="68"/>
  <c r="BZ78" i="68"/>
  <c r="BA78" i="68"/>
  <c r="BB78" i="68"/>
  <c r="BC78" i="68"/>
  <c r="BE78" i="68"/>
  <c r="BF78" i="68"/>
  <c r="BD78" i="68" s="1"/>
  <c r="W78" i="68"/>
  <c r="Y78" i="68"/>
  <c r="Z78" i="68"/>
  <c r="X78" i="68" s="1"/>
  <c r="AC78" i="68"/>
  <c r="AD78" i="68" s="1"/>
  <c r="AE78" i="68"/>
  <c r="AG78" i="68"/>
  <c r="AH78" i="68"/>
  <c r="AF78" i="68" s="1"/>
  <c r="AK78" i="68"/>
  <c r="AL78" i="68"/>
  <c r="AM78" i="68"/>
  <c r="AO78" i="68"/>
  <c r="AP78" i="68"/>
  <c r="AN78" i="68" s="1"/>
  <c r="AS78" i="68"/>
  <c r="AT78" i="68"/>
  <c r="AU78" i="68"/>
  <c r="AW78" i="68"/>
  <c r="AX78" i="68"/>
  <c r="AV78" i="68" s="1"/>
  <c r="H78" i="68"/>
  <c r="I78" i="68"/>
  <c r="EC78" i="67"/>
  <c r="ED78" i="67"/>
  <c r="EE78" i="67"/>
  <c r="EG78" i="67"/>
  <c r="EH78" i="67"/>
  <c r="EF78" i="67" s="1"/>
  <c r="EK78" i="67"/>
  <c r="EL78" i="67" s="1"/>
  <c r="EM78" i="67"/>
  <c r="EO78" i="67"/>
  <c r="EP78" i="67"/>
  <c r="EN78" i="67" s="1"/>
  <c r="ES78" i="67"/>
  <c r="ET78" i="67"/>
  <c r="W78" i="67"/>
  <c r="N78" i="67" s="1"/>
  <c r="X78" i="67"/>
  <c r="Y78" i="67"/>
  <c r="Z78" i="67"/>
  <c r="AC78" i="67"/>
  <c r="AD78" i="67"/>
  <c r="AE78" i="67"/>
  <c r="AF78" i="67"/>
  <c r="AG78" i="67"/>
  <c r="AH78" i="67"/>
  <c r="AK78" i="67"/>
  <c r="AL78" i="67"/>
  <c r="AM78" i="67"/>
  <c r="AO78" i="67"/>
  <c r="AP78" i="67"/>
  <c r="AN78" i="67" s="1"/>
  <c r="AS78" i="67"/>
  <c r="AT78" i="67" s="1"/>
  <c r="AU78" i="67"/>
  <c r="AW78" i="67"/>
  <c r="AX78" i="67"/>
  <c r="AV78" i="67" s="1"/>
  <c r="BA78" i="67"/>
  <c r="BB78" i="67"/>
  <c r="BC78" i="67"/>
  <c r="BD78" i="67"/>
  <c r="BE78" i="67"/>
  <c r="BF78" i="67"/>
  <c r="BI78" i="67"/>
  <c r="BJ78" i="67"/>
  <c r="BK78" i="67"/>
  <c r="BL78" i="67"/>
  <c r="BM78" i="67"/>
  <c r="BN78" i="67"/>
  <c r="BQ78" i="67"/>
  <c r="BR78" i="67"/>
  <c r="BS78" i="67"/>
  <c r="BU78" i="67"/>
  <c r="BV78" i="67"/>
  <c r="BT78" i="67" s="1"/>
  <c r="BY78" i="67"/>
  <c r="BZ78" i="67" s="1"/>
  <c r="CA78" i="67"/>
  <c r="CC78" i="67"/>
  <c r="CD78" i="67"/>
  <c r="CB78" i="67" s="1"/>
  <c r="CG78" i="67"/>
  <c r="CH78" i="67"/>
  <c r="CI78" i="67"/>
  <c r="CJ78" i="67"/>
  <c r="CK78" i="67"/>
  <c r="CL78" i="67"/>
  <c r="CO78" i="67"/>
  <c r="CP78" i="67"/>
  <c r="CQ78" i="67"/>
  <c r="CR78" i="67"/>
  <c r="CS78" i="67"/>
  <c r="CT78" i="67"/>
  <c r="CW78" i="67"/>
  <c r="CX78" i="67"/>
  <c r="CY78" i="67"/>
  <c r="DA78" i="67"/>
  <c r="DB78" i="67"/>
  <c r="CZ78" i="67" s="1"/>
  <c r="DE78" i="67"/>
  <c r="DF78" i="67" s="1"/>
  <c r="DG78" i="67"/>
  <c r="DI78" i="67"/>
  <c r="DJ78" i="67"/>
  <c r="DH78" i="67" s="1"/>
  <c r="DM78" i="67"/>
  <c r="DN78" i="67"/>
  <c r="DO78" i="67"/>
  <c r="DP78" i="67"/>
  <c r="DQ78" i="67"/>
  <c r="DR78" i="67"/>
  <c r="DU78" i="67"/>
  <c r="DV78" i="67"/>
  <c r="DW78" i="67"/>
  <c r="DX78" i="67"/>
  <c r="DY78" i="67"/>
  <c r="DZ78" i="67"/>
  <c r="H78" i="67"/>
  <c r="G78" i="67" s="1"/>
  <c r="I78" i="67"/>
  <c r="BY77" i="65"/>
  <c r="BZ77" i="65"/>
  <c r="CA77" i="65"/>
  <c r="CC77" i="65"/>
  <c r="CD77" i="65"/>
  <c r="CB77" i="65" s="1"/>
  <c r="CG77" i="65"/>
  <c r="CH77" i="65" s="1"/>
  <c r="CI77" i="65"/>
  <c r="CK77" i="65"/>
  <c r="CL77" i="65"/>
  <c r="CJ77" i="65" s="1"/>
  <c r="CO77" i="65"/>
  <c r="CP77" i="65"/>
  <c r="CQ77" i="65"/>
  <c r="CS77" i="65"/>
  <c r="CT77" i="65"/>
  <c r="CR77" i="65" s="1"/>
  <c r="CW77" i="65"/>
  <c r="CX77" i="65"/>
  <c r="CY77" i="65"/>
  <c r="DA77" i="65"/>
  <c r="DB77" i="65"/>
  <c r="CZ77" i="65" s="1"/>
  <c r="DE77" i="65"/>
  <c r="DF77" i="65"/>
  <c r="DG77" i="65"/>
  <c r="DI77" i="65"/>
  <c r="DJ77" i="65"/>
  <c r="DH77" i="65" s="1"/>
  <c r="DM77" i="65"/>
  <c r="DN77" i="65" s="1"/>
  <c r="DO77" i="65"/>
  <c r="DQ77" i="65"/>
  <c r="DR77" i="65"/>
  <c r="DP77" i="65" s="1"/>
  <c r="DU77" i="65"/>
  <c r="DV77" i="65"/>
  <c r="DW77" i="65"/>
  <c r="DY77" i="65"/>
  <c r="DZ77" i="65"/>
  <c r="DX77" i="65" s="1"/>
  <c r="EC77" i="65"/>
  <c r="ED77" i="65"/>
  <c r="BI77" i="65"/>
  <c r="BJ77" i="65"/>
  <c r="BK77" i="65"/>
  <c r="BM77" i="65"/>
  <c r="BN77" i="65"/>
  <c r="BL77" i="65" s="1"/>
  <c r="BQ77" i="65"/>
  <c r="BR77" i="65"/>
  <c r="BS77" i="65"/>
  <c r="BU77" i="65"/>
  <c r="BV77" i="65"/>
  <c r="BT77" i="65" s="1"/>
  <c r="AK77" i="65"/>
  <c r="AL77" i="65"/>
  <c r="AM77" i="65"/>
  <c r="AO77" i="65"/>
  <c r="AP77" i="65"/>
  <c r="AN77" i="65" s="1"/>
  <c r="AS77" i="65"/>
  <c r="AT77" i="65" s="1"/>
  <c r="AU77" i="65"/>
  <c r="AW77" i="65"/>
  <c r="AX77" i="65"/>
  <c r="AV77" i="65" s="1"/>
  <c r="BA77" i="65"/>
  <c r="BB77" i="65"/>
  <c r="BC77" i="65"/>
  <c r="BE77" i="65"/>
  <c r="BF77" i="65"/>
  <c r="BD77" i="65" s="1"/>
  <c r="W77" i="65"/>
  <c r="Y77" i="65"/>
  <c r="Z77" i="65"/>
  <c r="X77" i="65" s="1"/>
  <c r="AC77" i="65"/>
  <c r="AD77" i="65" s="1"/>
  <c r="AE77" i="65"/>
  <c r="AG77" i="65"/>
  <c r="AH77" i="65"/>
  <c r="AF77" i="65" s="1"/>
  <c r="H77" i="65"/>
  <c r="I77" i="65"/>
  <c r="G77" i="65" l="1"/>
  <c r="O77" i="65"/>
  <c r="G78" i="68"/>
  <c r="O78" i="68"/>
  <c r="N78" i="68"/>
  <c r="G79" i="68"/>
  <c r="O79" i="68"/>
  <c r="G78" i="69"/>
  <c r="J79" i="69"/>
  <c r="O79" i="69"/>
  <c r="G83" i="82"/>
  <c r="O83" i="82"/>
  <c r="J83" i="82"/>
  <c r="N83" i="82"/>
  <c r="BD83" i="82"/>
  <c r="G59" i="76"/>
  <c r="M59" i="76" s="1"/>
  <c r="L59" i="76"/>
  <c r="P79" i="69"/>
  <c r="L79" i="69"/>
  <c r="L76" i="63"/>
  <c r="P76" i="63"/>
  <c r="Q76" i="63"/>
  <c r="L79" i="67"/>
  <c r="P79" i="67"/>
  <c r="P78" i="65"/>
  <c r="P79" i="68"/>
  <c r="N79" i="68"/>
  <c r="N79" i="67"/>
  <c r="AD78" i="65"/>
  <c r="N78" i="65" s="1"/>
  <c r="J79" i="67"/>
  <c r="J79" i="68"/>
  <c r="AL79" i="69"/>
  <c r="N79" i="69" s="1"/>
  <c r="O76" i="63"/>
  <c r="J76" i="63"/>
  <c r="O79" i="67"/>
  <c r="J66" i="84"/>
  <c r="O66" i="84"/>
  <c r="N66" i="84"/>
  <c r="G66" i="84"/>
  <c r="G65" i="84"/>
  <c r="J65" i="84"/>
  <c r="N65" i="84"/>
  <c r="AE65" i="84"/>
  <c r="O65" i="84"/>
  <c r="O79" i="86"/>
  <c r="L79" i="86"/>
  <c r="P79" i="86"/>
  <c r="Q79" i="86"/>
  <c r="N79" i="86"/>
  <c r="AE79" i="86"/>
  <c r="O82" i="82"/>
  <c r="G82" i="82"/>
  <c r="P82" i="82" s="1"/>
  <c r="N82" i="82"/>
  <c r="P77" i="65"/>
  <c r="Q75" i="63"/>
  <c r="P75" i="63"/>
  <c r="L75" i="63"/>
  <c r="N77" i="65"/>
  <c r="P78" i="68"/>
  <c r="L78" i="69"/>
  <c r="P78" i="69"/>
  <c r="N78" i="69"/>
  <c r="P78" i="67"/>
  <c r="N75" i="63"/>
  <c r="O78" i="67"/>
  <c r="J77" i="65"/>
  <c r="O78" i="69"/>
  <c r="J78" i="67"/>
  <c r="J78" i="68"/>
  <c r="Q65" i="84" l="1"/>
  <c r="Q66" i="84"/>
  <c r="K59" i="76"/>
  <c r="L83" i="82"/>
  <c r="Q83" i="82"/>
  <c r="P83" i="82"/>
  <c r="P66" i="84"/>
  <c r="P65" i="84"/>
  <c r="Q82" i="82"/>
  <c r="L82" i="82"/>
  <c r="BB64" i="84"/>
  <c r="BC64" i="84" s="1"/>
  <c r="AY64" i="84"/>
  <c r="AW64" i="84" s="1"/>
  <c r="AX64" i="84"/>
  <c r="AV64" i="84"/>
  <c r="AT64" i="84"/>
  <c r="AU64" i="84" s="1"/>
  <c r="AQ64" i="84"/>
  <c r="AO64" i="84" s="1"/>
  <c r="AP64" i="84"/>
  <c r="AN64" i="84"/>
  <c r="AL64" i="84"/>
  <c r="AM64" i="84" s="1"/>
  <c r="AI64" i="84"/>
  <c r="AG64" i="84" s="1"/>
  <c r="AH64" i="84"/>
  <c r="AF64" i="84"/>
  <c r="AD64" i="84"/>
  <c r="AE64" i="84" s="1"/>
  <c r="AA64" i="84"/>
  <c r="Y64" i="84" s="1"/>
  <c r="Z64" i="84"/>
  <c r="X64" i="84"/>
  <c r="R64" i="84"/>
  <c r="I64" i="84"/>
  <c r="H64" i="84"/>
  <c r="AA58" i="76"/>
  <c r="X58" i="76"/>
  <c r="V58" i="76" s="1"/>
  <c r="L58" i="76" s="1"/>
  <c r="W58" i="76"/>
  <c r="U58" i="76"/>
  <c r="J58" i="76"/>
  <c r="I58" i="76"/>
  <c r="G58" i="76" s="1"/>
  <c r="H58" i="76"/>
  <c r="AD66" i="87"/>
  <c r="AE66" i="87" s="1"/>
  <c r="N66" i="87" s="1"/>
  <c r="AA66" i="87"/>
  <c r="Z66" i="87"/>
  <c r="Y66" i="87"/>
  <c r="X66" i="87"/>
  <c r="O66" i="87" s="1"/>
  <c r="R66" i="87"/>
  <c r="I66" i="87"/>
  <c r="H66" i="87"/>
  <c r="G66" i="87" s="1"/>
  <c r="P66" i="87" s="1"/>
  <c r="AD70" i="88"/>
  <c r="AE70" i="88" s="1"/>
  <c r="AA70" i="88"/>
  <c r="Y70" i="88" s="1"/>
  <c r="Z70" i="88"/>
  <c r="X70" i="88"/>
  <c r="N70" i="88" s="1"/>
  <c r="R70" i="88"/>
  <c r="J70" i="88"/>
  <c r="I70" i="88"/>
  <c r="H70" i="88"/>
  <c r="G70" i="88" s="1"/>
  <c r="P70" i="88" s="1"/>
  <c r="AL78" i="86"/>
  <c r="AM78" i="86" s="1"/>
  <c r="AI78" i="86"/>
  <c r="AH78" i="86"/>
  <c r="AG78" i="86"/>
  <c r="AF78" i="86"/>
  <c r="AD78" i="86"/>
  <c r="J78" i="86" s="1"/>
  <c r="AA78" i="86"/>
  <c r="Y78" i="86" s="1"/>
  <c r="Z78" i="86"/>
  <c r="X78" i="86"/>
  <c r="R78" i="86"/>
  <c r="I78" i="86"/>
  <c r="H78" i="86"/>
  <c r="G78" i="86"/>
  <c r="L78" i="86" s="1"/>
  <c r="O64" i="84" l="1"/>
  <c r="J64" i="84"/>
  <c r="J66" i="87"/>
  <c r="N64" i="84"/>
  <c r="G64" i="84"/>
  <c r="K58" i="76"/>
  <c r="M58" i="76"/>
  <c r="Q66" i="87"/>
  <c r="Q70" i="88"/>
  <c r="O70" i="88"/>
  <c r="O78" i="86"/>
  <c r="P78" i="86"/>
  <c r="AE78" i="86"/>
  <c r="N78" i="86" s="1"/>
  <c r="Q78" i="86"/>
  <c r="P64" i="84" l="1"/>
  <c r="Q64" i="84"/>
  <c r="DY81" i="82"/>
  <c r="DW81" i="82"/>
  <c r="DT81" i="82"/>
  <c r="DR81" i="82" s="1"/>
  <c r="DS81" i="82"/>
  <c r="DQ81" i="82"/>
  <c r="DO81" i="82"/>
  <c r="DP81" i="82" s="1"/>
  <c r="DL81" i="82"/>
  <c r="DJ81" i="82" s="1"/>
  <c r="DK81" i="82"/>
  <c r="DI81" i="82"/>
  <c r="DG81" i="82"/>
  <c r="DH81" i="82" s="1"/>
  <c r="DD81" i="82"/>
  <c r="DB81" i="82" s="1"/>
  <c r="DC81" i="82"/>
  <c r="DA81" i="82"/>
  <c r="CY81" i="82"/>
  <c r="CZ81" i="82" s="1"/>
  <c r="CV81" i="82"/>
  <c r="CT81" i="82" s="1"/>
  <c r="CU81" i="82"/>
  <c r="CS81" i="82"/>
  <c r="CQ81" i="82"/>
  <c r="CR81" i="82" s="1"/>
  <c r="CN81" i="82"/>
  <c r="CL81" i="82" s="1"/>
  <c r="CM81" i="82"/>
  <c r="CK81" i="82"/>
  <c r="CI81" i="82"/>
  <c r="CJ81" i="82" s="1"/>
  <c r="CF81" i="82"/>
  <c r="CD81" i="82" s="1"/>
  <c r="CE81" i="82"/>
  <c r="CC81" i="82"/>
  <c r="CA81" i="82"/>
  <c r="CB81" i="82" s="1"/>
  <c r="BX81" i="82"/>
  <c r="BV81" i="82" s="1"/>
  <c r="BW81" i="82"/>
  <c r="BU81" i="82"/>
  <c r="BS81" i="82"/>
  <c r="BT81" i="82" s="1"/>
  <c r="BP81" i="82"/>
  <c r="BN81" i="82" s="1"/>
  <c r="BO81" i="82"/>
  <c r="BM81" i="82"/>
  <c r="BK81" i="82"/>
  <c r="BL81" i="82" s="1"/>
  <c r="BH81" i="82"/>
  <c r="BF81" i="82" s="1"/>
  <c r="BG81" i="82"/>
  <c r="BE81" i="82"/>
  <c r="BD81" i="82"/>
  <c r="BC81" i="82"/>
  <c r="AZ81" i="82"/>
  <c r="AY81" i="82"/>
  <c r="AX81" i="82"/>
  <c r="AW81" i="82"/>
  <c r="AU81" i="82"/>
  <c r="AV81" i="82" s="1"/>
  <c r="AR81" i="82"/>
  <c r="AP81" i="82" s="1"/>
  <c r="AQ81" i="82"/>
  <c r="AO81" i="82"/>
  <c r="AM81" i="82"/>
  <c r="AN81" i="82" s="1"/>
  <c r="AJ81" i="82"/>
  <c r="AH81" i="82" s="1"/>
  <c r="AI81" i="82"/>
  <c r="AG81" i="82"/>
  <c r="AE81" i="82"/>
  <c r="AF81" i="82" s="1"/>
  <c r="AB81" i="82"/>
  <c r="Z81" i="82" s="1"/>
  <c r="AA81" i="82"/>
  <c r="Y81" i="82"/>
  <c r="S81" i="82"/>
  <c r="R81" i="82"/>
  <c r="I81" i="82"/>
  <c r="H81" i="82"/>
  <c r="X74" i="63"/>
  <c r="Z74" i="63"/>
  <c r="AA74" i="63"/>
  <c r="Y74" i="63" s="1"/>
  <c r="AD74" i="63"/>
  <c r="AE74" i="63" s="1"/>
  <c r="O74" i="63"/>
  <c r="R74" i="63"/>
  <c r="H74" i="63"/>
  <c r="I74" i="63"/>
  <c r="G74" i="63" s="1"/>
  <c r="J74" i="63"/>
  <c r="W77" i="69"/>
  <c r="Y77" i="69"/>
  <c r="Z77" i="69"/>
  <c r="X77" i="69" s="1"/>
  <c r="AC77" i="69"/>
  <c r="AD77" i="69" s="1"/>
  <c r="AE77" i="69"/>
  <c r="AG77" i="69"/>
  <c r="AH77" i="69"/>
  <c r="AF77" i="69" s="1"/>
  <c r="AK77" i="69"/>
  <c r="AL77" i="69"/>
  <c r="AM77" i="69"/>
  <c r="AO77" i="69"/>
  <c r="AP77" i="69"/>
  <c r="AN77" i="69" s="1"/>
  <c r="AS77" i="69"/>
  <c r="AT77" i="69" s="1"/>
  <c r="H77" i="69"/>
  <c r="I77" i="69"/>
  <c r="J77" i="69"/>
  <c r="BI77" i="68"/>
  <c r="BJ77" i="68"/>
  <c r="BK77" i="68"/>
  <c r="BM77" i="68"/>
  <c r="BN77" i="68"/>
  <c r="BL77" i="68" s="1"/>
  <c r="BQ77" i="68"/>
  <c r="BR77" i="68" s="1"/>
  <c r="BS77" i="68"/>
  <c r="BU77" i="68"/>
  <c r="BV77" i="68"/>
  <c r="BT77" i="68" s="1"/>
  <c r="BY77" i="68"/>
  <c r="BZ77" i="68"/>
  <c r="BA77" i="68"/>
  <c r="BB77" i="68" s="1"/>
  <c r="BC77" i="68"/>
  <c r="BE77" i="68"/>
  <c r="BF77" i="68"/>
  <c r="BD77" i="68" s="1"/>
  <c r="W77" i="68"/>
  <c r="Y77" i="68"/>
  <c r="Z77" i="68"/>
  <c r="X77" i="68" s="1"/>
  <c r="AC77" i="68"/>
  <c r="AD77" i="68"/>
  <c r="AE77" i="68"/>
  <c r="AG77" i="68"/>
  <c r="AH77" i="68"/>
  <c r="AF77" i="68" s="1"/>
  <c r="AK77" i="68"/>
  <c r="AL77" i="68" s="1"/>
  <c r="AM77" i="68"/>
  <c r="AO77" i="68"/>
  <c r="AP77" i="68"/>
  <c r="AN77" i="68" s="1"/>
  <c r="AS77" i="68"/>
  <c r="AT77" i="68"/>
  <c r="AU77" i="68"/>
  <c r="AW77" i="68"/>
  <c r="AX77" i="68"/>
  <c r="AV77" i="68" s="1"/>
  <c r="O77" i="68"/>
  <c r="H77" i="68"/>
  <c r="I77" i="68"/>
  <c r="G77" i="68" s="1"/>
  <c r="J77" i="68"/>
  <c r="EC77" i="67"/>
  <c r="ED77" i="67" s="1"/>
  <c r="EE77" i="67"/>
  <c r="EG77" i="67"/>
  <c r="EH77" i="67"/>
  <c r="EF77" i="67" s="1"/>
  <c r="EK77" i="67"/>
  <c r="EL77" i="67" s="1"/>
  <c r="EM77" i="67"/>
  <c r="EO77" i="67"/>
  <c r="EP77" i="67"/>
  <c r="EN77" i="67" s="1"/>
  <c r="ES77" i="67"/>
  <c r="ET77" i="67" s="1"/>
  <c r="W77" i="67"/>
  <c r="O77" i="67" s="1"/>
  <c r="Y77" i="67"/>
  <c r="Z77" i="67"/>
  <c r="X77" i="67" s="1"/>
  <c r="AC77" i="67"/>
  <c r="AD77" i="67"/>
  <c r="AE77" i="67"/>
  <c r="AG77" i="67"/>
  <c r="AH77" i="67"/>
  <c r="AF77" i="67" s="1"/>
  <c r="AK77" i="67"/>
  <c r="AL77" i="67" s="1"/>
  <c r="AM77" i="67"/>
  <c r="AO77" i="67"/>
  <c r="AP77" i="67"/>
  <c r="AN77" i="67" s="1"/>
  <c r="AS77" i="67"/>
  <c r="AT77" i="67" s="1"/>
  <c r="AU77" i="67"/>
  <c r="AW77" i="67"/>
  <c r="AX77" i="67"/>
  <c r="AV77" i="67" s="1"/>
  <c r="BA77" i="67"/>
  <c r="BB77" i="67" s="1"/>
  <c r="BC77" i="67"/>
  <c r="BE77" i="67"/>
  <c r="BF77" i="67"/>
  <c r="BD77" i="67" s="1"/>
  <c r="BI77" i="67"/>
  <c r="BJ77" i="67"/>
  <c r="BK77" i="67"/>
  <c r="BM77" i="67"/>
  <c r="BN77" i="67"/>
  <c r="BL77" i="67" s="1"/>
  <c r="BQ77" i="67"/>
  <c r="BR77" i="67"/>
  <c r="BS77" i="67"/>
  <c r="BU77" i="67"/>
  <c r="BV77" i="67"/>
  <c r="BT77" i="67" s="1"/>
  <c r="BY77" i="67"/>
  <c r="BZ77" i="67" s="1"/>
  <c r="CA77" i="67"/>
  <c r="CC77" i="67"/>
  <c r="CD77" i="67"/>
  <c r="CB77" i="67" s="1"/>
  <c r="CG77" i="67"/>
  <c r="CH77" i="67" s="1"/>
  <c r="CI77" i="67"/>
  <c r="CK77" i="67"/>
  <c r="CL77" i="67"/>
  <c r="CJ77" i="67" s="1"/>
  <c r="CO77" i="67"/>
  <c r="CP77" i="67"/>
  <c r="CQ77" i="67"/>
  <c r="CS77" i="67"/>
  <c r="CT77" i="67"/>
  <c r="CR77" i="67" s="1"/>
  <c r="CW77" i="67"/>
  <c r="CX77" i="67"/>
  <c r="CY77" i="67"/>
  <c r="DA77" i="67"/>
  <c r="DB77" i="67"/>
  <c r="CZ77" i="67" s="1"/>
  <c r="DE77" i="67"/>
  <c r="DF77" i="67"/>
  <c r="DG77" i="67"/>
  <c r="DI77" i="67"/>
  <c r="DJ77" i="67"/>
  <c r="DH77" i="67" s="1"/>
  <c r="DM77" i="67"/>
  <c r="DN77" i="67" s="1"/>
  <c r="DO77" i="67"/>
  <c r="DQ77" i="67"/>
  <c r="DR77" i="67"/>
  <c r="DP77" i="67" s="1"/>
  <c r="DU77" i="67"/>
  <c r="DV77" i="67"/>
  <c r="DW77" i="67"/>
  <c r="DY77" i="67"/>
  <c r="DZ77" i="67"/>
  <c r="DX77" i="67" s="1"/>
  <c r="H77" i="67"/>
  <c r="I77" i="67"/>
  <c r="BY76" i="65"/>
  <c r="BZ76" i="65"/>
  <c r="CA76" i="65"/>
  <c r="CC76" i="65"/>
  <c r="CD76" i="65"/>
  <c r="CB76" i="65" s="1"/>
  <c r="CG76" i="65"/>
  <c r="CH76" i="65"/>
  <c r="CI76" i="65"/>
  <c r="CK76" i="65"/>
  <c r="CL76" i="65"/>
  <c r="CJ76" i="65" s="1"/>
  <c r="CO76" i="65"/>
  <c r="CP76" i="65" s="1"/>
  <c r="CQ76" i="65"/>
  <c r="CS76" i="65"/>
  <c r="CT76" i="65"/>
  <c r="CR76" i="65" s="1"/>
  <c r="CW76" i="65"/>
  <c r="CX76" i="65"/>
  <c r="CY76" i="65"/>
  <c r="DA76" i="65"/>
  <c r="DB76" i="65"/>
  <c r="CZ76" i="65" s="1"/>
  <c r="DE76" i="65"/>
  <c r="DF76" i="65"/>
  <c r="DG76" i="65"/>
  <c r="DI76" i="65"/>
  <c r="DJ76" i="65"/>
  <c r="DH76" i="65" s="1"/>
  <c r="DM76" i="65"/>
  <c r="DN76" i="65"/>
  <c r="DO76" i="65"/>
  <c r="DQ76" i="65"/>
  <c r="DR76" i="65"/>
  <c r="DP76" i="65" s="1"/>
  <c r="DU76" i="65"/>
  <c r="DV76" i="65" s="1"/>
  <c r="DW76" i="65"/>
  <c r="DY76" i="65"/>
  <c r="DZ76" i="65"/>
  <c r="DX76" i="65" s="1"/>
  <c r="EC76" i="65"/>
  <c r="ED76" i="65"/>
  <c r="BI76" i="65"/>
  <c r="BJ76" i="65" s="1"/>
  <c r="BK76" i="65"/>
  <c r="BM76" i="65"/>
  <c r="BN76" i="65"/>
  <c r="BL76" i="65" s="1"/>
  <c r="BQ76" i="65"/>
  <c r="BR76" i="65"/>
  <c r="BS76" i="65"/>
  <c r="BU76" i="65"/>
  <c r="BV76" i="65"/>
  <c r="BT76" i="65" s="1"/>
  <c r="AK76" i="65"/>
  <c r="AL76" i="65"/>
  <c r="AM76" i="65"/>
  <c r="AO76" i="65"/>
  <c r="AP76" i="65"/>
  <c r="AN76" i="65" s="1"/>
  <c r="AS76" i="65"/>
  <c r="AT76" i="65"/>
  <c r="AU76" i="65"/>
  <c r="AW76" i="65"/>
  <c r="AX76" i="65"/>
  <c r="AV76" i="65" s="1"/>
  <c r="BA76" i="65"/>
  <c r="BB76" i="65" s="1"/>
  <c r="BC76" i="65"/>
  <c r="BE76" i="65"/>
  <c r="BF76" i="65"/>
  <c r="BD76" i="65" s="1"/>
  <c r="W76" i="65"/>
  <c r="Y76" i="65"/>
  <c r="Z76" i="65"/>
  <c r="X76" i="65" s="1"/>
  <c r="AC76" i="65"/>
  <c r="AD76" i="65"/>
  <c r="AE76" i="65"/>
  <c r="AG76" i="65"/>
  <c r="AH76" i="65"/>
  <c r="AF76" i="65" s="1"/>
  <c r="H76" i="65"/>
  <c r="I76" i="65"/>
  <c r="J76" i="65"/>
  <c r="BB63" i="84"/>
  <c r="BC63" i="84" s="1"/>
  <c r="AY63" i="84"/>
  <c r="AW63" i="84" s="1"/>
  <c r="AX63" i="84"/>
  <c r="AV63" i="84"/>
  <c r="AT63" i="84"/>
  <c r="AU63" i="84" s="1"/>
  <c r="AQ63" i="84"/>
  <c r="AO63" i="84" s="1"/>
  <c r="AP63" i="84"/>
  <c r="AN63" i="84"/>
  <c r="AL63" i="84"/>
  <c r="AM63" i="84" s="1"/>
  <c r="AI63" i="84"/>
  <c r="AG63" i="84" s="1"/>
  <c r="AH63" i="84"/>
  <c r="AF63" i="84"/>
  <c r="AD63" i="84"/>
  <c r="AE63" i="84" s="1"/>
  <c r="AA63" i="84"/>
  <c r="Y63" i="84" s="1"/>
  <c r="Z63" i="84"/>
  <c r="X63" i="84"/>
  <c r="R63" i="84"/>
  <c r="I63" i="84"/>
  <c r="H63" i="84"/>
  <c r="J77" i="67" l="1"/>
  <c r="G77" i="67"/>
  <c r="G77" i="69"/>
  <c r="O77" i="69"/>
  <c r="N77" i="68"/>
  <c r="G76" i="65"/>
  <c r="O76" i="65"/>
  <c r="N81" i="82"/>
  <c r="G81" i="82"/>
  <c r="P81" i="82" s="1"/>
  <c r="O81" i="82"/>
  <c r="J81" i="82"/>
  <c r="N77" i="67"/>
  <c r="L77" i="69"/>
  <c r="P77" i="69"/>
  <c r="Q74" i="63"/>
  <c r="P74" i="63"/>
  <c r="L74" i="63"/>
  <c r="P76" i="65"/>
  <c r="N74" i="63"/>
  <c r="N77" i="69"/>
  <c r="N76" i="65"/>
  <c r="P77" i="67"/>
  <c r="P77" i="68"/>
  <c r="G63" i="84"/>
  <c r="N63" i="84"/>
  <c r="O63" i="84"/>
  <c r="J63" i="84"/>
  <c r="AD65" i="87"/>
  <c r="AE65" i="87" s="1"/>
  <c r="N65" i="87" s="1"/>
  <c r="AA65" i="87"/>
  <c r="Z65" i="87"/>
  <c r="Y65" i="87"/>
  <c r="X65" i="87"/>
  <c r="O65" i="87" s="1"/>
  <c r="R65" i="87"/>
  <c r="I65" i="87"/>
  <c r="H65" i="87"/>
  <c r="G65" i="87" s="1"/>
  <c r="AA57" i="76"/>
  <c r="X57" i="76"/>
  <c r="V57" i="76" s="1"/>
  <c r="L57" i="76" s="1"/>
  <c r="W57" i="76"/>
  <c r="U57" i="76"/>
  <c r="J57" i="76"/>
  <c r="I57" i="76"/>
  <c r="G57" i="76" s="1"/>
  <c r="H57" i="76"/>
  <c r="AD69" i="88"/>
  <c r="AE69" i="88" s="1"/>
  <c r="AA69" i="88"/>
  <c r="Y69" i="88" s="1"/>
  <c r="Z69" i="88"/>
  <c r="X69" i="88"/>
  <c r="O69" i="88" s="1"/>
  <c r="R69" i="88"/>
  <c r="I69" i="88"/>
  <c r="H69" i="88"/>
  <c r="G69" i="88" s="1"/>
  <c r="AL77" i="86"/>
  <c r="AM77" i="86" s="1"/>
  <c r="AI77" i="86"/>
  <c r="AG77" i="86" s="1"/>
  <c r="AH77" i="86"/>
  <c r="AF77" i="86"/>
  <c r="AD77" i="86"/>
  <c r="J77" i="86" s="1"/>
  <c r="AA77" i="86"/>
  <c r="Y77" i="86" s="1"/>
  <c r="Z77" i="86"/>
  <c r="X77" i="86"/>
  <c r="O77" i="86" s="1"/>
  <c r="R77" i="86"/>
  <c r="I77" i="86"/>
  <c r="H77" i="86"/>
  <c r="Q63" i="84" l="1"/>
  <c r="N69" i="88"/>
  <c r="P65" i="87"/>
  <c r="J65" i="87"/>
  <c r="L81" i="82"/>
  <c r="Q81" i="82"/>
  <c r="P63" i="84"/>
  <c r="Q65" i="87"/>
  <c r="M57" i="76"/>
  <c r="K57" i="76"/>
  <c r="J69" i="88"/>
  <c r="P69" i="88"/>
  <c r="Q69" i="88"/>
  <c r="G77" i="86"/>
  <c r="L77" i="86" s="1"/>
  <c r="AE77" i="86"/>
  <c r="N77" i="86" s="1"/>
  <c r="P77" i="86" l="1"/>
  <c r="Q77" i="86"/>
  <c r="DY80" i="82" l="1"/>
  <c r="DW80" i="82"/>
  <c r="DX80" i="82" s="1"/>
  <c r="DT80" i="82"/>
  <c r="DR80" i="82" s="1"/>
  <c r="DS80" i="82"/>
  <c r="DQ80" i="82"/>
  <c r="DO80" i="82"/>
  <c r="DP80" i="82" s="1"/>
  <c r="DL80" i="82"/>
  <c r="DJ80" i="82" s="1"/>
  <c r="DK80" i="82"/>
  <c r="DI80" i="82"/>
  <c r="DG80" i="82"/>
  <c r="DH80" i="82" s="1"/>
  <c r="DD80" i="82"/>
  <c r="DB80" i="82" s="1"/>
  <c r="DC80" i="82"/>
  <c r="DA80" i="82"/>
  <c r="CY80" i="82"/>
  <c r="CZ80" i="82" s="1"/>
  <c r="CV80" i="82"/>
  <c r="CT80" i="82" s="1"/>
  <c r="CU80" i="82"/>
  <c r="CS80" i="82"/>
  <c r="CQ80" i="82"/>
  <c r="CR80" i="82" s="1"/>
  <c r="CN80" i="82"/>
  <c r="CL80" i="82" s="1"/>
  <c r="CM80" i="82"/>
  <c r="CK80" i="82"/>
  <c r="CJ80" i="82"/>
  <c r="CI80" i="82"/>
  <c r="CF80" i="82"/>
  <c r="CD80" i="82" s="1"/>
  <c r="CE80" i="82"/>
  <c r="CC80" i="82"/>
  <c r="CA80" i="82"/>
  <c r="CB80" i="82" s="1"/>
  <c r="BX80" i="82"/>
  <c r="BV80" i="82" s="1"/>
  <c r="BW80" i="82"/>
  <c r="BU80" i="82"/>
  <c r="BS80" i="82"/>
  <c r="BT80" i="82" s="1"/>
  <c r="BP80" i="82"/>
  <c r="BO80" i="82"/>
  <c r="BN80" i="82"/>
  <c r="BM80" i="82"/>
  <c r="BL80" i="82"/>
  <c r="BK80" i="82"/>
  <c r="BH80" i="82"/>
  <c r="BF80" i="82" s="1"/>
  <c r="BG80" i="82"/>
  <c r="BE80" i="82"/>
  <c r="BD80" i="82"/>
  <c r="BC80" i="82"/>
  <c r="AZ80" i="82"/>
  <c r="AX80" i="82" s="1"/>
  <c r="AY80" i="82"/>
  <c r="AW80" i="82"/>
  <c r="AU80" i="82"/>
  <c r="AV80" i="82" s="1"/>
  <c r="AR80" i="82"/>
  <c r="AP80" i="82" s="1"/>
  <c r="AQ80" i="82"/>
  <c r="AO80" i="82"/>
  <c r="AM80" i="82"/>
  <c r="AN80" i="82" s="1"/>
  <c r="AJ80" i="82"/>
  <c r="AH80" i="82" s="1"/>
  <c r="AI80" i="82"/>
  <c r="AG80" i="82"/>
  <c r="AF80" i="82"/>
  <c r="AE80" i="82"/>
  <c r="AB80" i="82"/>
  <c r="Z80" i="82" s="1"/>
  <c r="AA80" i="82"/>
  <c r="Y80" i="82"/>
  <c r="S80" i="82"/>
  <c r="R80" i="82"/>
  <c r="I80" i="82"/>
  <c r="H80" i="82"/>
  <c r="X73" i="63"/>
  <c r="Z73" i="63"/>
  <c r="AA73" i="63"/>
  <c r="Y73" i="63" s="1"/>
  <c r="AD73" i="63"/>
  <c r="AE73" i="63"/>
  <c r="O73" i="63"/>
  <c r="R73" i="63"/>
  <c r="H73" i="63"/>
  <c r="G73" i="63" s="1"/>
  <c r="I73" i="63"/>
  <c r="J73" i="63"/>
  <c r="W76" i="69"/>
  <c r="Y76" i="69"/>
  <c r="Z76" i="69"/>
  <c r="X76" i="69" s="1"/>
  <c r="AC76" i="69"/>
  <c r="AD76" i="69"/>
  <c r="AE76" i="69"/>
  <c r="AG76" i="69"/>
  <c r="AH76" i="69"/>
  <c r="AF76" i="69" s="1"/>
  <c r="AK76" i="69"/>
  <c r="AL76" i="69" s="1"/>
  <c r="AM76" i="69"/>
  <c r="AO76" i="69"/>
  <c r="AP76" i="69"/>
  <c r="AN76" i="69" s="1"/>
  <c r="AS76" i="69"/>
  <c r="AT76" i="69"/>
  <c r="H76" i="69"/>
  <c r="I76" i="69"/>
  <c r="J76" i="69"/>
  <c r="BI76" i="68"/>
  <c r="BJ76" i="68"/>
  <c r="BK76" i="68"/>
  <c r="BM76" i="68"/>
  <c r="BN76" i="68"/>
  <c r="BL76" i="68" s="1"/>
  <c r="BQ76" i="68"/>
  <c r="BR76" i="68"/>
  <c r="BS76" i="68"/>
  <c r="BU76" i="68"/>
  <c r="BV76" i="68"/>
  <c r="BT76" i="68" s="1"/>
  <c r="BY76" i="68"/>
  <c r="BZ76" i="68" s="1"/>
  <c r="BA76" i="68"/>
  <c r="BB76" i="68" s="1"/>
  <c r="BC76" i="68"/>
  <c r="BE76" i="68"/>
  <c r="BF76" i="68"/>
  <c r="BD76" i="68" s="1"/>
  <c r="W76" i="68"/>
  <c r="Y76" i="68"/>
  <c r="Z76" i="68"/>
  <c r="X76" i="68" s="1"/>
  <c r="AC76" i="68"/>
  <c r="AD76" i="68" s="1"/>
  <c r="AE76" i="68"/>
  <c r="AG76" i="68"/>
  <c r="AH76" i="68"/>
  <c r="AF76" i="68" s="1"/>
  <c r="AK76" i="68"/>
  <c r="AL76" i="68" s="1"/>
  <c r="AM76" i="68"/>
  <c r="AO76" i="68"/>
  <c r="AP76" i="68"/>
  <c r="AN76" i="68" s="1"/>
  <c r="AS76" i="68"/>
  <c r="J76" i="68" s="1"/>
  <c r="AU76" i="68"/>
  <c r="AW76" i="68"/>
  <c r="AX76" i="68"/>
  <c r="AV76" i="68" s="1"/>
  <c r="H76" i="68"/>
  <c r="I76" i="68"/>
  <c r="EC76" i="67"/>
  <c r="ED76" i="67" s="1"/>
  <c r="EE76" i="67"/>
  <c r="EG76" i="67"/>
  <c r="EH76" i="67"/>
  <c r="EF76" i="67" s="1"/>
  <c r="EK76" i="67"/>
  <c r="EL76" i="67"/>
  <c r="EM76" i="67"/>
  <c r="EN76" i="67"/>
  <c r="EO76" i="67"/>
  <c r="EP76" i="67"/>
  <c r="ES76" i="67"/>
  <c r="ET76" i="67"/>
  <c r="W76" i="67"/>
  <c r="Y76" i="67"/>
  <c r="Z76" i="67"/>
  <c r="X76" i="67" s="1"/>
  <c r="AC76" i="67"/>
  <c r="J76" i="67" s="1"/>
  <c r="AE76" i="67"/>
  <c r="AG76" i="67"/>
  <c r="AH76" i="67"/>
  <c r="AF76" i="67" s="1"/>
  <c r="AK76" i="67"/>
  <c r="AL76" i="67"/>
  <c r="AM76" i="67"/>
  <c r="AO76" i="67"/>
  <c r="AP76" i="67"/>
  <c r="AN76" i="67" s="1"/>
  <c r="AS76" i="67"/>
  <c r="AT76" i="67" s="1"/>
  <c r="AU76" i="67"/>
  <c r="AW76" i="67"/>
  <c r="AX76" i="67"/>
  <c r="AV76" i="67" s="1"/>
  <c r="BA76" i="67"/>
  <c r="BB76" i="67" s="1"/>
  <c r="BC76" i="67"/>
  <c r="BE76" i="67"/>
  <c r="BF76" i="67"/>
  <c r="BD76" i="67" s="1"/>
  <c r="BI76" i="67"/>
  <c r="BJ76" i="67" s="1"/>
  <c r="BK76" i="67"/>
  <c r="O76" i="67" s="1"/>
  <c r="BL76" i="67"/>
  <c r="BM76" i="67"/>
  <c r="BN76" i="67"/>
  <c r="BQ76" i="67"/>
  <c r="BR76" i="67" s="1"/>
  <c r="BS76" i="67"/>
  <c r="BU76" i="67"/>
  <c r="BV76" i="67"/>
  <c r="BT76" i="67" s="1"/>
  <c r="BY76" i="67"/>
  <c r="BZ76" i="67"/>
  <c r="CA76" i="67"/>
  <c r="CC76" i="67"/>
  <c r="CD76" i="67"/>
  <c r="CB76" i="67" s="1"/>
  <c r="CG76" i="67"/>
  <c r="CH76" i="67"/>
  <c r="CI76" i="67"/>
  <c r="CK76" i="67"/>
  <c r="CL76" i="67"/>
  <c r="CJ76" i="67" s="1"/>
  <c r="CO76" i="67"/>
  <c r="CP76" i="67" s="1"/>
  <c r="CQ76" i="67"/>
  <c r="CS76" i="67"/>
  <c r="CT76" i="67"/>
  <c r="CR76" i="67" s="1"/>
  <c r="CW76" i="67"/>
  <c r="CX76" i="67"/>
  <c r="CY76" i="67"/>
  <c r="DA76" i="67"/>
  <c r="DB76" i="67"/>
  <c r="CZ76" i="67" s="1"/>
  <c r="DE76" i="67"/>
  <c r="DF76" i="67" s="1"/>
  <c r="DG76" i="67"/>
  <c r="DH76" i="67"/>
  <c r="DI76" i="67"/>
  <c r="DJ76" i="67"/>
  <c r="DM76" i="67"/>
  <c r="DN76" i="67" s="1"/>
  <c r="DO76" i="67"/>
  <c r="DQ76" i="67"/>
  <c r="DR76" i="67"/>
  <c r="DP76" i="67" s="1"/>
  <c r="DU76" i="67"/>
  <c r="DV76" i="67" s="1"/>
  <c r="DW76" i="67"/>
  <c r="DX76" i="67"/>
  <c r="DY76" i="67"/>
  <c r="DZ76" i="67"/>
  <c r="H76" i="67"/>
  <c r="I76" i="67"/>
  <c r="BY75" i="65"/>
  <c r="BZ75" i="65"/>
  <c r="CA75" i="65"/>
  <c r="CC75" i="65"/>
  <c r="CD75" i="65"/>
  <c r="CB75" i="65" s="1"/>
  <c r="CG75" i="65"/>
  <c r="CH75" i="65"/>
  <c r="CI75" i="65"/>
  <c r="CK75" i="65"/>
  <c r="CL75" i="65"/>
  <c r="CJ75" i="65" s="1"/>
  <c r="CO75" i="65"/>
  <c r="CP75" i="65"/>
  <c r="CQ75" i="65"/>
  <c r="CS75" i="65"/>
  <c r="CT75" i="65"/>
  <c r="CR75" i="65" s="1"/>
  <c r="CW75" i="65"/>
  <c r="CX75" i="65" s="1"/>
  <c r="CY75" i="65"/>
  <c r="DA75" i="65"/>
  <c r="DB75" i="65"/>
  <c r="CZ75" i="65" s="1"/>
  <c r="DE75" i="65"/>
  <c r="DF75" i="65"/>
  <c r="DG75" i="65"/>
  <c r="DI75" i="65"/>
  <c r="DJ75" i="65"/>
  <c r="DH75" i="65" s="1"/>
  <c r="DM75" i="65"/>
  <c r="DN75" i="65"/>
  <c r="DO75" i="65"/>
  <c r="DQ75" i="65"/>
  <c r="DR75" i="65"/>
  <c r="DP75" i="65" s="1"/>
  <c r="DU75" i="65"/>
  <c r="DV75" i="65"/>
  <c r="DW75" i="65"/>
  <c r="DY75" i="65"/>
  <c r="DZ75" i="65"/>
  <c r="DX75" i="65" s="1"/>
  <c r="EC75" i="65"/>
  <c r="ED75" i="65" s="1"/>
  <c r="BI75" i="65"/>
  <c r="BJ75" i="65"/>
  <c r="BK75" i="65"/>
  <c r="BM75" i="65"/>
  <c r="BN75" i="65"/>
  <c r="BL75" i="65" s="1"/>
  <c r="BQ75" i="65"/>
  <c r="BR75" i="65" s="1"/>
  <c r="BS75" i="65"/>
  <c r="BU75" i="65"/>
  <c r="BV75" i="65"/>
  <c r="BT75" i="65" s="1"/>
  <c r="AK75" i="65"/>
  <c r="AL75" i="65"/>
  <c r="AM75" i="65"/>
  <c r="AO75" i="65"/>
  <c r="AP75" i="65"/>
  <c r="AN75" i="65" s="1"/>
  <c r="AS75" i="65"/>
  <c r="AT75" i="65"/>
  <c r="AU75" i="65"/>
  <c r="AW75" i="65"/>
  <c r="AX75" i="65"/>
  <c r="AV75" i="65" s="1"/>
  <c r="BA75" i="65"/>
  <c r="BB75" i="65"/>
  <c r="BC75" i="65"/>
  <c r="BE75" i="65"/>
  <c r="BF75" i="65"/>
  <c r="BD75" i="65" s="1"/>
  <c r="W75" i="65"/>
  <c r="Y75" i="65"/>
  <c r="Z75" i="65"/>
  <c r="X75" i="65" s="1"/>
  <c r="AC75" i="65"/>
  <c r="AD75" i="65"/>
  <c r="AE75" i="65"/>
  <c r="AG75" i="65"/>
  <c r="AH75" i="65"/>
  <c r="AF75" i="65" s="1"/>
  <c r="H75" i="65"/>
  <c r="I75" i="65"/>
  <c r="T23" i="65"/>
  <c r="L90" i="65" s="1"/>
  <c r="R23" i="65"/>
  <c r="S23" i="65"/>
  <c r="R23" i="68"/>
  <c r="S23" i="68"/>
  <c r="T23" i="68"/>
  <c r="AD72" i="63"/>
  <c r="AE72" i="63" s="1"/>
  <c r="AA72" i="63"/>
  <c r="Y72" i="63" s="1"/>
  <c r="Z72" i="63"/>
  <c r="X72" i="63"/>
  <c r="O72" i="63" s="1"/>
  <c r="R72" i="63"/>
  <c r="J72" i="63"/>
  <c r="I72" i="63"/>
  <c r="H72" i="63"/>
  <c r="G72" i="63" s="1"/>
  <c r="AS75" i="69"/>
  <c r="AT75" i="69" s="1"/>
  <c r="AP75" i="69"/>
  <c r="AO75" i="69"/>
  <c r="AN75" i="69"/>
  <c r="AM75" i="69"/>
  <c r="AK75" i="69"/>
  <c r="AL75" i="69" s="1"/>
  <c r="AH75" i="69"/>
  <c r="AG75" i="69"/>
  <c r="AF75" i="69"/>
  <c r="AE75" i="69"/>
  <c r="AC75" i="69"/>
  <c r="AD75" i="69" s="1"/>
  <c r="Z75" i="69"/>
  <c r="Y75" i="69"/>
  <c r="X75" i="69"/>
  <c r="W75" i="69"/>
  <c r="O75" i="69"/>
  <c r="N75" i="69"/>
  <c r="J75" i="69"/>
  <c r="I75" i="69"/>
  <c r="H75" i="69"/>
  <c r="G75" i="69"/>
  <c r="BY75" i="68"/>
  <c r="BZ75" i="68" s="1"/>
  <c r="BV75" i="68"/>
  <c r="BT75" i="68" s="1"/>
  <c r="BU75" i="68"/>
  <c r="BS75" i="68"/>
  <c r="BQ75" i="68"/>
  <c r="BR75" i="68" s="1"/>
  <c r="BN75" i="68"/>
  <c r="BM75" i="68"/>
  <c r="BL75" i="68"/>
  <c r="BK75" i="68"/>
  <c r="BI75" i="68"/>
  <c r="BJ75" i="68" s="1"/>
  <c r="BF75" i="68"/>
  <c r="BD75" i="68" s="1"/>
  <c r="BE75" i="68"/>
  <c r="BC75" i="68"/>
  <c r="BA75" i="68"/>
  <c r="BB75" i="68" s="1"/>
  <c r="AX75" i="68"/>
  <c r="AV75" i="68" s="1"/>
  <c r="AW75" i="68"/>
  <c r="AU75" i="68"/>
  <c r="AS75" i="68"/>
  <c r="AT75" i="68" s="1"/>
  <c r="AP75" i="68"/>
  <c r="AN75" i="68" s="1"/>
  <c r="AO75" i="68"/>
  <c r="AM75" i="68"/>
  <c r="AK75" i="68"/>
  <c r="AL75" i="68" s="1"/>
  <c r="AH75" i="68"/>
  <c r="AF75" i="68" s="1"/>
  <c r="AG75" i="68"/>
  <c r="AE75" i="68"/>
  <c r="AC75" i="68"/>
  <c r="AD75" i="68" s="1"/>
  <c r="Z75" i="68"/>
  <c r="Y75" i="68"/>
  <c r="X75" i="68"/>
  <c r="W75" i="68"/>
  <c r="I75" i="68"/>
  <c r="H75" i="68"/>
  <c r="G75" i="68"/>
  <c r="ES75" i="67"/>
  <c r="ET75" i="67" s="1"/>
  <c r="EP75" i="67"/>
  <c r="EN75" i="67" s="1"/>
  <c r="EO75" i="67"/>
  <c r="EM75" i="67"/>
  <c r="EK75" i="67"/>
  <c r="EL75" i="67" s="1"/>
  <c r="EH75" i="67"/>
  <c r="EG75" i="67"/>
  <c r="EF75" i="67"/>
  <c r="EE75" i="67"/>
  <c r="EC75" i="67"/>
  <c r="ED75" i="67" s="1"/>
  <c r="DZ75" i="67"/>
  <c r="DX75" i="67" s="1"/>
  <c r="DY75" i="67"/>
  <c r="DW75" i="67"/>
  <c r="DU75" i="67"/>
  <c r="DV75" i="67" s="1"/>
  <c r="DR75" i="67"/>
  <c r="DP75" i="67" s="1"/>
  <c r="DQ75" i="67"/>
  <c r="DO75" i="67"/>
  <c r="DM75" i="67"/>
  <c r="DN75" i="67" s="1"/>
  <c r="DJ75" i="67"/>
  <c r="DI75" i="67"/>
  <c r="DH75" i="67"/>
  <c r="DG75" i="67"/>
  <c r="DE75" i="67"/>
  <c r="DF75" i="67" s="1"/>
  <c r="DB75" i="67"/>
  <c r="CZ75" i="67" s="1"/>
  <c r="DA75" i="67"/>
  <c r="CY75" i="67"/>
  <c r="CW75" i="67"/>
  <c r="CX75" i="67" s="1"/>
  <c r="CT75" i="67"/>
  <c r="CR75" i="67" s="1"/>
  <c r="CS75" i="67"/>
  <c r="CQ75" i="67"/>
  <c r="CO75" i="67"/>
  <c r="CP75" i="67" s="1"/>
  <c r="CL75" i="67"/>
  <c r="CK75" i="67"/>
  <c r="CJ75" i="67"/>
  <c r="CI75" i="67"/>
  <c r="CG75" i="67"/>
  <c r="CH75" i="67" s="1"/>
  <c r="CD75" i="67"/>
  <c r="CC75" i="67"/>
  <c r="CB75" i="67"/>
  <c r="CA75" i="67"/>
  <c r="BY75" i="67"/>
  <c r="BZ75" i="67" s="1"/>
  <c r="BV75" i="67"/>
  <c r="BU75" i="67"/>
  <c r="BT75" i="67"/>
  <c r="BS75" i="67"/>
  <c r="BQ75" i="67"/>
  <c r="BR75" i="67" s="1"/>
  <c r="BN75" i="67"/>
  <c r="BL75" i="67" s="1"/>
  <c r="BM75" i="67"/>
  <c r="BK75" i="67"/>
  <c r="BI75" i="67"/>
  <c r="BJ75" i="67" s="1"/>
  <c r="BF75" i="67"/>
  <c r="BD75" i="67" s="1"/>
  <c r="BE75" i="67"/>
  <c r="BC75" i="67"/>
  <c r="BA75" i="67"/>
  <c r="BB75" i="67" s="1"/>
  <c r="AX75" i="67"/>
  <c r="AW75" i="67"/>
  <c r="AV75" i="67"/>
  <c r="AU75" i="67"/>
  <c r="AS75" i="67"/>
  <c r="AT75" i="67" s="1"/>
  <c r="AP75" i="67"/>
  <c r="AN75" i="67" s="1"/>
  <c r="AO75" i="67"/>
  <c r="AM75" i="67"/>
  <c r="AK75" i="67"/>
  <c r="AL75" i="67" s="1"/>
  <c r="AH75" i="67"/>
  <c r="AF75" i="67" s="1"/>
  <c r="AG75" i="67"/>
  <c r="AE75" i="67"/>
  <c r="AC75" i="67"/>
  <c r="AD75" i="67" s="1"/>
  <c r="Z75" i="67"/>
  <c r="Y75" i="67"/>
  <c r="X75" i="67"/>
  <c r="W75" i="67"/>
  <c r="O75" i="67" s="1"/>
  <c r="I75" i="67"/>
  <c r="H75" i="67"/>
  <c r="G75" i="67" s="1"/>
  <c r="EC74" i="65"/>
  <c r="ED74" i="65" s="1"/>
  <c r="DZ74" i="65"/>
  <c r="DY74" i="65"/>
  <c r="DX74" i="65"/>
  <c r="DW74" i="65"/>
  <c r="DU74" i="65"/>
  <c r="DV74" i="65" s="1"/>
  <c r="DR74" i="65"/>
  <c r="DQ74" i="65"/>
  <c r="DP74" i="65"/>
  <c r="DO74" i="65"/>
  <c r="DM74" i="65"/>
  <c r="DN74" i="65" s="1"/>
  <c r="DJ74" i="65"/>
  <c r="DI74" i="65"/>
  <c r="DH74" i="65"/>
  <c r="DG74" i="65"/>
  <c r="DE74" i="65"/>
  <c r="DF74" i="65" s="1"/>
  <c r="DB74" i="65"/>
  <c r="DA74" i="65"/>
  <c r="CZ74" i="65"/>
  <c r="CY74" i="65"/>
  <c r="CW74" i="65"/>
  <c r="CX74" i="65" s="1"/>
  <c r="CT74" i="65"/>
  <c r="CS74" i="65"/>
  <c r="CR74" i="65"/>
  <c r="CQ74" i="65"/>
  <c r="CO74" i="65"/>
  <c r="CP74" i="65" s="1"/>
  <c r="CL74" i="65"/>
  <c r="CK74" i="65"/>
  <c r="CJ74" i="65"/>
  <c r="CI74" i="65"/>
  <c r="CG74" i="65"/>
  <c r="CH74" i="65" s="1"/>
  <c r="CD74" i="65"/>
  <c r="CC74" i="65"/>
  <c r="CB74" i="65"/>
  <c r="CA74" i="65"/>
  <c r="BY74" i="65"/>
  <c r="BZ74" i="65" s="1"/>
  <c r="BV74" i="65"/>
  <c r="BU74" i="65"/>
  <c r="BT74" i="65"/>
  <c r="BS74" i="65"/>
  <c r="BQ74" i="65"/>
  <c r="BR74" i="65" s="1"/>
  <c r="BN74" i="65"/>
  <c r="BM74" i="65"/>
  <c r="BL74" i="65"/>
  <c r="BK74" i="65"/>
  <c r="BI74" i="65"/>
  <c r="BJ74" i="65" s="1"/>
  <c r="BF74" i="65"/>
  <c r="BE74" i="65"/>
  <c r="BD74" i="65"/>
  <c r="BC74" i="65"/>
  <c r="BA74" i="65"/>
  <c r="BB74" i="65" s="1"/>
  <c r="AX74" i="65"/>
  <c r="AW74" i="65"/>
  <c r="AV74" i="65"/>
  <c r="AU74" i="65"/>
  <c r="AS74" i="65"/>
  <c r="AT74" i="65" s="1"/>
  <c r="AP74" i="65"/>
  <c r="AO74" i="65"/>
  <c r="AN74" i="65"/>
  <c r="AM74" i="65"/>
  <c r="AK74" i="65"/>
  <c r="AL74" i="65" s="1"/>
  <c r="AH74" i="65"/>
  <c r="AG74" i="65"/>
  <c r="AF74" i="65"/>
  <c r="AE74" i="65"/>
  <c r="AC74" i="65"/>
  <c r="AD74" i="65" s="1"/>
  <c r="Z74" i="65"/>
  <c r="Y74" i="65"/>
  <c r="X74" i="65"/>
  <c r="W74" i="65"/>
  <c r="O74" i="65"/>
  <c r="N74" i="65"/>
  <c r="J74" i="65"/>
  <c r="I74" i="65"/>
  <c r="H74" i="65"/>
  <c r="G74" i="65"/>
  <c r="BB62" i="84"/>
  <c r="BC62" i="84" s="1"/>
  <c r="AY62" i="84"/>
  <c r="AW62" i="84" s="1"/>
  <c r="AX62" i="84"/>
  <c r="AV62" i="84"/>
  <c r="AT62" i="84"/>
  <c r="AU62" i="84" s="1"/>
  <c r="AQ62" i="84"/>
  <c r="AO62" i="84" s="1"/>
  <c r="AP62" i="84"/>
  <c r="AN62" i="84"/>
  <c r="AL62" i="84"/>
  <c r="AM62" i="84" s="1"/>
  <c r="AI62" i="84"/>
  <c r="AG62" i="84" s="1"/>
  <c r="AH62" i="84"/>
  <c r="AF62" i="84"/>
  <c r="AD62" i="84"/>
  <c r="AE62" i="84" s="1"/>
  <c r="AA62" i="84"/>
  <c r="Y62" i="84" s="1"/>
  <c r="Z62" i="84"/>
  <c r="X62" i="84"/>
  <c r="R62" i="84"/>
  <c r="I62" i="84"/>
  <c r="H62" i="84"/>
  <c r="AD64" i="87"/>
  <c r="AE64" i="87" s="1"/>
  <c r="AA64" i="87"/>
  <c r="Y64" i="87" s="1"/>
  <c r="Z64" i="87"/>
  <c r="X64" i="87"/>
  <c r="O64" i="87" s="1"/>
  <c r="R64" i="87"/>
  <c r="I64" i="87"/>
  <c r="H64" i="87"/>
  <c r="DY79" i="82"/>
  <c r="DX79" i="82"/>
  <c r="DW79" i="82"/>
  <c r="DT79" i="82"/>
  <c r="DR79" i="82" s="1"/>
  <c r="DS79" i="82"/>
  <c r="DQ79" i="82"/>
  <c r="DO79" i="82"/>
  <c r="DP79" i="82" s="1"/>
  <c r="DL79" i="82"/>
  <c r="DJ79" i="82" s="1"/>
  <c r="DK79" i="82"/>
  <c r="DI79" i="82"/>
  <c r="DG79" i="82"/>
  <c r="DH79" i="82" s="1"/>
  <c r="DD79" i="82"/>
  <c r="DB79" i="82" s="1"/>
  <c r="DC79" i="82"/>
  <c r="DA79" i="82"/>
  <c r="CY79" i="82"/>
  <c r="CZ79" i="82" s="1"/>
  <c r="CV79" i="82"/>
  <c r="CT79" i="82" s="1"/>
  <c r="CU79" i="82"/>
  <c r="CS79" i="82"/>
  <c r="CQ79" i="82"/>
  <c r="CR79" i="82" s="1"/>
  <c r="CN79" i="82"/>
  <c r="CL79" i="82" s="1"/>
  <c r="CM79" i="82"/>
  <c r="CK79" i="82"/>
  <c r="CJ79" i="82"/>
  <c r="CI79" i="82"/>
  <c r="CF79" i="82"/>
  <c r="CD79" i="82" s="1"/>
  <c r="CE79" i="82"/>
  <c r="CC79" i="82"/>
  <c r="CB79" i="82"/>
  <c r="CA79" i="82"/>
  <c r="BX79" i="82"/>
  <c r="BV79" i="82" s="1"/>
  <c r="BW79" i="82"/>
  <c r="BU79" i="82"/>
  <c r="BT79" i="82"/>
  <c r="BS79" i="82"/>
  <c r="BP79" i="82"/>
  <c r="BN79" i="82" s="1"/>
  <c r="BO79" i="82"/>
  <c r="BM79" i="82"/>
  <c r="BL79" i="82"/>
  <c r="BK79" i="82"/>
  <c r="BH79" i="82"/>
  <c r="BF79" i="82" s="1"/>
  <c r="BG79" i="82"/>
  <c r="BE79" i="82"/>
  <c r="BD79" i="82"/>
  <c r="BC79" i="82"/>
  <c r="AZ79" i="82"/>
  <c r="AX79" i="82" s="1"/>
  <c r="AY79" i="82"/>
  <c r="AW79" i="82"/>
  <c r="AV79" i="82"/>
  <c r="AU79" i="82"/>
  <c r="AR79" i="82"/>
  <c r="AP79" i="82" s="1"/>
  <c r="AQ79" i="82"/>
  <c r="AO79" i="82"/>
  <c r="AN79" i="82"/>
  <c r="AM79" i="82"/>
  <c r="AJ79" i="82"/>
  <c r="AH79" i="82" s="1"/>
  <c r="AI79" i="82"/>
  <c r="AG79" i="82"/>
  <c r="AF79" i="82"/>
  <c r="AE79" i="82"/>
  <c r="AB79" i="82"/>
  <c r="Z79" i="82" s="1"/>
  <c r="AA79" i="82"/>
  <c r="Y79" i="82"/>
  <c r="S79" i="82"/>
  <c r="R79" i="82"/>
  <c r="O79" i="82"/>
  <c r="I79" i="82"/>
  <c r="H79" i="82"/>
  <c r="L80" i="65" l="1"/>
  <c r="L81" i="65"/>
  <c r="L82" i="65"/>
  <c r="L83" i="65"/>
  <c r="L84" i="65"/>
  <c r="L85" i="65"/>
  <c r="L86" i="65"/>
  <c r="L87" i="65"/>
  <c r="L88" i="65"/>
  <c r="L89" i="65"/>
  <c r="L79" i="65"/>
  <c r="L78" i="65"/>
  <c r="L77" i="65"/>
  <c r="L76" i="65"/>
  <c r="G75" i="65"/>
  <c r="O75" i="68"/>
  <c r="L81" i="68"/>
  <c r="L82" i="68"/>
  <c r="L83" i="68"/>
  <c r="L84" i="68"/>
  <c r="L80" i="68"/>
  <c r="L79" i="68"/>
  <c r="L78" i="68"/>
  <c r="L77" i="68"/>
  <c r="G76" i="68"/>
  <c r="O76" i="68"/>
  <c r="J62" i="84"/>
  <c r="G76" i="69"/>
  <c r="N76" i="69"/>
  <c r="O76" i="69"/>
  <c r="N64" i="87"/>
  <c r="J64" i="87"/>
  <c r="G76" i="67"/>
  <c r="J75" i="67"/>
  <c r="N75" i="67"/>
  <c r="N75" i="68"/>
  <c r="N73" i="63"/>
  <c r="N72" i="63"/>
  <c r="J75" i="68"/>
  <c r="G62" i="84"/>
  <c r="N62" i="84"/>
  <c r="O62" i="84"/>
  <c r="G80" i="82"/>
  <c r="Q80" i="82" s="1"/>
  <c r="J80" i="82"/>
  <c r="O80" i="82"/>
  <c r="N80" i="82"/>
  <c r="L75" i="65"/>
  <c r="P75" i="65"/>
  <c r="N75" i="65"/>
  <c r="N76" i="67"/>
  <c r="L76" i="68"/>
  <c r="P76" i="68"/>
  <c r="P76" i="67"/>
  <c r="J75" i="65"/>
  <c r="AD76" i="67"/>
  <c r="AT76" i="68"/>
  <c r="N76" i="68" s="1"/>
  <c r="P76" i="69"/>
  <c r="O75" i="65"/>
  <c r="P75" i="69"/>
  <c r="L75" i="69"/>
  <c r="P75" i="68"/>
  <c r="P75" i="67"/>
  <c r="P74" i="65"/>
  <c r="L74" i="65"/>
  <c r="Q62" i="84"/>
  <c r="G64" i="87"/>
  <c r="P64" i="87" s="1"/>
  <c r="J79" i="82"/>
  <c r="G79" i="82"/>
  <c r="Q79" i="82" s="1"/>
  <c r="N79" i="82"/>
  <c r="P62" i="84" l="1"/>
  <c r="L76" i="69"/>
  <c r="L80" i="82"/>
  <c r="P80" i="82"/>
  <c r="Q64" i="87"/>
  <c r="L79" i="82"/>
  <c r="P79" i="82"/>
  <c r="AL76" i="86" l="1"/>
  <c r="AM76" i="86" s="1"/>
  <c r="AI76" i="86"/>
  <c r="AG76" i="86" s="1"/>
  <c r="AH76" i="86"/>
  <c r="AF76" i="86"/>
  <c r="AD76" i="86"/>
  <c r="J76" i="86" s="1"/>
  <c r="AA76" i="86"/>
  <c r="Y76" i="86" s="1"/>
  <c r="Z76" i="86"/>
  <c r="X76" i="86"/>
  <c r="R76" i="86"/>
  <c r="I76" i="86"/>
  <c r="H76" i="86"/>
  <c r="G76" i="86" s="1"/>
  <c r="AP63" i="79"/>
  <c r="AM63" i="79"/>
  <c r="AL63" i="79"/>
  <c r="AK63" i="79"/>
  <c r="AJ63" i="79"/>
  <c r="AG63" i="79"/>
  <c r="AE63" i="79" s="1"/>
  <c r="AF63" i="79"/>
  <c r="AD63" i="79"/>
  <c r="AC63" i="79"/>
  <c r="Z63" i="79"/>
  <c r="X63" i="79" s="1"/>
  <c r="Y63" i="79"/>
  <c r="W63" i="79"/>
  <c r="V63" i="79"/>
  <c r="J63" i="79"/>
  <c r="I63" i="79"/>
  <c r="G63" i="79" s="1"/>
  <c r="H63" i="79"/>
  <c r="AP62" i="79"/>
  <c r="AM62" i="79"/>
  <c r="AL62" i="79"/>
  <c r="AK62" i="79"/>
  <c r="AJ62" i="79"/>
  <c r="AG62" i="79"/>
  <c r="AE62" i="79" s="1"/>
  <c r="AF62" i="79"/>
  <c r="AD62" i="79"/>
  <c r="AC62" i="79"/>
  <c r="Z62" i="79"/>
  <c r="X62" i="79" s="1"/>
  <c r="Y62" i="79"/>
  <c r="W62" i="79"/>
  <c r="V62" i="79"/>
  <c r="J62" i="79"/>
  <c r="I62" i="79"/>
  <c r="G62" i="79" s="1"/>
  <c r="H62" i="79"/>
  <c r="BB61" i="84"/>
  <c r="BC61" i="84" s="1"/>
  <c r="AY61" i="84"/>
  <c r="AW61" i="84" s="1"/>
  <c r="AX61" i="84"/>
  <c r="AV61" i="84"/>
  <c r="AT61" i="84"/>
  <c r="AU61" i="84" s="1"/>
  <c r="AQ61" i="84"/>
  <c r="AO61" i="84" s="1"/>
  <c r="AP61" i="84"/>
  <c r="AN61" i="84"/>
  <c r="AL61" i="84"/>
  <c r="AM61" i="84" s="1"/>
  <c r="AI61" i="84"/>
  <c r="AG61" i="84" s="1"/>
  <c r="AH61" i="84"/>
  <c r="AF61" i="84"/>
  <c r="AD61" i="84"/>
  <c r="AE61" i="84" s="1"/>
  <c r="AA61" i="84"/>
  <c r="Y61" i="84" s="1"/>
  <c r="Z61" i="84"/>
  <c r="X61" i="84"/>
  <c r="R61" i="84"/>
  <c r="I61" i="84"/>
  <c r="H61" i="84"/>
  <c r="BB60" i="84"/>
  <c r="BC60" i="84" s="1"/>
  <c r="AY60" i="84"/>
  <c r="AW60" i="84" s="1"/>
  <c r="AX60" i="84"/>
  <c r="AV60" i="84"/>
  <c r="AT60" i="84"/>
  <c r="AU60" i="84" s="1"/>
  <c r="AQ60" i="84"/>
  <c r="AO60" i="84" s="1"/>
  <c r="AP60" i="84"/>
  <c r="AN60" i="84"/>
  <c r="AL60" i="84"/>
  <c r="AM60" i="84" s="1"/>
  <c r="AI60" i="84"/>
  <c r="AG60" i="84" s="1"/>
  <c r="AH60" i="84"/>
  <c r="AF60" i="84"/>
  <c r="AD60" i="84"/>
  <c r="AE60" i="84" s="1"/>
  <c r="AA60" i="84"/>
  <c r="Y60" i="84" s="1"/>
  <c r="Z60" i="84"/>
  <c r="X60" i="84"/>
  <c r="R60" i="84"/>
  <c r="I60" i="84"/>
  <c r="H60" i="84"/>
  <c r="AV58" i="77"/>
  <c r="AS58" i="77"/>
  <c r="AQ58" i="77" s="1"/>
  <c r="AR58" i="77"/>
  <c r="AP58" i="77"/>
  <c r="AO58" i="77"/>
  <c r="AL58" i="77"/>
  <c r="AJ58" i="77" s="1"/>
  <c r="AK58" i="77"/>
  <c r="AI58" i="77"/>
  <c r="AH58" i="77"/>
  <c r="AE58" i="77"/>
  <c r="AC58" i="77" s="1"/>
  <c r="AD58" i="77"/>
  <c r="AB58" i="77"/>
  <c r="AA58" i="77"/>
  <c r="J58" i="77" s="1"/>
  <c r="X58" i="77"/>
  <c r="V58" i="77" s="1"/>
  <c r="W58" i="77"/>
  <c r="U58" i="77"/>
  <c r="I58" i="77"/>
  <c r="H58" i="77"/>
  <c r="AA56" i="76"/>
  <c r="X56" i="76"/>
  <c r="W56" i="76"/>
  <c r="V56" i="76"/>
  <c r="U56" i="76"/>
  <c r="L56" i="76"/>
  <c r="J56" i="76"/>
  <c r="I56" i="76"/>
  <c r="H56" i="76"/>
  <c r="AL75" i="86"/>
  <c r="AM75" i="86" s="1"/>
  <c r="AI75" i="86"/>
  <c r="AG75" i="86" s="1"/>
  <c r="AH75" i="86"/>
  <c r="AF75" i="86"/>
  <c r="AD75" i="86"/>
  <c r="AE75" i="86" s="1"/>
  <c r="N75" i="86" s="1"/>
  <c r="AA75" i="86"/>
  <c r="Z75" i="86"/>
  <c r="Y75" i="86"/>
  <c r="X75" i="86"/>
  <c r="R75" i="86"/>
  <c r="J75" i="86"/>
  <c r="I75" i="86"/>
  <c r="H75" i="86"/>
  <c r="G75" i="86" s="1"/>
  <c r="DY78" i="82"/>
  <c r="DW78" i="82"/>
  <c r="DX78" i="82" s="1"/>
  <c r="DT78" i="82"/>
  <c r="DR78" i="82" s="1"/>
  <c r="DS78" i="82"/>
  <c r="DQ78" i="82"/>
  <c r="DO78" i="82"/>
  <c r="J78" i="82" s="1"/>
  <c r="DL78" i="82"/>
  <c r="DJ78" i="82" s="1"/>
  <c r="DK78" i="82"/>
  <c r="DI78" i="82"/>
  <c r="DG78" i="82"/>
  <c r="DH78" i="82" s="1"/>
  <c r="DD78" i="82"/>
  <c r="DB78" i="82" s="1"/>
  <c r="DC78" i="82"/>
  <c r="DA78" i="82"/>
  <c r="CY78" i="82"/>
  <c r="CZ78" i="82" s="1"/>
  <c r="CV78" i="82"/>
  <c r="CT78" i="82" s="1"/>
  <c r="CU78" i="82"/>
  <c r="CS78" i="82"/>
  <c r="CQ78" i="82"/>
  <c r="CR78" i="82" s="1"/>
  <c r="CN78" i="82"/>
  <c r="CL78" i="82" s="1"/>
  <c r="CM78" i="82"/>
  <c r="CK78" i="82"/>
  <c r="CJ78" i="82"/>
  <c r="CI78" i="82"/>
  <c r="CF78" i="82"/>
  <c r="CE78" i="82"/>
  <c r="CD78" i="82"/>
  <c r="CC78" i="82"/>
  <c r="CA78" i="82"/>
  <c r="CB78" i="82" s="1"/>
  <c r="BX78" i="82"/>
  <c r="BV78" i="82" s="1"/>
  <c r="BW78" i="82"/>
  <c r="BU78" i="82"/>
  <c r="BS78" i="82"/>
  <c r="BT78" i="82" s="1"/>
  <c r="BP78" i="82"/>
  <c r="BN78" i="82" s="1"/>
  <c r="BO78" i="82"/>
  <c r="BM78" i="82"/>
  <c r="BK78" i="82"/>
  <c r="BL78" i="82" s="1"/>
  <c r="BH78" i="82"/>
  <c r="BF78" i="82" s="1"/>
  <c r="BG78" i="82"/>
  <c r="BE78" i="82"/>
  <c r="BD78" i="82"/>
  <c r="BC78" i="82"/>
  <c r="AZ78" i="82"/>
  <c r="AY78" i="82"/>
  <c r="AX78" i="82"/>
  <c r="AW78" i="82"/>
  <c r="AU78" i="82"/>
  <c r="AV78" i="82" s="1"/>
  <c r="AR78" i="82"/>
  <c r="AP78" i="82" s="1"/>
  <c r="AQ78" i="82"/>
  <c r="AO78" i="82"/>
  <c r="AM78" i="82"/>
  <c r="AN78" i="82" s="1"/>
  <c r="AJ78" i="82"/>
  <c r="AI78" i="82"/>
  <c r="AH78" i="82"/>
  <c r="AG78" i="82"/>
  <c r="AE78" i="82"/>
  <c r="AF78" i="82" s="1"/>
  <c r="AB78" i="82"/>
  <c r="Z78" i="82" s="1"/>
  <c r="AA78" i="82"/>
  <c r="Y78" i="82"/>
  <c r="S78" i="82"/>
  <c r="R78" i="82"/>
  <c r="I78" i="82"/>
  <c r="H78" i="82"/>
  <c r="J60" i="84" l="1"/>
  <c r="L62" i="79"/>
  <c r="J61" i="84"/>
  <c r="G58" i="77"/>
  <c r="L63" i="79"/>
  <c r="O76" i="86"/>
  <c r="L76" i="86"/>
  <c r="P76" i="86"/>
  <c r="Q76" i="86"/>
  <c r="AE76" i="86"/>
  <c r="N76" i="86" s="1"/>
  <c r="G61" i="84"/>
  <c r="O61" i="84"/>
  <c r="O60" i="84"/>
  <c r="N60" i="84"/>
  <c r="G60" i="84"/>
  <c r="N61" i="84"/>
  <c r="L58" i="77"/>
  <c r="G56" i="76"/>
  <c r="O75" i="86"/>
  <c r="P75" i="86"/>
  <c r="Q75" i="86"/>
  <c r="L75" i="86"/>
  <c r="DP78" i="82"/>
  <c r="N78" i="82"/>
  <c r="O78" i="82"/>
  <c r="G78" i="82"/>
  <c r="Q78" i="82" s="1"/>
  <c r="Q60" i="84" l="1"/>
  <c r="Q61" i="84"/>
  <c r="P61" i="84"/>
  <c r="P60" i="84"/>
  <c r="L78" i="82"/>
  <c r="P78" i="82"/>
  <c r="AD71" i="63" l="1"/>
  <c r="AE71" i="63" s="1"/>
  <c r="AA71" i="63"/>
  <c r="Z71" i="63"/>
  <c r="Y71" i="63"/>
  <c r="X71" i="63"/>
  <c r="N71" i="63" s="1"/>
  <c r="R71" i="63"/>
  <c r="O71" i="63"/>
  <c r="J71" i="63"/>
  <c r="I71" i="63"/>
  <c r="H71" i="63"/>
  <c r="G71" i="63"/>
  <c r="AS74" i="69"/>
  <c r="AT74" i="69" s="1"/>
  <c r="AP74" i="69"/>
  <c r="AO74" i="69"/>
  <c r="AN74" i="69"/>
  <c r="AM74" i="69"/>
  <c r="AK74" i="69"/>
  <c r="AL74" i="69" s="1"/>
  <c r="AH74" i="69"/>
  <c r="AG74" i="69"/>
  <c r="AF74" i="69"/>
  <c r="AE74" i="69"/>
  <c r="AC74" i="69"/>
  <c r="AD74" i="69" s="1"/>
  <c r="Z74" i="69"/>
  <c r="Y74" i="69"/>
  <c r="X74" i="69"/>
  <c r="W74" i="69"/>
  <c r="O74" i="69"/>
  <c r="N74" i="69"/>
  <c r="J74" i="69"/>
  <c r="I74" i="69"/>
  <c r="H74" i="69"/>
  <c r="G74" i="69"/>
  <c r="BY74" i="68"/>
  <c r="BZ74" i="68" s="1"/>
  <c r="BV74" i="68"/>
  <c r="BU74" i="68"/>
  <c r="BT74" i="68"/>
  <c r="BS74" i="68"/>
  <c r="BQ74" i="68"/>
  <c r="BR74" i="68" s="1"/>
  <c r="BN74" i="68"/>
  <c r="BL74" i="68" s="1"/>
  <c r="BM74" i="68"/>
  <c r="BK74" i="68"/>
  <c r="BI74" i="68"/>
  <c r="BJ74" i="68" s="1"/>
  <c r="BF74" i="68"/>
  <c r="BE74" i="68"/>
  <c r="BD74" i="68"/>
  <c r="BC74" i="68"/>
  <c r="BA74" i="68"/>
  <c r="BB74" i="68" s="1"/>
  <c r="AX74" i="68"/>
  <c r="AW74" i="68"/>
  <c r="AV74" i="68"/>
  <c r="AU74" i="68"/>
  <c r="AS74" i="68"/>
  <c r="AT74" i="68" s="1"/>
  <c r="AP74" i="68"/>
  <c r="AN74" i="68" s="1"/>
  <c r="AO74" i="68"/>
  <c r="AM74" i="68"/>
  <c r="AK74" i="68"/>
  <c r="AL74" i="68" s="1"/>
  <c r="AH74" i="68"/>
  <c r="AG74" i="68"/>
  <c r="AF74" i="68"/>
  <c r="AE74" i="68"/>
  <c r="AC74" i="68"/>
  <c r="AD74" i="68" s="1"/>
  <c r="Z74" i="68"/>
  <c r="Y74" i="68"/>
  <c r="X74" i="68"/>
  <c r="W74" i="68"/>
  <c r="J74" i="68"/>
  <c r="I74" i="68"/>
  <c r="H74" i="68"/>
  <c r="G74" i="68" s="1"/>
  <c r="ES74" i="67"/>
  <c r="ET74" i="67" s="1"/>
  <c r="EP74" i="67"/>
  <c r="EN74" i="67" s="1"/>
  <c r="EO74" i="67"/>
  <c r="EM74" i="67"/>
  <c r="EK74" i="67"/>
  <c r="EL74" i="67" s="1"/>
  <c r="EH74" i="67"/>
  <c r="EF74" i="67" s="1"/>
  <c r="EG74" i="67"/>
  <c r="EE74" i="67"/>
  <c r="EC74" i="67"/>
  <c r="ED74" i="67" s="1"/>
  <c r="DZ74" i="67"/>
  <c r="DY74" i="67"/>
  <c r="DX74" i="67"/>
  <c r="DW74" i="67"/>
  <c r="DU74" i="67"/>
  <c r="DV74" i="67" s="1"/>
  <c r="DR74" i="67"/>
  <c r="DQ74" i="67"/>
  <c r="DP74" i="67"/>
  <c r="DO74" i="67"/>
  <c r="DM74" i="67"/>
  <c r="DN74" i="67" s="1"/>
  <c r="DJ74" i="67"/>
  <c r="DI74" i="67"/>
  <c r="DH74" i="67"/>
  <c r="DG74" i="67"/>
  <c r="DE74" i="67"/>
  <c r="DF74" i="67" s="1"/>
  <c r="DB74" i="67"/>
  <c r="CZ74" i="67" s="1"/>
  <c r="DA74" i="67"/>
  <c r="CY74" i="67"/>
  <c r="CW74" i="67"/>
  <c r="CX74" i="67" s="1"/>
  <c r="CT74" i="67"/>
  <c r="CS74" i="67"/>
  <c r="CR74" i="67"/>
  <c r="CQ74" i="67"/>
  <c r="CO74" i="67"/>
  <c r="CP74" i="67" s="1"/>
  <c r="CL74" i="67"/>
  <c r="CK74" i="67"/>
  <c r="CJ74" i="67"/>
  <c r="CI74" i="67"/>
  <c r="CG74" i="67"/>
  <c r="CH74" i="67" s="1"/>
  <c r="CD74" i="67"/>
  <c r="CB74" i="67" s="1"/>
  <c r="CC74" i="67"/>
  <c r="CA74" i="67"/>
  <c r="BY74" i="67"/>
  <c r="BZ74" i="67" s="1"/>
  <c r="BV74" i="67"/>
  <c r="BT74" i="67" s="1"/>
  <c r="BU74" i="67"/>
  <c r="BS74" i="67"/>
  <c r="BQ74" i="67"/>
  <c r="BR74" i="67" s="1"/>
  <c r="BN74" i="67"/>
  <c r="BM74" i="67"/>
  <c r="BL74" i="67"/>
  <c r="BK74" i="67"/>
  <c r="BI74" i="67"/>
  <c r="BJ74" i="67" s="1"/>
  <c r="BF74" i="67"/>
  <c r="BE74" i="67"/>
  <c r="BD74" i="67"/>
  <c r="BC74" i="67"/>
  <c r="BA74" i="67"/>
  <c r="BB74" i="67" s="1"/>
  <c r="AX74" i="67"/>
  <c r="AW74" i="67"/>
  <c r="AV74" i="67"/>
  <c r="AU74" i="67"/>
  <c r="AS74" i="67"/>
  <c r="AT74" i="67" s="1"/>
  <c r="AP74" i="67"/>
  <c r="AN74" i="67" s="1"/>
  <c r="N74" i="67" s="1"/>
  <c r="AO74" i="67"/>
  <c r="AM74" i="67"/>
  <c r="AK74" i="67"/>
  <c r="AL74" i="67" s="1"/>
  <c r="AH74" i="67"/>
  <c r="AG74" i="67"/>
  <c r="AF74" i="67"/>
  <c r="AE74" i="67"/>
  <c r="AC74" i="67"/>
  <c r="AD74" i="67" s="1"/>
  <c r="Z74" i="67"/>
  <c r="Y74" i="67"/>
  <c r="X74" i="67"/>
  <c r="W74" i="67"/>
  <c r="O74" i="67" s="1"/>
  <c r="I74" i="67"/>
  <c r="H74" i="67"/>
  <c r="G74" i="67"/>
  <c r="EC73" i="65"/>
  <c r="ED73" i="65" s="1"/>
  <c r="DZ73" i="65"/>
  <c r="DY73" i="65"/>
  <c r="DX73" i="65"/>
  <c r="DW73" i="65"/>
  <c r="DU73" i="65"/>
  <c r="DV73" i="65" s="1"/>
  <c r="DR73" i="65"/>
  <c r="DQ73" i="65"/>
  <c r="DP73" i="65"/>
  <c r="DO73" i="65"/>
  <c r="DM73" i="65"/>
  <c r="DN73" i="65" s="1"/>
  <c r="DJ73" i="65"/>
  <c r="DI73" i="65"/>
  <c r="DH73" i="65"/>
  <c r="DG73" i="65"/>
  <c r="DE73" i="65"/>
  <c r="DF73" i="65" s="1"/>
  <c r="DB73" i="65"/>
  <c r="DA73" i="65"/>
  <c r="CZ73" i="65"/>
  <c r="CY73" i="65"/>
  <c r="CW73" i="65"/>
  <c r="CX73" i="65" s="1"/>
  <c r="CT73" i="65"/>
  <c r="CS73" i="65"/>
  <c r="CR73" i="65"/>
  <c r="CQ73" i="65"/>
  <c r="CO73" i="65"/>
  <c r="CP73" i="65" s="1"/>
  <c r="CL73" i="65"/>
  <c r="CK73" i="65"/>
  <c r="CJ73" i="65"/>
  <c r="CI73" i="65"/>
  <c r="CG73" i="65"/>
  <c r="CH73" i="65" s="1"/>
  <c r="CD73" i="65"/>
  <c r="CC73" i="65"/>
  <c r="CB73" i="65"/>
  <c r="CA73" i="65"/>
  <c r="BY73" i="65"/>
  <c r="BZ73" i="65" s="1"/>
  <c r="BV73" i="65"/>
  <c r="BU73" i="65"/>
  <c r="BT73" i="65"/>
  <c r="BS73" i="65"/>
  <c r="BQ73" i="65"/>
  <c r="BR73" i="65" s="1"/>
  <c r="BN73" i="65"/>
  <c r="BM73" i="65"/>
  <c r="BL73" i="65"/>
  <c r="BK73" i="65"/>
  <c r="BI73" i="65"/>
  <c r="BJ73" i="65" s="1"/>
  <c r="BF73" i="65"/>
  <c r="BE73" i="65"/>
  <c r="BD73" i="65"/>
  <c r="BC73" i="65"/>
  <c r="BA73" i="65"/>
  <c r="BB73" i="65" s="1"/>
  <c r="AX73" i="65"/>
  <c r="AW73" i="65"/>
  <c r="AV73" i="65"/>
  <c r="AU73" i="65"/>
  <c r="AS73" i="65"/>
  <c r="AT73" i="65" s="1"/>
  <c r="AP73" i="65"/>
  <c r="AO73" i="65"/>
  <c r="AN73" i="65"/>
  <c r="AM73" i="65"/>
  <c r="AK73" i="65"/>
  <c r="AL73" i="65" s="1"/>
  <c r="AH73" i="65"/>
  <c r="AG73" i="65"/>
  <c r="AF73" i="65"/>
  <c r="AE73" i="65"/>
  <c r="AC73" i="65"/>
  <c r="AD73" i="65" s="1"/>
  <c r="Z73" i="65"/>
  <c r="Y73" i="65"/>
  <c r="X73" i="65"/>
  <c r="W73" i="65"/>
  <c r="O73" i="65"/>
  <c r="N73" i="65"/>
  <c r="J73" i="65"/>
  <c r="I73" i="65"/>
  <c r="H73" i="65"/>
  <c r="G73" i="65"/>
  <c r="H62" i="87"/>
  <c r="I62" i="87"/>
  <c r="R62" i="87"/>
  <c r="X62" i="87"/>
  <c r="O62" i="87" s="1"/>
  <c r="Z62" i="87"/>
  <c r="AA62" i="87"/>
  <c r="Y62" i="87" s="1"/>
  <c r="AD62" i="87"/>
  <c r="J62" i="87" s="1"/>
  <c r="H63" i="87"/>
  <c r="I63" i="87"/>
  <c r="R63" i="87"/>
  <c r="X63" i="87"/>
  <c r="O63" i="87" s="1"/>
  <c r="Z63" i="87"/>
  <c r="AA63" i="87"/>
  <c r="Y63" i="87" s="1"/>
  <c r="AD63" i="87"/>
  <c r="J63" i="87" s="1"/>
  <c r="H67" i="88"/>
  <c r="I67" i="88"/>
  <c r="R67" i="88"/>
  <c r="X67" i="88"/>
  <c r="O67" i="88" s="1"/>
  <c r="Z67" i="88"/>
  <c r="AA67" i="88"/>
  <c r="Y67" i="88" s="1"/>
  <c r="AD67" i="88"/>
  <c r="J67" i="88" s="1"/>
  <c r="H68" i="88"/>
  <c r="I68" i="88"/>
  <c r="R68" i="88"/>
  <c r="X68" i="88"/>
  <c r="O68" i="88" s="1"/>
  <c r="Z68" i="88"/>
  <c r="AA68" i="88"/>
  <c r="Y68" i="88" s="1"/>
  <c r="AD68" i="88"/>
  <c r="J68" i="88" s="1"/>
  <c r="Y77" i="82"/>
  <c r="AA77" i="82"/>
  <c r="AB77" i="82"/>
  <c r="Z77" i="82" s="1"/>
  <c r="AE77" i="82"/>
  <c r="AF77" i="82" s="1"/>
  <c r="AG77" i="82"/>
  <c r="AI77" i="82"/>
  <c r="AJ77" i="82"/>
  <c r="AH77" i="82" s="1"/>
  <c r="AM77" i="82"/>
  <c r="AN77" i="82" s="1"/>
  <c r="AO77" i="82"/>
  <c r="AQ77" i="82"/>
  <c r="AR77" i="82"/>
  <c r="AP77" i="82" s="1"/>
  <c r="AU77" i="82"/>
  <c r="AV77" i="82" s="1"/>
  <c r="AW77" i="82"/>
  <c r="AY77" i="82"/>
  <c r="AZ77" i="82"/>
  <c r="AX77" i="82" s="1"/>
  <c r="BC77" i="82"/>
  <c r="J77" i="82" s="1"/>
  <c r="BE77" i="82"/>
  <c r="BG77" i="82"/>
  <c r="BH77" i="82"/>
  <c r="BF77" i="82" s="1"/>
  <c r="BK77" i="82"/>
  <c r="BL77" i="82" s="1"/>
  <c r="BM77" i="82"/>
  <c r="BO77" i="82"/>
  <c r="BP77" i="82"/>
  <c r="BN77" i="82" s="1"/>
  <c r="BS77" i="82"/>
  <c r="BT77" i="82" s="1"/>
  <c r="BU77" i="82"/>
  <c r="BW77" i="82"/>
  <c r="BX77" i="82"/>
  <c r="BV77" i="82" s="1"/>
  <c r="CA77" i="82"/>
  <c r="CB77" i="82" s="1"/>
  <c r="CC77" i="82"/>
  <c r="CE77" i="82"/>
  <c r="CF77" i="82"/>
  <c r="CD77" i="82" s="1"/>
  <c r="CI77" i="82"/>
  <c r="CJ77" i="82"/>
  <c r="CK77" i="82"/>
  <c r="CM77" i="82"/>
  <c r="CN77" i="82"/>
  <c r="CL77" i="82" s="1"/>
  <c r="CQ77" i="82"/>
  <c r="CR77" i="82" s="1"/>
  <c r="CS77" i="82"/>
  <c r="CT77" i="82"/>
  <c r="CU77" i="82"/>
  <c r="CV77" i="82"/>
  <c r="CY77" i="82"/>
  <c r="CZ77" i="82" s="1"/>
  <c r="DA77" i="82"/>
  <c r="DC77" i="82"/>
  <c r="DD77" i="82"/>
  <c r="DB77" i="82" s="1"/>
  <c r="DG77" i="82"/>
  <c r="DH77" i="82" s="1"/>
  <c r="DI77" i="82"/>
  <c r="DK77" i="82"/>
  <c r="DL77" i="82"/>
  <c r="DJ77" i="82" s="1"/>
  <c r="DO77" i="82"/>
  <c r="DP77" i="82" s="1"/>
  <c r="DQ77" i="82"/>
  <c r="DS77" i="82"/>
  <c r="DT77" i="82"/>
  <c r="DR77" i="82" s="1"/>
  <c r="DW77" i="82"/>
  <c r="DX77" i="82" s="1"/>
  <c r="DY77" i="82"/>
  <c r="R77" i="82"/>
  <c r="S77" i="82"/>
  <c r="H77" i="82"/>
  <c r="I77" i="82"/>
  <c r="X74" i="86"/>
  <c r="Z74" i="86"/>
  <c r="AA74" i="86"/>
  <c r="Y74" i="86" s="1"/>
  <c r="AD74" i="86"/>
  <c r="AE74" i="86" s="1"/>
  <c r="AF74" i="86"/>
  <c r="AH74" i="86"/>
  <c r="AI74" i="86"/>
  <c r="AG74" i="86" s="1"/>
  <c r="AL74" i="86"/>
  <c r="AM74" i="86" s="1"/>
  <c r="R74" i="86"/>
  <c r="H74" i="86"/>
  <c r="I74" i="86"/>
  <c r="J74" i="86"/>
  <c r="AD70" i="63"/>
  <c r="AE70" i="63" s="1"/>
  <c r="AA70" i="63"/>
  <c r="Z70" i="63"/>
  <c r="Y70" i="63"/>
  <c r="X70" i="63"/>
  <c r="N70" i="63" s="1"/>
  <c r="R70" i="63"/>
  <c r="O70" i="63"/>
  <c r="J70" i="63"/>
  <c r="I70" i="63"/>
  <c r="H70" i="63"/>
  <c r="G70" i="63"/>
  <c r="AS73" i="69"/>
  <c r="AT73" i="69" s="1"/>
  <c r="AP73" i="69"/>
  <c r="AO73" i="69"/>
  <c r="AN73" i="69"/>
  <c r="AM73" i="69"/>
  <c r="AK73" i="69"/>
  <c r="AL73" i="69" s="1"/>
  <c r="AH73" i="69"/>
  <c r="AG73" i="69"/>
  <c r="AF73" i="69"/>
  <c r="AE73" i="69"/>
  <c r="AC73" i="69"/>
  <c r="AD73" i="69" s="1"/>
  <c r="Z73" i="69"/>
  <c r="Y73" i="69"/>
  <c r="X73" i="69"/>
  <c r="W73" i="69"/>
  <c r="O73" i="69"/>
  <c r="N73" i="69"/>
  <c r="J73" i="69"/>
  <c r="I73" i="69"/>
  <c r="H73" i="69"/>
  <c r="G73" i="69"/>
  <c r="BY73" i="68"/>
  <c r="BZ73" i="68" s="1"/>
  <c r="BV73" i="68"/>
  <c r="BU73" i="68"/>
  <c r="BT73" i="68"/>
  <c r="BS73" i="68"/>
  <c r="BQ73" i="68"/>
  <c r="BR73" i="68" s="1"/>
  <c r="BN73" i="68"/>
  <c r="BM73" i="68"/>
  <c r="BL73" i="68"/>
  <c r="BK73" i="68"/>
  <c r="BI73" i="68"/>
  <c r="BJ73" i="68" s="1"/>
  <c r="BF73" i="68"/>
  <c r="BE73" i="68"/>
  <c r="BD73" i="68"/>
  <c r="BC73" i="68"/>
  <c r="BA73" i="68"/>
  <c r="BB73" i="68" s="1"/>
  <c r="AX73" i="68"/>
  <c r="AW73" i="68"/>
  <c r="AV73" i="68"/>
  <c r="AU73" i="68"/>
  <c r="AS73" i="68"/>
  <c r="AT73" i="68" s="1"/>
  <c r="AP73" i="68"/>
  <c r="AN73" i="68" s="1"/>
  <c r="AO73" i="68"/>
  <c r="AM73" i="68"/>
  <c r="AK73" i="68"/>
  <c r="AL73" i="68" s="1"/>
  <c r="AH73" i="68"/>
  <c r="AG73" i="68"/>
  <c r="AF73" i="68"/>
  <c r="AE73" i="68"/>
  <c r="AC73" i="68"/>
  <c r="AD73" i="68" s="1"/>
  <c r="Z73" i="68"/>
  <c r="Y73" i="68"/>
  <c r="X73" i="68"/>
  <c r="W73" i="68"/>
  <c r="J73" i="68"/>
  <c r="I73" i="68"/>
  <c r="H73" i="68"/>
  <c r="ES73" i="67"/>
  <c r="ET73" i="67" s="1"/>
  <c r="EP73" i="67"/>
  <c r="EN73" i="67" s="1"/>
  <c r="EO73" i="67"/>
  <c r="EM73" i="67"/>
  <c r="EK73" i="67"/>
  <c r="EL73" i="67" s="1"/>
  <c r="EH73" i="67"/>
  <c r="EG73" i="67"/>
  <c r="EF73" i="67"/>
  <c r="EE73" i="67"/>
  <c r="EC73" i="67"/>
  <c r="ED73" i="67" s="1"/>
  <c r="DZ73" i="67"/>
  <c r="DX73" i="67" s="1"/>
  <c r="DY73" i="67"/>
  <c r="DW73" i="67"/>
  <c r="DU73" i="67"/>
  <c r="DV73" i="67" s="1"/>
  <c r="DR73" i="67"/>
  <c r="DP73" i="67" s="1"/>
  <c r="DQ73" i="67"/>
  <c r="DO73" i="67"/>
  <c r="DM73" i="67"/>
  <c r="DN73" i="67" s="1"/>
  <c r="DJ73" i="67"/>
  <c r="DI73" i="67"/>
  <c r="DH73" i="67"/>
  <c r="DG73" i="67"/>
  <c r="DE73" i="67"/>
  <c r="DF73" i="67" s="1"/>
  <c r="DB73" i="67"/>
  <c r="CZ73" i="67" s="1"/>
  <c r="DA73" i="67"/>
  <c r="CY73" i="67"/>
  <c r="CW73" i="67"/>
  <c r="CX73" i="67" s="1"/>
  <c r="CT73" i="67"/>
  <c r="CR73" i="67" s="1"/>
  <c r="CS73" i="67"/>
  <c r="CQ73" i="67"/>
  <c r="CO73" i="67"/>
  <c r="CP73" i="67" s="1"/>
  <c r="CL73" i="67"/>
  <c r="CK73" i="67"/>
  <c r="CJ73" i="67"/>
  <c r="CI73" i="67"/>
  <c r="CG73" i="67"/>
  <c r="CH73" i="67" s="1"/>
  <c r="CD73" i="67"/>
  <c r="CC73" i="67"/>
  <c r="CB73" i="67"/>
  <c r="CA73" i="67"/>
  <c r="BY73" i="67"/>
  <c r="BZ73" i="67" s="1"/>
  <c r="BV73" i="67"/>
  <c r="BU73" i="67"/>
  <c r="BT73" i="67"/>
  <c r="BS73" i="67"/>
  <c r="BQ73" i="67"/>
  <c r="BR73" i="67" s="1"/>
  <c r="BN73" i="67"/>
  <c r="BL73" i="67" s="1"/>
  <c r="BM73" i="67"/>
  <c r="BK73" i="67"/>
  <c r="BI73" i="67"/>
  <c r="BJ73" i="67" s="1"/>
  <c r="BF73" i="67"/>
  <c r="BD73" i="67" s="1"/>
  <c r="BE73" i="67"/>
  <c r="BC73" i="67"/>
  <c r="BA73" i="67"/>
  <c r="BB73" i="67" s="1"/>
  <c r="AX73" i="67"/>
  <c r="AW73" i="67"/>
  <c r="AV73" i="67"/>
  <c r="AU73" i="67"/>
  <c r="AS73" i="67"/>
  <c r="AT73" i="67" s="1"/>
  <c r="AP73" i="67"/>
  <c r="AO73" i="67"/>
  <c r="AN73" i="67"/>
  <c r="AM73" i="67"/>
  <c r="AK73" i="67"/>
  <c r="AL73" i="67" s="1"/>
  <c r="AH73" i="67"/>
  <c r="AF73" i="67" s="1"/>
  <c r="AG73" i="67"/>
  <c r="AE73" i="67"/>
  <c r="AC73" i="67"/>
  <c r="AD73" i="67" s="1"/>
  <c r="Z73" i="67"/>
  <c r="X73" i="67" s="1"/>
  <c r="Y73" i="67"/>
  <c r="W73" i="67"/>
  <c r="O73" i="67"/>
  <c r="I73" i="67"/>
  <c r="H73" i="67"/>
  <c r="G73" i="67" s="1"/>
  <c r="EC72" i="65"/>
  <c r="ED72" i="65" s="1"/>
  <c r="DZ72" i="65"/>
  <c r="DY72" i="65"/>
  <c r="DX72" i="65"/>
  <c r="DW72" i="65"/>
  <c r="DU72" i="65"/>
  <c r="DV72" i="65" s="1"/>
  <c r="DR72" i="65"/>
  <c r="DQ72" i="65"/>
  <c r="DP72" i="65"/>
  <c r="DO72" i="65"/>
  <c r="DM72" i="65"/>
  <c r="DN72" i="65" s="1"/>
  <c r="DJ72" i="65"/>
  <c r="DI72" i="65"/>
  <c r="DH72" i="65"/>
  <c r="DG72" i="65"/>
  <c r="DE72" i="65"/>
  <c r="DF72" i="65" s="1"/>
  <c r="DB72" i="65"/>
  <c r="DA72" i="65"/>
  <c r="CZ72" i="65"/>
  <c r="CY72" i="65"/>
  <c r="CW72" i="65"/>
  <c r="CX72" i="65" s="1"/>
  <c r="CT72" i="65"/>
  <c r="CS72" i="65"/>
  <c r="CR72" i="65"/>
  <c r="CQ72" i="65"/>
  <c r="CO72" i="65"/>
  <c r="CP72" i="65" s="1"/>
  <c r="CL72" i="65"/>
  <c r="CK72" i="65"/>
  <c r="CJ72" i="65"/>
  <c r="CI72" i="65"/>
  <c r="CG72" i="65"/>
  <c r="CH72" i="65" s="1"/>
  <c r="CD72" i="65"/>
  <c r="CC72" i="65"/>
  <c r="CB72" i="65"/>
  <c r="CA72" i="65"/>
  <c r="BY72" i="65"/>
  <c r="BZ72" i="65" s="1"/>
  <c r="BV72" i="65"/>
  <c r="BU72" i="65"/>
  <c r="BT72" i="65"/>
  <c r="BS72" i="65"/>
  <c r="BQ72" i="65"/>
  <c r="BR72" i="65" s="1"/>
  <c r="BN72" i="65"/>
  <c r="BM72" i="65"/>
  <c r="BL72" i="65"/>
  <c r="BK72" i="65"/>
  <c r="BI72" i="65"/>
  <c r="BJ72" i="65" s="1"/>
  <c r="BF72" i="65"/>
  <c r="BE72" i="65"/>
  <c r="BD72" i="65"/>
  <c r="BC72" i="65"/>
  <c r="BA72" i="65"/>
  <c r="BB72" i="65" s="1"/>
  <c r="AX72" i="65"/>
  <c r="AW72" i="65"/>
  <c r="AV72" i="65"/>
  <c r="AU72" i="65"/>
  <c r="AS72" i="65"/>
  <c r="AT72" i="65" s="1"/>
  <c r="AP72" i="65"/>
  <c r="AO72" i="65"/>
  <c r="AN72" i="65"/>
  <c r="AM72" i="65"/>
  <c r="AK72" i="65"/>
  <c r="AL72" i="65" s="1"/>
  <c r="AH72" i="65"/>
  <c r="AG72" i="65"/>
  <c r="AF72" i="65"/>
  <c r="AE72" i="65"/>
  <c r="AC72" i="65"/>
  <c r="AD72" i="65" s="1"/>
  <c r="Z72" i="65"/>
  <c r="Y72" i="65"/>
  <c r="X72" i="65"/>
  <c r="W72" i="65"/>
  <c r="O72" i="65"/>
  <c r="N72" i="65"/>
  <c r="J72" i="65"/>
  <c r="I72" i="65"/>
  <c r="H72" i="65"/>
  <c r="G72" i="65"/>
  <c r="DY76" i="82"/>
  <c r="DW76" i="82"/>
  <c r="DX76" i="82" s="1"/>
  <c r="DT76" i="82"/>
  <c r="DR76" i="82" s="1"/>
  <c r="DS76" i="82"/>
  <c r="DQ76" i="82"/>
  <c r="DO76" i="82"/>
  <c r="DP76" i="82" s="1"/>
  <c r="DL76" i="82"/>
  <c r="DJ76" i="82" s="1"/>
  <c r="DK76" i="82"/>
  <c r="DI76" i="82"/>
  <c r="DG76" i="82"/>
  <c r="DH76" i="82" s="1"/>
  <c r="DD76" i="82"/>
  <c r="DB76" i="82" s="1"/>
  <c r="DC76" i="82"/>
  <c r="DA76" i="82"/>
  <c r="CY76" i="82"/>
  <c r="CZ76" i="82" s="1"/>
  <c r="CV76" i="82"/>
  <c r="CT76" i="82" s="1"/>
  <c r="CU76" i="82"/>
  <c r="CS76" i="82"/>
  <c r="CQ76" i="82"/>
  <c r="CR76" i="82" s="1"/>
  <c r="CN76" i="82"/>
  <c r="CL76" i="82" s="1"/>
  <c r="CM76" i="82"/>
  <c r="CK76" i="82"/>
  <c r="CI76" i="82"/>
  <c r="CJ76" i="82" s="1"/>
  <c r="CF76" i="82"/>
  <c r="CE76" i="82"/>
  <c r="CD76" i="82"/>
  <c r="CC76" i="82"/>
  <c r="CA76" i="82"/>
  <c r="CB76" i="82" s="1"/>
  <c r="BX76" i="82"/>
  <c r="BV76" i="82" s="1"/>
  <c r="BW76" i="82"/>
  <c r="BU76" i="82"/>
  <c r="BS76" i="82"/>
  <c r="BT76" i="82" s="1"/>
  <c r="BP76" i="82"/>
  <c r="BO76" i="82"/>
  <c r="BN76" i="82"/>
  <c r="BM76" i="82"/>
  <c r="BK76" i="82"/>
  <c r="BL76" i="82" s="1"/>
  <c r="BH76" i="82"/>
  <c r="BF76" i="82" s="1"/>
  <c r="BG76" i="82"/>
  <c r="BE76" i="82"/>
  <c r="BD76" i="82"/>
  <c r="BC76" i="82"/>
  <c r="AZ76" i="82"/>
  <c r="AX76" i="82" s="1"/>
  <c r="AY76" i="82"/>
  <c r="AW76" i="82"/>
  <c r="AU76" i="82"/>
  <c r="AV76" i="82" s="1"/>
  <c r="AR76" i="82"/>
  <c r="AP76" i="82" s="1"/>
  <c r="AQ76" i="82"/>
  <c r="AO76" i="82"/>
  <c r="AM76" i="82"/>
  <c r="AN76" i="82" s="1"/>
  <c r="AJ76" i="82"/>
  <c r="AI76" i="82"/>
  <c r="AH76" i="82"/>
  <c r="AG76" i="82"/>
  <c r="AE76" i="82"/>
  <c r="AF76" i="82" s="1"/>
  <c r="AB76" i="82"/>
  <c r="Z76" i="82" s="1"/>
  <c r="AA76" i="82"/>
  <c r="Y76" i="82"/>
  <c r="S76" i="82"/>
  <c r="R76" i="82"/>
  <c r="J76" i="82"/>
  <c r="I76" i="82"/>
  <c r="H76" i="82"/>
  <c r="G73" i="68" l="1"/>
  <c r="O73" i="68"/>
  <c r="AE63" i="87"/>
  <c r="N63" i="87"/>
  <c r="N73" i="67"/>
  <c r="J74" i="67"/>
  <c r="J73" i="67"/>
  <c r="N74" i="68"/>
  <c r="N73" i="68"/>
  <c r="O74" i="68"/>
  <c r="AE68" i="88"/>
  <c r="G68" i="88"/>
  <c r="N68" i="88"/>
  <c r="P74" i="69"/>
  <c r="L74" i="69"/>
  <c r="P74" i="68"/>
  <c r="P74" i="67"/>
  <c r="P73" i="65"/>
  <c r="L73" i="65"/>
  <c r="AE62" i="87"/>
  <c r="N62" i="87"/>
  <c r="G63" i="87"/>
  <c r="G62" i="87"/>
  <c r="Q62" i="87" s="1"/>
  <c r="N67" i="88"/>
  <c r="AE67" i="88"/>
  <c r="G67" i="88"/>
  <c r="Q67" i="88" s="1"/>
  <c r="P68" i="88"/>
  <c r="G77" i="82"/>
  <c r="P77" i="82" s="1"/>
  <c r="BD77" i="82"/>
  <c r="O77" i="82"/>
  <c r="Q77" i="82"/>
  <c r="L77" i="82"/>
  <c r="N77" i="82"/>
  <c r="G74" i="86"/>
  <c r="L74" i="86" s="1"/>
  <c r="O74" i="86"/>
  <c r="N74" i="86"/>
  <c r="P73" i="69"/>
  <c r="L73" i="69"/>
  <c r="P73" i="68"/>
  <c r="P73" i="67"/>
  <c r="P72" i="65"/>
  <c r="L72" i="65"/>
  <c r="G76" i="82"/>
  <c r="Q76" i="82" s="1"/>
  <c r="O76" i="82"/>
  <c r="N76" i="82"/>
  <c r="P76" i="82"/>
  <c r="Q68" i="88" l="1"/>
  <c r="P67" i="88"/>
  <c r="Q63" i="87"/>
  <c r="P62" i="87"/>
  <c r="P63" i="87"/>
  <c r="Q74" i="86"/>
  <c r="P74" i="86"/>
  <c r="L76" i="82"/>
  <c r="AH73" i="86" l="1"/>
  <c r="AI73" i="86"/>
  <c r="AG73" i="86" s="1"/>
  <c r="AL73" i="86"/>
  <c r="AM73" i="86"/>
  <c r="AF73" i="86"/>
  <c r="Z73" i="86"/>
  <c r="AA73" i="86"/>
  <c r="Y73" i="86" s="1"/>
  <c r="AD73" i="86"/>
  <c r="AE73" i="86"/>
  <c r="X73" i="86"/>
  <c r="R73" i="86"/>
  <c r="J73" i="86"/>
  <c r="I73" i="86"/>
  <c r="H73" i="86"/>
  <c r="AD69" i="63"/>
  <c r="AE69" i="63" s="1"/>
  <c r="AA69" i="63"/>
  <c r="Z69" i="63"/>
  <c r="Y69" i="63"/>
  <c r="N69" i="63" s="1"/>
  <c r="X69" i="63"/>
  <c r="R69" i="63"/>
  <c r="O69" i="63"/>
  <c r="J69" i="63"/>
  <c r="I69" i="63"/>
  <c r="H69" i="63"/>
  <c r="G69" i="63"/>
  <c r="AS72" i="69"/>
  <c r="AT72" i="69" s="1"/>
  <c r="AP72" i="69"/>
  <c r="AO72" i="69"/>
  <c r="AN72" i="69"/>
  <c r="AM72" i="69"/>
  <c r="AK72" i="69"/>
  <c r="AL72" i="69" s="1"/>
  <c r="AH72" i="69"/>
  <c r="AG72" i="69"/>
  <c r="AF72" i="69"/>
  <c r="AE72" i="69"/>
  <c r="AC72" i="69"/>
  <c r="AD72" i="69" s="1"/>
  <c r="Z72" i="69"/>
  <c r="Y72" i="69"/>
  <c r="X72" i="69"/>
  <c r="W72" i="69"/>
  <c r="O72" i="69"/>
  <c r="N72" i="69"/>
  <c r="J72" i="69"/>
  <c r="I72" i="69"/>
  <c r="H72" i="69"/>
  <c r="G72" i="69"/>
  <c r="BY72" i="68"/>
  <c r="BZ72" i="68" s="1"/>
  <c r="BV72" i="68"/>
  <c r="BT72" i="68" s="1"/>
  <c r="BU72" i="68"/>
  <c r="BS72" i="68"/>
  <c r="BQ72" i="68"/>
  <c r="BR72" i="68" s="1"/>
  <c r="BN72" i="68"/>
  <c r="BM72" i="68"/>
  <c r="BL72" i="68"/>
  <c r="BK72" i="68"/>
  <c r="BI72" i="68"/>
  <c r="BJ72" i="68" s="1"/>
  <c r="BF72" i="68"/>
  <c r="BE72" i="68"/>
  <c r="BD72" i="68"/>
  <c r="BC72" i="68"/>
  <c r="BA72" i="68"/>
  <c r="BB72" i="68" s="1"/>
  <c r="AX72" i="68"/>
  <c r="AW72" i="68"/>
  <c r="AV72" i="68"/>
  <c r="AU72" i="68"/>
  <c r="AS72" i="68"/>
  <c r="AT72" i="68" s="1"/>
  <c r="AP72" i="68"/>
  <c r="AO72" i="68"/>
  <c r="AN72" i="68"/>
  <c r="AM72" i="68"/>
  <c r="AK72" i="68"/>
  <c r="AL72" i="68" s="1"/>
  <c r="AH72" i="68"/>
  <c r="AF72" i="68" s="1"/>
  <c r="AG72" i="68"/>
  <c r="AE72" i="68"/>
  <c r="AC72" i="68"/>
  <c r="AD72" i="68" s="1"/>
  <c r="Z72" i="68"/>
  <c r="Y72" i="68"/>
  <c r="X72" i="68"/>
  <c r="W72" i="68"/>
  <c r="O72" i="68" s="1"/>
  <c r="I72" i="68"/>
  <c r="H72" i="68"/>
  <c r="G72" i="68"/>
  <c r="ES72" i="67"/>
  <c r="ET72" i="67" s="1"/>
  <c r="EP72" i="67"/>
  <c r="EN72" i="67" s="1"/>
  <c r="EO72" i="67"/>
  <c r="EM72" i="67"/>
  <c r="EK72" i="67"/>
  <c r="EL72" i="67" s="1"/>
  <c r="EH72" i="67"/>
  <c r="EG72" i="67"/>
  <c r="EF72" i="67"/>
  <c r="EE72" i="67"/>
  <c r="EC72" i="67"/>
  <c r="ED72" i="67" s="1"/>
  <c r="DZ72" i="67"/>
  <c r="DY72" i="67"/>
  <c r="DX72" i="67"/>
  <c r="DW72" i="67"/>
  <c r="DU72" i="67"/>
  <c r="DV72" i="67" s="1"/>
  <c r="DR72" i="67"/>
  <c r="DP72" i="67" s="1"/>
  <c r="DQ72" i="67"/>
  <c r="DO72" i="67"/>
  <c r="DM72" i="67"/>
  <c r="DN72" i="67" s="1"/>
  <c r="DJ72" i="67"/>
  <c r="DH72" i="67" s="1"/>
  <c r="DI72" i="67"/>
  <c r="DG72" i="67"/>
  <c r="O72" i="67" s="1"/>
  <c r="DE72" i="67"/>
  <c r="DF72" i="67" s="1"/>
  <c r="DB72" i="67"/>
  <c r="DA72" i="67"/>
  <c r="CZ72" i="67"/>
  <c r="CY72" i="67"/>
  <c r="CW72" i="67"/>
  <c r="CX72" i="67" s="1"/>
  <c r="CT72" i="67"/>
  <c r="CS72" i="67"/>
  <c r="CR72" i="67"/>
  <c r="CQ72" i="67"/>
  <c r="CO72" i="67"/>
  <c r="CP72" i="67" s="1"/>
  <c r="CL72" i="67"/>
  <c r="CJ72" i="67" s="1"/>
  <c r="CK72" i="67"/>
  <c r="CI72" i="67"/>
  <c r="CG72" i="67"/>
  <c r="CH72" i="67" s="1"/>
  <c r="CD72" i="67"/>
  <c r="CB72" i="67" s="1"/>
  <c r="CC72" i="67"/>
  <c r="CA72" i="67"/>
  <c r="BY72" i="67"/>
  <c r="BZ72" i="67" s="1"/>
  <c r="BV72" i="67"/>
  <c r="BU72" i="67"/>
  <c r="BT72" i="67"/>
  <c r="BS72" i="67"/>
  <c r="BQ72" i="67"/>
  <c r="BR72" i="67" s="1"/>
  <c r="BN72" i="67"/>
  <c r="BM72" i="67"/>
  <c r="BL72" i="67"/>
  <c r="BK72" i="67"/>
  <c r="BI72" i="67"/>
  <c r="BJ72" i="67" s="1"/>
  <c r="BF72" i="67"/>
  <c r="BD72" i="67" s="1"/>
  <c r="BE72" i="67"/>
  <c r="BC72" i="67"/>
  <c r="BA72" i="67"/>
  <c r="BB72" i="67" s="1"/>
  <c r="AX72" i="67"/>
  <c r="AV72" i="67" s="1"/>
  <c r="AW72" i="67"/>
  <c r="AU72" i="67"/>
  <c r="AS72" i="67"/>
  <c r="AT72" i="67" s="1"/>
  <c r="AP72" i="67"/>
  <c r="AO72" i="67"/>
  <c r="AN72" i="67"/>
  <c r="AM72" i="67"/>
  <c r="AK72" i="67"/>
  <c r="AL72" i="67" s="1"/>
  <c r="AH72" i="67"/>
  <c r="AG72" i="67"/>
  <c r="AF72" i="67"/>
  <c r="AE72" i="67"/>
  <c r="AC72" i="67"/>
  <c r="AD72" i="67" s="1"/>
  <c r="Z72" i="67"/>
  <c r="X72" i="67" s="1"/>
  <c r="N72" i="67" s="1"/>
  <c r="Y72" i="67"/>
  <c r="W72" i="67"/>
  <c r="I72" i="67"/>
  <c r="H72" i="67"/>
  <c r="G72" i="67"/>
  <c r="EC71" i="65"/>
  <c r="ED71" i="65" s="1"/>
  <c r="DZ71" i="65"/>
  <c r="DY71" i="65"/>
  <c r="DX71" i="65"/>
  <c r="DW71" i="65"/>
  <c r="DU71" i="65"/>
  <c r="DV71" i="65" s="1"/>
  <c r="DR71" i="65"/>
  <c r="DQ71" i="65"/>
  <c r="DP71" i="65"/>
  <c r="DO71" i="65"/>
  <c r="DM71" i="65"/>
  <c r="DN71" i="65" s="1"/>
  <c r="DJ71" i="65"/>
  <c r="DI71" i="65"/>
  <c r="DH71" i="65"/>
  <c r="DG71" i="65"/>
  <c r="DE71" i="65"/>
  <c r="DF71" i="65" s="1"/>
  <c r="DB71" i="65"/>
  <c r="DA71" i="65"/>
  <c r="CZ71" i="65"/>
  <c r="CY71" i="65"/>
  <c r="CW71" i="65"/>
  <c r="CX71" i="65" s="1"/>
  <c r="CT71" i="65"/>
  <c r="CS71" i="65"/>
  <c r="CR71" i="65"/>
  <c r="CQ71" i="65"/>
  <c r="CO71" i="65"/>
  <c r="CP71" i="65" s="1"/>
  <c r="CL71" i="65"/>
  <c r="CK71" i="65"/>
  <c r="CJ71" i="65"/>
  <c r="CI71" i="65"/>
  <c r="CG71" i="65"/>
  <c r="CH71" i="65" s="1"/>
  <c r="CD71" i="65"/>
  <c r="CC71" i="65"/>
  <c r="CB71" i="65"/>
  <c r="CA71" i="65"/>
  <c r="BY71" i="65"/>
  <c r="BZ71" i="65" s="1"/>
  <c r="BV71" i="65"/>
  <c r="BU71" i="65"/>
  <c r="BT71" i="65"/>
  <c r="BS71" i="65"/>
  <c r="BQ71" i="65"/>
  <c r="BR71" i="65" s="1"/>
  <c r="BN71" i="65"/>
  <c r="BM71" i="65"/>
  <c r="BL71" i="65"/>
  <c r="BK71" i="65"/>
  <c r="BI71" i="65"/>
  <c r="BJ71" i="65" s="1"/>
  <c r="BF71" i="65"/>
  <c r="BE71" i="65"/>
  <c r="BD71" i="65"/>
  <c r="BC71" i="65"/>
  <c r="BA71" i="65"/>
  <c r="BB71" i="65" s="1"/>
  <c r="AX71" i="65"/>
  <c r="AW71" i="65"/>
  <c r="AV71" i="65"/>
  <c r="AU71" i="65"/>
  <c r="AS71" i="65"/>
  <c r="AT71" i="65" s="1"/>
  <c r="AP71" i="65"/>
  <c r="AO71" i="65"/>
  <c r="AN71" i="65"/>
  <c r="AM71" i="65"/>
  <c r="AK71" i="65"/>
  <c r="AL71" i="65" s="1"/>
  <c r="AH71" i="65"/>
  <c r="AG71" i="65"/>
  <c r="AF71" i="65"/>
  <c r="AE71" i="65"/>
  <c r="AC71" i="65"/>
  <c r="AD71" i="65" s="1"/>
  <c r="Z71" i="65"/>
  <c r="Y71" i="65"/>
  <c r="X71" i="65"/>
  <c r="W71" i="65"/>
  <c r="O71" i="65"/>
  <c r="N71" i="65"/>
  <c r="J71" i="65"/>
  <c r="I71" i="65"/>
  <c r="H71" i="65"/>
  <c r="G71" i="65"/>
  <c r="AD68" i="63"/>
  <c r="AE68" i="63" s="1"/>
  <c r="AA68" i="63"/>
  <c r="Z68" i="63"/>
  <c r="Y68" i="63"/>
  <c r="X68" i="63"/>
  <c r="O68" i="63" s="1"/>
  <c r="R68" i="63"/>
  <c r="J68" i="63"/>
  <c r="I68" i="63"/>
  <c r="H68" i="63"/>
  <c r="G68" i="63"/>
  <c r="AS71" i="69"/>
  <c r="AT71" i="69" s="1"/>
  <c r="AP71" i="69"/>
  <c r="AO71" i="69"/>
  <c r="AN71" i="69"/>
  <c r="AM71" i="69"/>
  <c r="AK71" i="69"/>
  <c r="AL71" i="69" s="1"/>
  <c r="AH71" i="69"/>
  <c r="AG71" i="69"/>
  <c r="AF71" i="69"/>
  <c r="AE71" i="69"/>
  <c r="AC71" i="69"/>
  <c r="AD71" i="69" s="1"/>
  <c r="Z71" i="69"/>
  <c r="Y71" i="69"/>
  <c r="X71" i="69"/>
  <c r="W71" i="69"/>
  <c r="O71" i="69"/>
  <c r="N71" i="69"/>
  <c r="J71" i="69"/>
  <c r="I71" i="69"/>
  <c r="H71" i="69"/>
  <c r="G71" i="69"/>
  <c r="BY71" i="68"/>
  <c r="BZ71" i="68" s="1"/>
  <c r="BV71" i="68"/>
  <c r="BU71" i="68"/>
  <c r="BT71" i="68"/>
  <c r="BS71" i="68"/>
  <c r="BQ71" i="68"/>
  <c r="BR71" i="68" s="1"/>
  <c r="BN71" i="68"/>
  <c r="BM71" i="68"/>
  <c r="BL71" i="68"/>
  <c r="BK71" i="68"/>
  <c r="BI71" i="68"/>
  <c r="BJ71" i="68" s="1"/>
  <c r="BF71" i="68"/>
  <c r="BD71" i="68" s="1"/>
  <c r="BE71" i="68"/>
  <c r="BC71" i="68"/>
  <c r="BA71" i="68"/>
  <c r="BB71" i="68" s="1"/>
  <c r="AX71" i="68"/>
  <c r="AW71" i="68"/>
  <c r="AV71" i="68"/>
  <c r="AU71" i="68"/>
  <c r="AS71" i="68"/>
  <c r="AT71" i="68" s="1"/>
  <c r="AP71" i="68"/>
  <c r="AO71" i="68"/>
  <c r="AN71" i="68"/>
  <c r="AM71" i="68"/>
  <c r="AK71" i="68"/>
  <c r="AL71" i="68" s="1"/>
  <c r="AH71" i="68"/>
  <c r="AG71" i="68"/>
  <c r="AF71" i="68"/>
  <c r="AE71" i="68"/>
  <c r="AC71" i="68"/>
  <c r="AD71" i="68" s="1"/>
  <c r="Z71" i="68"/>
  <c r="Y71" i="68"/>
  <c r="X71" i="68"/>
  <c r="W71" i="68"/>
  <c r="I71" i="68"/>
  <c r="H71" i="68"/>
  <c r="G71" i="68"/>
  <c r="ES71" i="67"/>
  <c r="ET71" i="67" s="1"/>
  <c r="EP71" i="67"/>
  <c r="EN71" i="67" s="1"/>
  <c r="EO71" i="67"/>
  <c r="EM71" i="67"/>
  <c r="EK71" i="67"/>
  <c r="EL71" i="67" s="1"/>
  <c r="EH71" i="67"/>
  <c r="EG71" i="67"/>
  <c r="EF71" i="67"/>
  <c r="EE71" i="67"/>
  <c r="EC71" i="67"/>
  <c r="ED71" i="67" s="1"/>
  <c r="DZ71" i="67"/>
  <c r="DY71" i="67"/>
  <c r="DX71" i="67"/>
  <c r="DW71" i="67"/>
  <c r="DU71" i="67"/>
  <c r="DV71" i="67" s="1"/>
  <c r="DR71" i="67"/>
  <c r="DP71" i="67" s="1"/>
  <c r="DQ71" i="67"/>
  <c r="DO71" i="67"/>
  <c r="DM71" i="67"/>
  <c r="DN71" i="67" s="1"/>
  <c r="DJ71" i="67"/>
  <c r="DH71" i="67" s="1"/>
  <c r="DI71" i="67"/>
  <c r="DG71" i="67"/>
  <c r="DE71" i="67"/>
  <c r="DF71" i="67" s="1"/>
  <c r="DB71" i="67"/>
  <c r="DA71" i="67"/>
  <c r="CZ71" i="67"/>
  <c r="CY71" i="67"/>
  <c r="CW71" i="67"/>
  <c r="CX71" i="67" s="1"/>
  <c r="CT71" i="67"/>
  <c r="CS71" i="67"/>
  <c r="CR71" i="67"/>
  <c r="CQ71" i="67"/>
  <c r="CO71" i="67"/>
  <c r="CP71" i="67" s="1"/>
  <c r="CL71" i="67"/>
  <c r="CJ71" i="67" s="1"/>
  <c r="CK71" i="67"/>
  <c r="CI71" i="67"/>
  <c r="CG71" i="67"/>
  <c r="CH71" i="67" s="1"/>
  <c r="CD71" i="67"/>
  <c r="CB71" i="67" s="1"/>
  <c r="CC71" i="67"/>
  <c r="CA71" i="67"/>
  <c r="BY71" i="67"/>
  <c r="BZ71" i="67" s="1"/>
  <c r="BV71" i="67"/>
  <c r="BU71" i="67"/>
  <c r="BT71" i="67"/>
  <c r="BS71" i="67"/>
  <c r="BQ71" i="67"/>
  <c r="BR71" i="67" s="1"/>
  <c r="BN71" i="67"/>
  <c r="BM71" i="67"/>
  <c r="BL71" i="67"/>
  <c r="BK71" i="67"/>
  <c r="BI71" i="67"/>
  <c r="BJ71" i="67" s="1"/>
  <c r="BF71" i="67"/>
  <c r="BD71" i="67" s="1"/>
  <c r="BE71" i="67"/>
  <c r="BC71" i="67"/>
  <c r="BA71" i="67"/>
  <c r="BB71" i="67" s="1"/>
  <c r="AX71" i="67"/>
  <c r="AV71" i="67" s="1"/>
  <c r="AW71" i="67"/>
  <c r="AU71" i="67"/>
  <c r="AS71" i="67"/>
  <c r="AT71" i="67" s="1"/>
  <c r="AP71" i="67"/>
  <c r="AO71" i="67"/>
  <c r="AN71" i="67"/>
  <c r="AM71" i="67"/>
  <c r="AK71" i="67"/>
  <c r="AL71" i="67" s="1"/>
  <c r="AH71" i="67"/>
  <c r="AG71" i="67"/>
  <c r="AF71" i="67"/>
  <c r="AE71" i="67"/>
  <c r="AC71" i="67"/>
  <c r="AD71" i="67" s="1"/>
  <c r="Z71" i="67"/>
  <c r="X71" i="67" s="1"/>
  <c r="Y71" i="67"/>
  <c r="W71" i="67"/>
  <c r="O71" i="67"/>
  <c r="I71" i="67"/>
  <c r="H71" i="67"/>
  <c r="G71" i="67"/>
  <c r="EC70" i="65"/>
  <c r="ED70" i="65" s="1"/>
  <c r="DZ70" i="65"/>
  <c r="DY70" i="65"/>
  <c r="DX70" i="65"/>
  <c r="DW70" i="65"/>
  <c r="DU70" i="65"/>
  <c r="DV70" i="65" s="1"/>
  <c r="DR70" i="65"/>
  <c r="DQ70" i="65"/>
  <c r="DP70" i="65"/>
  <c r="DO70" i="65"/>
  <c r="DM70" i="65"/>
  <c r="DN70" i="65" s="1"/>
  <c r="DJ70" i="65"/>
  <c r="DI70" i="65"/>
  <c r="DH70" i="65"/>
  <c r="DG70" i="65"/>
  <c r="DE70" i="65"/>
  <c r="DF70" i="65" s="1"/>
  <c r="DB70" i="65"/>
  <c r="DA70" i="65"/>
  <c r="CZ70" i="65"/>
  <c r="CY70" i="65"/>
  <c r="CW70" i="65"/>
  <c r="CX70" i="65" s="1"/>
  <c r="CT70" i="65"/>
  <c r="CS70" i="65"/>
  <c r="CR70" i="65"/>
  <c r="CQ70" i="65"/>
  <c r="CO70" i="65"/>
  <c r="CP70" i="65" s="1"/>
  <c r="CL70" i="65"/>
  <c r="CK70" i="65"/>
  <c r="CJ70" i="65"/>
  <c r="CI70" i="65"/>
  <c r="CG70" i="65"/>
  <c r="CH70" i="65" s="1"/>
  <c r="CD70" i="65"/>
  <c r="CC70" i="65"/>
  <c r="CB70" i="65"/>
  <c r="CA70" i="65"/>
  <c r="BY70" i="65"/>
  <c r="BZ70" i="65" s="1"/>
  <c r="BV70" i="65"/>
  <c r="BU70" i="65"/>
  <c r="BT70" i="65"/>
  <c r="BS70" i="65"/>
  <c r="BQ70" i="65"/>
  <c r="BR70" i="65" s="1"/>
  <c r="BN70" i="65"/>
  <c r="BM70" i="65"/>
  <c r="BL70" i="65"/>
  <c r="BK70" i="65"/>
  <c r="BI70" i="65"/>
  <c r="BJ70" i="65" s="1"/>
  <c r="BF70" i="65"/>
  <c r="BE70" i="65"/>
  <c r="BD70" i="65"/>
  <c r="BC70" i="65"/>
  <c r="BA70" i="65"/>
  <c r="BB70" i="65" s="1"/>
  <c r="AX70" i="65"/>
  <c r="AW70" i="65"/>
  <c r="AV70" i="65"/>
  <c r="AU70" i="65"/>
  <c r="AS70" i="65"/>
  <c r="AT70" i="65" s="1"/>
  <c r="AP70" i="65"/>
  <c r="AO70" i="65"/>
  <c r="AN70" i="65"/>
  <c r="AM70" i="65"/>
  <c r="AK70" i="65"/>
  <c r="AL70" i="65" s="1"/>
  <c r="AH70" i="65"/>
  <c r="AG70" i="65"/>
  <c r="AF70" i="65"/>
  <c r="AE70" i="65"/>
  <c r="AC70" i="65"/>
  <c r="AD70" i="65" s="1"/>
  <c r="Z70" i="65"/>
  <c r="Y70" i="65"/>
  <c r="X70" i="65"/>
  <c r="W70" i="65"/>
  <c r="O70" i="65"/>
  <c r="N70" i="65"/>
  <c r="J70" i="65"/>
  <c r="I70" i="65"/>
  <c r="H70" i="65"/>
  <c r="G70" i="65"/>
  <c r="AD67" i="63"/>
  <c r="AE67" i="63" s="1"/>
  <c r="AA67" i="63"/>
  <c r="Z67" i="63"/>
  <c r="Y67" i="63"/>
  <c r="N67" i="63" s="1"/>
  <c r="X67" i="63"/>
  <c r="R67" i="63"/>
  <c r="O67" i="63"/>
  <c r="J67" i="63"/>
  <c r="I67" i="63"/>
  <c r="H67" i="63"/>
  <c r="G67" i="63"/>
  <c r="AS70" i="69"/>
  <c r="AT70" i="69" s="1"/>
  <c r="AP70" i="69"/>
  <c r="AO70" i="69"/>
  <c r="AN70" i="69"/>
  <c r="AM70" i="69"/>
  <c r="AK70" i="69"/>
  <c r="AL70" i="69" s="1"/>
  <c r="AH70" i="69"/>
  <c r="AG70" i="69"/>
  <c r="AF70" i="69"/>
  <c r="AE70" i="69"/>
  <c r="AC70" i="69"/>
  <c r="AD70" i="69" s="1"/>
  <c r="Z70" i="69"/>
  <c r="Y70" i="69"/>
  <c r="X70" i="69"/>
  <c r="W70" i="69"/>
  <c r="O70" i="69"/>
  <c r="N70" i="69"/>
  <c r="J70" i="69"/>
  <c r="I70" i="69"/>
  <c r="H70" i="69"/>
  <c r="G70" i="69"/>
  <c r="BY70" i="68"/>
  <c r="BZ70" i="68" s="1"/>
  <c r="BV70" i="68"/>
  <c r="BT70" i="68" s="1"/>
  <c r="BU70" i="68"/>
  <c r="BS70" i="68"/>
  <c r="BQ70" i="68"/>
  <c r="BR70" i="68" s="1"/>
  <c r="BN70" i="68"/>
  <c r="BM70" i="68"/>
  <c r="BL70" i="68"/>
  <c r="BK70" i="68"/>
  <c r="BI70" i="68"/>
  <c r="BJ70" i="68" s="1"/>
  <c r="BF70" i="68"/>
  <c r="BE70" i="68"/>
  <c r="BD70" i="68"/>
  <c r="BC70" i="68"/>
  <c r="BA70" i="68"/>
  <c r="BB70" i="68" s="1"/>
  <c r="AX70" i="68"/>
  <c r="AW70" i="68"/>
  <c r="AV70" i="68"/>
  <c r="AU70" i="68"/>
  <c r="AS70" i="68"/>
  <c r="AT70" i="68" s="1"/>
  <c r="AP70" i="68"/>
  <c r="AO70" i="68"/>
  <c r="AN70" i="68"/>
  <c r="AM70" i="68"/>
  <c r="AK70" i="68"/>
  <c r="AL70" i="68" s="1"/>
  <c r="AH70" i="68"/>
  <c r="AF70" i="68" s="1"/>
  <c r="AG70" i="68"/>
  <c r="AE70" i="68"/>
  <c r="AC70" i="68"/>
  <c r="AD70" i="68" s="1"/>
  <c r="Z70" i="68"/>
  <c r="Y70" i="68"/>
  <c r="X70" i="68"/>
  <c r="W70" i="68"/>
  <c r="O70" i="68" s="1"/>
  <c r="I70" i="68"/>
  <c r="H70" i="68"/>
  <c r="G70" i="68"/>
  <c r="ES70" i="67"/>
  <c r="ET70" i="67" s="1"/>
  <c r="EP70" i="67"/>
  <c r="EN70" i="67" s="1"/>
  <c r="EO70" i="67"/>
  <c r="EM70" i="67"/>
  <c r="EK70" i="67"/>
  <c r="EL70" i="67" s="1"/>
  <c r="EH70" i="67"/>
  <c r="EG70" i="67"/>
  <c r="EF70" i="67"/>
  <c r="EE70" i="67"/>
  <c r="EC70" i="67"/>
  <c r="ED70" i="67" s="1"/>
  <c r="DZ70" i="67"/>
  <c r="DY70" i="67"/>
  <c r="DX70" i="67"/>
  <c r="DW70" i="67"/>
  <c r="DU70" i="67"/>
  <c r="DV70" i="67" s="1"/>
  <c r="DR70" i="67"/>
  <c r="DP70" i="67" s="1"/>
  <c r="DQ70" i="67"/>
  <c r="DO70" i="67"/>
  <c r="DM70" i="67"/>
  <c r="DN70" i="67" s="1"/>
  <c r="DJ70" i="67"/>
  <c r="DH70" i="67" s="1"/>
  <c r="DI70" i="67"/>
  <c r="DG70" i="67"/>
  <c r="DE70" i="67"/>
  <c r="DF70" i="67" s="1"/>
  <c r="DB70" i="67"/>
  <c r="DA70" i="67"/>
  <c r="CZ70" i="67"/>
  <c r="CY70" i="67"/>
  <c r="CW70" i="67"/>
  <c r="CX70" i="67" s="1"/>
  <c r="CT70" i="67"/>
  <c r="CS70" i="67"/>
  <c r="CR70" i="67"/>
  <c r="CQ70" i="67"/>
  <c r="CO70" i="67"/>
  <c r="CP70" i="67" s="1"/>
  <c r="CL70" i="67"/>
  <c r="CJ70" i="67" s="1"/>
  <c r="CK70" i="67"/>
  <c r="CI70" i="67"/>
  <c r="CG70" i="67"/>
  <c r="CH70" i="67" s="1"/>
  <c r="CD70" i="67"/>
  <c r="CB70" i="67" s="1"/>
  <c r="CC70" i="67"/>
  <c r="CA70" i="67"/>
  <c r="BY70" i="67"/>
  <c r="BZ70" i="67" s="1"/>
  <c r="BV70" i="67"/>
  <c r="BU70" i="67"/>
  <c r="BT70" i="67"/>
  <c r="BS70" i="67"/>
  <c r="O70" i="67" s="1"/>
  <c r="BQ70" i="67"/>
  <c r="BR70" i="67" s="1"/>
  <c r="BN70" i="67"/>
  <c r="BM70" i="67"/>
  <c r="BL70" i="67"/>
  <c r="BK70" i="67"/>
  <c r="BI70" i="67"/>
  <c r="BJ70" i="67" s="1"/>
  <c r="BF70" i="67"/>
  <c r="BD70" i="67" s="1"/>
  <c r="BE70" i="67"/>
  <c r="BC70" i="67"/>
  <c r="BA70" i="67"/>
  <c r="BB70" i="67" s="1"/>
  <c r="AX70" i="67"/>
  <c r="AV70" i="67" s="1"/>
  <c r="AW70" i="67"/>
  <c r="AU70" i="67"/>
  <c r="AS70" i="67"/>
  <c r="AT70" i="67" s="1"/>
  <c r="AP70" i="67"/>
  <c r="AO70" i="67"/>
  <c r="AN70" i="67"/>
  <c r="AM70" i="67"/>
  <c r="AK70" i="67"/>
  <c r="AL70" i="67" s="1"/>
  <c r="AH70" i="67"/>
  <c r="AG70" i="67"/>
  <c r="AF70" i="67"/>
  <c r="AE70" i="67"/>
  <c r="AC70" i="67"/>
  <c r="AD70" i="67" s="1"/>
  <c r="Z70" i="67"/>
  <c r="X70" i="67" s="1"/>
  <c r="N70" i="67" s="1"/>
  <c r="Y70" i="67"/>
  <c r="W70" i="67"/>
  <c r="I70" i="67"/>
  <c r="H70" i="67"/>
  <c r="G70" i="67" s="1"/>
  <c r="EC69" i="65"/>
  <c r="ED69" i="65" s="1"/>
  <c r="DZ69" i="65"/>
  <c r="DY69" i="65"/>
  <c r="DX69" i="65"/>
  <c r="DW69" i="65"/>
  <c r="DU69" i="65"/>
  <c r="DV69" i="65" s="1"/>
  <c r="DR69" i="65"/>
  <c r="DQ69" i="65"/>
  <c r="DP69" i="65"/>
  <c r="DO69" i="65"/>
  <c r="DM69" i="65"/>
  <c r="DN69" i="65" s="1"/>
  <c r="DJ69" i="65"/>
  <c r="DI69" i="65"/>
  <c r="DH69" i="65"/>
  <c r="DG69" i="65"/>
  <c r="DE69" i="65"/>
  <c r="DF69" i="65" s="1"/>
  <c r="DB69" i="65"/>
  <c r="DA69" i="65"/>
  <c r="CZ69" i="65"/>
  <c r="CY69" i="65"/>
  <c r="CW69" i="65"/>
  <c r="CX69" i="65" s="1"/>
  <c r="CT69" i="65"/>
  <c r="CS69" i="65"/>
  <c r="CR69" i="65"/>
  <c r="CQ69" i="65"/>
  <c r="CO69" i="65"/>
  <c r="CP69" i="65" s="1"/>
  <c r="CL69" i="65"/>
  <c r="CK69" i="65"/>
  <c r="CJ69" i="65"/>
  <c r="CI69" i="65"/>
  <c r="CG69" i="65"/>
  <c r="CH69" i="65" s="1"/>
  <c r="CD69" i="65"/>
  <c r="CC69" i="65"/>
  <c r="CB69" i="65"/>
  <c r="CA69" i="65"/>
  <c r="BY69" i="65"/>
  <c r="BZ69" i="65" s="1"/>
  <c r="BV69" i="65"/>
  <c r="BU69" i="65"/>
  <c r="BT69" i="65"/>
  <c r="BS69" i="65"/>
  <c r="BQ69" i="65"/>
  <c r="BR69" i="65" s="1"/>
  <c r="BN69" i="65"/>
  <c r="BM69" i="65"/>
  <c r="BL69" i="65"/>
  <c r="BK69" i="65"/>
  <c r="BI69" i="65"/>
  <c r="BJ69" i="65" s="1"/>
  <c r="BF69" i="65"/>
  <c r="BE69" i="65"/>
  <c r="BD69" i="65"/>
  <c r="BC69" i="65"/>
  <c r="BA69" i="65"/>
  <c r="BB69" i="65" s="1"/>
  <c r="AX69" i="65"/>
  <c r="AW69" i="65"/>
  <c r="AV69" i="65"/>
  <c r="AU69" i="65"/>
  <c r="AS69" i="65"/>
  <c r="AT69" i="65" s="1"/>
  <c r="AP69" i="65"/>
  <c r="AO69" i="65"/>
  <c r="AN69" i="65"/>
  <c r="AM69" i="65"/>
  <c r="AK69" i="65"/>
  <c r="AL69" i="65" s="1"/>
  <c r="AH69" i="65"/>
  <c r="AG69" i="65"/>
  <c r="AF69" i="65"/>
  <c r="AE69" i="65"/>
  <c r="AC69" i="65"/>
  <c r="AD69" i="65" s="1"/>
  <c r="Z69" i="65"/>
  <c r="Y69" i="65"/>
  <c r="X69" i="65"/>
  <c r="W69" i="65"/>
  <c r="O69" i="65"/>
  <c r="N69" i="65"/>
  <c r="J69" i="65"/>
  <c r="I69" i="65"/>
  <c r="H69" i="65"/>
  <c r="G69" i="65"/>
  <c r="AD66" i="63"/>
  <c r="AE66" i="63" s="1"/>
  <c r="AA66" i="63"/>
  <c r="Y66" i="63" s="1"/>
  <c r="N66" i="63" s="1"/>
  <c r="Z66" i="63"/>
  <c r="X66" i="63"/>
  <c r="R66" i="63"/>
  <c r="O66" i="63"/>
  <c r="J66" i="63"/>
  <c r="I66" i="63"/>
  <c r="H66" i="63"/>
  <c r="G66" i="63" s="1"/>
  <c r="AS69" i="69"/>
  <c r="AT69" i="69" s="1"/>
  <c r="AP69" i="69"/>
  <c r="AO69" i="69"/>
  <c r="AN69" i="69"/>
  <c r="AM69" i="69"/>
  <c r="AK69" i="69"/>
  <c r="AL69" i="69" s="1"/>
  <c r="AH69" i="69"/>
  <c r="AG69" i="69"/>
  <c r="AF69" i="69"/>
  <c r="AE69" i="69"/>
  <c r="AC69" i="69"/>
  <c r="AD69" i="69" s="1"/>
  <c r="Z69" i="69"/>
  <c r="Y69" i="69"/>
  <c r="X69" i="69"/>
  <c r="W69" i="69"/>
  <c r="O69" i="69"/>
  <c r="N69" i="69"/>
  <c r="J69" i="69"/>
  <c r="I69" i="69"/>
  <c r="H69" i="69"/>
  <c r="G69" i="69"/>
  <c r="BY69" i="68"/>
  <c r="BZ69" i="68" s="1"/>
  <c r="BV69" i="68"/>
  <c r="BU69" i="68"/>
  <c r="BT69" i="68"/>
  <c r="BS69" i="68"/>
  <c r="BQ69" i="68"/>
  <c r="BR69" i="68" s="1"/>
  <c r="BN69" i="68"/>
  <c r="BM69" i="68"/>
  <c r="BL69" i="68"/>
  <c r="BK69" i="68"/>
  <c r="BI69" i="68"/>
  <c r="BJ69" i="68" s="1"/>
  <c r="BF69" i="68"/>
  <c r="BE69" i="68"/>
  <c r="BD69" i="68"/>
  <c r="BC69" i="68"/>
  <c r="BA69" i="68"/>
  <c r="BB69" i="68" s="1"/>
  <c r="AX69" i="68"/>
  <c r="AV69" i="68" s="1"/>
  <c r="AW69" i="68"/>
  <c r="AU69" i="68"/>
  <c r="AS69" i="68"/>
  <c r="AT69" i="68" s="1"/>
  <c r="AP69" i="68"/>
  <c r="AO69" i="68"/>
  <c r="AN69" i="68"/>
  <c r="AM69" i="68"/>
  <c r="AK69" i="68"/>
  <c r="AL69" i="68" s="1"/>
  <c r="AH69" i="68"/>
  <c r="AG69" i="68"/>
  <c r="AF69" i="68"/>
  <c r="AE69" i="68"/>
  <c r="AC69" i="68"/>
  <c r="AD69" i="68" s="1"/>
  <c r="Z69" i="68"/>
  <c r="X69" i="68" s="1"/>
  <c r="Y69" i="68"/>
  <c r="W69" i="68"/>
  <c r="I69" i="68"/>
  <c r="H69" i="68"/>
  <c r="G69" i="68"/>
  <c r="ES69" i="67"/>
  <c r="ET69" i="67" s="1"/>
  <c r="EP69" i="67"/>
  <c r="EO69" i="67"/>
  <c r="EN69" i="67"/>
  <c r="EM69" i="67"/>
  <c r="EK69" i="67"/>
  <c r="EL69" i="67" s="1"/>
  <c r="EH69" i="67"/>
  <c r="EF69" i="67" s="1"/>
  <c r="EG69" i="67"/>
  <c r="EE69" i="67"/>
  <c r="EC69" i="67"/>
  <c r="ED69" i="67" s="1"/>
  <c r="DZ69" i="67"/>
  <c r="DX69" i="67" s="1"/>
  <c r="DY69" i="67"/>
  <c r="DW69" i="67"/>
  <c r="DU69" i="67"/>
  <c r="DV69" i="67" s="1"/>
  <c r="DR69" i="67"/>
  <c r="DQ69" i="67"/>
  <c r="DP69" i="67"/>
  <c r="DO69" i="67"/>
  <c r="DM69" i="67"/>
  <c r="DN69" i="67" s="1"/>
  <c r="DJ69" i="67"/>
  <c r="DI69" i="67"/>
  <c r="DH69" i="67"/>
  <c r="DG69" i="67"/>
  <c r="DE69" i="67"/>
  <c r="DF69" i="67" s="1"/>
  <c r="DB69" i="67"/>
  <c r="CZ69" i="67" s="1"/>
  <c r="DA69" i="67"/>
  <c r="CY69" i="67"/>
  <c r="CW69" i="67"/>
  <c r="CX69" i="67" s="1"/>
  <c r="CT69" i="67"/>
  <c r="CR69" i="67" s="1"/>
  <c r="CS69" i="67"/>
  <c r="CQ69" i="67"/>
  <c r="CO69" i="67"/>
  <c r="CP69" i="67" s="1"/>
  <c r="CL69" i="67"/>
  <c r="CK69" i="67"/>
  <c r="CJ69" i="67"/>
  <c r="CI69" i="67"/>
  <c r="CG69" i="67"/>
  <c r="CH69" i="67" s="1"/>
  <c r="CD69" i="67"/>
  <c r="CC69" i="67"/>
  <c r="CB69" i="67"/>
  <c r="CA69" i="67"/>
  <c r="BY69" i="67"/>
  <c r="BZ69" i="67" s="1"/>
  <c r="BV69" i="67"/>
  <c r="BT69" i="67" s="1"/>
  <c r="BU69" i="67"/>
  <c r="BS69" i="67"/>
  <c r="BQ69" i="67"/>
  <c r="BR69" i="67" s="1"/>
  <c r="BN69" i="67"/>
  <c r="BL69" i="67" s="1"/>
  <c r="BM69" i="67"/>
  <c r="BK69" i="67"/>
  <c r="BI69" i="67"/>
  <c r="BJ69" i="67" s="1"/>
  <c r="BF69" i="67"/>
  <c r="BE69" i="67"/>
  <c r="BD69" i="67"/>
  <c r="BC69" i="67"/>
  <c r="BA69" i="67"/>
  <c r="BB69" i="67" s="1"/>
  <c r="AX69" i="67"/>
  <c r="AW69" i="67"/>
  <c r="AV69" i="67"/>
  <c r="AU69" i="67"/>
  <c r="AS69" i="67"/>
  <c r="AT69" i="67" s="1"/>
  <c r="AP69" i="67"/>
  <c r="AN69" i="67" s="1"/>
  <c r="AO69" i="67"/>
  <c r="AM69" i="67"/>
  <c r="AK69" i="67"/>
  <c r="AL69" i="67" s="1"/>
  <c r="AH69" i="67"/>
  <c r="AF69" i="67" s="1"/>
  <c r="AG69" i="67"/>
  <c r="AE69" i="67"/>
  <c r="AC69" i="67"/>
  <c r="AD69" i="67" s="1"/>
  <c r="Z69" i="67"/>
  <c r="Y69" i="67"/>
  <c r="X69" i="67"/>
  <c r="W69" i="67"/>
  <c r="O69" i="67" s="1"/>
  <c r="J69" i="67"/>
  <c r="I69" i="67"/>
  <c r="H69" i="67"/>
  <c r="G69" i="67" s="1"/>
  <c r="EC68" i="65"/>
  <c r="ED68" i="65" s="1"/>
  <c r="DZ68" i="65"/>
  <c r="DY68" i="65"/>
  <c r="DX68" i="65"/>
  <c r="DW68" i="65"/>
  <c r="DU68" i="65"/>
  <c r="DV68" i="65" s="1"/>
  <c r="DR68" i="65"/>
  <c r="DQ68" i="65"/>
  <c r="DP68" i="65"/>
  <c r="DO68" i="65"/>
  <c r="DM68" i="65"/>
  <c r="DN68" i="65" s="1"/>
  <c r="DJ68" i="65"/>
  <c r="DI68" i="65"/>
  <c r="DH68" i="65"/>
  <c r="DG68" i="65"/>
  <c r="DE68" i="65"/>
  <c r="DF68" i="65" s="1"/>
  <c r="DB68" i="65"/>
  <c r="DA68" i="65"/>
  <c r="CZ68" i="65"/>
  <c r="CY68" i="65"/>
  <c r="CW68" i="65"/>
  <c r="CX68" i="65" s="1"/>
  <c r="CT68" i="65"/>
  <c r="CS68" i="65"/>
  <c r="CR68" i="65"/>
  <c r="CQ68" i="65"/>
  <c r="CO68" i="65"/>
  <c r="CP68" i="65" s="1"/>
  <c r="CL68" i="65"/>
  <c r="CK68" i="65"/>
  <c r="CJ68" i="65"/>
  <c r="CI68" i="65"/>
  <c r="CG68" i="65"/>
  <c r="CH68" i="65" s="1"/>
  <c r="CD68" i="65"/>
  <c r="CC68" i="65"/>
  <c r="CB68" i="65"/>
  <c r="CA68" i="65"/>
  <c r="BY68" i="65"/>
  <c r="BZ68" i="65" s="1"/>
  <c r="BV68" i="65"/>
  <c r="BU68" i="65"/>
  <c r="BT68" i="65"/>
  <c r="BS68" i="65"/>
  <c r="BQ68" i="65"/>
  <c r="BR68" i="65" s="1"/>
  <c r="BN68" i="65"/>
  <c r="BM68" i="65"/>
  <c r="BL68" i="65"/>
  <c r="BK68" i="65"/>
  <c r="BI68" i="65"/>
  <c r="BJ68" i="65" s="1"/>
  <c r="BF68" i="65"/>
  <c r="BE68" i="65"/>
  <c r="BD68" i="65"/>
  <c r="BC68" i="65"/>
  <c r="BA68" i="65"/>
  <c r="BB68" i="65" s="1"/>
  <c r="AX68" i="65"/>
  <c r="AW68" i="65"/>
  <c r="AV68" i="65"/>
  <c r="AU68" i="65"/>
  <c r="AS68" i="65"/>
  <c r="AT68" i="65" s="1"/>
  <c r="AP68" i="65"/>
  <c r="AO68" i="65"/>
  <c r="AN68" i="65"/>
  <c r="AM68" i="65"/>
  <c r="AK68" i="65"/>
  <c r="AL68" i="65" s="1"/>
  <c r="AH68" i="65"/>
  <c r="AG68" i="65"/>
  <c r="AF68" i="65"/>
  <c r="AE68" i="65"/>
  <c r="AC68" i="65"/>
  <c r="AD68" i="65" s="1"/>
  <c r="Z68" i="65"/>
  <c r="Y68" i="65"/>
  <c r="X68" i="65"/>
  <c r="W68" i="65"/>
  <c r="O68" i="65"/>
  <c r="N68" i="65"/>
  <c r="J68" i="65"/>
  <c r="I68" i="65"/>
  <c r="H68" i="65"/>
  <c r="G68" i="65"/>
  <c r="N69" i="68" l="1"/>
  <c r="O69" i="68"/>
  <c r="N71" i="68"/>
  <c r="O71" i="68"/>
  <c r="N71" i="67"/>
  <c r="N69" i="67"/>
  <c r="J70" i="67"/>
  <c r="J71" i="67"/>
  <c r="J72" i="67"/>
  <c r="J72" i="68"/>
  <c r="N70" i="68"/>
  <c r="N68" i="63"/>
  <c r="N72" i="68"/>
  <c r="J69" i="68"/>
  <c r="J70" i="68"/>
  <c r="J71" i="68"/>
  <c r="G73" i="86"/>
  <c r="Q73" i="86" s="1"/>
  <c r="O73" i="86"/>
  <c r="N73" i="86"/>
  <c r="L73" i="86"/>
  <c r="P73" i="86"/>
  <c r="P72" i="69"/>
  <c r="L72" i="69"/>
  <c r="P72" i="68"/>
  <c r="P72" i="67"/>
  <c r="P71" i="65"/>
  <c r="L71" i="65"/>
  <c r="P71" i="69"/>
  <c r="L71" i="69"/>
  <c r="P71" i="68"/>
  <c r="P71" i="67"/>
  <c r="P70" i="65"/>
  <c r="P70" i="69"/>
  <c r="L70" i="69"/>
  <c r="P70" i="68"/>
  <c r="P70" i="67"/>
  <c r="P69" i="65"/>
  <c r="P69" i="69"/>
  <c r="L69" i="69"/>
  <c r="P69" i="68"/>
  <c r="P69" i="67"/>
  <c r="P68" i="65"/>
  <c r="AD65" i="63" l="1"/>
  <c r="AE65" i="63" s="1"/>
  <c r="AA65" i="63"/>
  <c r="Z65" i="63"/>
  <c r="Y65" i="63"/>
  <c r="X65" i="63"/>
  <c r="O65" i="63" s="1"/>
  <c r="R65" i="63"/>
  <c r="J65" i="63"/>
  <c r="I65" i="63"/>
  <c r="H65" i="63"/>
  <c r="G65" i="63"/>
  <c r="AS68" i="69"/>
  <c r="AT68" i="69" s="1"/>
  <c r="AP68" i="69"/>
  <c r="AO68" i="69"/>
  <c r="AN68" i="69"/>
  <c r="AM68" i="69"/>
  <c r="AK68" i="69"/>
  <c r="AL68" i="69" s="1"/>
  <c r="AH68" i="69"/>
  <c r="AG68" i="69"/>
  <c r="AF68" i="69"/>
  <c r="AE68" i="69"/>
  <c r="AC68" i="69"/>
  <c r="AD68" i="69" s="1"/>
  <c r="Z68" i="69"/>
  <c r="Y68" i="69"/>
  <c r="X68" i="69"/>
  <c r="W68" i="69"/>
  <c r="O68" i="69"/>
  <c r="N68" i="69"/>
  <c r="J68" i="69"/>
  <c r="I68" i="69"/>
  <c r="H68" i="69"/>
  <c r="G68" i="69"/>
  <c r="BY68" i="68"/>
  <c r="BZ68" i="68" s="1"/>
  <c r="BV68" i="68"/>
  <c r="BU68" i="68"/>
  <c r="BT68" i="68"/>
  <c r="BS68" i="68"/>
  <c r="BQ68" i="68"/>
  <c r="BR68" i="68" s="1"/>
  <c r="BN68" i="68"/>
  <c r="BM68" i="68"/>
  <c r="BL68" i="68"/>
  <c r="BK68" i="68"/>
  <c r="BI68" i="68"/>
  <c r="BJ68" i="68" s="1"/>
  <c r="BF68" i="68"/>
  <c r="BD68" i="68" s="1"/>
  <c r="BE68" i="68"/>
  <c r="BC68" i="68"/>
  <c r="BA68" i="68"/>
  <c r="BB68" i="68" s="1"/>
  <c r="AX68" i="68"/>
  <c r="AW68" i="68"/>
  <c r="AV68" i="68"/>
  <c r="AU68" i="68"/>
  <c r="AS68" i="68"/>
  <c r="AT68" i="68" s="1"/>
  <c r="AP68" i="68"/>
  <c r="AN68" i="68" s="1"/>
  <c r="AO68" i="68"/>
  <c r="AM68" i="68"/>
  <c r="AK68" i="68"/>
  <c r="AL68" i="68" s="1"/>
  <c r="AH68" i="68"/>
  <c r="AF68" i="68" s="1"/>
  <c r="AG68" i="68"/>
  <c r="AE68" i="68"/>
  <c r="AC68" i="68"/>
  <c r="AD68" i="68" s="1"/>
  <c r="Z68" i="68"/>
  <c r="Y68" i="68"/>
  <c r="X68" i="68"/>
  <c r="W68" i="68"/>
  <c r="N68" i="68" s="1"/>
  <c r="O68" i="68"/>
  <c r="I68" i="68"/>
  <c r="H68" i="68"/>
  <c r="G68" i="68"/>
  <c r="ES68" i="67"/>
  <c r="ET68" i="67" s="1"/>
  <c r="EP68" i="67"/>
  <c r="EN68" i="67" s="1"/>
  <c r="EO68" i="67"/>
  <c r="EM68" i="67"/>
  <c r="EK68" i="67"/>
  <c r="EL68" i="67" s="1"/>
  <c r="EH68" i="67"/>
  <c r="EG68" i="67"/>
  <c r="EF68" i="67"/>
  <c r="EE68" i="67"/>
  <c r="EC68" i="67"/>
  <c r="ED68" i="67" s="1"/>
  <c r="DZ68" i="67"/>
  <c r="DX68" i="67" s="1"/>
  <c r="DY68" i="67"/>
  <c r="DW68" i="67"/>
  <c r="DU68" i="67"/>
  <c r="DV68" i="67" s="1"/>
  <c r="DR68" i="67"/>
  <c r="DP68" i="67" s="1"/>
  <c r="DQ68" i="67"/>
  <c r="DO68" i="67"/>
  <c r="DM68" i="67"/>
  <c r="DN68" i="67" s="1"/>
  <c r="DJ68" i="67"/>
  <c r="DI68" i="67"/>
  <c r="DH68" i="67"/>
  <c r="DG68" i="67"/>
  <c r="DE68" i="67"/>
  <c r="DF68" i="67" s="1"/>
  <c r="DB68" i="67"/>
  <c r="DA68" i="67"/>
  <c r="CZ68" i="67"/>
  <c r="CY68" i="67"/>
  <c r="CW68" i="67"/>
  <c r="CX68" i="67" s="1"/>
  <c r="CT68" i="67"/>
  <c r="CS68" i="67"/>
  <c r="CR68" i="67"/>
  <c r="CQ68" i="67"/>
  <c r="CO68" i="67"/>
  <c r="CP68" i="67" s="1"/>
  <c r="CL68" i="67"/>
  <c r="CJ68" i="67" s="1"/>
  <c r="CK68" i="67"/>
  <c r="CI68" i="67"/>
  <c r="CG68" i="67"/>
  <c r="CH68" i="67" s="1"/>
  <c r="CD68" i="67"/>
  <c r="CB68" i="67" s="1"/>
  <c r="CC68" i="67"/>
  <c r="CA68" i="67"/>
  <c r="BY68" i="67"/>
  <c r="BZ68" i="67" s="1"/>
  <c r="BV68" i="67"/>
  <c r="BU68" i="67"/>
  <c r="BT68" i="67"/>
  <c r="BS68" i="67"/>
  <c r="BQ68" i="67"/>
  <c r="BR68" i="67" s="1"/>
  <c r="BN68" i="67"/>
  <c r="BL68" i="67" s="1"/>
  <c r="BM68" i="67"/>
  <c r="BK68" i="67"/>
  <c r="BI68" i="67"/>
  <c r="BJ68" i="67" s="1"/>
  <c r="BF68" i="67"/>
  <c r="BD68" i="67" s="1"/>
  <c r="BE68" i="67"/>
  <c r="BC68" i="67"/>
  <c r="BA68" i="67"/>
  <c r="BB68" i="67" s="1"/>
  <c r="AX68" i="67"/>
  <c r="AW68" i="67"/>
  <c r="AV68" i="67"/>
  <c r="AU68" i="67"/>
  <c r="AS68" i="67"/>
  <c r="AT68" i="67" s="1"/>
  <c r="AP68" i="67"/>
  <c r="AO68" i="67"/>
  <c r="AN68" i="67"/>
  <c r="AM68" i="67"/>
  <c r="AK68" i="67"/>
  <c r="AL68" i="67" s="1"/>
  <c r="AH68" i="67"/>
  <c r="AG68" i="67"/>
  <c r="AF68" i="67"/>
  <c r="AE68" i="67"/>
  <c r="AC68" i="67"/>
  <c r="AD68" i="67" s="1"/>
  <c r="Z68" i="67"/>
  <c r="X68" i="67" s="1"/>
  <c r="N68" i="67" s="1"/>
  <c r="Y68" i="67"/>
  <c r="W68" i="67"/>
  <c r="O68" i="67" s="1"/>
  <c r="I68" i="67"/>
  <c r="H68" i="67"/>
  <c r="G68" i="67" s="1"/>
  <c r="EC67" i="65"/>
  <c r="ED67" i="65" s="1"/>
  <c r="DZ67" i="65"/>
  <c r="DY67" i="65"/>
  <c r="DX67" i="65"/>
  <c r="DW67" i="65"/>
  <c r="DU67" i="65"/>
  <c r="DV67" i="65" s="1"/>
  <c r="DR67" i="65"/>
  <c r="DQ67" i="65"/>
  <c r="DP67" i="65"/>
  <c r="DO67" i="65"/>
  <c r="DM67" i="65"/>
  <c r="DN67" i="65" s="1"/>
  <c r="DJ67" i="65"/>
  <c r="DI67" i="65"/>
  <c r="DH67" i="65"/>
  <c r="DG67" i="65"/>
  <c r="DE67" i="65"/>
  <c r="DF67" i="65" s="1"/>
  <c r="DB67" i="65"/>
  <c r="DA67" i="65"/>
  <c r="CZ67" i="65"/>
  <c r="CY67" i="65"/>
  <c r="CW67" i="65"/>
  <c r="CX67" i="65" s="1"/>
  <c r="CT67" i="65"/>
  <c r="CS67" i="65"/>
  <c r="CR67" i="65"/>
  <c r="CQ67" i="65"/>
  <c r="CO67" i="65"/>
  <c r="CP67" i="65" s="1"/>
  <c r="CL67" i="65"/>
  <c r="CK67" i="65"/>
  <c r="CJ67" i="65"/>
  <c r="CI67" i="65"/>
  <c r="CG67" i="65"/>
  <c r="CH67" i="65" s="1"/>
  <c r="CD67" i="65"/>
  <c r="CC67" i="65"/>
  <c r="CB67" i="65"/>
  <c r="CA67" i="65"/>
  <c r="BY67" i="65"/>
  <c r="BZ67" i="65" s="1"/>
  <c r="BV67" i="65"/>
  <c r="BU67" i="65"/>
  <c r="BT67" i="65"/>
  <c r="BS67" i="65"/>
  <c r="BQ67" i="65"/>
  <c r="BR67" i="65" s="1"/>
  <c r="BN67" i="65"/>
  <c r="BM67" i="65"/>
  <c r="BL67" i="65"/>
  <c r="BK67" i="65"/>
  <c r="BI67" i="65"/>
  <c r="BJ67" i="65" s="1"/>
  <c r="BF67" i="65"/>
  <c r="BE67" i="65"/>
  <c r="BD67" i="65"/>
  <c r="BC67" i="65"/>
  <c r="BA67" i="65"/>
  <c r="BB67" i="65" s="1"/>
  <c r="AX67" i="65"/>
  <c r="AW67" i="65"/>
  <c r="AV67" i="65"/>
  <c r="AU67" i="65"/>
  <c r="AS67" i="65"/>
  <c r="AT67" i="65" s="1"/>
  <c r="AP67" i="65"/>
  <c r="AO67" i="65"/>
  <c r="AN67" i="65"/>
  <c r="AM67" i="65"/>
  <c r="AK67" i="65"/>
  <c r="AL67" i="65" s="1"/>
  <c r="AH67" i="65"/>
  <c r="AG67" i="65"/>
  <c r="AF67" i="65"/>
  <c r="AE67" i="65"/>
  <c r="AC67" i="65"/>
  <c r="AD67" i="65" s="1"/>
  <c r="Z67" i="65"/>
  <c r="Y67" i="65"/>
  <c r="X67" i="65"/>
  <c r="W67" i="65"/>
  <c r="O67" i="65"/>
  <c r="N67" i="65"/>
  <c r="J67" i="65"/>
  <c r="I67" i="65"/>
  <c r="H67" i="65"/>
  <c r="G67" i="65"/>
  <c r="J68" i="67" l="1"/>
  <c r="N65" i="63"/>
  <c r="J68" i="68"/>
  <c r="P68" i="69"/>
  <c r="L68" i="69"/>
  <c r="P68" i="68"/>
  <c r="P68" i="67"/>
  <c r="P67" i="65"/>
  <c r="AD64" i="63"/>
  <c r="AE64" i="63" s="1"/>
  <c r="AA64" i="63"/>
  <c r="Z64" i="63"/>
  <c r="Y64" i="63"/>
  <c r="N64" i="63" s="1"/>
  <c r="X64" i="63"/>
  <c r="R64" i="63"/>
  <c r="O64" i="63"/>
  <c r="J64" i="63"/>
  <c r="I64" i="63"/>
  <c r="H64" i="63"/>
  <c r="G64" i="63"/>
  <c r="AS67" i="69"/>
  <c r="AT67" i="69" s="1"/>
  <c r="AP67" i="69"/>
  <c r="AO67" i="69"/>
  <c r="AN67" i="69"/>
  <c r="AM67" i="69"/>
  <c r="AK67" i="69"/>
  <c r="AL67" i="69" s="1"/>
  <c r="AH67" i="69"/>
  <c r="AG67" i="69"/>
  <c r="AF67" i="69"/>
  <c r="AE67" i="69"/>
  <c r="AC67" i="69"/>
  <c r="AD67" i="69" s="1"/>
  <c r="Z67" i="69"/>
  <c r="Y67" i="69"/>
  <c r="X67" i="69"/>
  <c r="W67" i="69"/>
  <c r="O67" i="69"/>
  <c r="N67" i="69"/>
  <c r="J67" i="69"/>
  <c r="I67" i="69"/>
  <c r="H67" i="69"/>
  <c r="G67" i="69"/>
  <c r="BY67" i="68"/>
  <c r="BZ67" i="68" s="1"/>
  <c r="BV67" i="68"/>
  <c r="BT67" i="68" s="1"/>
  <c r="BU67" i="68"/>
  <c r="BS67" i="68"/>
  <c r="BQ67" i="68"/>
  <c r="BR67" i="68" s="1"/>
  <c r="BN67" i="68"/>
  <c r="BM67" i="68"/>
  <c r="BL67" i="68"/>
  <c r="BK67" i="68"/>
  <c r="BI67" i="68"/>
  <c r="BJ67" i="68" s="1"/>
  <c r="BF67" i="68"/>
  <c r="BE67" i="68"/>
  <c r="BD67" i="68"/>
  <c r="BC67" i="68"/>
  <c r="BA67" i="68"/>
  <c r="BB67" i="68" s="1"/>
  <c r="AX67" i="68"/>
  <c r="AW67" i="68"/>
  <c r="AV67" i="68"/>
  <c r="AU67" i="68"/>
  <c r="AS67" i="68"/>
  <c r="AT67" i="68" s="1"/>
  <c r="AP67" i="68"/>
  <c r="AN67" i="68" s="1"/>
  <c r="AO67" i="68"/>
  <c r="AM67" i="68"/>
  <c r="AK67" i="68"/>
  <c r="AL67" i="68" s="1"/>
  <c r="AH67" i="68"/>
  <c r="AF67" i="68" s="1"/>
  <c r="AG67" i="68"/>
  <c r="AE67" i="68"/>
  <c r="AC67" i="68"/>
  <c r="AD67" i="68" s="1"/>
  <c r="Z67" i="68"/>
  <c r="Y67" i="68"/>
  <c r="X67" i="68"/>
  <c r="W67" i="68"/>
  <c r="O67" i="68" s="1"/>
  <c r="I67" i="68"/>
  <c r="H67" i="68"/>
  <c r="G67" i="68"/>
  <c r="ES67" i="67"/>
  <c r="ET67" i="67" s="1"/>
  <c r="EP67" i="67"/>
  <c r="EO67" i="67"/>
  <c r="EN67" i="67"/>
  <c r="EM67" i="67"/>
  <c r="EK67" i="67"/>
  <c r="EL67" i="67" s="1"/>
  <c r="EH67" i="67"/>
  <c r="EF67" i="67" s="1"/>
  <c r="EG67" i="67"/>
  <c r="EE67" i="67"/>
  <c r="EC67" i="67"/>
  <c r="ED67" i="67" s="1"/>
  <c r="DZ67" i="67"/>
  <c r="DX67" i="67" s="1"/>
  <c r="DY67" i="67"/>
  <c r="DW67" i="67"/>
  <c r="DU67" i="67"/>
  <c r="DV67" i="67" s="1"/>
  <c r="DR67" i="67"/>
  <c r="DQ67" i="67"/>
  <c r="DP67" i="67"/>
  <c r="DO67" i="67"/>
  <c r="DM67" i="67"/>
  <c r="DN67" i="67" s="1"/>
  <c r="DJ67" i="67"/>
  <c r="DI67" i="67"/>
  <c r="DH67" i="67"/>
  <c r="DG67" i="67"/>
  <c r="DE67" i="67"/>
  <c r="DF67" i="67" s="1"/>
  <c r="DB67" i="67"/>
  <c r="DA67" i="67"/>
  <c r="CZ67" i="67"/>
  <c r="CY67" i="67"/>
  <c r="CW67" i="67"/>
  <c r="CX67" i="67" s="1"/>
  <c r="CT67" i="67"/>
  <c r="CR67" i="67" s="1"/>
  <c r="CS67" i="67"/>
  <c r="CQ67" i="67"/>
  <c r="CO67" i="67"/>
  <c r="CP67" i="67" s="1"/>
  <c r="CL67" i="67"/>
  <c r="CJ67" i="67" s="1"/>
  <c r="CK67" i="67"/>
  <c r="CI67" i="67"/>
  <c r="CG67" i="67"/>
  <c r="CH67" i="67" s="1"/>
  <c r="CD67" i="67"/>
  <c r="CC67" i="67"/>
  <c r="CB67" i="67"/>
  <c r="CA67" i="67"/>
  <c r="BY67" i="67"/>
  <c r="BZ67" i="67" s="1"/>
  <c r="BV67" i="67"/>
  <c r="BT67" i="67" s="1"/>
  <c r="BU67" i="67"/>
  <c r="BS67" i="67"/>
  <c r="BQ67" i="67"/>
  <c r="BR67" i="67" s="1"/>
  <c r="BN67" i="67"/>
  <c r="BL67" i="67" s="1"/>
  <c r="BM67" i="67"/>
  <c r="BK67" i="67"/>
  <c r="BI67" i="67"/>
  <c r="BJ67" i="67" s="1"/>
  <c r="BF67" i="67"/>
  <c r="BE67" i="67"/>
  <c r="BD67" i="67"/>
  <c r="BC67" i="67"/>
  <c r="BA67" i="67"/>
  <c r="BB67" i="67" s="1"/>
  <c r="AX67" i="67"/>
  <c r="AW67" i="67"/>
  <c r="AV67" i="67"/>
  <c r="AU67" i="67"/>
  <c r="AS67" i="67"/>
  <c r="AT67" i="67" s="1"/>
  <c r="AP67" i="67"/>
  <c r="AO67" i="67"/>
  <c r="AN67" i="67"/>
  <c r="AM67" i="67"/>
  <c r="AK67" i="67"/>
  <c r="AL67" i="67" s="1"/>
  <c r="AH67" i="67"/>
  <c r="AF67" i="67" s="1"/>
  <c r="AG67" i="67"/>
  <c r="AE67" i="67"/>
  <c r="AC67" i="67"/>
  <c r="AD67" i="67" s="1"/>
  <c r="Z67" i="67"/>
  <c r="X67" i="67" s="1"/>
  <c r="Y67" i="67"/>
  <c r="W67" i="67"/>
  <c r="O67" i="67" s="1"/>
  <c r="J67" i="67"/>
  <c r="I67" i="67"/>
  <c r="H67" i="67"/>
  <c r="G67" i="67" s="1"/>
  <c r="EC66" i="65"/>
  <c r="ED66" i="65" s="1"/>
  <c r="DZ66" i="65"/>
  <c r="DY66" i="65"/>
  <c r="DX66" i="65"/>
  <c r="DW66" i="65"/>
  <c r="DU66" i="65"/>
  <c r="DV66" i="65" s="1"/>
  <c r="DR66" i="65"/>
  <c r="DQ66" i="65"/>
  <c r="DP66" i="65"/>
  <c r="DO66" i="65"/>
  <c r="DM66" i="65"/>
  <c r="DN66" i="65" s="1"/>
  <c r="DJ66" i="65"/>
  <c r="DI66" i="65"/>
  <c r="DH66" i="65"/>
  <c r="DG66" i="65"/>
  <c r="DE66" i="65"/>
  <c r="DF66" i="65" s="1"/>
  <c r="DB66" i="65"/>
  <c r="DA66" i="65"/>
  <c r="CZ66" i="65"/>
  <c r="CY66" i="65"/>
  <c r="CW66" i="65"/>
  <c r="CX66" i="65" s="1"/>
  <c r="CT66" i="65"/>
  <c r="CS66" i="65"/>
  <c r="CR66" i="65"/>
  <c r="CQ66" i="65"/>
  <c r="CO66" i="65"/>
  <c r="CP66" i="65" s="1"/>
  <c r="CL66" i="65"/>
  <c r="CK66" i="65"/>
  <c r="CJ66" i="65"/>
  <c r="CI66" i="65"/>
  <c r="CG66" i="65"/>
  <c r="CH66" i="65" s="1"/>
  <c r="CD66" i="65"/>
  <c r="CC66" i="65"/>
  <c r="CB66" i="65"/>
  <c r="CA66" i="65"/>
  <c r="BY66" i="65"/>
  <c r="BZ66" i="65" s="1"/>
  <c r="BV66" i="65"/>
  <c r="BU66" i="65"/>
  <c r="BT66" i="65"/>
  <c r="BS66" i="65"/>
  <c r="BQ66" i="65"/>
  <c r="BR66" i="65" s="1"/>
  <c r="BN66" i="65"/>
  <c r="BM66" i="65"/>
  <c r="BL66" i="65"/>
  <c r="BK66" i="65"/>
  <c r="BI66" i="65"/>
  <c r="BJ66" i="65" s="1"/>
  <c r="BF66" i="65"/>
  <c r="BE66" i="65"/>
  <c r="BD66" i="65"/>
  <c r="BC66" i="65"/>
  <c r="BA66" i="65"/>
  <c r="BB66" i="65" s="1"/>
  <c r="AX66" i="65"/>
  <c r="AW66" i="65"/>
  <c r="AV66" i="65"/>
  <c r="AU66" i="65"/>
  <c r="AS66" i="65"/>
  <c r="AT66" i="65" s="1"/>
  <c r="AP66" i="65"/>
  <c r="AO66" i="65"/>
  <c r="AN66" i="65"/>
  <c r="AM66" i="65"/>
  <c r="AK66" i="65"/>
  <c r="AL66" i="65" s="1"/>
  <c r="AH66" i="65"/>
  <c r="AG66" i="65"/>
  <c r="AF66" i="65"/>
  <c r="AE66" i="65"/>
  <c r="AC66" i="65"/>
  <c r="AD66" i="65" s="1"/>
  <c r="Z66" i="65"/>
  <c r="Y66" i="65"/>
  <c r="X66" i="65"/>
  <c r="W66" i="65"/>
  <c r="O66" i="65"/>
  <c r="N66" i="65"/>
  <c r="J66" i="65"/>
  <c r="I66" i="65"/>
  <c r="H66" i="65"/>
  <c r="G66" i="65"/>
  <c r="N67" i="67" l="1"/>
  <c r="N67" i="68"/>
  <c r="J67" i="68"/>
  <c r="P67" i="69"/>
  <c r="L67" i="69"/>
  <c r="P67" i="68"/>
  <c r="P67" i="67"/>
  <c r="P66" i="65"/>
  <c r="AV50" i="77" l="1"/>
  <c r="AS50" i="77"/>
  <c r="AQ50" i="77" s="1"/>
  <c r="AR50" i="77"/>
  <c r="AP50" i="77"/>
  <c r="AO50" i="77"/>
  <c r="AL50" i="77"/>
  <c r="AJ50" i="77" s="1"/>
  <c r="AK50" i="77"/>
  <c r="AI50" i="77"/>
  <c r="AH50" i="77"/>
  <c r="AE50" i="77"/>
  <c r="AC50" i="77" s="1"/>
  <c r="AD50" i="77"/>
  <c r="AB50" i="77"/>
  <c r="AA50" i="77"/>
  <c r="X50" i="77"/>
  <c r="W50" i="77"/>
  <c r="V50" i="77"/>
  <c r="U50" i="77"/>
  <c r="J50" i="77"/>
  <c r="I50" i="77"/>
  <c r="H50" i="77"/>
  <c r="G50" i="77" s="1"/>
  <c r="AV49" i="77"/>
  <c r="AS49" i="77"/>
  <c r="AQ49" i="77" s="1"/>
  <c r="AR49" i="77"/>
  <c r="AP49" i="77"/>
  <c r="AO49" i="77"/>
  <c r="AL49" i="77"/>
  <c r="AJ49" i="77" s="1"/>
  <c r="AK49" i="77"/>
  <c r="AI49" i="77"/>
  <c r="AH49" i="77"/>
  <c r="J49" i="77" s="1"/>
  <c r="AE49" i="77"/>
  <c r="AC49" i="77" s="1"/>
  <c r="AD49" i="77"/>
  <c r="AB49" i="77"/>
  <c r="AA49" i="77"/>
  <c r="X49" i="77"/>
  <c r="V49" i="77" s="1"/>
  <c r="W49" i="77"/>
  <c r="U49" i="77"/>
  <c r="I49" i="77"/>
  <c r="H49" i="77"/>
  <c r="G49" i="77" s="1"/>
  <c r="AA51" i="76"/>
  <c r="X51" i="76"/>
  <c r="V51" i="76" s="1"/>
  <c r="W51" i="76"/>
  <c r="U51" i="76"/>
  <c r="J51" i="76"/>
  <c r="I51" i="76"/>
  <c r="H51" i="76"/>
  <c r="G51" i="76" s="1"/>
  <c r="CH57" i="83"/>
  <c r="CI57" i="83" s="1"/>
  <c r="CE57" i="83"/>
  <c r="CC57" i="83" s="1"/>
  <c r="CD57" i="83"/>
  <c r="CB57" i="83"/>
  <c r="BZ57" i="83"/>
  <c r="CA57" i="83" s="1"/>
  <c r="BW57" i="83"/>
  <c r="BU57" i="83" s="1"/>
  <c r="BV57" i="83"/>
  <c r="BT57" i="83"/>
  <c r="BR57" i="83"/>
  <c r="BS57" i="83" s="1"/>
  <c r="BO57" i="83"/>
  <c r="BM57" i="83" s="1"/>
  <c r="BN57" i="83"/>
  <c r="BL57" i="83"/>
  <c r="BJ57" i="83"/>
  <c r="BK57" i="83" s="1"/>
  <c r="BG57" i="83"/>
  <c r="BE57" i="83" s="1"/>
  <c r="BF57" i="83"/>
  <c r="BD57" i="83"/>
  <c r="BB57" i="83"/>
  <c r="BC57" i="83" s="1"/>
  <c r="AY57" i="83"/>
  <c r="AW57" i="83" s="1"/>
  <c r="AX57" i="83"/>
  <c r="AV57" i="83"/>
  <c r="AT57" i="83"/>
  <c r="AU57" i="83" s="1"/>
  <c r="AQ57" i="83"/>
  <c r="AO57" i="83" s="1"/>
  <c r="AP57" i="83"/>
  <c r="AN57" i="83"/>
  <c r="AL57" i="83"/>
  <c r="AM57" i="83" s="1"/>
  <c r="AI57" i="83"/>
  <c r="AG57" i="83" s="1"/>
  <c r="AH57" i="83"/>
  <c r="AF57" i="83"/>
  <c r="AD57" i="83"/>
  <c r="AE57" i="83" s="1"/>
  <c r="AA57" i="83"/>
  <c r="Y57" i="83" s="1"/>
  <c r="Z57" i="83"/>
  <c r="X57" i="83"/>
  <c r="R57" i="83"/>
  <c r="J57" i="83"/>
  <c r="I57" i="83"/>
  <c r="H57" i="83"/>
  <c r="CH56" i="83"/>
  <c r="CI56" i="83" s="1"/>
  <c r="CE56" i="83"/>
  <c r="CC56" i="83" s="1"/>
  <c r="CD56" i="83"/>
  <c r="CB56" i="83"/>
  <c r="BZ56" i="83"/>
  <c r="CA56" i="83" s="1"/>
  <c r="BW56" i="83"/>
  <c r="BU56" i="83" s="1"/>
  <c r="BV56" i="83"/>
  <c r="BT56" i="83"/>
  <c r="BR56" i="83"/>
  <c r="BS56" i="83" s="1"/>
  <c r="BO56" i="83"/>
  <c r="BM56" i="83" s="1"/>
  <c r="BN56" i="83"/>
  <c r="BL56" i="83"/>
  <c r="BJ56" i="83"/>
  <c r="BK56" i="83" s="1"/>
  <c r="BG56" i="83"/>
  <c r="BE56" i="83" s="1"/>
  <c r="BF56" i="83"/>
  <c r="BD56" i="83"/>
  <c r="BB56" i="83"/>
  <c r="BC56" i="83" s="1"/>
  <c r="AY56" i="83"/>
  <c r="AW56" i="83" s="1"/>
  <c r="AX56" i="83"/>
  <c r="AV56" i="83"/>
  <c r="AT56" i="83"/>
  <c r="AU56" i="83" s="1"/>
  <c r="AQ56" i="83"/>
  <c r="AO56" i="83" s="1"/>
  <c r="AP56" i="83"/>
  <c r="AN56" i="83"/>
  <c r="AL56" i="83"/>
  <c r="AM56" i="83" s="1"/>
  <c r="AI56" i="83"/>
  <c r="AG56" i="83" s="1"/>
  <c r="AH56" i="83"/>
  <c r="AF56" i="83"/>
  <c r="AD56" i="83"/>
  <c r="AE56" i="83" s="1"/>
  <c r="AA56" i="83"/>
  <c r="Y56" i="83" s="1"/>
  <c r="Z56" i="83"/>
  <c r="X56" i="83"/>
  <c r="R56" i="83"/>
  <c r="I56" i="83"/>
  <c r="H56" i="83"/>
  <c r="CH55" i="83"/>
  <c r="CI55" i="83" s="1"/>
  <c r="CE55" i="83"/>
  <c r="CC55" i="83" s="1"/>
  <c r="CD55" i="83"/>
  <c r="CB55" i="83"/>
  <c r="BZ55" i="83"/>
  <c r="CA55" i="83" s="1"/>
  <c r="BW55" i="83"/>
  <c r="BU55" i="83" s="1"/>
  <c r="BV55" i="83"/>
  <c r="BT55" i="83"/>
  <c r="BR55" i="83"/>
  <c r="BS55" i="83" s="1"/>
  <c r="BO55" i="83"/>
  <c r="BM55" i="83" s="1"/>
  <c r="BN55" i="83"/>
  <c r="BL55" i="83"/>
  <c r="BJ55" i="83"/>
  <c r="BK55" i="83" s="1"/>
  <c r="BG55" i="83"/>
  <c r="BE55" i="83" s="1"/>
  <c r="BF55" i="83"/>
  <c r="BD55" i="83"/>
  <c r="BB55" i="83"/>
  <c r="BC55" i="83" s="1"/>
  <c r="AY55" i="83"/>
  <c r="AW55" i="83" s="1"/>
  <c r="AX55" i="83"/>
  <c r="AV55" i="83"/>
  <c r="AT55" i="83"/>
  <c r="AU55" i="83" s="1"/>
  <c r="AQ55" i="83"/>
  <c r="AO55" i="83" s="1"/>
  <c r="AP55" i="83"/>
  <c r="AN55" i="83"/>
  <c r="AL55" i="83"/>
  <c r="AM55" i="83" s="1"/>
  <c r="AI55" i="83"/>
  <c r="AG55" i="83" s="1"/>
  <c r="AH55" i="83"/>
  <c r="AF55" i="83"/>
  <c r="AD55" i="83"/>
  <c r="AE55" i="83" s="1"/>
  <c r="AA55" i="83"/>
  <c r="Y55" i="83" s="1"/>
  <c r="Z55" i="83"/>
  <c r="X55" i="83"/>
  <c r="R55" i="83"/>
  <c r="I55" i="83"/>
  <c r="H55" i="83"/>
  <c r="CH54" i="83"/>
  <c r="CI54" i="83" s="1"/>
  <c r="CE54" i="83"/>
  <c r="CC54" i="83" s="1"/>
  <c r="CD54" i="83"/>
  <c r="CB54" i="83"/>
  <c r="BZ54" i="83"/>
  <c r="BW54" i="83"/>
  <c r="BU54" i="83" s="1"/>
  <c r="BV54" i="83"/>
  <c r="BT54" i="83"/>
  <c r="BR54" i="83"/>
  <c r="BS54" i="83" s="1"/>
  <c r="BO54" i="83"/>
  <c r="BM54" i="83" s="1"/>
  <c r="BN54" i="83"/>
  <c r="BL54" i="83"/>
  <c r="BJ54" i="83"/>
  <c r="BK54" i="83" s="1"/>
  <c r="BG54" i="83"/>
  <c r="BE54" i="83" s="1"/>
  <c r="BF54" i="83"/>
  <c r="BD54" i="83"/>
  <c r="BB54" i="83"/>
  <c r="BC54" i="83" s="1"/>
  <c r="AY54" i="83"/>
  <c r="AW54" i="83" s="1"/>
  <c r="AX54" i="83"/>
  <c r="AV54" i="83"/>
  <c r="AT54" i="83"/>
  <c r="AU54" i="83" s="1"/>
  <c r="AQ54" i="83"/>
  <c r="AO54" i="83" s="1"/>
  <c r="AP54" i="83"/>
  <c r="AN54" i="83"/>
  <c r="AL54" i="83"/>
  <c r="AM54" i="83" s="1"/>
  <c r="AI54" i="83"/>
  <c r="AG54" i="83" s="1"/>
  <c r="AH54" i="83"/>
  <c r="AF54" i="83"/>
  <c r="AD54" i="83"/>
  <c r="AE54" i="83" s="1"/>
  <c r="AA54" i="83"/>
  <c r="Y54" i="83" s="1"/>
  <c r="Z54" i="83"/>
  <c r="X54" i="83"/>
  <c r="R54" i="83"/>
  <c r="I54" i="83"/>
  <c r="H54" i="83"/>
  <c r="CH53" i="83"/>
  <c r="CI53" i="83" s="1"/>
  <c r="CE53" i="83"/>
  <c r="CC53" i="83" s="1"/>
  <c r="CD53" i="83"/>
  <c r="CB53" i="83"/>
  <c r="BZ53" i="83"/>
  <c r="CA53" i="83" s="1"/>
  <c r="BW53" i="83"/>
  <c r="BU53" i="83" s="1"/>
  <c r="BV53" i="83"/>
  <c r="BT53" i="83"/>
  <c r="BR53" i="83"/>
  <c r="BS53" i="83" s="1"/>
  <c r="BO53" i="83"/>
  <c r="BM53" i="83" s="1"/>
  <c r="BN53" i="83"/>
  <c r="BL53" i="83"/>
  <c r="BJ53" i="83"/>
  <c r="BK53" i="83" s="1"/>
  <c r="BG53" i="83"/>
  <c r="BE53" i="83" s="1"/>
  <c r="BF53" i="83"/>
  <c r="BD53" i="83"/>
  <c r="BB53" i="83"/>
  <c r="BC53" i="83" s="1"/>
  <c r="AY53" i="83"/>
  <c r="AW53" i="83" s="1"/>
  <c r="AX53" i="83"/>
  <c r="AV53" i="83"/>
  <c r="AT53" i="83"/>
  <c r="AU53" i="83" s="1"/>
  <c r="AQ53" i="83"/>
  <c r="AO53" i="83" s="1"/>
  <c r="AP53" i="83"/>
  <c r="AN53" i="83"/>
  <c r="AL53" i="83"/>
  <c r="AM53" i="83" s="1"/>
  <c r="AI53" i="83"/>
  <c r="AG53" i="83" s="1"/>
  <c r="AH53" i="83"/>
  <c r="AF53" i="83"/>
  <c r="AD53" i="83"/>
  <c r="AE53" i="83" s="1"/>
  <c r="AA53" i="83"/>
  <c r="Y53" i="83" s="1"/>
  <c r="Z53" i="83"/>
  <c r="X53" i="83"/>
  <c r="R53" i="83"/>
  <c r="I53" i="83"/>
  <c r="H53" i="83"/>
  <c r="CH52" i="83"/>
  <c r="CI52" i="83" s="1"/>
  <c r="CE52" i="83"/>
  <c r="CC52" i="83" s="1"/>
  <c r="CD52" i="83"/>
  <c r="CB52" i="83"/>
  <c r="BZ52" i="83"/>
  <c r="CA52" i="83" s="1"/>
  <c r="BW52" i="83"/>
  <c r="BU52" i="83" s="1"/>
  <c r="BV52" i="83"/>
  <c r="BT52" i="83"/>
  <c r="BR52" i="83"/>
  <c r="BS52" i="83" s="1"/>
  <c r="BO52" i="83"/>
  <c r="BN52" i="83"/>
  <c r="BM52" i="83"/>
  <c r="BL52" i="83"/>
  <c r="BJ52" i="83"/>
  <c r="BK52" i="83" s="1"/>
  <c r="BG52" i="83"/>
  <c r="BE52" i="83" s="1"/>
  <c r="BF52" i="83"/>
  <c r="BD52" i="83"/>
  <c r="BB52" i="83"/>
  <c r="BC52" i="83" s="1"/>
  <c r="AY52" i="83"/>
  <c r="AW52" i="83" s="1"/>
  <c r="AX52" i="83"/>
  <c r="AV52" i="83"/>
  <c r="AT52" i="83"/>
  <c r="AU52" i="83" s="1"/>
  <c r="AQ52" i="83"/>
  <c r="AO52" i="83" s="1"/>
  <c r="AP52" i="83"/>
  <c r="AN52" i="83"/>
  <c r="AL52" i="83"/>
  <c r="AM52" i="83" s="1"/>
  <c r="AI52" i="83"/>
  <c r="AG52" i="83" s="1"/>
  <c r="AH52" i="83"/>
  <c r="AF52" i="83"/>
  <c r="AD52" i="83"/>
  <c r="AE52" i="83" s="1"/>
  <c r="AA52" i="83"/>
  <c r="Y52" i="83" s="1"/>
  <c r="Z52" i="83"/>
  <c r="X52" i="83"/>
  <c r="R52" i="83"/>
  <c r="I52" i="83"/>
  <c r="H52" i="83"/>
  <c r="CH51" i="83"/>
  <c r="CI51" i="83" s="1"/>
  <c r="CE51" i="83"/>
  <c r="CC51" i="83" s="1"/>
  <c r="CD51" i="83"/>
  <c r="CB51" i="83"/>
  <c r="BZ51" i="83"/>
  <c r="BW51" i="83"/>
  <c r="BU51" i="83" s="1"/>
  <c r="BV51" i="83"/>
  <c r="BT51" i="83"/>
  <c r="BR51" i="83"/>
  <c r="BS51" i="83" s="1"/>
  <c r="BO51" i="83"/>
  <c r="BM51" i="83" s="1"/>
  <c r="BN51" i="83"/>
  <c r="BL51" i="83"/>
  <c r="BJ51" i="83"/>
  <c r="BK51" i="83" s="1"/>
  <c r="BG51" i="83"/>
  <c r="BE51" i="83" s="1"/>
  <c r="BF51" i="83"/>
  <c r="BD51" i="83"/>
  <c r="BB51" i="83"/>
  <c r="BC51" i="83" s="1"/>
  <c r="AY51" i="83"/>
  <c r="AW51" i="83" s="1"/>
  <c r="AX51" i="83"/>
  <c r="AV51" i="83"/>
  <c r="AT51" i="83"/>
  <c r="AU51" i="83" s="1"/>
  <c r="AQ51" i="83"/>
  <c r="AO51" i="83" s="1"/>
  <c r="AP51" i="83"/>
  <c r="AN51" i="83"/>
  <c r="AL51" i="83"/>
  <c r="AM51" i="83" s="1"/>
  <c r="AI51" i="83"/>
  <c r="AG51" i="83" s="1"/>
  <c r="AH51" i="83"/>
  <c r="AF51" i="83"/>
  <c r="AD51" i="83"/>
  <c r="AE51" i="83" s="1"/>
  <c r="AA51" i="83"/>
  <c r="Y51" i="83" s="1"/>
  <c r="Z51" i="83"/>
  <c r="X51" i="83"/>
  <c r="R51" i="83"/>
  <c r="I51" i="83"/>
  <c r="H51" i="83"/>
  <c r="CH50" i="83"/>
  <c r="CI50" i="83" s="1"/>
  <c r="CE50" i="83"/>
  <c r="CD50" i="83"/>
  <c r="CC50" i="83"/>
  <c r="CB50" i="83"/>
  <c r="BZ50" i="83"/>
  <c r="CA50" i="83" s="1"/>
  <c r="BW50" i="83"/>
  <c r="BU50" i="83" s="1"/>
  <c r="BV50" i="83"/>
  <c r="BT50" i="83"/>
  <c r="BR50" i="83"/>
  <c r="BS50" i="83" s="1"/>
  <c r="BO50" i="83"/>
  <c r="BM50" i="83" s="1"/>
  <c r="BN50" i="83"/>
  <c r="BL50" i="83"/>
  <c r="BJ50" i="83"/>
  <c r="BK50" i="83" s="1"/>
  <c r="BG50" i="83"/>
  <c r="BE50" i="83" s="1"/>
  <c r="BF50" i="83"/>
  <c r="BD50" i="83"/>
  <c r="BB50" i="83"/>
  <c r="BC50" i="83" s="1"/>
  <c r="AY50" i="83"/>
  <c r="AW50" i="83" s="1"/>
  <c r="AX50" i="83"/>
  <c r="AV50" i="83"/>
  <c r="AT50" i="83"/>
  <c r="AU50" i="83" s="1"/>
  <c r="AQ50" i="83"/>
  <c r="AO50" i="83" s="1"/>
  <c r="AP50" i="83"/>
  <c r="AN50" i="83"/>
  <c r="AL50" i="83"/>
  <c r="AM50" i="83" s="1"/>
  <c r="AI50" i="83"/>
  <c r="AG50" i="83" s="1"/>
  <c r="AH50" i="83"/>
  <c r="AF50" i="83"/>
  <c r="AD50" i="83"/>
  <c r="AE50" i="83" s="1"/>
  <c r="AA50" i="83"/>
  <c r="Y50" i="83" s="1"/>
  <c r="Z50" i="83"/>
  <c r="X50" i="83"/>
  <c r="R50" i="83"/>
  <c r="I50" i="83"/>
  <c r="H50" i="83"/>
  <c r="DY75" i="82"/>
  <c r="DW75" i="82"/>
  <c r="DX75" i="82" s="1"/>
  <c r="DT75" i="82"/>
  <c r="DR75" i="82" s="1"/>
  <c r="DS75" i="82"/>
  <c r="DQ75" i="82"/>
  <c r="DO75" i="82"/>
  <c r="DP75" i="82" s="1"/>
  <c r="DL75" i="82"/>
  <c r="DJ75" i="82" s="1"/>
  <c r="DK75" i="82"/>
  <c r="DI75" i="82"/>
  <c r="DG75" i="82"/>
  <c r="DH75" i="82" s="1"/>
  <c r="DD75" i="82"/>
  <c r="DB75" i="82" s="1"/>
  <c r="DC75" i="82"/>
  <c r="DA75" i="82"/>
  <c r="CY75" i="82"/>
  <c r="CZ75" i="82" s="1"/>
  <c r="CV75" i="82"/>
  <c r="CT75" i="82" s="1"/>
  <c r="CU75" i="82"/>
  <c r="CS75" i="82"/>
  <c r="CR75" i="82"/>
  <c r="CQ75" i="82"/>
  <c r="CN75" i="82"/>
  <c r="CL75" i="82" s="1"/>
  <c r="CM75" i="82"/>
  <c r="CK75" i="82"/>
  <c r="CI75" i="82"/>
  <c r="CJ75" i="82" s="1"/>
  <c r="CF75" i="82"/>
  <c r="CD75" i="82" s="1"/>
  <c r="CE75" i="82"/>
  <c r="CC75" i="82"/>
  <c r="CA75" i="82"/>
  <c r="CB75" i="82" s="1"/>
  <c r="BX75" i="82"/>
  <c r="BV75" i="82" s="1"/>
  <c r="BW75" i="82"/>
  <c r="BU75" i="82"/>
  <c r="BS75" i="82"/>
  <c r="BT75" i="82" s="1"/>
  <c r="BP75" i="82"/>
  <c r="BN75" i="82" s="1"/>
  <c r="BO75" i="82"/>
  <c r="BM75" i="82"/>
  <c r="BL75" i="82"/>
  <c r="BK75" i="82"/>
  <c r="BH75" i="82"/>
  <c r="BF75" i="82" s="1"/>
  <c r="BG75" i="82"/>
  <c r="BE75" i="82"/>
  <c r="BC75" i="82"/>
  <c r="BD75" i="82" s="1"/>
  <c r="AZ75" i="82"/>
  <c r="AX75" i="82" s="1"/>
  <c r="AY75" i="82"/>
  <c r="AW75" i="82"/>
  <c r="AU75" i="82"/>
  <c r="AV75" i="82" s="1"/>
  <c r="AR75" i="82"/>
  <c r="AP75" i="82" s="1"/>
  <c r="AQ75" i="82"/>
  <c r="AO75" i="82"/>
  <c r="AM75" i="82"/>
  <c r="AN75" i="82" s="1"/>
  <c r="AJ75" i="82"/>
  <c r="AH75" i="82" s="1"/>
  <c r="AI75" i="82"/>
  <c r="AG75" i="82"/>
  <c r="AE75" i="82"/>
  <c r="AB75" i="82"/>
  <c r="Z75" i="82" s="1"/>
  <c r="AA75" i="82"/>
  <c r="Y75" i="82"/>
  <c r="S75" i="82"/>
  <c r="R75" i="82"/>
  <c r="I75" i="82"/>
  <c r="H75" i="82"/>
  <c r="DY74" i="82"/>
  <c r="DW74" i="82"/>
  <c r="DX74" i="82" s="1"/>
  <c r="DT74" i="82"/>
  <c r="DS74" i="82"/>
  <c r="DR74" i="82"/>
  <c r="DQ74" i="82"/>
  <c r="DO74" i="82"/>
  <c r="DP74" i="82" s="1"/>
  <c r="DL74" i="82"/>
  <c r="DJ74" i="82" s="1"/>
  <c r="DK74" i="82"/>
  <c r="DI74" i="82"/>
  <c r="DG74" i="82"/>
  <c r="DH74" i="82" s="1"/>
  <c r="DD74" i="82"/>
  <c r="DC74" i="82"/>
  <c r="DB74" i="82"/>
  <c r="DA74" i="82"/>
  <c r="CY74" i="82"/>
  <c r="CZ74" i="82" s="1"/>
  <c r="CV74" i="82"/>
  <c r="CT74" i="82" s="1"/>
  <c r="CU74" i="82"/>
  <c r="CS74" i="82"/>
  <c r="CQ74" i="82"/>
  <c r="CR74" i="82" s="1"/>
  <c r="CN74" i="82"/>
  <c r="CL74" i="82" s="1"/>
  <c r="CM74" i="82"/>
  <c r="CK74" i="82"/>
  <c r="CI74" i="82"/>
  <c r="CJ74" i="82" s="1"/>
  <c r="CF74" i="82"/>
  <c r="CD74" i="82" s="1"/>
  <c r="CE74" i="82"/>
  <c r="CC74" i="82"/>
  <c r="CA74" i="82"/>
  <c r="CB74" i="82" s="1"/>
  <c r="BX74" i="82"/>
  <c r="BV74" i="82" s="1"/>
  <c r="BW74" i="82"/>
  <c r="BU74" i="82"/>
  <c r="BS74" i="82"/>
  <c r="BT74" i="82" s="1"/>
  <c r="BP74" i="82"/>
  <c r="BN74" i="82" s="1"/>
  <c r="BO74" i="82"/>
  <c r="BM74" i="82"/>
  <c r="BK74" i="82"/>
  <c r="BL74" i="82" s="1"/>
  <c r="BH74" i="82"/>
  <c r="BG74" i="82"/>
  <c r="BF74" i="82"/>
  <c r="BE74" i="82"/>
  <c r="BC74" i="82"/>
  <c r="BD74" i="82" s="1"/>
  <c r="AZ74" i="82"/>
  <c r="AX74" i="82" s="1"/>
  <c r="AY74" i="82"/>
  <c r="AW74" i="82"/>
  <c r="AU74" i="82"/>
  <c r="AV74" i="82" s="1"/>
  <c r="AR74" i="82"/>
  <c r="AP74" i="82" s="1"/>
  <c r="AQ74" i="82"/>
  <c r="AO74" i="82"/>
  <c r="AM74" i="82"/>
  <c r="AN74" i="82" s="1"/>
  <c r="AJ74" i="82"/>
  <c r="AH74" i="82" s="1"/>
  <c r="AI74" i="82"/>
  <c r="AG74" i="82"/>
  <c r="AE74" i="82"/>
  <c r="AF74" i="82" s="1"/>
  <c r="AB74" i="82"/>
  <c r="Z74" i="82" s="1"/>
  <c r="AA74" i="82"/>
  <c r="Y74" i="82"/>
  <c r="S74" i="82"/>
  <c r="R74" i="82"/>
  <c r="J74" i="82"/>
  <c r="I74" i="82"/>
  <c r="H74" i="82"/>
  <c r="G74" i="82" s="1"/>
  <c r="DY73" i="82"/>
  <c r="DW73" i="82"/>
  <c r="DX73" i="82" s="1"/>
  <c r="DT73" i="82"/>
  <c r="DR73" i="82" s="1"/>
  <c r="DS73" i="82"/>
  <c r="DQ73" i="82"/>
  <c r="DO73" i="82"/>
  <c r="DP73" i="82" s="1"/>
  <c r="DL73" i="82"/>
  <c r="DJ73" i="82" s="1"/>
  <c r="DK73" i="82"/>
  <c r="DI73" i="82"/>
  <c r="DG73" i="82"/>
  <c r="DH73" i="82" s="1"/>
  <c r="DD73" i="82"/>
  <c r="DB73" i="82" s="1"/>
  <c r="DC73" i="82"/>
  <c r="DA73" i="82"/>
  <c r="CY73" i="82"/>
  <c r="CZ73" i="82" s="1"/>
  <c r="CV73" i="82"/>
  <c r="CU73" i="82"/>
  <c r="CT73" i="82"/>
  <c r="CS73" i="82"/>
  <c r="CQ73" i="82"/>
  <c r="CR73" i="82" s="1"/>
  <c r="CN73" i="82"/>
  <c r="CL73" i="82" s="1"/>
  <c r="CM73" i="82"/>
  <c r="CK73" i="82"/>
  <c r="CI73" i="82"/>
  <c r="CJ73" i="82" s="1"/>
  <c r="CF73" i="82"/>
  <c r="CE73" i="82"/>
  <c r="CD73" i="82"/>
  <c r="CC73" i="82"/>
  <c r="CA73" i="82"/>
  <c r="CB73" i="82" s="1"/>
  <c r="BX73" i="82"/>
  <c r="BV73" i="82" s="1"/>
  <c r="BW73" i="82"/>
  <c r="BU73" i="82"/>
  <c r="BS73" i="82"/>
  <c r="BT73" i="82" s="1"/>
  <c r="BP73" i="82"/>
  <c r="BO73" i="82"/>
  <c r="BN73" i="82"/>
  <c r="BM73" i="82"/>
  <c r="BK73" i="82"/>
  <c r="BL73" i="82" s="1"/>
  <c r="BH73" i="82"/>
  <c r="BF73" i="82" s="1"/>
  <c r="BG73" i="82"/>
  <c r="BE73" i="82"/>
  <c r="BC73" i="82"/>
  <c r="BD73" i="82" s="1"/>
  <c r="AZ73" i="82"/>
  <c r="AY73" i="82"/>
  <c r="AX73" i="82"/>
  <c r="AW73" i="82"/>
  <c r="AU73" i="82"/>
  <c r="AV73" i="82" s="1"/>
  <c r="AR73" i="82"/>
  <c r="AP73" i="82" s="1"/>
  <c r="AQ73" i="82"/>
  <c r="AO73" i="82"/>
  <c r="AM73" i="82"/>
  <c r="AN73" i="82" s="1"/>
  <c r="AJ73" i="82"/>
  <c r="AH73" i="82" s="1"/>
  <c r="AI73" i="82"/>
  <c r="AG73" i="82"/>
  <c r="O73" i="82" s="1"/>
  <c r="AE73" i="82"/>
  <c r="AF73" i="82" s="1"/>
  <c r="AB73" i="82"/>
  <c r="Z73" i="82" s="1"/>
  <c r="AA73" i="82"/>
  <c r="Y73" i="82"/>
  <c r="S73" i="82"/>
  <c r="R73" i="82"/>
  <c r="I73" i="82"/>
  <c r="H73" i="82"/>
  <c r="G73" i="82" s="1"/>
  <c r="DY72" i="82"/>
  <c r="DW72" i="82"/>
  <c r="DX72" i="82" s="1"/>
  <c r="DT72" i="82"/>
  <c r="DR72" i="82" s="1"/>
  <c r="DS72" i="82"/>
  <c r="DQ72" i="82"/>
  <c r="DO72" i="82"/>
  <c r="DP72" i="82" s="1"/>
  <c r="DL72" i="82"/>
  <c r="DJ72" i="82" s="1"/>
  <c r="DK72" i="82"/>
  <c r="DI72" i="82"/>
  <c r="DG72" i="82"/>
  <c r="DH72" i="82" s="1"/>
  <c r="DD72" i="82"/>
  <c r="DB72" i="82" s="1"/>
  <c r="DC72" i="82"/>
  <c r="DA72" i="82"/>
  <c r="CY72" i="82"/>
  <c r="CZ72" i="82" s="1"/>
  <c r="CV72" i="82"/>
  <c r="CT72" i="82" s="1"/>
  <c r="CU72" i="82"/>
  <c r="CS72" i="82"/>
  <c r="CQ72" i="82"/>
  <c r="CR72" i="82" s="1"/>
  <c r="CN72" i="82"/>
  <c r="CL72" i="82" s="1"/>
  <c r="CM72" i="82"/>
  <c r="CK72" i="82"/>
  <c r="CI72" i="82"/>
  <c r="CJ72" i="82" s="1"/>
  <c r="CF72" i="82"/>
  <c r="CD72" i="82" s="1"/>
  <c r="CE72" i="82"/>
  <c r="CC72" i="82"/>
  <c r="CA72" i="82"/>
  <c r="CB72" i="82" s="1"/>
  <c r="BX72" i="82"/>
  <c r="BV72" i="82" s="1"/>
  <c r="BW72" i="82"/>
  <c r="BU72" i="82"/>
  <c r="BS72" i="82"/>
  <c r="BT72" i="82" s="1"/>
  <c r="BP72" i="82"/>
  <c r="BN72" i="82" s="1"/>
  <c r="BO72" i="82"/>
  <c r="BM72" i="82"/>
  <c r="BK72" i="82"/>
  <c r="BL72" i="82" s="1"/>
  <c r="BH72" i="82"/>
  <c r="BF72" i="82" s="1"/>
  <c r="BG72" i="82"/>
  <c r="BE72" i="82"/>
  <c r="BC72" i="82"/>
  <c r="BD72" i="82" s="1"/>
  <c r="AZ72" i="82"/>
  <c r="AX72" i="82" s="1"/>
  <c r="AY72" i="82"/>
  <c r="AW72" i="82"/>
  <c r="AU72" i="82"/>
  <c r="AV72" i="82" s="1"/>
  <c r="AR72" i="82"/>
  <c r="AP72" i="82" s="1"/>
  <c r="AQ72" i="82"/>
  <c r="AO72" i="82"/>
  <c r="AM72" i="82"/>
  <c r="AN72" i="82" s="1"/>
  <c r="AJ72" i="82"/>
  <c r="AH72" i="82" s="1"/>
  <c r="AI72" i="82"/>
  <c r="AG72" i="82"/>
  <c r="AE72" i="82"/>
  <c r="AF72" i="82" s="1"/>
  <c r="AB72" i="82"/>
  <c r="Z72" i="82" s="1"/>
  <c r="AA72" i="82"/>
  <c r="Y72" i="82"/>
  <c r="S72" i="82"/>
  <c r="R72" i="82"/>
  <c r="I72" i="82"/>
  <c r="H72" i="82"/>
  <c r="DY71" i="82"/>
  <c r="DW71" i="82"/>
  <c r="DX71" i="82" s="1"/>
  <c r="DT71" i="82"/>
  <c r="DR71" i="82" s="1"/>
  <c r="DS71" i="82"/>
  <c r="DQ71" i="82"/>
  <c r="DO71" i="82"/>
  <c r="DP71" i="82" s="1"/>
  <c r="DL71" i="82"/>
  <c r="DJ71" i="82" s="1"/>
  <c r="DK71" i="82"/>
  <c r="DI71" i="82"/>
  <c r="DG71" i="82"/>
  <c r="DH71" i="82" s="1"/>
  <c r="DD71" i="82"/>
  <c r="DB71" i="82" s="1"/>
  <c r="DC71" i="82"/>
  <c r="DA71" i="82"/>
  <c r="CY71" i="82"/>
  <c r="CZ71" i="82" s="1"/>
  <c r="CV71" i="82"/>
  <c r="CT71" i="82" s="1"/>
  <c r="CU71" i="82"/>
  <c r="CS71" i="82"/>
  <c r="CQ71" i="82"/>
  <c r="CR71" i="82" s="1"/>
  <c r="CN71" i="82"/>
  <c r="CL71" i="82" s="1"/>
  <c r="CM71" i="82"/>
  <c r="CK71" i="82"/>
  <c r="CI71" i="82"/>
  <c r="CJ71" i="82" s="1"/>
  <c r="CF71" i="82"/>
  <c r="CD71" i="82" s="1"/>
  <c r="CE71" i="82"/>
  <c r="CC71" i="82"/>
  <c r="CA71" i="82"/>
  <c r="CB71" i="82" s="1"/>
  <c r="BX71" i="82"/>
  <c r="BV71" i="82" s="1"/>
  <c r="BW71" i="82"/>
  <c r="BU71" i="82"/>
  <c r="BS71" i="82"/>
  <c r="BT71" i="82" s="1"/>
  <c r="BP71" i="82"/>
  <c r="BN71" i="82" s="1"/>
  <c r="BO71" i="82"/>
  <c r="BM71" i="82"/>
  <c r="BK71" i="82"/>
  <c r="BL71" i="82" s="1"/>
  <c r="BH71" i="82"/>
  <c r="BF71" i="82" s="1"/>
  <c r="BG71" i="82"/>
  <c r="BE71" i="82"/>
  <c r="BD71" i="82"/>
  <c r="BC71" i="82"/>
  <c r="AZ71" i="82"/>
  <c r="AX71" i="82" s="1"/>
  <c r="AY71" i="82"/>
  <c r="AW71" i="82"/>
  <c r="AU71" i="82"/>
  <c r="AV71" i="82" s="1"/>
  <c r="AR71" i="82"/>
  <c r="AP71" i="82" s="1"/>
  <c r="AQ71" i="82"/>
  <c r="AO71" i="82"/>
  <c r="AM71" i="82"/>
  <c r="AN71" i="82" s="1"/>
  <c r="AJ71" i="82"/>
  <c r="AH71" i="82" s="1"/>
  <c r="AI71" i="82"/>
  <c r="AG71" i="82"/>
  <c r="AE71" i="82"/>
  <c r="J71" i="82" s="1"/>
  <c r="AB71" i="82"/>
  <c r="Z71" i="82" s="1"/>
  <c r="AA71" i="82"/>
  <c r="Y71" i="82"/>
  <c r="S71" i="82"/>
  <c r="R71" i="82"/>
  <c r="I71" i="82"/>
  <c r="H71" i="82"/>
  <c r="DY70" i="82"/>
  <c r="DW70" i="82"/>
  <c r="DX70" i="82" s="1"/>
  <c r="DT70" i="82"/>
  <c r="DS70" i="82"/>
  <c r="DR70" i="82"/>
  <c r="DQ70" i="82"/>
  <c r="DP70" i="82"/>
  <c r="DO70" i="82"/>
  <c r="DL70" i="82"/>
  <c r="DJ70" i="82" s="1"/>
  <c r="DK70" i="82"/>
  <c r="DI70" i="82"/>
  <c r="DH70" i="82"/>
  <c r="DG70" i="82"/>
  <c r="DD70" i="82"/>
  <c r="DB70" i="82" s="1"/>
  <c r="DC70" i="82"/>
  <c r="DA70" i="82"/>
  <c r="CZ70" i="82"/>
  <c r="CY70" i="82"/>
  <c r="CV70" i="82"/>
  <c r="CT70" i="82" s="1"/>
  <c r="CU70" i="82"/>
  <c r="CS70" i="82"/>
  <c r="CQ70" i="82"/>
  <c r="CR70" i="82" s="1"/>
  <c r="CN70" i="82"/>
  <c r="CM70" i="82"/>
  <c r="CL70" i="82"/>
  <c r="CK70" i="82"/>
  <c r="CJ70" i="82"/>
  <c r="CI70" i="82"/>
  <c r="CF70" i="82"/>
  <c r="CD70" i="82" s="1"/>
  <c r="CE70" i="82"/>
  <c r="CC70" i="82"/>
  <c r="CB70" i="82"/>
  <c r="CA70" i="82"/>
  <c r="BX70" i="82"/>
  <c r="BW70" i="82"/>
  <c r="BV70" i="82"/>
  <c r="BU70" i="82"/>
  <c r="BT70" i="82"/>
  <c r="BS70" i="82"/>
  <c r="BP70" i="82"/>
  <c r="BN70" i="82" s="1"/>
  <c r="BO70" i="82"/>
  <c r="BM70" i="82"/>
  <c r="BK70" i="82"/>
  <c r="BL70" i="82" s="1"/>
  <c r="BH70" i="82"/>
  <c r="BG70" i="82"/>
  <c r="BF70" i="82"/>
  <c r="BE70" i="82"/>
  <c r="BD70" i="82"/>
  <c r="BC70" i="82"/>
  <c r="AZ70" i="82"/>
  <c r="AX70" i="82" s="1"/>
  <c r="AY70" i="82"/>
  <c r="AW70" i="82"/>
  <c r="AU70" i="82"/>
  <c r="AV70" i="82" s="1"/>
  <c r="AR70" i="82"/>
  <c r="AQ70" i="82"/>
  <c r="AP70" i="82"/>
  <c r="AO70" i="82"/>
  <c r="AN70" i="82"/>
  <c r="AM70" i="82"/>
  <c r="AJ70" i="82"/>
  <c r="AH70" i="82" s="1"/>
  <c r="AI70" i="82"/>
  <c r="AG70" i="82"/>
  <c r="AE70" i="82"/>
  <c r="J70" i="82" s="1"/>
  <c r="AB70" i="82"/>
  <c r="AA70" i="82"/>
  <c r="Z70" i="82"/>
  <c r="Y70" i="82"/>
  <c r="S70" i="82"/>
  <c r="R70" i="82"/>
  <c r="I70" i="82"/>
  <c r="H70" i="82"/>
  <c r="G70" i="82"/>
  <c r="L70" i="82" s="1"/>
  <c r="DY69" i="82"/>
  <c r="DW69" i="82"/>
  <c r="DX69" i="82" s="1"/>
  <c r="DT69" i="82"/>
  <c r="DR69" i="82" s="1"/>
  <c r="DS69" i="82"/>
  <c r="DQ69" i="82"/>
  <c r="DP69" i="82"/>
  <c r="DO69" i="82"/>
  <c r="DL69" i="82"/>
  <c r="DJ69" i="82" s="1"/>
  <c r="DK69" i="82"/>
  <c r="DI69" i="82"/>
  <c r="DG69" i="82"/>
  <c r="DH69" i="82" s="1"/>
  <c r="DD69" i="82"/>
  <c r="DB69" i="82" s="1"/>
  <c r="DC69" i="82"/>
  <c r="DA69" i="82"/>
  <c r="CZ69" i="82"/>
  <c r="CY69" i="82"/>
  <c r="CV69" i="82"/>
  <c r="CT69" i="82" s="1"/>
  <c r="CU69" i="82"/>
  <c r="CS69" i="82"/>
  <c r="CQ69" i="82"/>
  <c r="CR69" i="82" s="1"/>
  <c r="CN69" i="82"/>
  <c r="CL69" i="82" s="1"/>
  <c r="CM69" i="82"/>
  <c r="CK69" i="82"/>
  <c r="CI69" i="82"/>
  <c r="CJ69" i="82" s="1"/>
  <c r="CF69" i="82"/>
  <c r="CE69" i="82"/>
  <c r="CD69" i="82"/>
  <c r="CC69" i="82"/>
  <c r="CA69" i="82"/>
  <c r="CB69" i="82" s="1"/>
  <c r="BX69" i="82"/>
  <c r="BV69" i="82" s="1"/>
  <c r="BW69" i="82"/>
  <c r="BU69" i="82"/>
  <c r="BS69" i="82"/>
  <c r="BT69" i="82" s="1"/>
  <c r="BP69" i="82"/>
  <c r="BO69" i="82"/>
  <c r="BN69" i="82"/>
  <c r="BM69" i="82"/>
  <c r="BK69" i="82"/>
  <c r="BL69" i="82" s="1"/>
  <c r="BH69" i="82"/>
  <c r="BF69" i="82" s="1"/>
  <c r="BG69" i="82"/>
  <c r="BE69" i="82"/>
  <c r="BD69" i="82"/>
  <c r="BC69" i="82"/>
  <c r="AZ69" i="82"/>
  <c r="AX69" i="82" s="1"/>
  <c r="AY69" i="82"/>
  <c r="AW69" i="82"/>
  <c r="AU69" i="82"/>
  <c r="AV69" i="82" s="1"/>
  <c r="AR69" i="82"/>
  <c r="AP69" i="82" s="1"/>
  <c r="AQ69" i="82"/>
  <c r="AO69" i="82"/>
  <c r="AN69" i="82"/>
  <c r="AM69" i="82"/>
  <c r="AJ69" i="82"/>
  <c r="AH69" i="82" s="1"/>
  <c r="AI69" i="82"/>
  <c r="AG69" i="82"/>
  <c r="AE69" i="82"/>
  <c r="AB69" i="82"/>
  <c r="Z69" i="82" s="1"/>
  <c r="AA69" i="82"/>
  <c r="Y69" i="82"/>
  <c r="S69" i="82"/>
  <c r="R69" i="82"/>
  <c r="I69" i="82"/>
  <c r="H69" i="82"/>
  <c r="G69" i="82" s="1"/>
  <c r="DY68" i="82"/>
  <c r="DW68" i="82"/>
  <c r="DX68" i="82" s="1"/>
  <c r="DT68" i="82"/>
  <c r="DS68" i="82"/>
  <c r="DR68" i="82"/>
  <c r="DQ68" i="82"/>
  <c r="DO68" i="82"/>
  <c r="DP68" i="82" s="1"/>
  <c r="DL68" i="82"/>
  <c r="DJ68" i="82" s="1"/>
  <c r="DK68" i="82"/>
  <c r="DI68" i="82"/>
  <c r="DH68" i="82"/>
  <c r="DG68" i="82"/>
  <c r="DD68" i="82"/>
  <c r="DC68" i="82"/>
  <c r="DB68" i="82"/>
  <c r="DA68" i="82"/>
  <c r="CY68" i="82"/>
  <c r="CZ68" i="82" s="1"/>
  <c r="CV68" i="82"/>
  <c r="CT68" i="82" s="1"/>
  <c r="CU68" i="82"/>
  <c r="CS68" i="82"/>
  <c r="CR68" i="82"/>
  <c r="CQ68" i="82"/>
  <c r="CN68" i="82"/>
  <c r="CL68" i="82" s="1"/>
  <c r="CM68" i="82"/>
  <c r="CK68" i="82"/>
  <c r="CI68" i="82"/>
  <c r="CJ68" i="82" s="1"/>
  <c r="CF68" i="82"/>
  <c r="CD68" i="82" s="1"/>
  <c r="CE68" i="82"/>
  <c r="CC68" i="82"/>
  <c r="CB68" i="82"/>
  <c r="CA68" i="82"/>
  <c r="BX68" i="82"/>
  <c r="BW68" i="82"/>
  <c r="BV68" i="82"/>
  <c r="BU68" i="82"/>
  <c r="BS68" i="82"/>
  <c r="BT68" i="82" s="1"/>
  <c r="BP68" i="82"/>
  <c r="BN68" i="82" s="1"/>
  <c r="BO68" i="82"/>
  <c r="BM68" i="82"/>
  <c r="BK68" i="82"/>
  <c r="BL68" i="82" s="1"/>
  <c r="BH68" i="82"/>
  <c r="BG68" i="82"/>
  <c r="BF68" i="82"/>
  <c r="BE68" i="82"/>
  <c r="BC68" i="82"/>
  <c r="BD68" i="82" s="1"/>
  <c r="AZ68" i="82"/>
  <c r="AX68" i="82" s="1"/>
  <c r="AY68" i="82"/>
  <c r="AW68" i="82"/>
  <c r="AV68" i="82"/>
  <c r="AU68" i="82"/>
  <c r="AR68" i="82"/>
  <c r="AQ68" i="82"/>
  <c r="AP68" i="82"/>
  <c r="AO68" i="82"/>
  <c r="AM68" i="82"/>
  <c r="AN68" i="82" s="1"/>
  <c r="AJ68" i="82"/>
  <c r="AH68" i="82" s="1"/>
  <c r="AI68" i="82"/>
  <c r="AG68" i="82"/>
  <c r="AF68" i="82"/>
  <c r="AE68" i="82"/>
  <c r="AB68" i="82"/>
  <c r="Z68" i="82" s="1"/>
  <c r="N68" i="82" s="1"/>
  <c r="AA68" i="82"/>
  <c r="Y68" i="82"/>
  <c r="O68" i="82" s="1"/>
  <c r="S68" i="82"/>
  <c r="R68" i="82"/>
  <c r="I68" i="82"/>
  <c r="H68" i="82"/>
  <c r="AP61" i="79"/>
  <c r="AM61" i="79"/>
  <c r="AL61" i="79"/>
  <c r="AK61" i="79"/>
  <c r="AJ61" i="79"/>
  <c r="AG61" i="79"/>
  <c r="AE61" i="79" s="1"/>
  <c r="AF61" i="79"/>
  <c r="AD61" i="79"/>
  <c r="AC61" i="79"/>
  <c r="Z61" i="79"/>
  <c r="X61" i="79" s="1"/>
  <c r="L61" i="79" s="1"/>
  <c r="Y61" i="79"/>
  <c r="W61" i="79"/>
  <c r="V61" i="79"/>
  <c r="J61" i="79"/>
  <c r="I61" i="79"/>
  <c r="H61" i="79"/>
  <c r="G61" i="79" s="1"/>
  <c r="K61" i="79" s="1"/>
  <c r="AP60" i="79"/>
  <c r="AM60" i="79"/>
  <c r="AL60" i="79"/>
  <c r="AK60" i="79"/>
  <c r="AJ60" i="79"/>
  <c r="AG60" i="79"/>
  <c r="AE60" i="79" s="1"/>
  <c r="AF60" i="79"/>
  <c r="AD60" i="79"/>
  <c r="AC60" i="79"/>
  <c r="Z60" i="79"/>
  <c r="X60" i="79" s="1"/>
  <c r="Y60" i="79"/>
  <c r="W60" i="79"/>
  <c r="V60" i="79"/>
  <c r="J60" i="79"/>
  <c r="I60" i="79"/>
  <c r="H60" i="79"/>
  <c r="G60" i="79" s="1"/>
  <c r="K60" i="79" s="1"/>
  <c r="AP59" i="79"/>
  <c r="AM59" i="79"/>
  <c r="AL59" i="79"/>
  <c r="AK59" i="79"/>
  <c r="AJ59" i="79"/>
  <c r="AG59" i="79"/>
  <c r="AE59" i="79" s="1"/>
  <c r="AF59" i="79"/>
  <c r="AD59" i="79"/>
  <c r="AC59" i="79"/>
  <c r="Z59" i="79"/>
  <c r="X59" i="79" s="1"/>
  <c r="Y59" i="79"/>
  <c r="W59" i="79"/>
  <c r="V59" i="79"/>
  <c r="J59" i="79"/>
  <c r="I59" i="79"/>
  <c r="H59" i="79"/>
  <c r="G59" i="79"/>
  <c r="K59" i="79" s="1"/>
  <c r="AP58" i="79"/>
  <c r="AM58" i="79"/>
  <c r="AL58" i="79"/>
  <c r="AK58" i="79"/>
  <c r="AJ58" i="79"/>
  <c r="AG58" i="79"/>
  <c r="AF58" i="79"/>
  <c r="AE58" i="79"/>
  <c r="AD58" i="79"/>
  <c r="AC58" i="79"/>
  <c r="Z58" i="79"/>
  <c r="X58" i="79" s="1"/>
  <c r="Y58" i="79"/>
  <c r="W58" i="79"/>
  <c r="V58" i="79"/>
  <c r="J58" i="79"/>
  <c r="I58" i="79"/>
  <c r="H58" i="79"/>
  <c r="AP57" i="79"/>
  <c r="AM57" i="79"/>
  <c r="AL57" i="79"/>
  <c r="AK57" i="79"/>
  <c r="AJ57" i="79"/>
  <c r="AG57" i="79"/>
  <c r="AE57" i="79" s="1"/>
  <c r="AF57" i="79"/>
  <c r="AD57" i="79"/>
  <c r="AC57" i="79"/>
  <c r="Z57" i="79"/>
  <c r="X57" i="79" s="1"/>
  <c r="Y57" i="79"/>
  <c r="W57" i="79"/>
  <c r="V57" i="79"/>
  <c r="J57" i="79"/>
  <c r="I57" i="79"/>
  <c r="H57" i="79"/>
  <c r="AP56" i="79"/>
  <c r="AM56" i="79"/>
  <c r="AL56" i="79"/>
  <c r="AK56" i="79"/>
  <c r="AJ56" i="79"/>
  <c r="AG56" i="79"/>
  <c r="AE56" i="79" s="1"/>
  <c r="AF56" i="79"/>
  <c r="AD56" i="79"/>
  <c r="AC56" i="79"/>
  <c r="Z56" i="79"/>
  <c r="X56" i="79" s="1"/>
  <c r="Y56" i="79"/>
  <c r="W56" i="79"/>
  <c r="V56" i="79"/>
  <c r="J56" i="79"/>
  <c r="I56" i="79"/>
  <c r="H56" i="79"/>
  <c r="AP55" i="79"/>
  <c r="AM55" i="79"/>
  <c r="AL55" i="79"/>
  <c r="AK55" i="79"/>
  <c r="AJ55" i="79"/>
  <c r="AG55" i="79"/>
  <c r="AE55" i="79" s="1"/>
  <c r="AF55" i="79"/>
  <c r="AD55" i="79"/>
  <c r="AC55" i="79"/>
  <c r="Z55" i="79"/>
  <c r="X55" i="79" s="1"/>
  <c r="Y55" i="79"/>
  <c r="W55" i="79"/>
  <c r="V55" i="79"/>
  <c r="J55" i="79"/>
  <c r="I55" i="79"/>
  <c r="H55" i="79"/>
  <c r="AP54" i="79"/>
  <c r="AM54" i="79"/>
  <c r="AL54" i="79"/>
  <c r="AK54" i="79"/>
  <c r="AJ54" i="79"/>
  <c r="AG54" i="79"/>
  <c r="AE54" i="79" s="1"/>
  <c r="AF54" i="79"/>
  <c r="AD54" i="79"/>
  <c r="AC54" i="79"/>
  <c r="J54" i="79" s="1"/>
  <c r="Z54" i="79"/>
  <c r="X54" i="79" s="1"/>
  <c r="Y54" i="79"/>
  <c r="W54" i="79"/>
  <c r="V54" i="79"/>
  <c r="I54" i="79"/>
  <c r="H54" i="79"/>
  <c r="G54" i="79"/>
  <c r="AP53" i="79"/>
  <c r="AM53" i="79"/>
  <c r="AL53" i="79"/>
  <c r="AK53" i="79"/>
  <c r="AJ53" i="79"/>
  <c r="AG53" i="79"/>
  <c r="AF53" i="79"/>
  <c r="AE53" i="79"/>
  <c r="AD53" i="79"/>
  <c r="AC53" i="79"/>
  <c r="Z53" i="79"/>
  <c r="X53" i="79" s="1"/>
  <c r="L53" i="79" s="1"/>
  <c r="Y53" i="79"/>
  <c r="W53" i="79"/>
  <c r="V53" i="79"/>
  <c r="J53" i="79"/>
  <c r="I53" i="79"/>
  <c r="H53" i="79"/>
  <c r="G53" i="79"/>
  <c r="K53" i="79" s="1"/>
  <c r="AD56" i="89"/>
  <c r="AE56" i="89" s="1"/>
  <c r="AA56" i="89"/>
  <c r="Y56" i="89" s="1"/>
  <c r="Z56" i="89"/>
  <c r="X56" i="89"/>
  <c r="O56" i="89" s="1"/>
  <c r="R56" i="89"/>
  <c r="I56" i="89"/>
  <c r="H56" i="89"/>
  <c r="AD55" i="89"/>
  <c r="AE55" i="89" s="1"/>
  <c r="AA55" i="89"/>
  <c r="Y55" i="89" s="1"/>
  <c r="Z55" i="89"/>
  <c r="X55" i="89"/>
  <c r="O55" i="89" s="1"/>
  <c r="R55" i="89"/>
  <c r="I55" i="89"/>
  <c r="H55" i="89"/>
  <c r="G55" i="89" s="1"/>
  <c r="AD54" i="89"/>
  <c r="AE54" i="89" s="1"/>
  <c r="AA54" i="89"/>
  <c r="Y54" i="89" s="1"/>
  <c r="Z54" i="89"/>
  <c r="X54" i="89"/>
  <c r="O54" i="89" s="1"/>
  <c r="R54" i="89"/>
  <c r="I54" i="89"/>
  <c r="H54" i="89"/>
  <c r="AD53" i="89"/>
  <c r="AE53" i="89" s="1"/>
  <c r="AA53" i="89"/>
  <c r="Y53" i="89" s="1"/>
  <c r="Z53" i="89"/>
  <c r="X53" i="89"/>
  <c r="O53" i="89" s="1"/>
  <c r="R53" i="89"/>
  <c r="I53" i="89"/>
  <c r="H53" i="89"/>
  <c r="AD52" i="89"/>
  <c r="AE52" i="89" s="1"/>
  <c r="AA52" i="89"/>
  <c r="Y52" i="89" s="1"/>
  <c r="Z52" i="89"/>
  <c r="X52" i="89"/>
  <c r="O52" i="89" s="1"/>
  <c r="R52" i="89"/>
  <c r="J52" i="89"/>
  <c r="I52" i="89"/>
  <c r="H52" i="89"/>
  <c r="AD51" i="89"/>
  <c r="AE51" i="89" s="1"/>
  <c r="AA51" i="89"/>
  <c r="Y51" i="89" s="1"/>
  <c r="Z51" i="89"/>
  <c r="X51" i="89"/>
  <c r="O51" i="89" s="1"/>
  <c r="R51" i="89"/>
  <c r="I51" i="89"/>
  <c r="H51" i="89"/>
  <c r="AD50" i="89"/>
  <c r="AE50" i="89" s="1"/>
  <c r="AA50" i="89"/>
  <c r="Y50" i="89" s="1"/>
  <c r="Z50" i="89"/>
  <c r="X50" i="89"/>
  <c r="O50" i="89" s="1"/>
  <c r="R50" i="89"/>
  <c r="I50" i="89"/>
  <c r="H50" i="89"/>
  <c r="AD49" i="89"/>
  <c r="AE49" i="89" s="1"/>
  <c r="AA49" i="89"/>
  <c r="Y49" i="89" s="1"/>
  <c r="Z49" i="89"/>
  <c r="X49" i="89"/>
  <c r="O49" i="89" s="1"/>
  <c r="R49" i="89"/>
  <c r="I49" i="89"/>
  <c r="H49" i="89"/>
  <c r="AD66" i="88"/>
  <c r="AE66" i="88" s="1"/>
  <c r="AA66" i="88"/>
  <c r="Y66" i="88" s="1"/>
  <c r="N66" i="88" s="1"/>
  <c r="Z66" i="88"/>
  <c r="X66" i="88"/>
  <c r="O66" i="88" s="1"/>
  <c r="R66" i="88"/>
  <c r="J66" i="88"/>
  <c r="I66" i="88"/>
  <c r="H66" i="88"/>
  <c r="G66" i="88" s="1"/>
  <c r="AD65" i="88"/>
  <c r="AE65" i="88" s="1"/>
  <c r="AA65" i="88"/>
  <c r="Y65" i="88" s="1"/>
  <c r="Z65" i="88"/>
  <c r="X65" i="88"/>
  <c r="O65" i="88" s="1"/>
  <c r="R65" i="88"/>
  <c r="I65" i="88"/>
  <c r="H65" i="88"/>
  <c r="G65" i="88" s="1"/>
  <c r="AD64" i="88"/>
  <c r="AE64" i="88" s="1"/>
  <c r="AA64" i="88"/>
  <c r="Y64" i="88" s="1"/>
  <c r="Z64" i="88"/>
  <c r="X64" i="88"/>
  <c r="O64" i="88" s="1"/>
  <c r="R64" i="88"/>
  <c r="I64" i="88"/>
  <c r="H64" i="88"/>
  <c r="G64" i="88" s="1"/>
  <c r="AD63" i="88"/>
  <c r="AE63" i="88" s="1"/>
  <c r="AA63" i="88"/>
  <c r="Y63" i="88" s="1"/>
  <c r="Z63" i="88"/>
  <c r="X63" i="88"/>
  <c r="O63" i="88" s="1"/>
  <c r="R63" i="88"/>
  <c r="I63" i="88"/>
  <c r="H63" i="88"/>
  <c r="G63" i="88" s="1"/>
  <c r="AD62" i="88"/>
  <c r="AE62" i="88" s="1"/>
  <c r="AA62" i="88"/>
  <c r="Y62" i="88" s="1"/>
  <c r="Z62" i="88"/>
  <c r="X62" i="88"/>
  <c r="R62" i="88"/>
  <c r="O62" i="88"/>
  <c r="J62" i="88"/>
  <c r="I62" i="88"/>
  <c r="H62" i="88"/>
  <c r="G62" i="88" s="1"/>
  <c r="AD61" i="88"/>
  <c r="J61" i="88" s="1"/>
  <c r="AA61" i="88"/>
  <c r="Y61" i="88" s="1"/>
  <c r="Z61" i="88"/>
  <c r="X61" i="88"/>
  <c r="O61" i="88" s="1"/>
  <c r="R61" i="88"/>
  <c r="I61" i="88"/>
  <c r="H61" i="88"/>
  <c r="G61" i="88" s="1"/>
  <c r="AE60" i="88"/>
  <c r="AD60" i="88"/>
  <c r="AA60" i="88"/>
  <c r="Y60" i="88" s="1"/>
  <c r="N60" i="88" s="1"/>
  <c r="Z60" i="88"/>
  <c r="X60" i="88"/>
  <c r="R60" i="88"/>
  <c r="O60" i="88"/>
  <c r="J60" i="88"/>
  <c r="I60" i="88"/>
  <c r="H60" i="88"/>
  <c r="AE59" i="88"/>
  <c r="AD59" i="88"/>
  <c r="J59" i="88" s="1"/>
  <c r="AA59" i="88"/>
  <c r="Y59" i="88" s="1"/>
  <c r="Z59" i="88"/>
  <c r="X59" i="88"/>
  <c r="R59" i="88"/>
  <c r="O59" i="88"/>
  <c r="I59" i="88"/>
  <c r="H59" i="88"/>
  <c r="BB59" i="84"/>
  <c r="BC59" i="84" s="1"/>
  <c r="AY59" i="84"/>
  <c r="AW59" i="84" s="1"/>
  <c r="AX59" i="84"/>
  <c r="AV59" i="84"/>
  <c r="AT59" i="84"/>
  <c r="AU59" i="84" s="1"/>
  <c r="AQ59" i="84"/>
  <c r="AO59" i="84" s="1"/>
  <c r="AP59" i="84"/>
  <c r="AN59" i="84"/>
  <c r="AL59" i="84"/>
  <c r="AM59" i="84" s="1"/>
  <c r="AI59" i="84"/>
  <c r="AG59" i="84" s="1"/>
  <c r="AH59" i="84"/>
  <c r="AF59" i="84"/>
  <c r="AD59" i="84"/>
  <c r="AE59" i="84" s="1"/>
  <c r="AA59" i="84"/>
  <c r="Y59" i="84" s="1"/>
  <c r="Z59" i="84"/>
  <c r="X59" i="84"/>
  <c r="R59" i="84"/>
  <c r="I59" i="84"/>
  <c r="H59" i="84"/>
  <c r="BB58" i="84"/>
  <c r="BC58" i="84" s="1"/>
  <c r="AY58" i="84"/>
  <c r="AW58" i="84" s="1"/>
  <c r="AX58" i="84"/>
  <c r="AV58" i="84"/>
  <c r="AT58" i="84"/>
  <c r="AU58" i="84" s="1"/>
  <c r="AQ58" i="84"/>
  <c r="AO58" i="84" s="1"/>
  <c r="AP58" i="84"/>
  <c r="AN58" i="84"/>
  <c r="AL58" i="84"/>
  <c r="AM58" i="84" s="1"/>
  <c r="AI58" i="84"/>
  <c r="AG58" i="84" s="1"/>
  <c r="AH58" i="84"/>
  <c r="AF58" i="84"/>
  <c r="AD58" i="84"/>
  <c r="AE58" i="84" s="1"/>
  <c r="AA58" i="84"/>
  <c r="Y58" i="84" s="1"/>
  <c r="Z58" i="84"/>
  <c r="X58" i="84"/>
  <c r="R58" i="84"/>
  <c r="I58" i="84"/>
  <c r="H58" i="84"/>
  <c r="G58" i="84" s="1"/>
  <c r="BB57" i="84"/>
  <c r="BC57" i="84" s="1"/>
  <c r="AY57" i="84"/>
  <c r="AW57" i="84" s="1"/>
  <c r="AX57" i="84"/>
  <c r="AV57" i="84"/>
  <c r="AT57" i="84"/>
  <c r="AU57" i="84" s="1"/>
  <c r="AQ57" i="84"/>
  <c r="AO57" i="84" s="1"/>
  <c r="AP57" i="84"/>
  <c r="AN57" i="84"/>
  <c r="AL57" i="84"/>
  <c r="AM57" i="84" s="1"/>
  <c r="AI57" i="84"/>
  <c r="AG57" i="84" s="1"/>
  <c r="AH57" i="84"/>
  <c r="AF57" i="84"/>
  <c r="AD57" i="84"/>
  <c r="AE57" i="84" s="1"/>
  <c r="AA57" i="84"/>
  <c r="Y57" i="84" s="1"/>
  <c r="Z57" i="84"/>
  <c r="X57" i="84"/>
  <c r="R57" i="84"/>
  <c r="I57" i="84"/>
  <c r="H57" i="84"/>
  <c r="BB56" i="84"/>
  <c r="BC56" i="84" s="1"/>
  <c r="AY56" i="84"/>
  <c r="AW56" i="84" s="1"/>
  <c r="AX56" i="84"/>
  <c r="AV56" i="84"/>
  <c r="AT56" i="84"/>
  <c r="AU56" i="84" s="1"/>
  <c r="AQ56" i="84"/>
  <c r="AO56" i="84" s="1"/>
  <c r="AP56" i="84"/>
  <c r="AN56" i="84"/>
  <c r="AL56" i="84"/>
  <c r="AM56" i="84" s="1"/>
  <c r="AI56" i="84"/>
  <c r="AG56" i="84" s="1"/>
  <c r="AH56" i="84"/>
  <c r="AF56" i="84"/>
  <c r="AD56" i="84"/>
  <c r="AA56" i="84"/>
  <c r="Y56" i="84" s="1"/>
  <c r="Z56" i="84"/>
  <c r="X56" i="84"/>
  <c r="R56" i="84"/>
  <c r="I56" i="84"/>
  <c r="H56" i="84"/>
  <c r="BB55" i="84"/>
  <c r="BC55" i="84" s="1"/>
  <c r="AY55" i="84"/>
  <c r="AW55" i="84" s="1"/>
  <c r="AX55" i="84"/>
  <c r="AV55" i="84"/>
  <c r="AT55" i="84"/>
  <c r="AU55" i="84" s="1"/>
  <c r="AQ55" i="84"/>
  <c r="AO55" i="84" s="1"/>
  <c r="AP55" i="84"/>
  <c r="AN55" i="84"/>
  <c r="AL55" i="84"/>
  <c r="AM55" i="84" s="1"/>
  <c r="AI55" i="84"/>
  <c r="AG55" i="84" s="1"/>
  <c r="AH55" i="84"/>
  <c r="AF55" i="84"/>
  <c r="AD55" i="84"/>
  <c r="AE55" i="84" s="1"/>
  <c r="AA55" i="84"/>
  <c r="Y55" i="84" s="1"/>
  <c r="Z55" i="84"/>
  <c r="X55" i="84"/>
  <c r="R55" i="84"/>
  <c r="I55" i="84"/>
  <c r="H55" i="84"/>
  <c r="BB54" i="84"/>
  <c r="AY54" i="84"/>
  <c r="AW54" i="84" s="1"/>
  <c r="AX54" i="84"/>
  <c r="AV54" i="84"/>
  <c r="AT54" i="84"/>
  <c r="AU54" i="84" s="1"/>
  <c r="AQ54" i="84"/>
  <c r="AO54" i="84" s="1"/>
  <c r="AP54" i="84"/>
  <c r="AN54" i="84"/>
  <c r="AL54" i="84"/>
  <c r="AM54" i="84" s="1"/>
  <c r="AI54" i="84"/>
  <c r="AG54" i="84" s="1"/>
  <c r="AH54" i="84"/>
  <c r="AF54" i="84"/>
  <c r="AD54" i="84"/>
  <c r="AE54" i="84" s="1"/>
  <c r="AA54" i="84"/>
  <c r="Y54" i="84" s="1"/>
  <c r="Z54" i="84"/>
  <c r="X54" i="84"/>
  <c r="R54" i="84"/>
  <c r="I54" i="84"/>
  <c r="H54" i="84"/>
  <c r="G54" i="84" s="1"/>
  <c r="BB53" i="84"/>
  <c r="BC53" i="84" s="1"/>
  <c r="AY53" i="84"/>
  <c r="AW53" i="84" s="1"/>
  <c r="AX53" i="84"/>
  <c r="AV53" i="84"/>
  <c r="AT53" i="84"/>
  <c r="AU53" i="84" s="1"/>
  <c r="AQ53" i="84"/>
  <c r="AO53" i="84" s="1"/>
  <c r="AP53" i="84"/>
  <c r="AN53" i="84"/>
  <c r="AL53" i="84"/>
  <c r="AM53" i="84" s="1"/>
  <c r="AI53" i="84"/>
  <c r="AG53" i="84" s="1"/>
  <c r="AH53" i="84"/>
  <c r="AF53" i="84"/>
  <c r="AD53" i="84"/>
  <c r="AE53" i="84" s="1"/>
  <c r="AA53" i="84"/>
  <c r="Y53" i="84" s="1"/>
  <c r="Z53" i="84"/>
  <c r="X53" i="84"/>
  <c r="O53" i="84" s="1"/>
  <c r="R53" i="84"/>
  <c r="J53" i="84"/>
  <c r="I53" i="84"/>
  <c r="H53" i="84"/>
  <c r="AD61" i="87"/>
  <c r="AE61" i="87" s="1"/>
  <c r="AA61" i="87"/>
  <c r="Y61" i="87" s="1"/>
  <c r="Z61" i="87"/>
  <c r="X61" i="87"/>
  <c r="O61" i="87" s="1"/>
  <c r="R61" i="87"/>
  <c r="J61" i="87"/>
  <c r="I61" i="87"/>
  <c r="H61" i="87"/>
  <c r="G61" i="87" s="1"/>
  <c r="P61" i="87" s="1"/>
  <c r="AD60" i="87"/>
  <c r="AE60" i="87" s="1"/>
  <c r="AA60" i="87"/>
  <c r="Y60" i="87" s="1"/>
  <c r="Z60" i="87"/>
  <c r="X60" i="87"/>
  <c r="O60" i="87" s="1"/>
  <c r="R60" i="87"/>
  <c r="I60" i="87"/>
  <c r="H60" i="87"/>
  <c r="G60" i="87" s="1"/>
  <c r="AD59" i="87"/>
  <c r="AE59" i="87" s="1"/>
  <c r="AA59" i="87"/>
  <c r="Y59" i="87" s="1"/>
  <c r="Z59" i="87"/>
  <c r="X59" i="87"/>
  <c r="O59" i="87" s="1"/>
  <c r="R59" i="87"/>
  <c r="J59" i="87"/>
  <c r="I59" i="87"/>
  <c r="H59" i="87"/>
  <c r="AD58" i="87"/>
  <c r="AE58" i="87" s="1"/>
  <c r="AA58" i="87"/>
  <c r="Y58" i="87" s="1"/>
  <c r="Z58" i="87"/>
  <c r="X58" i="87"/>
  <c r="O58" i="87" s="1"/>
  <c r="R58" i="87"/>
  <c r="J58" i="87"/>
  <c r="I58" i="87"/>
  <c r="H58" i="87"/>
  <c r="G58" i="87"/>
  <c r="P58" i="87" s="1"/>
  <c r="AD57" i="87"/>
  <c r="AE57" i="87" s="1"/>
  <c r="AA57" i="87"/>
  <c r="Y57" i="87" s="1"/>
  <c r="Z57" i="87"/>
  <c r="X57" i="87"/>
  <c r="O57" i="87" s="1"/>
  <c r="R57" i="87"/>
  <c r="I57" i="87"/>
  <c r="H57" i="87"/>
  <c r="G57" i="87"/>
  <c r="AD56" i="87"/>
  <c r="AE56" i="87" s="1"/>
  <c r="AA56" i="87"/>
  <c r="Y56" i="87" s="1"/>
  <c r="Z56" i="87"/>
  <c r="X56" i="87"/>
  <c r="O56" i="87" s="1"/>
  <c r="R56" i="87"/>
  <c r="I56" i="87"/>
  <c r="H56" i="87"/>
  <c r="G56" i="87"/>
  <c r="P56" i="87" s="1"/>
  <c r="AD55" i="87"/>
  <c r="AE55" i="87" s="1"/>
  <c r="AA55" i="87"/>
  <c r="Y55" i="87" s="1"/>
  <c r="Z55" i="87"/>
  <c r="X55" i="87"/>
  <c r="O55" i="87" s="1"/>
  <c r="R55" i="87"/>
  <c r="I55" i="87"/>
  <c r="H55" i="87"/>
  <c r="G55" i="87" s="1"/>
  <c r="P55" i="87" s="1"/>
  <c r="AD54" i="87"/>
  <c r="AE54" i="87" s="1"/>
  <c r="AA54" i="87"/>
  <c r="Y54" i="87" s="1"/>
  <c r="N54" i="87" s="1"/>
  <c r="Z54" i="87"/>
  <c r="X54" i="87"/>
  <c r="O54" i="87" s="1"/>
  <c r="R54" i="87"/>
  <c r="I54" i="87"/>
  <c r="G54" i="87" s="1"/>
  <c r="P54" i="87" s="1"/>
  <c r="H54" i="87"/>
  <c r="AD63" i="63"/>
  <c r="AE63" i="63" s="1"/>
  <c r="AA63" i="63"/>
  <c r="Y63" i="63" s="1"/>
  <c r="N63" i="63" s="1"/>
  <c r="Z63" i="63"/>
  <c r="X63" i="63"/>
  <c r="O63" i="63" s="1"/>
  <c r="R63" i="63"/>
  <c r="I63" i="63"/>
  <c r="H63" i="63"/>
  <c r="G63" i="63"/>
  <c r="AL72" i="86"/>
  <c r="AM72" i="86" s="1"/>
  <c r="AI72" i="86"/>
  <c r="AG72" i="86" s="1"/>
  <c r="AH72" i="86"/>
  <c r="AF72" i="86"/>
  <c r="AD72" i="86"/>
  <c r="AE72" i="86" s="1"/>
  <c r="AA72" i="86"/>
  <c r="Y72" i="86" s="1"/>
  <c r="Z72" i="86"/>
  <c r="X72" i="86"/>
  <c r="R72" i="86"/>
  <c r="I72" i="86"/>
  <c r="H72" i="86"/>
  <c r="AL71" i="86"/>
  <c r="AM71" i="86" s="1"/>
  <c r="AI71" i="86"/>
  <c r="AG71" i="86" s="1"/>
  <c r="AH71" i="86"/>
  <c r="AF71" i="86"/>
  <c r="AD71" i="86"/>
  <c r="AE71" i="86" s="1"/>
  <c r="AA71" i="86"/>
  <c r="Y71" i="86" s="1"/>
  <c r="Z71" i="86"/>
  <c r="X71" i="86"/>
  <c r="R71" i="86"/>
  <c r="I71" i="86"/>
  <c r="H71" i="86"/>
  <c r="AL70" i="86"/>
  <c r="AM70" i="86" s="1"/>
  <c r="AI70" i="86"/>
  <c r="AG70" i="86" s="1"/>
  <c r="AH70" i="86"/>
  <c r="AF70" i="86"/>
  <c r="AD70" i="86"/>
  <c r="AE70" i="86" s="1"/>
  <c r="AA70" i="86"/>
  <c r="Y70" i="86" s="1"/>
  <c r="Z70" i="86"/>
  <c r="X70" i="86"/>
  <c r="R70" i="86"/>
  <c r="J70" i="86"/>
  <c r="I70" i="86"/>
  <c r="H70" i="86"/>
  <c r="AL69" i="86"/>
  <c r="AM69" i="86" s="1"/>
  <c r="AI69" i="86"/>
  <c r="AG69" i="86" s="1"/>
  <c r="AH69" i="86"/>
  <c r="AF69" i="86"/>
  <c r="AD69" i="86"/>
  <c r="AE69" i="86" s="1"/>
  <c r="AA69" i="86"/>
  <c r="Y69" i="86" s="1"/>
  <c r="Z69" i="86"/>
  <c r="X69" i="86"/>
  <c r="R69" i="86"/>
  <c r="J69" i="86"/>
  <c r="I69" i="86"/>
  <c r="H69" i="86"/>
  <c r="AL68" i="86"/>
  <c r="AM68" i="86" s="1"/>
  <c r="AI68" i="86"/>
  <c r="AG68" i="86" s="1"/>
  <c r="AH68" i="86"/>
  <c r="AF68" i="86"/>
  <c r="AD68" i="86"/>
  <c r="AE68" i="86" s="1"/>
  <c r="AA68" i="86"/>
  <c r="Y68" i="86" s="1"/>
  <c r="Z68" i="86"/>
  <c r="X68" i="86"/>
  <c r="R68" i="86"/>
  <c r="I68" i="86"/>
  <c r="H68" i="86"/>
  <c r="AL67" i="86"/>
  <c r="AM67" i="86" s="1"/>
  <c r="AI67" i="86"/>
  <c r="AG67" i="86" s="1"/>
  <c r="AH67" i="86"/>
  <c r="AF67" i="86"/>
  <c r="AE67" i="86"/>
  <c r="AD67" i="86"/>
  <c r="J67" i="86" s="1"/>
  <c r="AA67" i="86"/>
  <c r="Z67" i="86"/>
  <c r="Y67" i="86"/>
  <c r="X67" i="86"/>
  <c r="O67" i="86" s="1"/>
  <c r="R67" i="86"/>
  <c r="I67" i="86"/>
  <c r="H67" i="86"/>
  <c r="AL66" i="86"/>
  <c r="AI66" i="86"/>
  <c r="AG66" i="86" s="1"/>
  <c r="AH66" i="86"/>
  <c r="AF66" i="86"/>
  <c r="AE66" i="86"/>
  <c r="AD66" i="86"/>
  <c r="AA66" i="86"/>
  <c r="Y66" i="86" s="1"/>
  <c r="Z66" i="86"/>
  <c r="X66" i="86"/>
  <c r="R66" i="86"/>
  <c r="I66" i="86"/>
  <c r="H66" i="86"/>
  <c r="G66" i="86" s="1"/>
  <c r="AM65" i="86"/>
  <c r="AL65" i="86"/>
  <c r="AI65" i="86"/>
  <c r="AG65" i="86" s="1"/>
  <c r="AH65" i="86"/>
  <c r="AF65" i="86"/>
  <c r="O65" i="86" s="1"/>
  <c r="AE65" i="86"/>
  <c r="AD65" i="86"/>
  <c r="AA65" i="86"/>
  <c r="Y65" i="86" s="1"/>
  <c r="Z65" i="86"/>
  <c r="X65" i="86"/>
  <c r="R65" i="86"/>
  <c r="P65" i="86"/>
  <c r="J65" i="86"/>
  <c r="I65" i="86"/>
  <c r="H65" i="86"/>
  <c r="G65" i="86"/>
  <c r="L65" i="86" s="1"/>
  <c r="AM49" i="85"/>
  <c r="AL49" i="85"/>
  <c r="AI49" i="85"/>
  <c r="AG49" i="85" s="1"/>
  <c r="AH49" i="85"/>
  <c r="AF49" i="85"/>
  <c r="AD49" i="85"/>
  <c r="AE49" i="85" s="1"/>
  <c r="AA49" i="85"/>
  <c r="Y49" i="85" s="1"/>
  <c r="Z49" i="85"/>
  <c r="X49" i="85"/>
  <c r="O49" i="85" s="1"/>
  <c r="R49" i="85"/>
  <c r="J49" i="85"/>
  <c r="I49" i="85"/>
  <c r="H49" i="85"/>
  <c r="G49" i="85" s="1"/>
  <c r="AS66" i="69"/>
  <c r="AT66" i="69" s="1"/>
  <c r="AP66" i="69"/>
  <c r="AO66" i="69"/>
  <c r="AN66" i="69"/>
  <c r="AM66" i="69"/>
  <c r="AK66" i="69"/>
  <c r="AL66" i="69" s="1"/>
  <c r="AH66" i="69"/>
  <c r="AF66" i="69" s="1"/>
  <c r="AG66" i="69"/>
  <c r="AE66" i="69"/>
  <c r="AC66" i="69"/>
  <c r="AD66" i="69" s="1"/>
  <c r="Z66" i="69"/>
  <c r="Y66" i="69"/>
  <c r="X66" i="69"/>
  <c r="W66" i="69"/>
  <c r="O66" i="69" s="1"/>
  <c r="I66" i="69"/>
  <c r="H66" i="69"/>
  <c r="G66" i="69"/>
  <c r="BY66" i="68"/>
  <c r="BZ66" i="68" s="1"/>
  <c r="BV66" i="68"/>
  <c r="BT66" i="68" s="1"/>
  <c r="BU66" i="68"/>
  <c r="BS66" i="68"/>
  <c r="BQ66" i="68"/>
  <c r="BR66" i="68" s="1"/>
  <c r="BN66" i="68"/>
  <c r="BL66" i="68" s="1"/>
  <c r="BM66" i="68"/>
  <c r="BK66" i="68"/>
  <c r="BI66" i="68"/>
  <c r="BJ66" i="68" s="1"/>
  <c r="BF66" i="68"/>
  <c r="BD66" i="68" s="1"/>
  <c r="BE66" i="68"/>
  <c r="BC66" i="68"/>
  <c r="BA66" i="68"/>
  <c r="BB66" i="68" s="1"/>
  <c r="AX66" i="68"/>
  <c r="AV66" i="68" s="1"/>
  <c r="AW66" i="68"/>
  <c r="AU66" i="68"/>
  <c r="AS66" i="68"/>
  <c r="AT66" i="68" s="1"/>
  <c r="AP66" i="68"/>
  <c r="AN66" i="68" s="1"/>
  <c r="AO66" i="68"/>
  <c r="AM66" i="68"/>
  <c r="AK66" i="68"/>
  <c r="AL66" i="68" s="1"/>
  <c r="AH66" i="68"/>
  <c r="AF66" i="68" s="1"/>
  <c r="AG66" i="68"/>
  <c r="AE66" i="68"/>
  <c r="AC66" i="68"/>
  <c r="AD66" i="68" s="1"/>
  <c r="Z66" i="68"/>
  <c r="X66" i="68" s="1"/>
  <c r="Y66" i="68"/>
  <c r="W66" i="68"/>
  <c r="I66" i="68"/>
  <c r="H66" i="68"/>
  <c r="G66" i="68" s="1"/>
  <c r="ES66" i="67"/>
  <c r="ET66" i="67" s="1"/>
  <c r="EP66" i="67"/>
  <c r="EN66" i="67" s="1"/>
  <c r="EO66" i="67"/>
  <c r="EM66" i="67"/>
  <c r="EK66" i="67"/>
  <c r="EL66" i="67" s="1"/>
  <c r="EH66" i="67"/>
  <c r="EF66" i="67" s="1"/>
  <c r="EG66" i="67"/>
  <c r="EE66" i="67"/>
  <c r="EC66" i="67"/>
  <c r="ED66" i="67" s="1"/>
  <c r="DZ66" i="67"/>
  <c r="DX66" i="67" s="1"/>
  <c r="DY66" i="67"/>
  <c r="DW66" i="67"/>
  <c r="DU66" i="67"/>
  <c r="DV66" i="67" s="1"/>
  <c r="DR66" i="67"/>
  <c r="DP66" i="67" s="1"/>
  <c r="DQ66" i="67"/>
  <c r="DO66" i="67"/>
  <c r="DM66" i="67"/>
  <c r="DN66" i="67" s="1"/>
  <c r="DJ66" i="67"/>
  <c r="DI66" i="67"/>
  <c r="DH66" i="67"/>
  <c r="DG66" i="67"/>
  <c r="DE66" i="67"/>
  <c r="DF66" i="67" s="1"/>
  <c r="DB66" i="67"/>
  <c r="CZ66" i="67" s="1"/>
  <c r="DA66" i="67"/>
  <c r="CY66" i="67"/>
  <c r="CW66" i="67"/>
  <c r="CX66" i="67" s="1"/>
  <c r="CT66" i="67"/>
  <c r="CS66" i="67"/>
  <c r="CR66" i="67"/>
  <c r="CQ66" i="67"/>
  <c r="CO66" i="67"/>
  <c r="CP66" i="67" s="1"/>
  <c r="CL66" i="67"/>
  <c r="CJ66" i="67" s="1"/>
  <c r="CK66" i="67"/>
  <c r="CI66" i="67"/>
  <c r="CG66" i="67"/>
  <c r="CH66" i="67" s="1"/>
  <c r="CD66" i="67"/>
  <c r="CC66" i="67"/>
  <c r="CB66" i="67"/>
  <c r="CA66" i="67"/>
  <c r="BY66" i="67"/>
  <c r="BZ66" i="67" s="1"/>
  <c r="BV66" i="67"/>
  <c r="BT66" i="67" s="1"/>
  <c r="BU66" i="67"/>
  <c r="BS66" i="67"/>
  <c r="BQ66" i="67"/>
  <c r="BR66" i="67" s="1"/>
  <c r="BN66" i="67"/>
  <c r="BL66" i="67" s="1"/>
  <c r="BM66" i="67"/>
  <c r="BK66" i="67"/>
  <c r="BI66" i="67"/>
  <c r="BJ66" i="67" s="1"/>
  <c r="BF66" i="67"/>
  <c r="BD66" i="67" s="1"/>
  <c r="BE66" i="67"/>
  <c r="BC66" i="67"/>
  <c r="BA66" i="67"/>
  <c r="BB66" i="67" s="1"/>
  <c r="AX66" i="67"/>
  <c r="AW66" i="67"/>
  <c r="AV66" i="67"/>
  <c r="AU66" i="67"/>
  <c r="AS66" i="67"/>
  <c r="AT66" i="67" s="1"/>
  <c r="AP66" i="67"/>
  <c r="AN66" i="67" s="1"/>
  <c r="AO66" i="67"/>
  <c r="AM66" i="67"/>
  <c r="AK66" i="67"/>
  <c r="AL66" i="67" s="1"/>
  <c r="AH66" i="67"/>
  <c r="AG66" i="67"/>
  <c r="AF66" i="67"/>
  <c r="AE66" i="67"/>
  <c r="AC66" i="67"/>
  <c r="AD66" i="67" s="1"/>
  <c r="Z66" i="67"/>
  <c r="X66" i="67" s="1"/>
  <c r="Y66" i="67"/>
  <c r="W66" i="67"/>
  <c r="O66" i="67" s="1"/>
  <c r="I66" i="67"/>
  <c r="H66" i="67"/>
  <c r="EC65" i="65"/>
  <c r="ED65" i="65" s="1"/>
  <c r="DZ65" i="65"/>
  <c r="DX65" i="65" s="1"/>
  <c r="DY65" i="65"/>
  <c r="DW65" i="65"/>
  <c r="DU65" i="65"/>
  <c r="DV65" i="65" s="1"/>
  <c r="DR65" i="65"/>
  <c r="DP65" i="65" s="1"/>
  <c r="DQ65" i="65"/>
  <c r="DO65" i="65"/>
  <c r="DM65" i="65"/>
  <c r="DN65" i="65" s="1"/>
  <c r="DJ65" i="65"/>
  <c r="DI65" i="65"/>
  <c r="DH65" i="65"/>
  <c r="DG65" i="65"/>
  <c r="DE65" i="65"/>
  <c r="DF65" i="65" s="1"/>
  <c r="DB65" i="65"/>
  <c r="DA65" i="65"/>
  <c r="CZ65" i="65"/>
  <c r="CY65" i="65"/>
  <c r="CW65" i="65"/>
  <c r="CX65" i="65" s="1"/>
  <c r="CT65" i="65"/>
  <c r="CR65" i="65" s="1"/>
  <c r="CS65" i="65"/>
  <c r="CQ65" i="65"/>
  <c r="CO65" i="65"/>
  <c r="CP65" i="65" s="1"/>
  <c r="CL65" i="65"/>
  <c r="CK65" i="65"/>
  <c r="CJ65" i="65"/>
  <c r="CI65" i="65"/>
  <c r="CG65" i="65"/>
  <c r="CH65" i="65" s="1"/>
  <c r="CD65" i="65"/>
  <c r="CC65" i="65"/>
  <c r="CB65" i="65"/>
  <c r="CA65" i="65"/>
  <c r="BY65" i="65"/>
  <c r="BZ65" i="65" s="1"/>
  <c r="BV65" i="65"/>
  <c r="BU65" i="65"/>
  <c r="BT65" i="65"/>
  <c r="BS65" i="65"/>
  <c r="BQ65" i="65"/>
  <c r="BR65" i="65" s="1"/>
  <c r="BN65" i="65"/>
  <c r="BL65" i="65" s="1"/>
  <c r="BM65" i="65"/>
  <c r="BK65" i="65"/>
  <c r="BI65" i="65"/>
  <c r="BJ65" i="65" s="1"/>
  <c r="BF65" i="65"/>
  <c r="BE65" i="65"/>
  <c r="BD65" i="65"/>
  <c r="BC65" i="65"/>
  <c r="BA65" i="65"/>
  <c r="BB65" i="65" s="1"/>
  <c r="AX65" i="65"/>
  <c r="AW65" i="65"/>
  <c r="AV65" i="65"/>
  <c r="AU65" i="65"/>
  <c r="AS65" i="65"/>
  <c r="AT65" i="65" s="1"/>
  <c r="AP65" i="65"/>
  <c r="AO65" i="65"/>
  <c r="AN65" i="65"/>
  <c r="AM65" i="65"/>
  <c r="AK65" i="65"/>
  <c r="AL65" i="65" s="1"/>
  <c r="AH65" i="65"/>
  <c r="AF65" i="65" s="1"/>
  <c r="AG65" i="65"/>
  <c r="AE65" i="65"/>
  <c r="AC65" i="65"/>
  <c r="AD65" i="65" s="1"/>
  <c r="Z65" i="65"/>
  <c r="Y65" i="65"/>
  <c r="X65" i="65"/>
  <c r="W65" i="65"/>
  <c r="O65" i="65" s="1"/>
  <c r="J65" i="65"/>
  <c r="I65" i="65"/>
  <c r="H65" i="65"/>
  <c r="G65" i="65" s="1"/>
  <c r="J56" i="84" l="1"/>
  <c r="G53" i="89"/>
  <c r="G52" i="89"/>
  <c r="P52" i="89" s="1"/>
  <c r="AE61" i="88"/>
  <c r="N62" i="88"/>
  <c r="N59" i="88"/>
  <c r="G59" i="88"/>
  <c r="G60" i="88"/>
  <c r="J63" i="88"/>
  <c r="J64" i="88"/>
  <c r="J65" i="88"/>
  <c r="N61" i="88"/>
  <c r="J50" i="89"/>
  <c r="J51" i="89"/>
  <c r="J55" i="89"/>
  <c r="N49" i="89"/>
  <c r="N54" i="89"/>
  <c r="G49" i="89"/>
  <c r="G51" i="89"/>
  <c r="N52" i="89"/>
  <c r="N55" i="89"/>
  <c r="J71" i="86"/>
  <c r="J66" i="86"/>
  <c r="N65" i="86"/>
  <c r="AM66" i="86"/>
  <c r="N66" i="86" s="1"/>
  <c r="O71" i="86"/>
  <c r="G67" i="86"/>
  <c r="J68" i="86"/>
  <c r="O68" i="86"/>
  <c r="G69" i="86"/>
  <c r="L58" i="79"/>
  <c r="L59" i="79"/>
  <c r="L55" i="79"/>
  <c r="G55" i="79"/>
  <c r="K55" i="79" s="1"/>
  <c r="G57" i="79"/>
  <c r="K57" i="79" s="1"/>
  <c r="G58" i="79"/>
  <c r="K58" i="79" s="1"/>
  <c r="L60" i="79"/>
  <c r="O69" i="82"/>
  <c r="J69" i="82"/>
  <c r="O74" i="82"/>
  <c r="G68" i="82"/>
  <c r="J68" i="82"/>
  <c r="J73" i="82"/>
  <c r="Q70" i="82"/>
  <c r="O70" i="82"/>
  <c r="G50" i="83"/>
  <c r="J52" i="83"/>
  <c r="J53" i="83"/>
  <c r="J51" i="83"/>
  <c r="J54" i="83"/>
  <c r="J56" i="83"/>
  <c r="O50" i="83"/>
  <c r="J57" i="84"/>
  <c r="J54" i="89"/>
  <c r="G50" i="89"/>
  <c r="G54" i="89"/>
  <c r="G56" i="89"/>
  <c r="J56" i="89"/>
  <c r="N56" i="89"/>
  <c r="O57" i="83"/>
  <c r="G57" i="83"/>
  <c r="Q54" i="84"/>
  <c r="P54" i="84"/>
  <c r="O58" i="84"/>
  <c r="N53" i="84"/>
  <c r="O54" i="84"/>
  <c r="AE56" i="84"/>
  <c r="N56" i="84" s="1"/>
  <c r="O59" i="84"/>
  <c r="P58" i="84"/>
  <c r="G53" i="84"/>
  <c r="J54" i="84"/>
  <c r="J58" i="84"/>
  <c r="P66" i="69"/>
  <c r="N66" i="69"/>
  <c r="P60" i="87"/>
  <c r="N55" i="87"/>
  <c r="J60" i="87"/>
  <c r="N61" i="87"/>
  <c r="N56" i="87"/>
  <c r="J54" i="87"/>
  <c r="J55" i="87"/>
  <c r="G59" i="87"/>
  <c r="J56" i="87"/>
  <c r="L50" i="77"/>
  <c r="G56" i="83"/>
  <c r="O56" i="83"/>
  <c r="J66" i="67"/>
  <c r="G66" i="67"/>
  <c r="J63" i="63"/>
  <c r="J66" i="68"/>
  <c r="O55" i="83"/>
  <c r="J55" i="83"/>
  <c r="G55" i="83"/>
  <c r="CA54" i="83"/>
  <c r="G54" i="83"/>
  <c r="O54" i="83"/>
  <c r="L54" i="79"/>
  <c r="L51" i="76"/>
  <c r="J59" i="84"/>
  <c r="G59" i="84"/>
  <c r="O53" i="83"/>
  <c r="G53" i="83"/>
  <c r="J53" i="89"/>
  <c r="N53" i="89"/>
  <c r="N66" i="67"/>
  <c r="N65" i="88"/>
  <c r="O75" i="82"/>
  <c r="J75" i="82"/>
  <c r="G75" i="82"/>
  <c r="AF75" i="82"/>
  <c r="O72" i="86"/>
  <c r="G72" i="86"/>
  <c r="J72" i="86"/>
  <c r="N66" i="68"/>
  <c r="O66" i="68"/>
  <c r="N65" i="65"/>
  <c r="Q74" i="82"/>
  <c r="P74" i="82"/>
  <c r="L74" i="82"/>
  <c r="G71" i="86"/>
  <c r="O70" i="86"/>
  <c r="G70" i="86"/>
  <c r="G57" i="84"/>
  <c r="O52" i="83"/>
  <c r="G52" i="83"/>
  <c r="G56" i="79"/>
  <c r="L56" i="79"/>
  <c r="N51" i="89"/>
  <c r="N64" i="88"/>
  <c r="N63" i="88"/>
  <c r="J72" i="82"/>
  <c r="O72" i="82"/>
  <c r="G72" i="82"/>
  <c r="Q58" i="87"/>
  <c r="O69" i="86"/>
  <c r="L69" i="86"/>
  <c r="P69" i="86"/>
  <c r="G56" i="84"/>
  <c r="O56" i="84"/>
  <c r="G71" i="82"/>
  <c r="AF71" i="82"/>
  <c r="O71" i="82"/>
  <c r="N68" i="86"/>
  <c r="G68" i="86"/>
  <c r="L68" i="86" s="1"/>
  <c r="J57" i="87"/>
  <c r="P57" i="87"/>
  <c r="O55" i="84"/>
  <c r="G55" i="84"/>
  <c r="Q55" i="84" s="1"/>
  <c r="J55" i="84"/>
  <c r="N49" i="85"/>
  <c r="N50" i="89"/>
  <c r="CA51" i="83"/>
  <c r="N51" i="83" s="1"/>
  <c r="G51" i="83"/>
  <c r="O51" i="83"/>
  <c r="L49" i="77"/>
  <c r="Q52" i="83"/>
  <c r="P52" i="83"/>
  <c r="N50" i="83"/>
  <c r="N52" i="83"/>
  <c r="N54" i="83"/>
  <c r="P55" i="83"/>
  <c r="Q53" i="83"/>
  <c r="P53" i="83"/>
  <c r="N55" i="83"/>
  <c r="P57" i="83"/>
  <c r="Q54" i="83"/>
  <c r="J50" i="83"/>
  <c r="N56" i="83"/>
  <c r="N53" i="83"/>
  <c r="N57" i="83"/>
  <c r="Q68" i="82"/>
  <c r="P68" i="82"/>
  <c r="L68" i="82"/>
  <c r="L73" i="82"/>
  <c r="Q73" i="82"/>
  <c r="P73" i="82"/>
  <c r="N73" i="82"/>
  <c r="N75" i="82"/>
  <c r="L69" i="82"/>
  <c r="Q69" i="82"/>
  <c r="P69" i="82"/>
  <c r="N71" i="82"/>
  <c r="AF69" i="82"/>
  <c r="N69" i="82" s="1"/>
  <c r="N74" i="82"/>
  <c r="P70" i="82"/>
  <c r="AF70" i="82"/>
  <c r="N70" i="82" s="1"/>
  <c r="N72" i="82"/>
  <c r="L57" i="79"/>
  <c r="Q52" i="89"/>
  <c r="J49" i="89"/>
  <c r="L52" i="89"/>
  <c r="P66" i="88"/>
  <c r="L66" i="88"/>
  <c r="Q66" i="88"/>
  <c r="Q62" i="88"/>
  <c r="P62" i="88"/>
  <c r="Q59" i="88"/>
  <c r="P59" i="88"/>
  <c r="Q63" i="88"/>
  <c r="P63" i="88"/>
  <c r="P60" i="88"/>
  <c r="Q60" i="88"/>
  <c r="Q64" i="88"/>
  <c r="P64" i="88"/>
  <c r="P61" i="88"/>
  <c r="Q61" i="88"/>
  <c r="Q65" i="88"/>
  <c r="P65" i="88"/>
  <c r="N59" i="84"/>
  <c r="N57" i="84"/>
  <c r="Q53" i="84"/>
  <c r="P53" i="84"/>
  <c r="L53" i="84"/>
  <c r="N55" i="84"/>
  <c r="Q58" i="84"/>
  <c r="BC54" i="84"/>
  <c r="O57" i="84"/>
  <c r="N54" i="84"/>
  <c r="N58" i="84"/>
  <c r="N57" i="87"/>
  <c r="N58" i="87"/>
  <c r="N59" i="87"/>
  <c r="N60" i="87"/>
  <c r="Q57" i="87"/>
  <c r="Q60" i="87"/>
  <c r="Q61" i="87"/>
  <c r="Q55" i="87"/>
  <c r="Q56" i="87"/>
  <c r="Q59" i="87"/>
  <c r="Q54" i="87"/>
  <c r="L61" i="87"/>
  <c r="Q70" i="86"/>
  <c r="P70" i="86"/>
  <c r="L70" i="86"/>
  <c r="P67" i="86"/>
  <c r="Q67" i="86"/>
  <c r="L67" i="86"/>
  <c r="N72" i="86"/>
  <c r="Q66" i="86"/>
  <c r="P66" i="86"/>
  <c r="L66" i="86"/>
  <c r="Q65" i="86"/>
  <c r="Q69" i="86"/>
  <c r="N67" i="86"/>
  <c r="N71" i="86"/>
  <c r="N70" i="86"/>
  <c r="O66" i="86"/>
  <c r="N69" i="86"/>
  <c r="P49" i="85"/>
  <c r="Q49" i="85"/>
  <c r="J66" i="69"/>
  <c r="L66" i="69"/>
  <c r="P66" i="68"/>
  <c r="P66" i="67"/>
  <c r="P65" i="65"/>
  <c r="P50" i="83" l="1"/>
  <c r="P51" i="83"/>
  <c r="Q50" i="83"/>
  <c r="P71" i="86"/>
  <c r="Q71" i="86"/>
  <c r="L72" i="86"/>
  <c r="L71" i="86"/>
  <c r="P72" i="82"/>
  <c r="L75" i="82"/>
  <c r="Q57" i="83"/>
  <c r="Q56" i="83"/>
  <c r="P54" i="83"/>
  <c r="P57" i="84"/>
  <c r="Q56" i="84"/>
  <c r="Q57" i="84"/>
  <c r="P55" i="84"/>
  <c r="P59" i="84"/>
  <c r="Q59" i="84"/>
  <c r="P59" i="87"/>
  <c r="P56" i="83"/>
  <c r="Q55" i="83"/>
  <c r="Q75" i="82"/>
  <c r="P75" i="82"/>
  <c r="P72" i="86"/>
  <c r="Q72" i="86"/>
  <c r="L72" i="82"/>
  <c r="Q72" i="82"/>
  <c r="P56" i="84"/>
  <c r="P71" i="82"/>
  <c r="L71" i="82"/>
  <c r="Q71" i="82"/>
  <c r="P68" i="86"/>
  <c r="Q68" i="86"/>
  <c r="Q51" i="83"/>
  <c r="H65" i="69"/>
  <c r="I65" i="69"/>
  <c r="W65" i="69"/>
  <c r="Y65" i="69"/>
  <c r="Z65" i="69"/>
  <c r="X65" i="69" s="1"/>
  <c r="AC65" i="69"/>
  <c r="AD65" i="69"/>
  <c r="AE65" i="69"/>
  <c r="AG65" i="69"/>
  <c r="AH65" i="69"/>
  <c r="AF65" i="69" s="1"/>
  <c r="AK65" i="69"/>
  <c r="AL65" i="69"/>
  <c r="AM65" i="69"/>
  <c r="AO65" i="69"/>
  <c r="AP65" i="69"/>
  <c r="AN65" i="69" s="1"/>
  <c r="AS65" i="69"/>
  <c r="AT65" i="69" s="1"/>
  <c r="J65" i="69" l="1"/>
  <c r="G65" i="69"/>
  <c r="O65" i="69"/>
  <c r="N65" i="69"/>
  <c r="L65" i="69"/>
  <c r="P65" i="69"/>
  <c r="AL62" i="86" l="1"/>
  <c r="AM62" i="86" s="1"/>
  <c r="AI62" i="86"/>
  <c r="AG62" i="86" s="1"/>
  <c r="AH62" i="86"/>
  <c r="AF62" i="86"/>
  <c r="AD62" i="86"/>
  <c r="AE62" i="86" s="1"/>
  <c r="AA62" i="86"/>
  <c r="Y62" i="86" s="1"/>
  <c r="Z62" i="86"/>
  <c r="X62" i="86"/>
  <c r="R62" i="86"/>
  <c r="I62" i="86"/>
  <c r="H62" i="86"/>
  <c r="G62" i="86" s="1"/>
  <c r="AD55" i="88"/>
  <c r="AE55" i="88" s="1"/>
  <c r="N55" i="88" s="1"/>
  <c r="AA55" i="88"/>
  <c r="Z55" i="88"/>
  <c r="Y55" i="88"/>
  <c r="X55" i="88"/>
  <c r="O55" i="88" s="1"/>
  <c r="R55" i="88"/>
  <c r="J55" i="88"/>
  <c r="I55" i="88"/>
  <c r="H55" i="88"/>
  <c r="G55" i="88" s="1"/>
  <c r="P55" i="88" s="1"/>
  <c r="J62" i="86" l="1"/>
  <c r="N62" i="86"/>
  <c r="O62" i="86"/>
  <c r="L62" i="86"/>
  <c r="Q62" i="86"/>
  <c r="P62" i="86"/>
  <c r="Q55" i="88"/>
  <c r="AD56" i="88" l="1"/>
  <c r="AE56" i="88" s="1"/>
  <c r="AA56" i="88"/>
  <c r="Y56" i="88" s="1"/>
  <c r="Z56" i="88"/>
  <c r="X56" i="88"/>
  <c r="O56" i="88" s="1"/>
  <c r="R56" i="88"/>
  <c r="I56" i="88"/>
  <c r="H56" i="88"/>
  <c r="J56" i="88" l="1"/>
  <c r="N56" i="88"/>
  <c r="G56" i="88"/>
  <c r="Q56" i="88" l="1"/>
  <c r="P56" i="88"/>
  <c r="DY65" i="82"/>
  <c r="DW65" i="82"/>
  <c r="DX65" i="82" s="1"/>
  <c r="DT65" i="82"/>
  <c r="DR65" i="82" s="1"/>
  <c r="DS65" i="82"/>
  <c r="DQ65" i="82"/>
  <c r="DO65" i="82"/>
  <c r="DP65" i="82" s="1"/>
  <c r="DL65" i="82"/>
  <c r="DJ65" i="82" s="1"/>
  <c r="DK65" i="82"/>
  <c r="DI65" i="82"/>
  <c r="DG65" i="82"/>
  <c r="DH65" i="82" s="1"/>
  <c r="DD65" i="82"/>
  <c r="DB65" i="82" s="1"/>
  <c r="DC65" i="82"/>
  <c r="DA65" i="82"/>
  <c r="CY65" i="82"/>
  <c r="CZ65" i="82" s="1"/>
  <c r="CV65" i="82"/>
  <c r="CT65" i="82" s="1"/>
  <c r="CU65" i="82"/>
  <c r="CS65" i="82"/>
  <c r="CQ65" i="82"/>
  <c r="CR65" i="82" s="1"/>
  <c r="CN65" i="82"/>
  <c r="CL65" i="82" s="1"/>
  <c r="CM65" i="82"/>
  <c r="CK65" i="82"/>
  <c r="CI65" i="82"/>
  <c r="CJ65" i="82" s="1"/>
  <c r="CF65" i="82"/>
  <c r="CD65" i="82" s="1"/>
  <c r="CE65" i="82"/>
  <c r="CC65" i="82"/>
  <c r="CA65" i="82"/>
  <c r="CB65" i="82" s="1"/>
  <c r="BX65" i="82"/>
  <c r="BV65" i="82" s="1"/>
  <c r="BW65" i="82"/>
  <c r="BU65" i="82"/>
  <c r="BS65" i="82"/>
  <c r="BT65" i="82" s="1"/>
  <c r="BP65" i="82"/>
  <c r="BN65" i="82" s="1"/>
  <c r="BO65" i="82"/>
  <c r="BM65" i="82"/>
  <c r="BK65" i="82"/>
  <c r="BL65" i="82" s="1"/>
  <c r="BH65" i="82"/>
  <c r="BG65" i="82"/>
  <c r="BF65" i="82"/>
  <c r="BE65" i="82"/>
  <c r="BC65" i="82"/>
  <c r="BD65" i="82" s="1"/>
  <c r="AZ65" i="82"/>
  <c r="AX65" i="82" s="1"/>
  <c r="AY65" i="82"/>
  <c r="AW65" i="82"/>
  <c r="AU65" i="82"/>
  <c r="AV65" i="82" s="1"/>
  <c r="AR65" i="82"/>
  <c r="AP65" i="82" s="1"/>
  <c r="AQ65" i="82"/>
  <c r="AO65" i="82"/>
  <c r="AM65" i="82"/>
  <c r="AN65" i="82" s="1"/>
  <c r="AJ65" i="82"/>
  <c r="AH65" i="82" s="1"/>
  <c r="AI65" i="82"/>
  <c r="AG65" i="82"/>
  <c r="AE65" i="82"/>
  <c r="AF65" i="82" s="1"/>
  <c r="AB65" i="82"/>
  <c r="Z65" i="82" s="1"/>
  <c r="AA65" i="82"/>
  <c r="Y65" i="82"/>
  <c r="S65" i="82"/>
  <c r="R65" i="82"/>
  <c r="I65" i="82"/>
  <c r="H65" i="82"/>
  <c r="DY64" i="82"/>
  <c r="DW64" i="82"/>
  <c r="DX64" i="82" s="1"/>
  <c r="DT64" i="82"/>
  <c r="DR64" i="82" s="1"/>
  <c r="DS64" i="82"/>
  <c r="DQ64" i="82"/>
  <c r="DP64" i="82"/>
  <c r="DO64" i="82"/>
  <c r="DL64" i="82"/>
  <c r="DJ64" i="82" s="1"/>
  <c r="DK64" i="82"/>
  <c r="DI64" i="82"/>
  <c r="DG64" i="82"/>
  <c r="DH64" i="82" s="1"/>
  <c r="DD64" i="82"/>
  <c r="DB64" i="82" s="1"/>
  <c r="DC64" i="82"/>
  <c r="DA64" i="82"/>
  <c r="CY64" i="82"/>
  <c r="CZ64" i="82" s="1"/>
  <c r="CV64" i="82"/>
  <c r="CT64" i="82" s="1"/>
  <c r="CU64" i="82"/>
  <c r="CS64" i="82"/>
  <c r="CQ64" i="82"/>
  <c r="CR64" i="82" s="1"/>
  <c r="CN64" i="82"/>
  <c r="CL64" i="82" s="1"/>
  <c r="CM64" i="82"/>
  <c r="CK64" i="82"/>
  <c r="CI64" i="82"/>
  <c r="CJ64" i="82" s="1"/>
  <c r="CF64" i="82"/>
  <c r="CD64" i="82" s="1"/>
  <c r="CE64" i="82"/>
  <c r="CC64" i="82"/>
  <c r="CA64" i="82"/>
  <c r="CB64" i="82" s="1"/>
  <c r="BX64" i="82"/>
  <c r="BW64" i="82"/>
  <c r="BV64" i="82"/>
  <c r="BU64" i="82"/>
  <c r="BS64" i="82"/>
  <c r="BT64" i="82" s="1"/>
  <c r="BP64" i="82"/>
  <c r="BN64" i="82" s="1"/>
  <c r="BO64" i="82"/>
  <c r="BM64" i="82"/>
  <c r="BK64" i="82"/>
  <c r="BL64" i="82" s="1"/>
  <c r="BH64" i="82"/>
  <c r="BF64" i="82" s="1"/>
  <c r="BG64" i="82"/>
  <c r="BE64" i="82"/>
  <c r="BC64" i="82"/>
  <c r="BD64" i="82" s="1"/>
  <c r="AZ64" i="82"/>
  <c r="AX64" i="82" s="1"/>
  <c r="AY64" i="82"/>
  <c r="AW64" i="82"/>
  <c r="AU64" i="82"/>
  <c r="AV64" i="82" s="1"/>
  <c r="AR64" i="82"/>
  <c r="AP64" i="82" s="1"/>
  <c r="AQ64" i="82"/>
  <c r="AO64" i="82"/>
  <c r="AM64" i="82"/>
  <c r="AN64" i="82" s="1"/>
  <c r="AJ64" i="82"/>
  <c r="AI64" i="82"/>
  <c r="AH64" i="82"/>
  <c r="AG64" i="82"/>
  <c r="AE64" i="82"/>
  <c r="AF64" i="82" s="1"/>
  <c r="AB64" i="82"/>
  <c r="Z64" i="82" s="1"/>
  <c r="AA64" i="82"/>
  <c r="Y64" i="82"/>
  <c r="S64" i="82"/>
  <c r="R64" i="82"/>
  <c r="I64" i="82"/>
  <c r="H64" i="82"/>
  <c r="J65" i="82" l="1"/>
  <c r="G65" i="82"/>
  <c r="O65" i="82"/>
  <c r="N64" i="82"/>
  <c r="G64" i="82"/>
  <c r="O64" i="82"/>
  <c r="J64" i="82"/>
  <c r="N65" i="82"/>
  <c r="P65" i="82"/>
  <c r="L64" i="82" l="1"/>
  <c r="Q65" i="82"/>
  <c r="L65" i="82"/>
  <c r="Q64" i="82"/>
  <c r="P64" i="82"/>
  <c r="AD53" i="88" l="1"/>
  <c r="AE53" i="88" s="1"/>
  <c r="AA53" i="88"/>
  <c r="Y53" i="88" s="1"/>
  <c r="Z53" i="88"/>
  <c r="X53" i="88"/>
  <c r="O53" i="88" s="1"/>
  <c r="R53" i="88"/>
  <c r="I53" i="88"/>
  <c r="H53" i="88"/>
  <c r="J53" i="88" l="1"/>
  <c r="G53" i="88"/>
  <c r="P53" i="88" s="1"/>
  <c r="N53" i="88"/>
  <c r="Q53" i="88" l="1"/>
  <c r="DY62" i="82" l="1"/>
  <c r="DW62" i="82"/>
  <c r="DX62" i="82" s="1"/>
  <c r="DT62" i="82"/>
  <c r="DR62" i="82" s="1"/>
  <c r="DS62" i="82"/>
  <c r="DQ62" i="82"/>
  <c r="DO62" i="82"/>
  <c r="DP62" i="82" s="1"/>
  <c r="DL62" i="82"/>
  <c r="DJ62" i="82" s="1"/>
  <c r="DK62" i="82"/>
  <c r="DI62" i="82"/>
  <c r="DG62" i="82"/>
  <c r="DH62" i="82" s="1"/>
  <c r="DD62" i="82"/>
  <c r="DB62" i="82" s="1"/>
  <c r="DC62" i="82"/>
  <c r="DA62" i="82"/>
  <c r="CY62" i="82"/>
  <c r="CZ62" i="82" s="1"/>
  <c r="CV62" i="82"/>
  <c r="CT62" i="82" s="1"/>
  <c r="CU62" i="82"/>
  <c r="CS62" i="82"/>
  <c r="CQ62" i="82"/>
  <c r="CR62" i="82" s="1"/>
  <c r="CN62" i="82"/>
  <c r="CL62" i="82" s="1"/>
  <c r="CM62" i="82"/>
  <c r="CK62" i="82"/>
  <c r="CI62" i="82"/>
  <c r="CJ62" i="82" s="1"/>
  <c r="CF62" i="82"/>
  <c r="CD62" i="82" s="1"/>
  <c r="CE62" i="82"/>
  <c r="CC62" i="82"/>
  <c r="CA62" i="82"/>
  <c r="CB62" i="82" s="1"/>
  <c r="BX62" i="82"/>
  <c r="BV62" i="82" s="1"/>
  <c r="BW62" i="82"/>
  <c r="BU62" i="82"/>
  <c r="BS62" i="82"/>
  <c r="BT62" i="82" s="1"/>
  <c r="BP62" i="82"/>
  <c r="BN62" i="82" s="1"/>
  <c r="BO62" i="82"/>
  <c r="BM62" i="82"/>
  <c r="BK62" i="82"/>
  <c r="BL62" i="82" s="1"/>
  <c r="BH62" i="82"/>
  <c r="BF62" i="82" s="1"/>
  <c r="BG62" i="82"/>
  <c r="BE62" i="82"/>
  <c r="BC62" i="82"/>
  <c r="BD62" i="82" s="1"/>
  <c r="AZ62" i="82"/>
  <c r="AX62" i="82" s="1"/>
  <c r="AY62" i="82"/>
  <c r="AW62" i="82"/>
  <c r="AU62" i="82"/>
  <c r="AV62" i="82" s="1"/>
  <c r="AR62" i="82"/>
  <c r="AP62" i="82" s="1"/>
  <c r="AQ62" i="82"/>
  <c r="AO62" i="82"/>
  <c r="AM62" i="82"/>
  <c r="AN62" i="82" s="1"/>
  <c r="AJ62" i="82"/>
  <c r="AH62" i="82" s="1"/>
  <c r="AI62" i="82"/>
  <c r="AG62" i="82"/>
  <c r="AE62" i="82"/>
  <c r="AF62" i="82" s="1"/>
  <c r="AB62" i="82"/>
  <c r="Z62" i="82" s="1"/>
  <c r="AA62" i="82"/>
  <c r="Y62" i="82"/>
  <c r="S62" i="82"/>
  <c r="R62" i="82"/>
  <c r="I62" i="82"/>
  <c r="H62" i="82"/>
  <c r="AJ61" i="82"/>
  <c r="AH61" i="82" s="1"/>
  <c r="DY61" i="82"/>
  <c r="DW61" i="82"/>
  <c r="DX61" i="82" s="1"/>
  <c r="DT61" i="82"/>
  <c r="DR61" i="82" s="1"/>
  <c r="DS61" i="82"/>
  <c r="DQ61" i="82"/>
  <c r="DO61" i="82"/>
  <c r="DP61" i="82" s="1"/>
  <c r="DL61" i="82"/>
  <c r="DJ61" i="82" s="1"/>
  <c r="DK61" i="82"/>
  <c r="DI61" i="82"/>
  <c r="DG61" i="82"/>
  <c r="DH61" i="82" s="1"/>
  <c r="DD61" i="82"/>
  <c r="DB61" i="82" s="1"/>
  <c r="DC61" i="82"/>
  <c r="DA61" i="82"/>
  <c r="CY61" i="82"/>
  <c r="CZ61" i="82" s="1"/>
  <c r="CV61" i="82"/>
  <c r="CT61" i="82" s="1"/>
  <c r="CU61" i="82"/>
  <c r="CS61" i="82"/>
  <c r="CQ61" i="82"/>
  <c r="CR61" i="82" s="1"/>
  <c r="CN61" i="82"/>
  <c r="CL61" i="82" s="1"/>
  <c r="CM61" i="82"/>
  <c r="CK61" i="82"/>
  <c r="CI61" i="82"/>
  <c r="CJ61" i="82" s="1"/>
  <c r="CF61" i="82"/>
  <c r="CD61" i="82" s="1"/>
  <c r="CE61" i="82"/>
  <c r="CC61" i="82"/>
  <c r="CA61" i="82"/>
  <c r="CB61" i="82" s="1"/>
  <c r="BX61" i="82"/>
  <c r="BV61" i="82" s="1"/>
  <c r="BW61" i="82"/>
  <c r="BU61" i="82"/>
  <c r="BS61" i="82"/>
  <c r="BT61" i="82" s="1"/>
  <c r="BP61" i="82"/>
  <c r="BO61" i="82"/>
  <c r="BN61" i="82"/>
  <c r="BM61" i="82"/>
  <c r="BK61" i="82"/>
  <c r="BL61" i="82" s="1"/>
  <c r="BH61" i="82"/>
  <c r="BF61" i="82" s="1"/>
  <c r="BG61" i="82"/>
  <c r="BE61" i="82"/>
  <c r="BC61" i="82"/>
  <c r="BD61" i="82" s="1"/>
  <c r="AZ61" i="82"/>
  <c r="AX61" i="82" s="1"/>
  <c r="AY61" i="82"/>
  <c r="AW61" i="82"/>
  <c r="AU61" i="82"/>
  <c r="AV61" i="82" s="1"/>
  <c r="AR61" i="82"/>
  <c r="AP61" i="82" s="1"/>
  <c r="AQ61" i="82"/>
  <c r="AO61" i="82"/>
  <c r="AM61" i="82"/>
  <c r="AI61" i="82"/>
  <c r="AE61" i="82"/>
  <c r="AC61" i="82"/>
  <c r="Y61" i="82" s="1"/>
  <c r="AA61" i="82"/>
  <c r="S61" i="82"/>
  <c r="R61" i="82"/>
  <c r="I61" i="82"/>
  <c r="F46" i="87"/>
  <c r="F45" i="87"/>
  <c r="AD51" i="88"/>
  <c r="AE51" i="88" s="1"/>
  <c r="AA51" i="88"/>
  <c r="Y51" i="88" s="1"/>
  <c r="Z51" i="88"/>
  <c r="X51" i="88"/>
  <c r="O51" i="88" s="1"/>
  <c r="R51" i="88"/>
  <c r="I51" i="88"/>
  <c r="H51" i="88"/>
  <c r="BB48" i="84"/>
  <c r="BC48" i="84" s="1"/>
  <c r="AY48" i="84"/>
  <c r="AW48" i="84" s="1"/>
  <c r="AX48" i="84"/>
  <c r="AV48" i="84"/>
  <c r="AT48" i="84"/>
  <c r="AU48" i="84" s="1"/>
  <c r="AQ48" i="84"/>
  <c r="AO48" i="84" s="1"/>
  <c r="AP48" i="84"/>
  <c r="AN48" i="84"/>
  <c r="AL48" i="84"/>
  <c r="AM48" i="84" s="1"/>
  <c r="AI48" i="84"/>
  <c r="AG48" i="84" s="1"/>
  <c r="AH48" i="84"/>
  <c r="AF48" i="84"/>
  <c r="AD48" i="84"/>
  <c r="AE48" i="84" s="1"/>
  <c r="AA48" i="84"/>
  <c r="Y48" i="84" s="1"/>
  <c r="Z48" i="84"/>
  <c r="X48" i="84"/>
  <c r="R48" i="84"/>
  <c r="I48" i="84"/>
  <c r="H48" i="84"/>
  <c r="F44" i="83"/>
  <c r="F45" i="83"/>
  <c r="O48" i="84" l="1"/>
  <c r="J51" i="88"/>
  <c r="G48" i="84"/>
  <c r="Q48" i="84" s="1"/>
  <c r="N48" i="84"/>
  <c r="G51" i="88"/>
  <c r="P51" i="88" s="1"/>
  <c r="N51" i="88"/>
  <c r="J62" i="82"/>
  <c r="G62" i="82"/>
  <c r="P62" i="82" s="1"/>
  <c r="N62" i="82"/>
  <c r="O62" i="82"/>
  <c r="AG61" i="82"/>
  <c r="AN61" i="82"/>
  <c r="J61" i="82"/>
  <c r="O61" i="82"/>
  <c r="AB61" i="82"/>
  <c r="Z61" i="82" s="1"/>
  <c r="N61" i="82" s="1"/>
  <c r="AF61" i="82"/>
  <c r="H61" i="82"/>
  <c r="G61" i="82" s="1"/>
  <c r="K70" i="82" s="1"/>
  <c r="Q51" i="88"/>
  <c r="P48" i="84"/>
  <c r="J48" i="84"/>
  <c r="Q62" i="82" l="1"/>
  <c r="Q61" i="82"/>
  <c r="P61" i="82"/>
  <c r="DY60" i="82"/>
  <c r="DW60" i="82"/>
  <c r="DX60" i="82" s="1"/>
  <c r="DT60" i="82"/>
  <c r="DR60" i="82" s="1"/>
  <c r="DS60" i="82"/>
  <c r="DQ60" i="82"/>
  <c r="DO60" i="82"/>
  <c r="DP60" i="82" s="1"/>
  <c r="DL60" i="82"/>
  <c r="DJ60" i="82" s="1"/>
  <c r="DK60" i="82"/>
  <c r="DI60" i="82"/>
  <c r="DG60" i="82"/>
  <c r="DH60" i="82" s="1"/>
  <c r="DD60" i="82"/>
  <c r="DB60" i="82" s="1"/>
  <c r="DC60" i="82"/>
  <c r="DA60" i="82"/>
  <c r="CY60" i="82"/>
  <c r="CZ60" i="82" s="1"/>
  <c r="CV60" i="82"/>
  <c r="CT60" i="82" s="1"/>
  <c r="CU60" i="82"/>
  <c r="CS60" i="82"/>
  <c r="CQ60" i="82"/>
  <c r="CR60" i="82" s="1"/>
  <c r="CN60" i="82"/>
  <c r="CL60" i="82" s="1"/>
  <c r="CM60" i="82"/>
  <c r="CK60" i="82"/>
  <c r="CI60" i="82"/>
  <c r="CJ60" i="82" s="1"/>
  <c r="CF60" i="82"/>
  <c r="CD60" i="82" s="1"/>
  <c r="CE60" i="82"/>
  <c r="CC60" i="82"/>
  <c r="CA60" i="82"/>
  <c r="CB60" i="82" s="1"/>
  <c r="BX60" i="82"/>
  <c r="BV60" i="82" s="1"/>
  <c r="BW60" i="82"/>
  <c r="BU60" i="82"/>
  <c r="BS60" i="82"/>
  <c r="BT60" i="82" s="1"/>
  <c r="BP60" i="82"/>
  <c r="BN60" i="82" s="1"/>
  <c r="BO60" i="82"/>
  <c r="BM60" i="82"/>
  <c r="BK60" i="82"/>
  <c r="BL60" i="82" s="1"/>
  <c r="BH60" i="82"/>
  <c r="BF60" i="82" s="1"/>
  <c r="BG60" i="82"/>
  <c r="BE60" i="82"/>
  <c r="BC60" i="82"/>
  <c r="BD60" i="82" s="1"/>
  <c r="AZ60" i="82"/>
  <c r="AX60" i="82" s="1"/>
  <c r="AY60" i="82"/>
  <c r="AW60" i="82"/>
  <c r="AU60" i="82"/>
  <c r="AV60" i="82" s="1"/>
  <c r="AR60" i="82"/>
  <c r="AP60" i="82" s="1"/>
  <c r="AQ60" i="82"/>
  <c r="AO60" i="82"/>
  <c r="AM60" i="82"/>
  <c r="AN60" i="82" s="1"/>
  <c r="AK60" i="82"/>
  <c r="AJ60" i="82" s="1"/>
  <c r="AH60" i="82" s="1"/>
  <c r="AI60" i="82"/>
  <c r="AE60" i="82"/>
  <c r="AC60" i="82"/>
  <c r="Y60" i="82" s="1"/>
  <c r="AA60" i="82"/>
  <c r="S60" i="82"/>
  <c r="R60" i="82"/>
  <c r="I60" i="82"/>
  <c r="AK59" i="82"/>
  <c r="AC59" i="82"/>
  <c r="AG60" i="82" l="1"/>
  <c r="H60" i="82"/>
  <c r="AF60" i="82"/>
  <c r="J60" i="82"/>
  <c r="O60" i="82"/>
  <c r="G60" i="82"/>
  <c r="AB60" i="82"/>
  <c r="Z60" i="82" s="1"/>
  <c r="H57" i="86"/>
  <c r="G57" i="86" s="1"/>
  <c r="I57" i="86"/>
  <c r="J57" i="86"/>
  <c r="AI57" i="86"/>
  <c r="AA43" i="80"/>
  <c r="J43" i="80" s="1"/>
  <c r="X43" i="80"/>
  <c r="V43" i="80" s="1"/>
  <c r="L43" i="80" s="1"/>
  <c r="W43" i="80"/>
  <c r="U43" i="80"/>
  <c r="K43" i="80"/>
  <c r="I43" i="80"/>
  <c r="H43" i="80"/>
  <c r="G43" i="80"/>
  <c r="Q60" i="82" l="1"/>
  <c r="N60" i="82"/>
  <c r="P60" i="82"/>
  <c r="AL42" i="85"/>
  <c r="AM42" i="85" s="1"/>
  <c r="AI42" i="85"/>
  <c r="AG42" i="85" s="1"/>
  <c r="AH42" i="85"/>
  <c r="AF42" i="85"/>
  <c r="AD42" i="85"/>
  <c r="J42" i="85" s="1"/>
  <c r="AA42" i="85"/>
  <c r="Z42" i="85"/>
  <c r="Y42" i="85"/>
  <c r="X42" i="85"/>
  <c r="O42" i="85" s="1"/>
  <c r="R42" i="85"/>
  <c r="I42" i="85"/>
  <c r="H42" i="85"/>
  <c r="G42" i="85" l="1"/>
  <c r="Q42" i="85" s="1"/>
  <c r="AE42" i="85"/>
  <c r="N42" i="85" s="1"/>
  <c r="P42" i="85" l="1"/>
  <c r="AD43" i="87" l="1"/>
  <c r="J43" i="87" s="1"/>
  <c r="AA43" i="87"/>
  <c r="Y43" i="87" s="1"/>
  <c r="Z43" i="87"/>
  <c r="X43" i="87"/>
  <c r="O43" i="87" s="1"/>
  <c r="R43" i="87"/>
  <c r="I43" i="87"/>
  <c r="G43" i="87" s="1"/>
  <c r="H43" i="87"/>
  <c r="Q43" i="87" l="1"/>
  <c r="P43" i="87"/>
  <c r="AE43" i="87"/>
  <c r="N43" i="87" s="1"/>
  <c r="AL53" i="86" l="1"/>
  <c r="AM53" i="86" s="1"/>
  <c r="AI53" i="86"/>
  <c r="AG53" i="86" s="1"/>
  <c r="AH53" i="86"/>
  <c r="AF53" i="86"/>
  <c r="AD53" i="86"/>
  <c r="AE53" i="86" s="1"/>
  <c r="AA53" i="86"/>
  <c r="Y53" i="86" s="1"/>
  <c r="Z53" i="86"/>
  <c r="X53" i="86"/>
  <c r="R53" i="86"/>
  <c r="J53" i="86"/>
  <c r="I53" i="86"/>
  <c r="H53" i="86"/>
  <c r="G53" i="86" l="1"/>
  <c r="O53" i="86"/>
  <c r="Q53" i="86"/>
  <c r="P53" i="86"/>
  <c r="N53" i="86"/>
  <c r="AL52" i="86" l="1"/>
  <c r="AM52" i="86" s="1"/>
  <c r="AI52" i="86"/>
  <c r="AH52" i="86"/>
  <c r="AG52" i="86"/>
  <c r="AF52" i="86"/>
  <c r="AD52" i="86"/>
  <c r="AE52" i="86" s="1"/>
  <c r="AA52" i="86"/>
  <c r="Y52" i="86" s="1"/>
  <c r="Z52" i="86"/>
  <c r="X52" i="86"/>
  <c r="R52" i="86"/>
  <c r="J52" i="86"/>
  <c r="I52" i="86"/>
  <c r="G52" i="86" s="1"/>
  <c r="H52" i="86"/>
  <c r="AD45" i="88"/>
  <c r="AE45" i="88" s="1"/>
  <c r="AA45" i="88"/>
  <c r="Y45" i="88" s="1"/>
  <c r="Z45" i="88"/>
  <c r="X45" i="88"/>
  <c r="O45" i="88" s="1"/>
  <c r="R45" i="88"/>
  <c r="I45" i="88"/>
  <c r="H45" i="88"/>
  <c r="DY54" i="82"/>
  <c r="DW54" i="82"/>
  <c r="DX54" i="82" s="1"/>
  <c r="DT54" i="82"/>
  <c r="DR54" i="82" s="1"/>
  <c r="DS54" i="82"/>
  <c r="DQ54" i="82"/>
  <c r="DO54" i="82"/>
  <c r="DP54" i="82" s="1"/>
  <c r="DL54" i="82"/>
  <c r="DJ54" i="82" s="1"/>
  <c r="DK54" i="82"/>
  <c r="DI54" i="82"/>
  <c r="DG54" i="82"/>
  <c r="DH54" i="82" s="1"/>
  <c r="DD54" i="82"/>
  <c r="DB54" i="82" s="1"/>
  <c r="DC54" i="82"/>
  <c r="DA54" i="82"/>
  <c r="CY54" i="82"/>
  <c r="CZ54" i="82" s="1"/>
  <c r="CV54" i="82"/>
  <c r="CT54" i="82" s="1"/>
  <c r="CU54" i="82"/>
  <c r="CS54" i="82"/>
  <c r="CQ54" i="82"/>
  <c r="CR54" i="82" s="1"/>
  <c r="CN54" i="82"/>
  <c r="CL54" i="82" s="1"/>
  <c r="CM54" i="82"/>
  <c r="CK54" i="82"/>
  <c r="CI54" i="82"/>
  <c r="CJ54" i="82" s="1"/>
  <c r="CF54" i="82"/>
  <c r="CD54" i="82" s="1"/>
  <c r="CE54" i="82"/>
  <c r="CC54" i="82"/>
  <c r="CA54" i="82"/>
  <c r="CB54" i="82" s="1"/>
  <c r="BX54" i="82"/>
  <c r="BV54" i="82" s="1"/>
  <c r="BW54" i="82"/>
  <c r="BU54" i="82"/>
  <c r="BS54" i="82"/>
  <c r="BT54" i="82" s="1"/>
  <c r="BP54" i="82"/>
  <c r="BN54" i="82" s="1"/>
  <c r="BO54" i="82"/>
  <c r="BM54" i="82"/>
  <c r="BK54" i="82"/>
  <c r="BL54" i="82" s="1"/>
  <c r="BH54" i="82"/>
  <c r="BF54" i="82" s="1"/>
  <c r="BG54" i="82"/>
  <c r="BE54" i="82"/>
  <c r="BC54" i="82"/>
  <c r="BD54" i="82" s="1"/>
  <c r="AZ54" i="82"/>
  <c r="AX54" i="82" s="1"/>
  <c r="AY54" i="82"/>
  <c r="AW54" i="82"/>
  <c r="AU54" i="82"/>
  <c r="AV54" i="82" s="1"/>
  <c r="AR54" i="82"/>
  <c r="AP54" i="82" s="1"/>
  <c r="AQ54" i="82"/>
  <c r="AO54" i="82"/>
  <c r="AM54" i="82"/>
  <c r="AN54" i="82" s="1"/>
  <c r="AJ54" i="82"/>
  <c r="AH54" i="82" s="1"/>
  <c r="AI54" i="82"/>
  <c r="AG54" i="82"/>
  <c r="AE54" i="82"/>
  <c r="AF54" i="82" s="1"/>
  <c r="AB54" i="82"/>
  <c r="Z54" i="82" s="1"/>
  <c r="AA54" i="82"/>
  <c r="Y54" i="82"/>
  <c r="S54" i="82"/>
  <c r="R54" i="82"/>
  <c r="I54" i="82"/>
  <c r="H54" i="82"/>
  <c r="DY53" i="82"/>
  <c r="DX53" i="82"/>
  <c r="DW53" i="82"/>
  <c r="DT53" i="82"/>
  <c r="DR53" i="82" s="1"/>
  <c r="DS53" i="82"/>
  <c r="DQ53" i="82"/>
  <c r="DO53" i="82"/>
  <c r="DP53" i="82" s="1"/>
  <c r="DL53" i="82"/>
  <c r="DJ53" i="82" s="1"/>
  <c r="DK53" i="82"/>
  <c r="DI53" i="82"/>
  <c r="DG53" i="82"/>
  <c r="DH53" i="82" s="1"/>
  <c r="DD53" i="82"/>
  <c r="DB53" i="82" s="1"/>
  <c r="DC53" i="82"/>
  <c r="DA53" i="82"/>
  <c r="CY53" i="82"/>
  <c r="CZ53" i="82" s="1"/>
  <c r="CV53" i="82"/>
  <c r="CT53" i="82" s="1"/>
  <c r="CU53" i="82"/>
  <c r="CS53" i="82"/>
  <c r="CQ53" i="82"/>
  <c r="CR53" i="82" s="1"/>
  <c r="CN53" i="82"/>
  <c r="CL53" i="82" s="1"/>
  <c r="CM53" i="82"/>
  <c r="CK53" i="82"/>
  <c r="CI53" i="82"/>
  <c r="CJ53" i="82" s="1"/>
  <c r="CF53" i="82"/>
  <c r="CD53" i="82" s="1"/>
  <c r="CE53" i="82"/>
  <c r="CC53" i="82"/>
  <c r="CA53" i="82"/>
  <c r="CB53" i="82" s="1"/>
  <c r="BX53" i="82"/>
  <c r="BV53" i="82" s="1"/>
  <c r="BW53" i="82"/>
  <c r="BU53" i="82"/>
  <c r="BS53" i="82"/>
  <c r="BT53" i="82" s="1"/>
  <c r="BP53" i="82"/>
  <c r="BN53" i="82" s="1"/>
  <c r="BO53" i="82"/>
  <c r="BM53" i="82"/>
  <c r="BK53" i="82"/>
  <c r="BL53" i="82" s="1"/>
  <c r="BH53" i="82"/>
  <c r="BF53" i="82" s="1"/>
  <c r="BG53" i="82"/>
  <c r="BE53" i="82"/>
  <c r="BC53" i="82"/>
  <c r="BD53" i="82" s="1"/>
  <c r="AZ53" i="82"/>
  <c r="AX53" i="82" s="1"/>
  <c r="AY53" i="82"/>
  <c r="AW53" i="82"/>
  <c r="AU53" i="82"/>
  <c r="AV53" i="82" s="1"/>
  <c r="AR53" i="82"/>
  <c r="AP53" i="82" s="1"/>
  <c r="AQ53" i="82"/>
  <c r="AO53" i="82"/>
  <c r="AM53" i="82"/>
  <c r="AN53" i="82" s="1"/>
  <c r="AJ53" i="82"/>
  <c r="AH53" i="82" s="1"/>
  <c r="AI53" i="82"/>
  <c r="AG53" i="82"/>
  <c r="AE53" i="82"/>
  <c r="AB53" i="82"/>
  <c r="Z53" i="82" s="1"/>
  <c r="AA53" i="82"/>
  <c r="Y53" i="82"/>
  <c r="S53" i="82"/>
  <c r="R53" i="82"/>
  <c r="I53" i="82"/>
  <c r="H53" i="82"/>
  <c r="N45" i="88" l="1"/>
  <c r="J54" i="82"/>
  <c r="G45" i="88"/>
  <c r="P45" i="88" s="1"/>
  <c r="N52" i="86"/>
  <c r="Q52" i="86"/>
  <c r="O52" i="86"/>
  <c r="P52" i="86"/>
  <c r="J45" i="88"/>
  <c r="J53" i="82"/>
  <c r="G53" i="82"/>
  <c r="Q53" i="82" s="1"/>
  <c r="O54" i="82"/>
  <c r="G54" i="82"/>
  <c r="AF53" i="82"/>
  <c r="N53" i="82" s="1"/>
  <c r="O53" i="82"/>
  <c r="N54" i="82"/>
  <c r="Q45" i="88" l="1"/>
  <c r="P53" i="82"/>
  <c r="Q54" i="82"/>
  <c r="P54" i="82"/>
  <c r="AC40" i="85" l="1"/>
  <c r="AL51" i="86" l="1"/>
  <c r="AM51" i="86" s="1"/>
  <c r="AI51" i="86"/>
  <c r="AG51" i="86" s="1"/>
  <c r="AH51" i="86"/>
  <c r="AF51" i="86"/>
  <c r="AD51" i="86"/>
  <c r="AE51" i="86" s="1"/>
  <c r="AA51" i="86"/>
  <c r="Y51" i="86" s="1"/>
  <c r="Z51" i="86"/>
  <c r="X51" i="86"/>
  <c r="R51" i="86"/>
  <c r="I51" i="86"/>
  <c r="H51" i="86"/>
  <c r="J51" i="86" l="1"/>
  <c r="G51" i="86"/>
  <c r="O51" i="86"/>
  <c r="Q51" i="86"/>
  <c r="P51" i="86"/>
  <c r="N51" i="86"/>
  <c r="DY52" i="82" l="1"/>
  <c r="DW52" i="82"/>
  <c r="DX52" i="82" s="1"/>
  <c r="DT52" i="82"/>
  <c r="DR52" i="82" s="1"/>
  <c r="DS52" i="82"/>
  <c r="DQ52" i="82"/>
  <c r="DO52" i="82"/>
  <c r="DP52" i="82" s="1"/>
  <c r="DL52" i="82"/>
  <c r="DJ52" i="82" s="1"/>
  <c r="DK52" i="82"/>
  <c r="DI52" i="82"/>
  <c r="DG52" i="82"/>
  <c r="DH52" i="82" s="1"/>
  <c r="DD52" i="82"/>
  <c r="DB52" i="82" s="1"/>
  <c r="DC52" i="82"/>
  <c r="DA52" i="82"/>
  <c r="CY52" i="82"/>
  <c r="CZ52" i="82" s="1"/>
  <c r="CV52" i="82"/>
  <c r="CT52" i="82" s="1"/>
  <c r="CU52" i="82"/>
  <c r="CS52" i="82"/>
  <c r="CQ52" i="82"/>
  <c r="CR52" i="82" s="1"/>
  <c r="CN52" i="82"/>
  <c r="CL52" i="82" s="1"/>
  <c r="CM52" i="82"/>
  <c r="CK52" i="82"/>
  <c r="CI52" i="82"/>
  <c r="CJ52" i="82" s="1"/>
  <c r="CF52" i="82"/>
  <c r="CD52" i="82" s="1"/>
  <c r="CE52" i="82"/>
  <c r="CC52" i="82"/>
  <c r="CA52" i="82"/>
  <c r="CB52" i="82" s="1"/>
  <c r="BX52" i="82"/>
  <c r="BV52" i="82" s="1"/>
  <c r="BW52" i="82"/>
  <c r="BU52" i="82"/>
  <c r="BS52" i="82"/>
  <c r="BT52" i="82" s="1"/>
  <c r="BP52" i="82"/>
  <c r="BN52" i="82" s="1"/>
  <c r="BO52" i="82"/>
  <c r="BM52" i="82"/>
  <c r="BK52" i="82"/>
  <c r="BL52" i="82" s="1"/>
  <c r="BH52" i="82"/>
  <c r="BF52" i="82" s="1"/>
  <c r="BG52" i="82"/>
  <c r="BE52" i="82"/>
  <c r="BC52" i="82"/>
  <c r="BD52" i="82" s="1"/>
  <c r="AZ52" i="82"/>
  <c r="AX52" i="82" s="1"/>
  <c r="AY52" i="82"/>
  <c r="AW52" i="82"/>
  <c r="AU52" i="82"/>
  <c r="AV52" i="82" s="1"/>
  <c r="AR52" i="82"/>
  <c r="AP52" i="82" s="1"/>
  <c r="AQ52" i="82"/>
  <c r="AO52" i="82"/>
  <c r="AM52" i="82"/>
  <c r="AN52" i="82" s="1"/>
  <c r="AJ52" i="82"/>
  <c r="AH52" i="82" s="1"/>
  <c r="AI52" i="82"/>
  <c r="AG52" i="82"/>
  <c r="AE52" i="82"/>
  <c r="AF52" i="82" s="1"/>
  <c r="AB52" i="82"/>
  <c r="Z52" i="82" s="1"/>
  <c r="AA52" i="82"/>
  <c r="Y52" i="82"/>
  <c r="S52" i="82"/>
  <c r="R52" i="82"/>
  <c r="I52" i="82"/>
  <c r="H52" i="82"/>
  <c r="G52" i="82" l="1"/>
  <c r="O52" i="82"/>
  <c r="N52" i="82"/>
  <c r="J52" i="82"/>
  <c r="AD43" i="88"/>
  <c r="AE43" i="88" s="1"/>
  <c r="AA43" i="88"/>
  <c r="Y43" i="88" s="1"/>
  <c r="Z43" i="88"/>
  <c r="X43" i="88"/>
  <c r="O43" i="88" s="1"/>
  <c r="R43" i="88"/>
  <c r="I43" i="88"/>
  <c r="H43" i="88"/>
  <c r="G43" i="88" l="1"/>
  <c r="Q52" i="82"/>
  <c r="P52" i="82"/>
  <c r="J43" i="88"/>
  <c r="N43" i="88"/>
  <c r="Q43" i="88"/>
  <c r="P43" i="88"/>
  <c r="BQ48" i="67" l="1"/>
  <c r="AS48" i="67"/>
  <c r="AL46" i="79"/>
  <c r="AL47" i="79"/>
  <c r="AL48" i="79"/>
  <c r="AL49" i="79"/>
  <c r="AL50" i="79"/>
  <c r="AL51" i="79"/>
  <c r="AL52" i="79"/>
  <c r="AL45" i="79"/>
  <c r="AL37" i="79"/>
  <c r="AL36" i="79"/>
  <c r="AL39" i="79"/>
  <c r="AL40" i="79"/>
  <c r="AL41" i="79"/>
  <c r="AL42" i="79"/>
  <c r="AL43" i="79"/>
  <c r="AL44" i="79"/>
  <c r="AL38" i="79"/>
  <c r="AC38" i="85" l="1"/>
  <c r="AB44" i="63"/>
  <c r="H48" i="82"/>
  <c r="AP45" i="69"/>
  <c r="AD35" i="81"/>
  <c r="AD34" i="81"/>
  <c r="AD33" i="81"/>
  <c r="AD32" i="81"/>
  <c r="AD31" i="81"/>
  <c r="AC32" i="81"/>
  <c r="AC31" i="81"/>
  <c r="AC33" i="81"/>
  <c r="AC34" i="81"/>
  <c r="AC35" i="81"/>
  <c r="AD36" i="81"/>
  <c r="AD37" i="81"/>
  <c r="AD38" i="81"/>
  <c r="AD39" i="81"/>
  <c r="AC36" i="81"/>
  <c r="AC37" i="81"/>
  <c r="AC38" i="81"/>
  <c r="AC39" i="81"/>
  <c r="AD41" i="81"/>
  <c r="AD42" i="81"/>
  <c r="AD43" i="81"/>
  <c r="AD44" i="81"/>
  <c r="AD45" i="81"/>
  <c r="AD46" i="81"/>
  <c r="AD47" i="81"/>
  <c r="AD48" i="81"/>
  <c r="AD49" i="81"/>
  <c r="AD50" i="81"/>
  <c r="AD51" i="81"/>
  <c r="AD52" i="81"/>
  <c r="AD53" i="81"/>
  <c r="AD54" i="81"/>
  <c r="AD55" i="81"/>
  <c r="AD56" i="81"/>
  <c r="AD57" i="81"/>
  <c r="AD58" i="81"/>
  <c r="AD59" i="81"/>
  <c r="AD60" i="81"/>
  <c r="AD61" i="81"/>
  <c r="AD62" i="81"/>
  <c r="AD63" i="81"/>
  <c r="AD64" i="81"/>
  <c r="AC42" i="81"/>
  <c r="AC43" i="81"/>
  <c r="AC44" i="81"/>
  <c r="AC45" i="81"/>
  <c r="AC46" i="81"/>
  <c r="AC47" i="81"/>
  <c r="AC48" i="81"/>
  <c r="AC49" i="81"/>
  <c r="AC50" i="81"/>
  <c r="AC51" i="81"/>
  <c r="AC52" i="81"/>
  <c r="AC53" i="81"/>
  <c r="AC54" i="81"/>
  <c r="AC55" i="81"/>
  <c r="AC56" i="81"/>
  <c r="AC57" i="81"/>
  <c r="AC58" i="81"/>
  <c r="AC59" i="81"/>
  <c r="AC60" i="81"/>
  <c r="AC61" i="81"/>
  <c r="AC62" i="81"/>
  <c r="AC63" i="81"/>
  <c r="AC64" i="81"/>
  <c r="AD40" i="81"/>
  <c r="AC40" i="81"/>
  <c r="AA40" i="81"/>
  <c r="AH33" i="77"/>
  <c r="AA40" i="78"/>
  <c r="AU32" i="82" l="1"/>
  <c r="AD31" i="77" l="1"/>
  <c r="AD32" i="77"/>
  <c r="AD33" i="77"/>
  <c r="X40" i="78"/>
  <c r="I40" i="81"/>
  <c r="CL43" i="67"/>
  <c r="BN42" i="65"/>
  <c r="DY45" i="82"/>
  <c r="DW45" i="82"/>
  <c r="DX45" i="82" s="1"/>
  <c r="DT45" i="82"/>
  <c r="DR45" i="82" s="1"/>
  <c r="DS45" i="82"/>
  <c r="DQ45" i="82"/>
  <c r="DO45" i="82"/>
  <c r="DP45" i="82" s="1"/>
  <c r="DL45" i="82"/>
  <c r="DJ45" i="82" s="1"/>
  <c r="DK45" i="82"/>
  <c r="DI45" i="82"/>
  <c r="DG45" i="82"/>
  <c r="DH45" i="82" s="1"/>
  <c r="DD45" i="82"/>
  <c r="DB45" i="82" s="1"/>
  <c r="DC45" i="82"/>
  <c r="DA45" i="82"/>
  <c r="CY45" i="82"/>
  <c r="CZ45" i="82" s="1"/>
  <c r="CV45" i="82"/>
  <c r="CT45" i="82" s="1"/>
  <c r="CU45" i="82"/>
  <c r="CS45" i="82"/>
  <c r="CQ45" i="82"/>
  <c r="CR45" i="82" s="1"/>
  <c r="CN45" i="82"/>
  <c r="CL45" i="82" s="1"/>
  <c r="CM45" i="82"/>
  <c r="CK45" i="82"/>
  <c r="CI45" i="82"/>
  <c r="CJ45" i="82" s="1"/>
  <c r="CF45" i="82"/>
  <c r="CD45" i="82" s="1"/>
  <c r="CE45" i="82"/>
  <c r="CC45" i="82"/>
  <c r="CA45" i="82"/>
  <c r="CB45" i="82" s="1"/>
  <c r="BX45" i="82"/>
  <c r="BV45" i="82" s="1"/>
  <c r="BW45" i="82"/>
  <c r="BU45" i="82"/>
  <c r="BS45" i="82"/>
  <c r="BT45" i="82" s="1"/>
  <c r="BP45" i="82"/>
  <c r="BN45" i="82" s="1"/>
  <c r="BO45" i="82"/>
  <c r="BM45" i="82"/>
  <c r="BK45" i="82"/>
  <c r="BL45" i="82" s="1"/>
  <c r="BH45" i="82"/>
  <c r="BF45" i="82" s="1"/>
  <c r="BG45" i="82"/>
  <c r="BE45" i="82"/>
  <c r="BC45" i="82"/>
  <c r="BD45" i="82" s="1"/>
  <c r="AZ45" i="82"/>
  <c r="AX45" i="82" s="1"/>
  <c r="AY45" i="82"/>
  <c r="AW45" i="82"/>
  <c r="AU45" i="82"/>
  <c r="AV45" i="82" s="1"/>
  <c r="AR45" i="82"/>
  <c r="AP45" i="82" s="1"/>
  <c r="AQ45" i="82"/>
  <c r="AO45" i="82"/>
  <c r="AM45" i="82"/>
  <c r="AN45" i="82" s="1"/>
  <c r="AJ45" i="82"/>
  <c r="AH45" i="82" s="1"/>
  <c r="AI45" i="82"/>
  <c r="AG45" i="82"/>
  <c r="AE45" i="82"/>
  <c r="AB45" i="82"/>
  <c r="Z45" i="82" s="1"/>
  <c r="AA45" i="82"/>
  <c r="Y45" i="82"/>
  <c r="S45" i="82"/>
  <c r="R45" i="82"/>
  <c r="I45" i="82"/>
  <c r="H45" i="82"/>
  <c r="AL44" i="86"/>
  <c r="AM44" i="86" s="1"/>
  <c r="AI44" i="86"/>
  <c r="AG44" i="86" s="1"/>
  <c r="AH44" i="86"/>
  <c r="AF44" i="86"/>
  <c r="AD44" i="86"/>
  <c r="AA44" i="86"/>
  <c r="Y44" i="86" s="1"/>
  <c r="Z44" i="86"/>
  <c r="X44" i="86"/>
  <c r="R44" i="86"/>
  <c r="I44" i="86"/>
  <c r="H44" i="86"/>
  <c r="AC35" i="85"/>
  <c r="AC36" i="85"/>
  <c r="G45" i="82" l="1"/>
  <c r="Q45" i="82" s="1"/>
  <c r="J44" i="86"/>
  <c r="O45" i="82"/>
  <c r="J45" i="82"/>
  <c r="O44" i="86"/>
  <c r="AF45" i="82"/>
  <c r="N45" i="82"/>
  <c r="P45" i="82"/>
  <c r="G44" i="86"/>
  <c r="P44" i="86" s="1"/>
  <c r="N44" i="86"/>
  <c r="AE44" i="86"/>
  <c r="Q44" i="86" l="1"/>
  <c r="AL43" i="86" l="1"/>
  <c r="AM43" i="86" s="1"/>
  <c r="AI43" i="86"/>
  <c r="AG43" i="86" s="1"/>
  <c r="AH43" i="86"/>
  <c r="AF43" i="86"/>
  <c r="AD43" i="86"/>
  <c r="AA43" i="86"/>
  <c r="Y43" i="86" s="1"/>
  <c r="Z43" i="86"/>
  <c r="X43" i="86"/>
  <c r="R43" i="86"/>
  <c r="I43" i="86"/>
  <c r="H43" i="86"/>
  <c r="AD33" i="88"/>
  <c r="AE33" i="88" s="1"/>
  <c r="X33" i="88"/>
  <c r="O33" i="88" s="1"/>
  <c r="Z33" i="88"/>
  <c r="AA33" i="88"/>
  <c r="Y33" i="88" s="1"/>
  <c r="R33" i="88"/>
  <c r="H33" i="88"/>
  <c r="I33" i="88"/>
  <c r="N33" i="88" l="1"/>
  <c r="G33" i="88"/>
  <c r="P33" i="88" s="1"/>
  <c r="J43" i="86"/>
  <c r="G43" i="86"/>
  <c r="P43" i="86" s="1"/>
  <c r="O43" i="86"/>
  <c r="AE43" i="86"/>
  <c r="N43" i="86" s="1"/>
  <c r="J33" i="88"/>
  <c r="Q33" i="88" l="1"/>
  <c r="Q43" i="86"/>
  <c r="H38" i="63" l="1"/>
  <c r="I38" i="63"/>
  <c r="R38" i="63"/>
  <c r="X38" i="63"/>
  <c r="O38" i="63" s="1"/>
  <c r="Z38" i="63"/>
  <c r="AA38" i="63"/>
  <c r="Y38" i="63" s="1"/>
  <c r="AD38" i="63"/>
  <c r="J38" i="63" s="1"/>
  <c r="CC40" i="65"/>
  <c r="CD40" i="65"/>
  <c r="G38" i="63" l="1"/>
  <c r="AE38" i="63"/>
  <c r="N38" i="63" s="1"/>
  <c r="AL41" i="86"/>
  <c r="AI41" i="86"/>
  <c r="AG41" i="86" s="1"/>
  <c r="AH41" i="86"/>
  <c r="AF41" i="86"/>
  <c r="AD41" i="86"/>
  <c r="AE41" i="86" s="1"/>
  <c r="AA41" i="86"/>
  <c r="Y41" i="86" s="1"/>
  <c r="Z41" i="86"/>
  <c r="X41" i="86"/>
  <c r="R41" i="86"/>
  <c r="I41" i="86"/>
  <c r="H41" i="86"/>
  <c r="G41" i="86" s="1"/>
  <c r="O41" i="86" l="1"/>
  <c r="Q41" i="86"/>
  <c r="J41" i="86"/>
  <c r="N41" i="86"/>
  <c r="AM41" i="86"/>
  <c r="P41" i="86"/>
  <c r="DY43" i="82" l="1"/>
  <c r="DW43" i="82"/>
  <c r="DX43" i="82" s="1"/>
  <c r="DT43" i="82"/>
  <c r="DR43" i="82" s="1"/>
  <c r="DS43" i="82"/>
  <c r="DQ43" i="82"/>
  <c r="DO43" i="82"/>
  <c r="DP43" i="82" s="1"/>
  <c r="DL43" i="82"/>
  <c r="DJ43" i="82" s="1"/>
  <c r="DK43" i="82"/>
  <c r="DI43" i="82"/>
  <c r="DG43" i="82"/>
  <c r="DH43" i="82" s="1"/>
  <c r="DD43" i="82"/>
  <c r="DB43" i="82" s="1"/>
  <c r="DC43" i="82"/>
  <c r="DA43" i="82"/>
  <c r="CY43" i="82"/>
  <c r="CZ43" i="82" s="1"/>
  <c r="CV43" i="82"/>
  <c r="CT43" i="82" s="1"/>
  <c r="CU43" i="82"/>
  <c r="CS43" i="82"/>
  <c r="CQ43" i="82"/>
  <c r="CR43" i="82" s="1"/>
  <c r="CN43" i="82"/>
  <c r="CL43" i="82" s="1"/>
  <c r="CM43" i="82"/>
  <c r="CK43" i="82"/>
  <c r="CI43" i="82"/>
  <c r="CJ43" i="82" s="1"/>
  <c r="CF43" i="82"/>
  <c r="CD43" i="82" s="1"/>
  <c r="CE43" i="82"/>
  <c r="CC43" i="82"/>
  <c r="CA43" i="82"/>
  <c r="CB43" i="82" s="1"/>
  <c r="BX43" i="82"/>
  <c r="BV43" i="82" s="1"/>
  <c r="BW43" i="82"/>
  <c r="BU43" i="82"/>
  <c r="BS43" i="82"/>
  <c r="BT43" i="82" s="1"/>
  <c r="BP43" i="82"/>
  <c r="BN43" i="82" s="1"/>
  <c r="BO43" i="82"/>
  <c r="BM43" i="82"/>
  <c r="BK43" i="82"/>
  <c r="BL43" i="82" s="1"/>
  <c r="BH43" i="82"/>
  <c r="BF43" i="82" s="1"/>
  <c r="BG43" i="82"/>
  <c r="BE43" i="82"/>
  <c r="BC43" i="82"/>
  <c r="BD43" i="82" s="1"/>
  <c r="AZ43" i="82"/>
  <c r="AX43" i="82" s="1"/>
  <c r="AY43" i="82"/>
  <c r="AW43" i="82"/>
  <c r="AU43" i="82"/>
  <c r="AV43" i="82" s="1"/>
  <c r="AR43" i="82"/>
  <c r="AP43" i="82" s="1"/>
  <c r="AQ43" i="82"/>
  <c r="AO43" i="82"/>
  <c r="AM43" i="82"/>
  <c r="AN43" i="82" s="1"/>
  <c r="AJ43" i="82"/>
  <c r="AH43" i="82" s="1"/>
  <c r="AI43" i="82"/>
  <c r="AG43" i="82"/>
  <c r="AE43" i="82"/>
  <c r="AF43" i="82" s="1"/>
  <c r="AB43" i="82"/>
  <c r="Z43" i="82" s="1"/>
  <c r="AA43" i="82"/>
  <c r="Y43" i="82"/>
  <c r="S43" i="82"/>
  <c r="R43" i="82"/>
  <c r="I43" i="82"/>
  <c r="H43" i="82"/>
  <c r="G43" i="82" l="1"/>
  <c r="O43" i="82"/>
  <c r="N43" i="82"/>
  <c r="J43" i="82"/>
  <c r="Q43" i="82" l="1"/>
  <c r="P43" i="82"/>
  <c r="R41" i="82"/>
  <c r="DY41" i="82"/>
  <c r="DW41" i="82"/>
  <c r="DX41" i="82" s="1"/>
  <c r="DT41" i="82"/>
  <c r="DR41" i="82" s="1"/>
  <c r="DS41" i="82"/>
  <c r="DQ41" i="82"/>
  <c r="DO41" i="82"/>
  <c r="DP41" i="82" s="1"/>
  <c r="DL41" i="82"/>
  <c r="DJ41" i="82" s="1"/>
  <c r="DK41" i="82"/>
  <c r="DI41" i="82"/>
  <c r="DG41" i="82"/>
  <c r="DH41" i="82" s="1"/>
  <c r="DD41" i="82"/>
  <c r="DB41" i="82" s="1"/>
  <c r="DC41" i="82"/>
  <c r="DA41" i="82"/>
  <c r="CY41" i="82"/>
  <c r="CZ41" i="82" s="1"/>
  <c r="CV41" i="82"/>
  <c r="CT41" i="82" s="1"/>
  <c r="CU41" i="82"/>
  <c r="CS41" i="82"/>
  <c r="CQ41" i="82"/>
  <c r="CR41" i="82" s="1"/>
  <c r="CN41" i="82"/>
  <c r="CL41" i="82" s="1"/>
  <c r="CM41" i="82"/>
  <c r="CK41" i="82"/>
  <c r="CI41" i="82"/>
  <c r="CJ41" i="82" s="1"/>
  <c r="CF41" i="82"/>
  <c r="CD41" i="82" s="1"/>
  <c r="CE41" i="82"/>
  <c r="CC41" i="82"/>
  <c r="CA41" i="82"/>
  <c r="CB41" i="82" s="1"/>
  <c r="BX41" i="82"/>
  <c r="BV41" i="82" s="1"/>
  <c r="BW41" i="82"/>
  <c r="BU41" i="82"/>
  <c r="BS41" i="82"/>
  <c r="BT41" i="82" s="1"/>
  <c r="BP41" i="82"/>
  <c r="BN41" i="82" s="1"/>
  <c r="BO41" i="82"/>
  <c r="BM41" i="82"/>
  <c r="BK41" i="82"/>
  <c r="BL41" i="82" s="1"/>
  <c r="BH41" i="82"/>
  <c r="BF41" i="82" s="1"/>
  <c r="BG41" i="82"/>
  <c r="BE41" i="82"/>
  <c r="BC41" i="82"/>
  <c r="BD41" i="82" s="1"/>
  <c r="AZ41" i="82"/>
  <c r="AX41" i="82" s="1"/>
  <c r="AY41" i="82"/>
  <c r="AW41" i="82"/>
  <c r="AU41" i="82"/>
  <c r="AV41" i="82" s="1"/>
  <c r="AR41" i="82"/>
  <c r="AP41" i="82" s="1"/>
  <c r="AQ41" i="82"/>
  <c r="AO41" i="82"/>
  <c r="AM41" i="82"/>
  <c r="AN41" i="82" s="1"/>
  <c r="AJ41" i="82"/>
  <c r="AH41" i="82" s="1"/>
  <c r="AI41" i="82"/>
  <c r="AG41" i="82"/>
  <c r="AE41" i="82"/>
  <c r="AF41" i="82" s="1"/>
  <c r="AB41" i="82"/>
  <c r="Z41" i="82" s="1"/>
  <c r="AA41" i="82"/>
  <c r="Y41" i="82"/>
  <c r="S41" i="82"/>
  <c r="I41" i="82"/>
  <c r="H41" i="82"/>
  <c r="O41" i="82" l="1"/>
  <c r="G41" i="82"/>
  <c r="J41" i="82"/>
  <c r="N41" i="82"/>
  <c r="Q41" i="82" l="1"/>
  <c r="P41" i="82"/>
  <c r="DY32" i="82" l="1"/>
  <c r="DW32" i="82"/>
  <c r="DX32" i="82" s="1"/>
  <c r="DT32" i="82"/>
  <c r="DR32" i="82" s="1"/>
  <c r="DS32" i="82"/>
  <c r="DQ32" i="82"/>
  <c r="DO32" i="82"/>
  <c r="DP32" i="82" s="1"/>
  <c r="DL32" i="82"/>
  <c r="DJ32" i="82" s="1"/>
  <c r="DK32" i="82"/>
  <c r="DI32" i="82"/>
  <c r="DG32" i="82"/>
  <c r="DH32" i="82" s="1"/>
  <c r="DD32" i="82"/>
  <c r="DB32" i="82" s="1"/>
  <c r="DC32" i="82"/>
  <c r="DA32" i="82"/>
  <c r="CY32" i="82"/>
  <c r="CZ32" i="82" s="1"/>
  <c r="CV32" i="82"/>
  <c r="CT32" i="82" s="1"/>
  <c r="CU32" i="82"/>
  <c r="CS32" i="82"/>
  <c r="CQ32" i="82"/>
  <c r="CR32" i="82" s="1"/>
  <c r="CN32" i="82"/>
  <c r="CL32" i="82" s="1"/>
  <c r="CM32" i="82"/>
  <c r="CK32" i="82"/>
  <c r="CI32" i="82"/>
  <c r="CJ32" i="82" s="1"/>
  <c r="CF32" i="82"/>
  <c r="CD32" i="82" s="1"/>
  <c r="CE32" i="82"/>
  <c r="CC32" i="82"/>
  <c r="CA32" i="82"/>
  <c r="CB32" i="82" s="1"/>
  <c r="BX32" i="82"/>
  <c r="BV32" i="82" s="1"/>
  <c r="BW32" i="82"/>
  <c r="BU32" i="82"/>
  <c r="BS32" i="82"/>
  <c r="BT32" i="82" s="1"/>
  <c r="BP32" i="82"/>
  <c r="BN32" i="82" s="1"/>
  <c r="BO32" i="82"/>
  <c r="BM32" i="82"/>
  <c r="BK32" i="82"/>
  <c r="BL32" i="82" s="1"/>
  <c r="BH32" i="82"/>
  <c r="BF32" i="82" s="1"/>
  <c r="BG32" i="82"/>
  <c r="BE32" i="82"/>
  <c r="BC32" i="82"/>
  <c r="BD32" i="82" s="1"/>
  <c r="AZ32" i="82"/>
  <c r="AX32" i="82" s="1"/>
  <c r="AY32" i="82"/>
  <c r="AW32" i="82"/>
  <c r="AV32" i="82"/>
  <c r="AR32" i="82"/>
  <c r="AP32" i="82" s="1"/>
  <c r="AQ32" i="82"/>
  <c r="AO32" i="82"/>
  <c r="AM32" i="82"/>
  <c r="AN32" i="82" s="1"/>
  <c r="AJ32" i="82"/>
  <c r="AH32" i="82" s="1"/>
  <c r="AI32" i="82"/>
  <c r="AG32" i="82"/>
  <c r="AE32" i="82"/>
  <c r="AF32" i="82" s="1"/>
  <c r="AB32" i="82"/>
  <c r="Z32" i="82" s="1"/>
  <c r="AA32" i="82"/>
  <c r="Y32" i="82"/>
  <c r="S32" i="82"/>
  <c r="I32" i="82"/>
  <c r="H32" i="82"/>
  <c r="R32" i="82"/>
  <c r="G32" i="82" l="1"/>
  <c r="Q32" i="82" s="1"/>
  <c r="J32" i="82"/>
  <c r="N32" i="82"/>
  <c r="O32" i="82"/>
  <c r="P32" i="82" l="1"/>
  <c r="K12" i="89"/>
  <c r="K10" i="89"/>
  <c r="J12" i="89"/>
  <c r="J10" i="89"/>
  <c r="K12" i="63"/>
  <c r="K10" i="63"/>
  <c r="J12" i="63"/>
  <c r="J10" i="63"/>
  <c r="ES38" i="67"/>
  <c r="ET38" i="67" s="1"/>
  <c r="ES39" i="67"/>
  <c r="ET39" i="67" s="1"/>
  <c r="ES40" i="67"/>
  <c r="ET40" i="67" s="1"/>
  <c r="ES41" i="67"/>
  <c r="ET41" i="67" s="1"/>
  <c r="ES42" i="67"/>
  <c r="ET42" i="67" s="1"/>
  <c r="ES43" i="67"/>
  <c r="ET43" i="67" s="1"/>
  <c r="ES44" i="67"/>
  <c r="ET44" i="67" s="1"/>
  <c r="ES45" i="67"/>
  <c r="ET45" i="67" s="1"/>
  <c r="ES46" i="67"/>
  <c r="ET46" i="67" s="1"/>
  <c r="ES47" i="67"/>
  <c r="ET47" i="67" s="1"/>
  <c r="ES48" i="67"/>
  <c r="ET48" i="67" s="1"/>
  <c r="ES49" i="67"/>
  <c r="ET49" i="67" s="1"/>
  <c r="ES50" i="67"/>
  <c r="ET50" i="67" s="1"/>
  <c r="ES51" i="67"/>
  <c r="ET51" i="67" s="1"/>
  <c r="ES52" i="67"/>
  <c r="ET52" i="67" s="1"/>
  <c r="ES53" i="67"/>
  <c r="ET53" i="67" s="1"/>
  <c r="ES54" i="67"/>
  <c r="ET54" i="67" s="1"/>
  <c r="ES55" i="67"/>
  <c r="ET55" i="67" s="1"/>
  <c r="ES56" i="67"/>
  <c r="ET56" i="67" s="1"/>
  <c r="ES57" i="67"/>
  <c r="ET57" i="67" s="1"/>
  <c r="ES58" i="67"/>
  <c r="ET58" i="67" s="1"/>
  <c r="ES59" i="67"/>
  <c r="ET59" i="67" s="1"/>
  <c r="ES60" i="67"/>
  <c r="ET60" i="67" s="1"/>
  <c r="ES61" i="67"/>
  <c r="ET61" i="67" s="1"/>
  <c r="ES62" i="67"/>
  <c r="ET62" i="67" s="1"/>
  <c r="ES63" i="67"/>
  <c r="ET63" i="67" s="1"/>
  <c r="ES64" i="67"/>
  <c r="ET64" i="67" s="1"/>
  <c r="ES65" i="67"/>
  <c r="ET65" i="67" s="1"/>
  <c r="ES37" i="67"/>
  <c r="ET37" i="67" s="1"/>
  <c r="ES32" i="67"/>
  <c r="ET32" i="67" s="1"/>
  <c r="ES33" i="67"/>
  <c r="ET33" i="67" s="1"/>
  <c r="ES34" i="67"/>
  <c r="ET34" i="67" s="1"/>
  <c r="ES35" i="67"/>
  <c r="ET35" i="67" s="1"/>
  <c r="ES36" i="67"/>
  <c r="ET36" i="67" s="1"/>
  <c r="ES31" i="67"/>
  <c r="ET31" i="67" s="1"/>
  <c r="EK38" i="67"/>
  <c r="EL38" i="67" s="1"/>
  <c r="EK39" i="67"/>
  <c r="EL39" i="67" s="1"/>
  <c r="EK40" i="67"/>
  <c r="EL40" i="67" s="1"/>
  <c r="EK41" i="67"/>
  <c r="EL41" i="67" s="1"/>
  <c r="EK42" i="67"/>
  <c r="EL42" i="67" s="1"/>
  <c r="EK43" i="67"/>
  <c r="EL43" i="67" s="1"/>
  <c r="EK44" i="67"/>
  <c r="EL44" i="67" s="1"/>
  <c r="EK45" i="67"/>
  <c r="EL45" i="67" s="1"/>
  <c r="EK46" i="67"/>
  <c r="EL46" i="67" s="1"/>
  <c r="EK47" i="67"/>
  <c r="EL47" i="67" s="1"/>
  <c r="EK48" i="67"/>
  <c r="EL48" i="67" s="1"/>
  <c r="EK49" i="67"/>
  <c r="EL49" i="67" s="1"/>
  <c r="EK50" i="67"/>
  <c r="EL50" i="67" s="1"/>
  <c r="EK51" i="67"/>
  <c r="EL51" i="67" s="1"/>
  <c r="EK52" i="67"/>
  <c r="EL52" i="67" s="1"/>
  <c r="EK53" i="67"/>
  <c r="EL53" i="67" s="1"/>
  <c r="EK54" i="67"/>
  <c r="EL54" i="67" s="1"/>
  <c r="EK55" i="67"/>
  <c r="EL55" i="67" s="1"/>
  <c r="EK56" i="67"/>
  <c r="EL56" i="67" s="1"/>
  <c r="EK57" i="67"/>
  <c r="EL57" i="67" s="1"/>
  <c r="EK58" i="67"/>
  <c r="EL58" i="67" s="1"/>
  <c r="EK59" i="67"/>
  <c r="EL59" i="67" s="1"/>
  <c r="EK60" i="67"/>
  <c r="EL60" i="67" s="1"/>
  <c r="EK61" i="67"/>
  <c r="EL61" i="67" s="1"/>
  <c r="EK62" i="67"/>
  <c r="EL62" i="67" s="1"/>
  <c r="EK63" i="67"/>
  <c r="EL63" i="67" s="1"/>
  <c r="EK64" i="67"/>
  <c r="EL64" i="67" s="1"/>
  <c r="EK65" i="67"/>
  <c r="EL65" i="67" s="1"/>
  <c r="EK37" i="67"/>
  <c r="EL37" i="67" s="1"/>
  <c r="EK32" i="67"/>
  <c r="EL32" i="67" s="1"/>
  <c r="EK33" i="67"/>
  <c r="EL33" i="67" s="1"/>
  <c r="EK34" i="67"/>
  <c r="EL34" i="67" s="1"/>
  <c r="EK35" i="67"/>
  <c r="EL35" i="67" s="1"/>
  <c r="EK36" i="67"/>
  <c r="EL36" i="67" s="1"/>
  <c r="EK31" i="67"/>
  <c r="EL31" i="67" s="1"/>
  <c r="EC38" i="67"/>
  <c r="ED38" i="67" s="1"/>
  <c r="EC39" i="67"/>
  <c r="ED39" i="67" s="1"/>
  <c r="EC40" i="67"/>
  <c r="ED40" i="67" s="1"/>
  <c r="EC41" i="67"/>
  <c r="ED41" i="67" s="1"/>
  <c r="EC42" i="67"/>
  <c r="ED42" i="67" s="1"/>
  <c r="EC43" i="67"/>
  <c r="ED43" i="67" s="1"/>
  <c r="EC44" i="67"/>
  <c r="ED44" i="67" s="1"/>
  <c r="EC45" i="67"/>
  <c r="ED45" i="67" s="1"/>
  <c r="EC46" i="67"/>
  <c r="ED46" i="67" s="1"/>
  <c r="EC47" i="67"/>
  <c r="ED47" i="67" s="1"/>
  <c r="EC48" i="67"/>
  <c r="ED48" i="67" s="1"/>
  <c r="EC49" i="67"/>
  <c r="ED49" i="67" s="1"/>
  <c r="EC50" i="67"/>
  <c r="ED50" i="67" s="1"/>
  <c r="EC51" i="67"/>
  <c r="ED51" i="67" s="1"/>
  <c r="EC52" i="67"/>
  <c r="ED52" i="67" s="1"/>
  <c r="EC53" i="67"/>
  <c r="ED53" i="67" s="1"/>
  <c r="EC54" i="67"/>
  <c r="ED54" i="67" s="1"/>
  <c r="EC55" i="67"/>
  <c r="ED55" i="67" s="1"/>
  <c r="EC56" i="67"/>
  <c r="ED56" i="67" s="1"/>
  <c r="EC57" i="67"/>
  <c r="ED57" i="67" s="1"/>
  <c r="EC58" i="67"/>
  <c r="ED58" i="67" s="1"/>
  <c r="EC59" i="67"/>
  <c r="ED59" i="67" s="1"/>
  <c r="EC60" i="67"/>
  <c r="ED60" i="67" s="1"/>
  <c r="EC61" i="67"/>
  <c r="ED61" i="67" s="1"/>
  <c r="EC62" i="67"/>
  <c r="ED62" i="67" s="1"/>
  <c r="EC63" i="67"/>
  <c r="ED63" i="67" s="1"/>
  <c r="EC64" i="67"/>
  <c r="ED64" i="67" s="1"/>
  <c r="EC65" i="67"/>
  <c r="ED65" i="67" s="1"/>
  <c r="EC37" i="67"/>
  <c r="ED37" i="67" s="1"/>
  <c r="EC32" i="67"/>
  <c r="ED32" i="67" s="1"/>
  <c r="EC33" i="67"/>
  <c r="ED33" i="67" s="1"/>
  <c r="EC34" i="67"/>
  <c r="ED34" i="67" s="1"/>
  <c r="EC35" i="67"/>
  <c r="ED35" i="67" s="1"/>
  <c r="EC36" i="67"/>
  <c r="ED36" i="67" s="1"/>
  <c r="EC31" i="67"/>
  <c r="ED31" i="67" s="1"/>
  <c r="DU38" i="67"/>
  <c r="DV38" i="67" s="1"/>
  <c r="DU39" i="67"/>
  <c r="DV39" i="67" s="1"/>
  <c r="DU40" i="67"/>
  <c r="DV40" i="67" s="1"/>
  <c r="DU41" i="67"/>
  <c r="DV41" i="67" s="1"/>
  <c r="DU42" i="67"/>
  <c r="DV42" i="67" s="1"/>
  <c r="DU43" i="67"/>
  <c r="DV43" i="67" s="1"/>
  <c r="DU44" i="67"/>
  <c r="DV44" i="67" s="1"/>
  <c r="DU45" i="67"/>
  <c r="DV45" i="67" s="1"/>
  <c r="DU46" i="67"/>
  <c r="DV46" i="67" s="1"/>
  <c r="DU47" i="67"/>
  <c r="DV47" i="67" s="1"/>
  <c r="DU48" i="67"/>
  <c r="DV48" i="67" s="1"/>
  <c r="DU49" i="67"/>
  <c r="DV49" i="67" s="1"/>
  <c r="DU50" i="67"/>
  <c r="DV50" i="67" s="1"/>
  <c r="DU51" i="67"/>
  <c r="DV51" i="67" s="1"/>
  <c r="DU52" i="67"/>
  <c r="DV52" i="67" s="1"/>
  <c r="DU53" i="67"/>
  <c r="DV53" i="67" s="1"/>
  <c r="DU54" i="67"/>
  <c r="DV54" i="67" s="1"/>
  <c r="DU55" i="67"/>
  <c r="DV55" i="67" s="1"/>
  <c r="DU56" i="67"/>
  <c r="DV56" i="67" s="1"/>
  <c r="DU57" i="67"/>
  <c r="DV57" i="67" s="1"/>
  <c r="DU58" i="67"/>
  <c r="DV58" i="67" s="1"/>
  <c r="DU59" i="67"/>
  <c r="DV59" i="67" s="1"/>
  <c r="DU60" i="67"/>
  <c r="DV60" i="67" s="1"/>
  <c r="DU61" i="67"/>
  <c r="DV61" i="67" s="1"/>
  <c r="DU62" i="67"/>
  <c r="DV62" i="67" s="1"/>
  <c r="DU63" i="67"/>
  <c r="DV63" i="67" s="1"/>
  <c r="DU64" i="67"/>
  <c r="DV64" i="67" s="1"/>
  <c r="DU65" i="67"/>
  <c r="DV65" i="67" s="1"/>
  <c r="DU37" i="67"/>
  <c r="DV37" i="67" s="1"/>
  <c r="DU32" i="67"/>
  <c r="DU33" i="67"/>
  <c r="DU34" i="67"/>
  <c r="DV34" i="67" s="1"/>
  <c r="DU35" i="67"/>
  <c r="DU36" i="67"/>
  <c r="DV36" i="67" s="1"/>
  <c r="DV32" i="67"/>
  <c r="DV33" i="67"/>
  <c r="DV35" i="67"/>
  <c r="DU31" i="67"/>
  <c r="DV31" i="67" s="1"/>
  <c r="DM31" i="67"/>
  <c r="DM37" i="67"/>
  <c r="DN37" i="67" s="1"/>
  <c r="DM38" i="67"/>
  <c r="DN38" i="67" s="1"/>
  <c r="DM39" i="67"/>
  <c r="DN39" i="67" s="1"/>
  <c r="DM40" i="67"/>
  <c r="DN40" i="67" s="1"/>
  <c r="DM41" i="67"/>
  <c r="DN41" i="67" s="1"/>
  <c r="DM42" i="67"/>
  <c r="DN42" i="67" s="1"/>
  <c r="DM43" i="67"/>
  <c r="DN43" i="67" s="1"/>
  <c r="DM44" i="67"/>
  <c r="DN44" i="67" s="1"/>
  <c r="DM45" i="67"/>
  <c r="DN45" i="67" s="1"/>
  <c r="DM46" i="67"/>
  <c r="DN46" i="67" s="1"/>
  <c r="DM47" i="67"/>
  <c r="DN47" i="67" s="1"/>
  <c r="DM48" i="67"/>
  <c r="DN48" i="67" s="1"/>
  <c r="DM49" i="67"/>
  <c r="DN49" i="67" s="1"/>
  <c r="DM50" i="67"/>
  <c r="DN50" i="67" s="1"/>
  <c r="DM51" i="67"/>
  <c r="DN51" i="67" s="1"/>
  <c r="DM52" i="67"/>
  <c r="DN52" i="67" s="1"/>
  <c r="DM53" i="67"/>
  <c r="DN53" i="67" s="1"/>
  <c r="DM54" i="67"/>
  <c r="DN54" i="67" s="1"/>
  <c r="DM55" i="67"/>
  <c r="DN55" i="67" s="1"/>
  <c r="DM56" i="67"/>
  <c r="DN56" i="67" s="1"/>
  <c r="DM57" i="67"/>
  <c r="DN57" i="67" s="1"/>
  <c r="DM58" i="67"/>
  <c r="DN58" i="67" s="1"/>
  <c r="DM59" i="67"/>
  <c r="DN59" i="67" s="1"/>
  <c r="DM60" i="67"/>
  <c r="DN60" i="67" s="1"/>
  <c r="DM61" i="67"/>
  <c r="DN61" i="67" s="1"/>
  <c r="DM62" i="67"/>
  <c r="DN62" i="67" s="1"/>
  <c r="DM63" i="67"/>
  <c r="DN63" i="67" s="1"/>
  <c r="DM64" i="67"/>
  <c r="DN64" i="67" s="1"/>
  <c r="DM65" i="67"/>
  <c r="DN65" i="67" s="1"/>
  <c r="DM32" i="67"/>
  <c r="DN32" i="67" s="1"/>
  <c r="DM33" i="67"/>
  <c r="DN33" i="67" s="1"/>
  <c r="DM34" i="67"/>
  <c r="DN34" i="67" s="1"/>
  <c r="DM35" i="67"/>
  <c r="DN35" i="67" s="1"/>
  <c r="DM36" i="67"/>
  <c r="DN36" i="67" s="1"/>
  <c r="DN31" i="67"/>
  <c r="DE31" i="67"/>
  <c r="DF31" i="67" s="1"/>
  <c r="DE38" i="67"/>
  <c r="DF38" i="67" s="1"/>
  <c r="DE39" i="67"/>
  <c r="DF39" i="67" s="1"/>
  <c r="DE40" i="67"/>
  <c r="DF40" i="67" s="1"/>
  <c r="DE41" i="67"/>
  <c r="DF41" i="67" s="1"/>
  <c r="DE42" i="67"/>
  <c r="DF42" i="67" s="1"/>
  <c r="DE43" i="67"/>
  <c r="DF43" i="67" s="1"/>
  <c r="DE44" i="67"/>
  <c r="DF44" i="67" s="1"/>
  <c r="DE45" i="67"/>
  <c r="DF45" i="67" s="1"/>
  <c r="DE46" i="67"/>
  <c r="DF46" i="67" s="1"/>
  <c r="DE47" i="67"/>
  <c r="DF47" i="67" s="1"/>
  <c r="DE48" i="67"/>
  <c r="DF48" i="67" s="1"/>
  <c r="DE49" i="67"/>
  <c r="DF49" i="67" s="1"/>
  <c r="DE50" i="67"/>
  <c r="DF50" i="67" s="1"/>
  <c r="DE51" i="67"/>
  <c r="DF51" i="67" s="1"/>
  <c r="DE52" i="67"/>
  <c r="DF52" i="67" s="1"/>
  <c r="DE53" i="67"/>
  <c r="DF53" i="67" s="1"/>
  <c r="DE54" i="67"/>
  <c r="DF54" i="67" s="1"/>
  <c r="DE55" i="67"/>
  <c r="DF55" i="67" s="1"/>
  <c r="DE56" i="67"/>
  <c r="DF56" i="67" s="1"/>
  <c r="DE57" i="67"/>
  <c r="DF57" i="67" s="1"/>
  <c r="DE58" i="67"/>
  <c r="DF58" i="67" s="1"/>
  <c r="DE59" i="67"/>
  <c r="DF59" i="67" s="1"/>
  <c r="DE60" i="67"/>
  <c r="DF60" i="67" s="1"/>
  <c r="DE61" i="67"/>
  <c r="DF61" i="67" s="1"/>
  <c r="DE62" i="67"/>
  <c r="DF62" i="67" s="1"/>
  <c r="DE63" i="67"/>
  <c r="DF63" i="67" s="1"/>
  <c r="DE64" i="67"/>
  <c r="DF64" i="67" s="1"/>
  <c r="DE65" i="67"/>
  <c r="DF65" i="67" s="1"/>
  <c r="DE37" i="67"/>
  <c r="DF37" i="67" s="1"/>
  <c r="DE36" i="67"/>
  <c r="DF36" i="67" s="1"/>
  <c r="DE35" i="67"/>
  <c r="DF35" i="67" s="1"/>
  <c r="DE34" i="67"/>
  <c r="DF34" i="67" s="1"/>
  <c r="DE33" i="67"/>
  <c r="DF33" i="67" s="1"/>
  <c r="DE32" i="67"/>
  <c r="DF32" i="67" s="1"/>
  <c r="CW38" i="67"/>
  <c r="CW39" i="67"/>
  <c r="CW40" i="67"/>
  <c r="CW41" i="67"/>
  <c r="CW42" i="67"/>
  <c r="CW43" i="67"/>
  <c r="CW44" i="67"/>
  <c r="CW45" i="67"/>
  <c r="CW46" i="67"/>
  <c r="CW47" i="67"/>
  <c r="CW48" i="67"/>
  <c r="CW49" i="67"/>
  <c r="CW50" i="67"/>
  <c r="CW51" i="67"/>
  <c r="CW52" i="67"/>
  <c r="CW53" i="67"/>
  <c r="CW54" i="67"/>
  <c r="CW55" i="67"/>
  <c r="CW56" i="67"/>
  <c r="CW57" i="67"/>
  <c r="CW58" i="67"/>
  <c r="CW59" i="67"/>
  <c r="CW60" i="67"/>
  <c r="CW61" i="67"/>
  <c r="CW62" i="67"/>
  <c r="CW63" i="67"/>
  <c r="CW64" i="67"/>
  <c r="CW65" i="67"/>
  <c r="CW37" i="67"/>
  <c r="CW32" i="67"/>
  <c r="CW33" i="67"/>
  <c r="CW34" i="67"/>
  <c r="CW35" i="67"/>
  <c r="CW36" i="67"/>
  <c r="CW31" i="67"/>
  <c r="CX31" i="67" s="1"/>
  <c r="CO38" i="67"/>
  <c r="CP38" i="67" s="1"/>
  <c r="CO39" i="67"/>
  <c r="CP39" i="67" s="1"/>
  <c r="CO40" i="67"/>
  <c r="CP40" i="67" s="1"/>
  <c r="CO41" i="67"/>
  <c r="CP41" i="67" s="1"/>
  <c r="CO42" i="67"/>
  <c r="CP42" i="67" s="1"/>
  <c r="CO43" i="67"/>
  <c r="CP43" i="67" s="1"/>
  <c r="CO44" i="67"/>
  <c r="CP44" i="67" s="1"/>
  <c r="CO45" i="67"/>
  <c r="CP45" i="67" s="1"/>
  <c r="CO46" i="67"/>
  <c r="CP46" i="67" s="1"/>
  <c r="CO47" i="67"/>
  <c r="CP47" i="67" s="1"/>
  <c r="CO48" i="67"/>
  <c r="CP48" i="67" s="1"/>
  <c r="CO49" i="67"/>
  <c r="CP49" i="67" s="1"/>
  <c r="CO50" i="67"/>
  <c r="CP50" i="67" s="1"/>
  <c r="CO51" i="67"/>
  <c r="CP51" i="67" s="1"/>
  <c r="CO52" i="67"/>
  <c r="CP52" i="67" s="1"/>
  <c r="CO53" i="67"/>
  <c r="CP53" i="67" s="1"/>
  <c r="CO54" i="67"/>
  <c r="CP54" i="67" s="1"/>
  <c r="CO55" i="67"/>
  <c r="CP55" i="67" s="1"/>
  <c r="CO56" i="67"/>
  <c r="CP56" i="67" s="1"/>
  <c r="CO57" i="67"/>
  <c r="CP57" i="67" s="1"/>
  <c r="CO58" i="67"/>
  <c r="CP58" i="67" s="1"/>
  <c r="CO59" i="67"/>
  <c r="CP59" i="67" s="1"/>
  <c r="CO60" i="67"/>
  <c r="CP60" i="67" s="1"/>
  <c r="CO61" i="67"/>
  <c r="CP61" i="67" s="1"/>
  <c r="CO62" i="67"/>
  <c r="CP62" i="67" s="1"/>
  <c r="CO63" i="67"/>
  <c r="CP63" i="67" s="1"/>
  <c r="CO64" i="67"/>
  <c r="CP64" i="67" s="1"/>
  <c r="CO65" i="67"/>
  <c r="CP65" i="67" s="1"/>
  <c r="CO37" i="67"/>
  <c r="CP37" i="67" s="1"/>
  <c r="CO32" i="67"/>
  <c r="CP32" i="67" s="1"/>
  <c r="CO33" i="67"/>
  <c r="CP33" i="67" s="1"/>
  <c r="CO34" i="67"/>
  <c r="CP34" i="67" s="1"/>
  <c r="CO35" i="67"/>
  <c r="CP35" i="67" s="1"/>
  <c r="CO36" i="67"/>
  <c r="CP36" i="67" s="1"/>
  <c r="CO31" i="67"/>
  <c r="CP31" i="67" s="1"/>
  <c r="BY31" i="67"/>
  <c r="BZ31" i="67" s="1"/>
  <c r="BI31" i="67"/>
  <c r="AS31" i="67"/>
  <c r="AT31" i="67" s="1"/>
  <c r="AK31" i="67"/>
  <c r="AC31" i="67"/>
  <c r="AD31" i="67" s="1"/>
  <c r="BJ31" i="67"/>
  <c r="AU38" i="67"/>
  <c r="CO35" i="65"/>
  <c r="CP35" i="65" s="1"/>
  <c r="EC41" i="65"/>
  <c r="ED41" i="65" s="1"/>
  <c r="EC42" i="65"/>
  <c r="ED42" i="65" s="1"/>
  <c r="EC43" i="65"/>
  <c r="ED43" i="65" s="1"/>
  <c r="EC44" i="65"/>
  <c r="ED44" i="65" s="1"/>
  <c r="EC45" i="65"/>
  <c r="ED45" i="65" s="1"/>
  <c r="EC46" i="65"/>
  <c r="ED46" i="65" s="1"/>
  <c r="EC47" i="65"/>
  <c r="ED47" i="65" s="1"/>
  <c r="EC48" i="65"/>
  <c r="ED48" i="65" s="1"/>
  <c r="EC49" i="65"/>
  <c r="ED49" i="65" s="1"/>
  <c r="EC50" i="65"/>
  <c r="ED50" i="65" s="1"/>
  <c r="EC51" i="65"/>
  <c r="ED51" i="65" s="1"/>
  <c r="EC52" i="65"/>
  <c r="ED52" i="65" s="1"/>
  <c r="EC53" i="65"/>
  <c r="ED53" i="65" s="1"/>
  <c r="EC54" i="65"/>
  <c r="ED54" i="65" s="1"/>
  <c r="EC55" i="65"/>
  <c r="ED55" i="65" s="1"/>
  <c r="EC56" i="65"/>
  <c r="ED56" i="65" s="1"/>
  <c r="EC57" i="65"/>
  <c r="ED57" i="65" s="1"/>
  <c r="EC58" i="65"/>
  <c r="ED58" i="65" s="1"/>
  <c r="EC59" i="65"/>
  <c r="ED59" i="65" s="1"/>
  <c r="EC60" i="65"/>
  <c r="ED60" i="65" s="1"/>
  <c r="EC61" i="65"/>
  <c r="ED61" i="65" s="1"/>
  <c r="EC62" i="65"/>
  <c r="ED62" i="65" s="1"/>
  <c r="EC63" i="65"/>
  <c r="ED63" i="65" s="1"/>
  <c r="EC64" i="65"/>
  <c r="ED64" i="65" s="1"/>
  <c r="EC38" i="65"/>
  <c r="ED38" i="65" s="1"/>
  <c r="EC39" i="65"/>
  <c r="ED39" i="65" s="1"/>
  <c r="EC40" i="65"/>
  <c r="ED40" i="65" s="1"/>
  <c r="EC37" i="65"/>
  <c r="ED37" i="65" s="1"/>
  <c r="EC31" i="65"/>
  <c r="ED31" i="65" s="1"/>
  <c r="DU34" i="65"/>
  <c r="DV34" i="65" s="1"/>
  <c r="DU31" i="65"/>
  <c r="DV31" i="65" s="1"/>
  <c r="EC36" i="65"/>
  <c r="ED36" i="65" s="1"/>
  <c r="EC32" i="65"/>
  <c r="ED32" i="65" s="1"/>
  <c r="EC33" i="65"/>
  <c r="ED33" i="65" s="1"/>
  <c r="EC34" i="65"/>
  <c r="ED34" i="65" s="1"/>
  <c r="EC35" i="65"/>
  <c r="ED35" i="65" s="1"/>
  <c r="DU37" i="65"/>
  <c r="DV37" i="65" s="1"/>
  <c r="DU38" i="65"/>
  <c r="DV38" i="65" s="1"/>
  <c r="DU39" i="65"/>
  <c r="DV39" i="65" s="1"/>
  <c r="DU40" i="65"/>
  <c r="DV40" i="65" s="1"/>
  <c r="DU41" i="65"/>
  <c r="DV41" i="65" s="1"/>
  <c r="DU42" i="65"/>
  <c r="DV42" i="65" s="1"/>
  <c r="DU43" i="65"/>
  <c r="DV43" i="65" s="1"/>
  <c r="DU44" i="65"/>
  <c r="DV44" i="65" s="1"/>
  <c r="DU45" i="65"/>
  <c r="DV45" i="65" s="1"/>
  <c r="DU46" i="65"/>
  <c r="DV46" i="65" s="1"/>
  <c r="DU47" i="65"/>
  <c r="DV47" i="65" s="1"/>
  <c r="DU48" i="65"/>
  <c r="DV48" i="65" s="1"/>
  <c r="DU49" i="65"/>
  <c r="DV49" i="65" s="1"/>
  <c r="DU50" i="65"/>
  <c r="DV50" i="65" s="1"/>
  <c r="DU51" i="65"/>
  <c r="DV51" i="65" s="1"/>
  <c r="DU52" i="65"/>
  <c r="DV52" i="65" s="1"/>
  <c r="DU53" i="65"/>
  <c r="DV53" i="65" s="1"/>
  <c r="DU54" i="65"/>
  <c r="DV54" i="65" s="1"/>
  <c r="DU55" i="65"/>
  <c r="DV55" i="65" s="1"/>
  <c r="DU56" i="65"/>
  <c r="DV56" i="65" s="1"/>
  <c r="DU57" i="65"/>
  <c r="DV57" i="65" s="1"/>
  <c r="DU58" i="65"/>
  <c r="DV58" i="65" s="1"/>
  <c r="DU59" i="65"/>
  <c r="DV59" i="65" s="1"/>
  <c r="DU60" i="65"/>
  <c r="DV60" i="65" s="1"/>
  <c r="DU61" i="65"/>
  <c r="DV61" i="65" s="1"/>
  <c r="DU62" i="65"/>
  <c r="DV62" i="65" s="1"/>
  <c r="DU63" i="65"/>
  <c r="DV63" i="65" s="1"/>
  <c r="DU64" i="65"/>
  <c r="DV64" i="65" s="1"/>
  <c r="DU36" i="65"/>
  <c r="DV36" i="65" s="1"/>
  <c r="DU32" i="65"/>
  <c r="DV32" i="65" s="1"/>
  <c r="DU33" i="65"/>
  <c r="DV33" i="65" s="1"/>
  <c r="DU35" i="65"/>
  <c r="DV35" i="65" s="1"/>
  <c r="DM31" i="65"/>
  <c r="DN31" i="65" s="1"/>
  <c r="DM37" i="65"/>
  <c r="DN37" i="65" s="1"/>
  <c r="DM38" i="65"/>
  <c r="DN38" i="65" s="1"/>
  <c r="DM39" i="65"/>
  <c r="DN39" i="65" s="1"/>
  <c r="DM40" i="65"/>
  <c r="DN40" i="65" s="1"/>
  <c r="DM41" i="65"/>
  <c r="DN41" i="65" s="1"/>
  <c r="DM42" i="65"/>
  <c r="DN42" i="65" s="1"/>
  <c r="DM43" i="65"/>
  <c r="DN43" i="65" s="1"/>
  <c r="DM44" i="65"/>
  <c r="DN44" i="65" s="1"/>
  <c r="DM45" i="65"/>
  <c r="DN45" i="65" s="1"/>
  <c r="DM46" i="65"/>
  <c r="DN46" i="65" s="1"/>
  <c r="DM47" i="65"/>
  <c r="DN47" i="65" s="1"/>
  <c r="DM48" i="65"/>
  <c r="DN48" i="65" s="1"/>
  <c r="DM49" i="65"/>
  <c r="DN49" i="65" s="1"/>
  <c r="DM50" i="65"/>
  <c r="DN50" i="65" s="1"/>
  <c r="DM51" i="65"/>
  <c r="DN51" i="65" s="1"/>
  <c r="DM52" i="65"/>
  <c r="DN52" i="65" s="1"/>
  <c r="DM53" i="65"/>
  <c r="DN53" i="65" s="1"/>
  <c r="DM54" i="65"/>
  <c r="DN54" i="65" s="1"/>
  <c r="DM55" i="65"/>
  <c r="DN55" i="65" s="1"/>
  <c r="DM56" i="65"/>
  <c r="DN56" i="65" s="1"/>
  <c r="DM57" i="65"/>
  <c r="DN57" i="65" s="1"/>
  <c r="DM58" i="65"/>
  <c r="DN58" i="65" s="1"/>
  <c r="DM59" i="65"/>
  <c r="DN59" i="65" s="1"/>
  <c r="DM60" i="65"/>
  <c r="DN60" i="65" s="1"/>
  <c r="DM61" i="65"/>
  <c r="DN61" i="65" s="1"/>
  <c r="DM62" i="65"/>
  <c r="DN62" i="65" s="1"/>
  <c r="DM63" i="65"/>
  <c r="DN63" i="65" s="1"/>
  <c r="DM64" i="65"/>
  <c r="DN64" i="65" s="1"/>
  <c r="DM36" i="65"/>
  <c r="DN36" i="65" s="1"/>
  <c r="DM32" i="65"/>
  <c r="DN32" i="65" s="1"/>
  <c r="DM33" i="65"/>
  <c r="DN33" i="65" s="1"/>
  <c r="DM34" i="65"/>
  <c r="DN34" i="65" s="1"/>
  <c r="DM35" i="65"/>
  <c r="DN35" i="65" s="1"/>
  <c r="DE37" i="65"/>
  <c r="DF37" i="65" s="1"/>
  <c r="DE38" i="65"/>
  <c r="DF38" i="65" s="1"/>
  <c r="DE39" i="65"/>
  <c r="DF39" i="65" s="1"/>
  <c r="DE40" i="65"/>
  <c r="DF40" i="65" s="1"/>
  <c r="DE41" i="65"/>
  <c r="DF41" i="65" s="1"/>
  <c r="DE42" i="65"/>
  <c r="DF42" i="65" s="1"/>
  <c r="DE43" i="65"/>
  <c r="DF43" i="65" s="1"/>
  <c r="DE44" i="65"/>
  <c r="DF44" i="65" s="1"/>
  <c r="DE45" i="65"/>
  <c r="DF45" i="65" s="1"/>
  <c r="DE46" i="65"/>
  <c r="DF46" i="65" s="1"/>
  <c r="DE47" i="65"/>
  <c r="DF47" i="65" s="1"/>
  <c r="DE48" i="65"/>
  <c r="DF48" i="65" s="1"/>
  <c r="DE49" i="65"/>
  <c r="DF49" i="65" s="1"/>
  <c r="DE50" i="65"/>
  <c r="DF50" i="65" s="1"/>
  <c r="DE51" i="65"/>
  <c r="DF51" i="65" s="1"/>
  <c r="DE52" i="65"/>
  <c r="DF52" i="65" s="1"/>
  <c r="DE53" i="65"/>
  <c r="DF53" i="65" s="1"/>
  <c r="DE54" i="65"/>
  <c r="DF54" i="65" s="1"/>
  <c r="DE55" i="65"/>
  <c r="DF55" i="65" s="1"/>
  <c r="DE56" i="65"/>
  <c r="DF56" i="65" s="1"/>
  <c r="DE57" i="65"/>
  <c r="DF57" i="65" s="1"/>
  <c r="DE58" i="65"/>
  <c r="DF58" i="65" s="1"/>
  <c r="DE59" i="65"/>
  <c r="DF59" i="65" s="1"/>
  <c r="DE60" i="65"/>
  <c r="DF60" i="65" s="1"/>
  <c r="DE61" i="65"/>
  <c r="DF61" i="65" s="1"/>
  <c r="DE62" i="65"/>
  <c r="DF62" i="65" s="1"/>
  <c r="DE63" i="65"/>
  <c r="DF63" i="65" s="1"/>
  <c r="DE64" i="65"/>
  <c r="DF64" i="65" s="1"/>
  <c r="DE36" i="65"/>
  <c r="DF36" i="65" s="1"/>
  <c r="DE32" i="65"/>
  <c r="DF32" i="65" s="1"/>
  <c r="DE33" i="65"/>
  <c r="DF33" i="65" s="1"/>
  <c r="DE34" i="65"/>
  <c r="DF34" i="65" s="1"/>
  <c r="DE35" i="65"/>
  <c r="DF35" i="65" s="1"/>
  <c r="DE31" i="65"/>
  <c r="DF31" i="65" s="1"/>
  <c r="CW37" i="65"/>
  <c r="CW38" i="65"/>
  <c r="CW39" i="65"/>
  <c r="CW40" i="65"/>
  <c r="CW41" i="65"/>
  <c r="CW42" i="65"/>
  <c r="CW43" i="65"/>
  <c r="CW44" i="65"/>
  <c r="CW45" i="65"/>
  <c r="CW46" i="65"/>
  <c r="CW47" i="65"/>
  <c r="CW48" i="65"/>
  <c r="CW49" i="65"/>
  <c r="CW50" i="65"/>
  <c r="CW51" i="65"/>
  <c r="CW52" i="65"/>
  <c r="CW53" i="65"/>
  <c r="CW54" i="65"/>
  <c r="CW55" i="65"/>
  <c r="CW56" i="65"/>
  <c r="CW57" i="65"/>
  <c r="CW58" i="65"/>
  <c r="CW59" i="65"/>
  <c r="CW60" i="65"/>
  <c r="CW61" i="65"/>
  <c r="CW62" i="65"/>
  <c r="CW63" i="65"/>
  <c r="CW64" i="65"/>
  <c r="CW36" i="65"/>
  <c r="CW32" i="65"/>
  <c r="CW33" i="65"/>
  <c r="CW34" i="65"/>
  <c r="CW35" i="65"/>
  <c r="CW31" i="65"/>
  <c r="CO37" i="65"/>
  <c r="CP37" i="65" s="1"/>
  <c r="CO38" i="65"/>
  <c r="CP38" i="65" s="1"/>
  <c r="CO39" i="65"/>
  <c r="CP39" i="65" s="1"/>
  <c r="CO40" i="65"/>
  <c r="CP40" i="65" s="1"/>
  <c r="CO41" i="65"/>
  <c r="CP41" i="65" s="1"/>
  <c r="CO42" i="65"/>
  <c r="CP42" i="65" s="1"/>
  <c r="CO43" i="65"/>
  <c r="CP43" i="65" s="1"/>
  <c r="CO44" i="65"/>
  <c r="CP44" i="65" s="1"/>
  <c r="CO45" i="65"/>
  <c r="CP45" i="65" s="1"/>
  <c r="CO46" i="65"/>
  <c r="CP46" i="65" s="1"/>
  <c r="CO47" i="65"/>
  <c r="CP47" i="65" s="1"/>
  <c r="CO48" i="65"/>
  <c r="CP48" i="65" s="1"/>
  <c r="CO49" i="65"/>
  <c r="CP49" i="65" s="1"/>
  <c r="CO50" i="65"/>
  <c r="CP50" i="65" s="1"/>
  <c r="CO51" i="65"/>
  <c r="CP51" i="65" s="1"/>
  <c r="CO52" i="65"/>
  <c r="CP52" i="65" s="1"/>
  <c r="CO53" i="65"/>
  <c r="CP53" i="65" s="1"/>
  <c r="CO54" i="65"/>
  <c r="CP54" i="65" s="1"/>
  <c r="CO55" i="65"/>
  <c r="CP55" i="65" s="1"/>
  <c r="CO56" i="65"/>
  <c r="CP56" i="65" s="1"/>
  <c r="CO57" i="65"/>
  <c r="CP57" i="65" s="1"/>
  <c r="CO58" i="65"/>
  <c r="CP58" i="65" s="1"/>
  <c r="CO59" i="65"/>
  <c r="CP59" i="65" s="1"/>
  <c r="CO60" i="65"/>
  <c r="CP60" i="65" s="1"/>
  <c r="CO61" i="65"/>
  <c r="CP61" i="65" s="1"/>
  <c r="CO62" i="65"/>
  <c r="CP62" i="65" s="1"/>
  <c r="CO63" i="65"/>
  <c r="CP63" i="65" s="1"/>
  <c r="CO64" i="65"/>
  <c r="CP64" i="65" s="1"/>
  <c r="CO36" i="65"/>
  <c r="CP36" i="65" s="1"/>
  <c r="CO32" i="65"/>
  <c r="CP32" i="65" s="1"/>
  <c r="CO33" i="65"/>
  <c r="CP33" i="65" s="1"/>
  <c r="CO34" i="65"/>
  <c r="CP34" i="65" s="1"/>
  <c r="CO31" i="65"/>
  <c r="CP31" i="65" s="1"/>
  <c r="BY31" i="65"/>
  <c r="BZ31" i="65" s="1"/>
  <c r="BA31" i="65"/>
  <c r="BB31" i="65" s="1"/>
  <c r="AS31" i="65"/>
  <c r="AT31" i="65" s="1"/>
  <c r="AC31" i="65"/>
  <c r="AD31" i="65" s="1"/>
  <c r="Q68" i="89" l="1"/>
  <c r="P67" i="89"/>
  <c r="Q67" i="89"/>
  <c r="P68" i="89"/>
  <c r="P64" i="89"/>
  <c r="Q64" i="89"/>
  <c r="P65" i="89"/>
  <c r="P66" i="89"/>
  <c r="Q65" i="89"/>
  <c r="Q66" i="89"/>
  <c r="P63" i="89"/>
  <c r="Q63" i="89"/>
  <c r="Q62" i="89"/>
  <c r="P62" i="89"/>
  <c r="Q61" i="89"/>
  <c r="P61" i="89"/>
  <c r="P60" i="89"/>
  <c r="P59" i="89"/>
  <c r="Q59" i="89"/>
  <c r="Q60" i="89"/>
  <c r="P58" i="89"/>
  <c r="Q58" i="89"/>
  <c r="Q57" i="89"/>
  <c r="P57" i="89"/>
  <c r="P53" i="89"/>
  <c r="Q53" i="89"/>
  <c r="P49" i="89"/>
  <c r="Q54" i="89"/>
  <c r="P51" i="89"/>
  <c r="P55" i="89"/>
  <c r="Q55" i="89"/>
  <c r="Q49" i="89"/>
  <c r="Q51" i="89"/>
  <c r="Q56" i="89"/>
  <c r="P50" i="89"/>
  <c r="Q50" i="89"/>
  <c r="P56" i="89"/>
  <c r="P54" i="89"/>
  <c r="Q72" i="63"/>
  <c r="Q73" i="63"/>
  <c r="Q70" i="63"/>
  <c r="Q71" i="63"/>
  <c r="Q69" i="63"/>
  <c r="P72" i="63"/>
  <c r="P73" i="63"/>
  <c r="P71" i="63"/>
  <c r="P70" i="63"/>
  <c r="P69" i="63"/>
  <c r="Q68" i="63"/>
  <c r="Q67" i="63"/>
  <c r="Q66" i="63"/>
  <c r="Q65" i="63"/>
  <c r="Q64" i="63"/>
  <c r="Q63" i="63"/>
  <c r="P68" i="63"/>
  <c r="P67" i="63"/>
  <c r="P66" i="63"/>
  <c r="P65" i="63"/>
  <c r="P64" i="63"/>
  <c r="P63" i="63"/>
  <c r="P38" i="63"/>
  <c r="Q38" i="63"/>
  <c r="AD48" i="89" l="1"/>
  <c r="AE48" i="89" s="1"/>
  <c r="AA48" i="89"/>
  <c r="Y48" i="89" s="1"/>
  <c r="Z48" i="89"/>
  <c r="X48" i="89"/>
  <c r="O48" i="89" s="1"/>
  <c r="R48" i="89"/>
  <c r="I48" i="89"/>
  <c r="H48" i="89"/>
  <c r="AD47" i="89"/>
  <c r="AE47" i="89" s="1"/>
  <c r="AA47" i="89"/>
  <c r="Y47" i="89" s="1"/>
  <c r="Z47" i="89"/>
  <c r="X47" i="89"/>
  <c r="O47" i="89" s="1"/>
  <c r="R47" i="89"/>
  <c r="I47" i="89"/>
  <c r="H47" i="89"/>
  <c r="AD46" i="89"/>
  <c r="AE46" i="89" s="1"/>
  <c r="AA46" i="89"/>
  <c r="Y46" i="89" s="1"/>
  <c r="Z46" i="89"/>
  <c r="X46" i="89"/>
  <c r="O46" i="89" s="1"/>
  <c r="R46" i="89"/>
  <c r="I46" i="89"/>
  <c r="H46" i="89"/>
  <c r="AD44" i="89"/>
  <c r="AE44" i="89" s="1"/>
  <c r="AA44" i="89"/>
  <c r="Y44" i="89" s="1"/>
  <c r="Z44" i="89"/>
  <c r="X44" i="89"/>
  <c r="O44" i="89" s="1"/>
  <c r="R44" i="89"/>
  <c r="J44" i="89"/>
  <c r="I44" i="89"/>
  <c r="H44" i="89"/>
  <c r="AD43" i="89"/>
  <c r="AE43" i="89" s="1"/>
  <c r="AA43" i="89"/>
  <c r="Y43" i="89" s="1"/>
  <c r="Z43" i="89"/>
  <c r="X43" i="89"/>
  <c r="O43" i="89" s="1"/>
  <c r="R43" i="89"/>
  <c r="J43" i="89"/>
  <c r="I43" i="89"/>
  <c r="H43" i="89"/>
  <c r="AD42" i="89"/>
  <c r="AE42" i="89" s="1"/>
  <c r="AA42" i="89"/>
  <c r="Y42" i="89" s="1"/>
  <c r="Z42" i="89"/>
  <c r="X42" i="89"/>
  <c r="O42" i="89" s="1"/>
  <c r="R42" i="89"/>
  <c r="I42" i="89"/>
  <c r="H42" i="89"/>
  <c r="AD41" i="89"/>
  <c r="AE41" i="89" s="1"/>
  <c r="AA41" i="89"/>
  <c r="Y41" i="89" s="1"/>
  <c r="Z41" i="89"/>
  <c r="X41" i="89"/>
  <c r="O41" i="89" s="1"/>
  <c r="R41" i="89"/>
  <c r="I41" i="89"/>
  <c r="H41" i="89"/>
  <c r="AD40" i="89"/>
  <c r="AE40" i="89" s="1"/>
  <c r="AA40" i="89"/>
  <c r="Y40" i="89" s="1"/>
  <c r="Z40" i="89"/>
  <c r="X40" i="89"/>
  <c r="O40" i="89" s="1"/>
  <c r="R40" i="89"/>
  <c r="I40" i="89"/>
  <c r="H40" i="89"/>
  <c r="AD39" i="89"/>
  <c r="AE39" i="89" s="1"/>
  <c r="AA39" i="89"/>
  <c r="Y39" i="89" s="1"/>
  <c r="Z39" i="89"/>
  <c r="X39" i="89"/>
  <c r="O39" i="89" s="1"/>
  <c r="R39" i="89"/>
  <c r="I39" i="89"/>
  <c r="H39" i="89"/>
  <c r="AD38" i="89"/>
  <c r="AE38" i="89" s="1"/>
  <c r="AA38" i="89"/>
  <c r="Y38" i="89" s="1"/>
  <c r="Z38" i="89"/>
  <c r="X38" i="89"/>
  <c r="O38" i="89" s="1"/>
  <c r="R38" i="89"/>
  <c r="I38" i="89"/>
  <c r="H38" i="89"/>
  <c r="AD37" i="89"/>
  <c r="AE37" i="89" s="1"/>
  <c r="AA37" i="89"/>
  <c r="Y37" i="89" s="1"/>
  <c r="Z37" i="89"/>
  <c r="X37" i="89"/>
  <c r="O37" i="89" s="1"/>
  <c r="R37" i="89"/>
  <c r="I37" i="89"/>
  <c r="H37" i="89"/>
  <c r="AD36" i="89"/>
  <c r="AE36" i="89" s="1"/>
  <c r="AA36" i="89"/>
  <c r="Y36" i="89" s="1"/>
  <c r="Z36" i="89"/>
  <c r="X36" i="89"/>
  <c r="O36" i="89" s="1"/>
  <c r="R36" i="89"/>
  <c r="I36" i="89"/>
  <c r="H36" i="89"/>
  <c r="AD35" i="89"/>
  <c r="AE35" i="89" s="1"/>
  <c r="AA35" i="89"/>
  <c r="Y35" i="89" s="1"/>
  <c r="Z35" i="89"/>
  <c r="X35" i="89"/>
  <c r="O35" i="89" s="1"/>
  <c r="R35" i="89"/>
  <c r="I35" i="89"/>
  <c r="H35" i="89"/>
  <c r="AD34" i="89"/>
  <c r="AE34" i="89" s="1"/>
  <c r="AA34" i="89"/>
  <c r="Y34" i="89" s="1"/>
  <c r="Z34" i="89"/>
  <c r="X34" i="89"/>
  <c r="O34" i="89" s="1"/>
  <c r="R34" i="89"/>
  <c r="I34" i="89"/>
  <c r="H34" i="89"/>
  <c r="AD33" i="89"/>
  <c r="AE33" i="89" s="1"/>
  <c r="AA33" i="89"/>
  <c r="Y33" i="89" s="1"/>
  <c r="Z33" i="89"/>
  <c r="X33" i="89"/>
  <c r="O33" i="89" s="1"/>
  <c r="R33" i="89"/>
  <c r="I33" i="89"/>
  <c r="H33" i="89"/>
  <c r="AD32" i="89"/>
  <c r="AE32" i="89" s="1"/>
  <c r="AA32" i="89"/>
  <c r="Y32" i="89" s="1"/>
  <c r="Z32" i="89"/>
  <c r="X32" i="89"/>
  <c r="O32" i="89" s="1"/>
  <c r="R32" i="89"/>
  <c r="I32" i="89"/>
  <c r="H32" i="89"/>
  <c r="AD31" i="89"/>
  <c r="AE31" i="89" s="1"/>
  <c r="AA31" i="89"/>
  <c r="Y31" i="89" s="1"/>
  <c r="Z31" i="89"/>
  <c r="X31" i="89"/>
  <c r="O31" i="89" s="1"/>
  <c r="R31" i="89"/>
  <c r="I31" i="89"/>
  <c r="H31" i="89"/>
  <c r="T23" i="89"/>
  <c r="S23" i="89"/>
  <c r="R23" i="89"/>
  <c r="W6" i="89"/>
  <c r="W23" i="89" s="1"/>
  <c r="V6" i="89"/>
  <c r="V23" i="89" s="1"/>
  <c r="U6" i="89"/>
  <c r="U23" i="89" s="1"/>
  <c r="AD58" i="88"/>
  <c r="AE58" i="88" s="1"/>
  <c r="AA58" i="88"/>
  <c r="Y58" i="88" s="1"/>
  <c r="Z58" i="88"/>
  <c r="X58" i="88"/>
  <c r="O58" i="88" s="1"/>
  <c r="R58" i="88"/>
  <c r="J58" i="88"/>
  <c r="I58" i="88"/>
  <c r="H58" i="88"/>
  <c r="AD57" i="88"/>
  <c r="AE57" i="88" s="1"/>
  <c r="AA57" i="88"/>
  <c r="Y57" i="88" s="1"/>
  <c r="Z57" i="88"/>
  <c r="X57" i="88"/>
  <c r="O57" i="88" s="1"/>
  <c r="R57" i="88"/>
  <c r="J57" i="88"/>
  <c r="I57" i="88"/>
  <c r="H57" i="88"/>
  <c r="AD54" i="88"/>
  <c r="AE54" i="88" s="1"/>
  <c r="AA54" i="88"/>
  <c r="Y54" i="88" s="1"/>
  <c r="Z54" i="88"/>
  <c r="X54" i="88"/>
  <c r="O54" i="88" s="1"/>
  <c r="R54" i="88"/>
  <c r="I54" i="88"/>
  <c r="H54" i="88"/>
  <c r="AD52" i="88"/>
  <c r="AE52" i="88" s="1"/>
  <c r="AA52" i="88"/>
  <c r="Y52" i="88" s="1"/>
  <c r="Z52" i="88"/>
  <c r="X52" i="88"/>
  <c r="O52" i="88" s="1"/>
  <c r="R52" i="88"/>
  <c r="I52" i="88"/>
  <c r="H52" i="88"/>
  <c r="AD50" i="88"/>
  <c r="AE50" i="88" s="1"/>
  <c r="AA50" i="88"/>
  <c r="Y50" i="88" s="1"/>
  <c r="Z50" i="88"/>
  <c r="X50" i="88"/>
  <c r="O50" i="88" s="1"/>
  <c r="R50" i="88"/>
  <c r="I50" i="88"/>
  <c r="H50" i="88"/>
  <c r="AD44" i="88"/>
  <c r="AE44" i="88" s="1"/>
  <c r="AA44" i="88"/>
  <c r="Y44" i="88" s="1"/>
  <c r="Z44" i="88"/>
  <c r="X44" i="88"/>
  <c r="O44" i="88" s="1"/>
  <c r="R44" i="88"/>
  <c r="I44" i="88"/>
  <c r="H44" i="88"/>
  <c r="AD42" i="88"/>
  <c r="AE42" i="88" s="1"/>
  <c r="AA42" i="88"/>
  <c r="Y42" i="88" s="1"/>
  <c r="Z42" i="88"/>
  <c r="X42" i="88"/>
  <c r="O42" i="88" s="1"/>
  <c r="R42" i="88"/>
  <c r="I42" i="88"/>
  <c r="H42" i="88"/>
  <c r="AD41" i="88"/>
  <c r="AE41" i="88" s="1"/>
  <c r="AA41" i="88"/>
  <c r="Y41" i="88" s="1"/>
  <c r="Z41" i="88"/>
  <c r="X41" i="88"/>
  <c r="O41" i="88" s="1"/>
  <c r="R41" i="88"/>
  <c r="I41" i="88"/>
  <c r="H41" i="88"/>
  <c r="AD40" i="88"/>
  <c r="AE40" i="88" s="1"/>
  <c r="AA40" i="88"/>
  <c r="Y40" i="88" s="1"/>
  <c r="Z40" i="88"/>
  <c r="X40" i="88"/>
  <c r="O40" i="88" s="1"/>
  <c r="R40" i="88"/>
  <c r="I40" i="88"/>
  <c r="H40" i="88"/>
  <c r="AD39" i="88"/>
  <c r="AE39" i="88" s="1"/>
  <c r="AA39" i="88"/>
  <c r="Y39" i="88" s="1"/>
  <c r="Z39" i="88"/>
  <c r="X39" i="88"/>
  <c r="O39" i="88" s="1"/>
  <c r="R39" i="88"/>
  <c r="I39" i="88"/>
  <c r="H39" i="88"/>
  <c r="AD38" i="88"/>
  <c r="AE38" i="88" s="1"/>
  <c r="AA38" i="88"/>
  <c r="Y38" i="88" s="1"/>
  <c r="Z38" i="88"/>
  <c r="X38" i="88"/>
  <c r="R38" i="88"/>
  <c r="I38" i="88"/>
  <c r="H38" i="88"/>
  <c r="AD37" i="88"/>
  <c r="AE37" i="88" s="1"/>
  <c r="AA37" i="88"/>
  <c r="Y37" i="88" s="1"/>
  <c r="Z37" i="88"/>
  <c r="X37" i="88"/>
  <c r="O37" i="88" s="1"/>
  <c r="R37" i="88"/>
  <c r="I37" i="88"/>
  <c r="H37" i="88"/>
  <c r="AD36" i="88"/>
  <c r="AE36" i="88" s="1"/>
  <c r="AA36" i="88"/>
  <c r="Y36" i="88" s="1"/>
  <c r="Z36" i="88"/>
  <c r="X36" i="88"/>
  <c r="O36" i="88" s="1"/>
  <c r="R36" i="88"/>
  <c r="I36" i="88"/>
  <c r="H36" i="88"/>
  <c r="AD35" i="88"/>
  <c r="AE35" i="88" s="1"/>
  <c r="AA35" i="88"/>
  <c r="Y35" i="88" s="1"/>
  <c r="Z35" i="88"/>
  <c r="X35" i="88"/>
  <c r="O35" i="88" s="1"/>
  <c r="R35" i="88"/>
  <c r="I35" i="88"/>
  <c r="H35" i="88"/>
  <c r="AD34" i="88"/>
  <c r="AE34" i="88" s="1"/>
  <c r="AA34" i="88"/>
  <c r="Y34" i="88" s="1"/>
  <c r="Z34" i="88"/>
  <c r="X34" i="88"/>
  <c r="O34" i="88" s="1"/>
  <c r="R34" i="88"/>
  <c r="I34" i="88"/>
  <c r="H34" i="88"/>
  <c r="AD32" i="88"/>
  <c r="AE32" i="88" s="1"/>
  <c r="AA32" i="88"/>
  <c r="Y32" i="88" s="1"/>
  <c r="Z32" i="88"/>
  <c r="X32" i="88"/>
  <c r="O32" i="88" s="1"/>
  <c r="R32" i="88"/>
  <c r="I32" i="88"/>
  <c r="H32" i="88"/>
  <c r="AD31" i="88"/>
  <c r="AE31" i="88" s="1"/>
  <c r="AA31" i="88"/>
  <c r="Y31" i="88" s="1"/>
  <c r="Z31" i="88"/>
  <c r="X31" i="88"/>
  <c r="O31" i="88" s="1"/>
  <c r="R31" i="88"/>
  <c r="I31" i="88"/>
  <c r="H31" i="88"/>
  <c r="T23" i="88"/>
  <c r="S23" i="88"/>
  <c r="R23" i="88"/>
  <c r="W6" i="88"/>
  <c r="W23" i="88" s="1"/>
  <c r="V6" i="88"/>
  <c r="V23" i="88" s="1"/>
  <c r="U6" i="88"/>
  <c r="U23" i="88" s="1"/>
  <c r="AD53" i="87"/>
  <c r="AE53" i="87" s="1"/>
  <c r="AA53" i="87"/>
  <c r="Y53" i="87" s="1"/>
  <c r="Z53" i="87"/>
  <c r="X53" i="87"/>
  <c r="O53" i="87" s="1"/>
  <c r="R53" i="87"/>
  <c r="I53" i="87"/>
  <c r="H53" i="87"/>
  <c r="AD52" i="87"/>
  <c r="AE52" i="87" s="1"/>
  <c r="AA52" i="87"/>
  <c r="Y52" i="87" s="1"/>
  <c r="Z52" i="87"/>
  <c r="X52" i="87"/>
  <c r="O52" i="87" s="1"/>
  <c r="R52" i="87"/>
  <c r="I52" i="87"/>
  <c r="H52" i="87"/>
  <c r="AD51" i="87"/>
  <c r="AE51" i="87" s="1"/>
  <c r="AA51" i="87"/>
  <c r="Y51" i="87" s="1"/>
  <c r="Z51" i="87"/>
  <c r="X51" i="87"/>
  <c r="O51" i="87" s="1"/>
  <c r="R51" i="87"/>
  <c r="I51" i="87"/>
  <c r="H51" i="87"/>
  <c r="AD50" i="87"/>
  <c r="AE50" i="87" s="1"/>
  <c r="AA50" i="87"/>
  <c r="Y50" i="87" s="1"/>
  <c r="Z50" i="87"/>
  <c r="X50" i="87"/>
  <c r="O50" i="87" s="1"/>
  <c r="R50" i="87"/>
  <c r="I50" i="87"/>
  <c r="H50" i="87"/>
  <c r="AD49" i="87"/>
  <c r="AE49" i="87" s="1"/>
  <c r="AA49" i="87"/>
  <c r="Y49" i="87" s="1"/>
  <c r="Z49" i="87"/>
  <c r="X49" i="87"/>
  <c r="O49" i="87" s="1"/>
  <c r="R49" i="87"/>
  <c r="I49" i="87"/>
  <c r="H49" i="87"/>
  <c r="AD48" i="87"/>
  <c r="AE48" i="87" s="1"/>
  <c r="AA48" i="87"/>
  <c r="Y48" i="87" s="1"/>
  <c r="Z48" i="87"/>
  <c r="X48" i="87"/>
  <c r="R48" i="87"/>
  <c r="I48" i="87"/>
  <c r="H48" i="87"/>
  <c r="AD47" i="87"/>
  <c r="AE47" i="87" s="1"/>
  <c r="AA47" i="87"/>
  <c r="Y47" i="87" s="1"/>
  <c r="Z47" i="87"/>
  <c r="X47" i="87"/>
  <c r="R47" i="87"/>
  <c r="J47" i="87"/>
  <c r="I47" i="87"/>
  <c r="H47" i="87"/>
  <c r="AD46" i="87"/>
  <c r="AE46" i="87" s="1"/>
  <c r="AA46" i="87"/>
  <c r="Y46" i="87" s="1"/>
  <c r="Z46" i="87"/>
  <c r="X46" i="87"/>
  <c r="R46" i="87"/>
  <c r="J46" i="87"/>
  <c r="I46" i="87"/>
  <c r="G46" i="87" s="1"/>
  <c r="H46" i="87"/>
  <c r="AD45" i="87"/>
  <c r="AE45" i="87" s="1"/>
  <c r="AA45" i="87"/>
  <c r="Y45" i="87" s="1"/>
  <c r="Z45" i="87"/>
  <c r="X45" i="87"/>
  <c r="O45" i="87" s="1"/>
  <c r="R45" i="87"/>
  <c r="I45" i="87"/>
  <c r="H45" i="87"/>
  <c r="AD44" i="87"/>
  <c r="AE44" i="87" s="1"/>
  <c r="AA44" i="87"/>
  <c r="Y44" i="87" s="1"/>
  <c r="Z44" i="87"/>
  <c r="X44" i="87"/>
  <c r="O44" i="87" s="1"/>
  <c r="R44" i="87"/>
  <c r="I44" i="87"/>
  <c r="H44" i="87"/>
  <c r="AD42" i="87"/>
  <c r="AE42" i="87" s="1"/>
  <c r="AA42" i="87"/>
  <c r="Y42" i="87" s="1"/>
  <c r="Z42" i="87"/>
  <c r="X42" i="87"/>
  <c r="O42" i="87" s="1"/>
  <c r="R42" i="87"/>
  <c r="I42" i="87"/>
  <c r="H42" i="87"/>
  <c r="AD41" i="87"/>
  <c r="AE41" i="87" s="1"/>
  <c r="AA41" i="87"/>
  <c r="Y41" i="87" s="1"/>
  <c r="Z41" i="87"/>
  <c r="X41" i="87"/>
  <c r="O41" i="87" s="1"/>
  <c r="R41" i="87"/>
  <c r="I41" i="87"/>
  <c r="H41" i="87"/>
  <c r="AD40" i="87"/>
  <c r="AE40" i="87" s="1"/>
  <c r="AA40" i="87"/>
  <c r="Y40" i="87" s="1"/>
  <c r="Z40" i="87"/>
  <c r="X40" i="87"/>
  <c r="O40" i="87" s="1"/>
  <c r="R40" i="87"/>
  <c r="I40" i="87"/>
  <c r="H40" i="87"/>
  <c r="AD39" i="87"/>
  <c r="AE39" i="87" s="1"/>
  <c r="AA39" i="87"/>
  <c r="Y39" i="87" s="1"/>
  <c r="Z39" i="87"/>
  <c r="X39" i="87"/>
  <c r="O39" i="87" s="1"/>
  <c r="R39" i="87"/>
  <c r="I39" i="87"/>
  <c r="H39" i="87"/>
  <c r="AD38" i="87"/>
  <c r="AE38" i="87" s="1"/>
  <c r="AA38" i="87"/>
  <c r="Y38" i="87" s="1"/>
  <c r="Z38" i="87"/>
  <c r="X38" i="87"/>
  <c r="R38" i="87"/>
  <c r="I38" i="87"/>
  <c r="H38" i="87"/>
  <c r="AD37" i="87"/>
  <c r="AE37" i="87" s="1"/>
  <c r="AA37" i="87"/>
  <c r="Y37" i="87" s="1"/>
  <c r="Z37" i="87"/>
  <c r="X37" i="87"/>
  <c r="O37" i="87" s="1"/>
  <c r="R37" i="87"/>
  <c r="I37" i="87"/>
  <c r="H37" i="87"/>
  <c r="AD36" i="87"/>
  <c r="AE36" i="87" s="1"/>
  <c r="AA36" i="87"/>
  <c r="Y36" i="87" s="1"/>
  <c r="Z36" i="87"/>
  <c r="X36" i="87"/>
  <c r="R36" i="87"/>
  <c r="I36" i="87"/>
  <c r="H36" i="87"/>
  <c r="AD35" i="87"/>
  <c r="AE35" i="87" s="1"/>
  <c r="AA35" i="87"/>
  <c r="Y35" i="87" s="1"/>
  <c r="Z35" i="87"/>
  <c r="X35" i="87"/>
  <c r="O35" i="87" s="1"/>
  <c r="R35" i="87"/>
  <c r="I35" i="87"/>
  <c r="H35" i="87"/>
  <c r="AD34" i="87"/>
  <c r="AE34" i="87" s="1"/>
  <c r="AA34" i="87"/>
  <c r="Y34" i="87" s="1"/>
  <c r="Z34" i="87"/>
  <c r="X34" i="87"/>
  <c r="O34" i="87" s="1"/>
  <c r="R34" i="87"/>
  <c r="I34" i="87"/>
  <c r="H34" i="87"/>
  <c r="AD33" i="87"/>
  <c r="AE33" i="87" s="1"/>
  <c r="AA33" i="87"/>
  <c r="Y33" i="87" s="1"/>
  <c r="Z33" i="87"/>
  <c r="X33" i="87"/>
  <c r="O33" i="87" s="1"/>
  <c r="R33" i="87"/>
  <c r="I33" i="87"/>
  <c r="H33" i="87"/>
  <c r="AD32" i="87"/>
  <c r="AE32" i="87" s="1"/>
  <c r="AA32" i="87"/>
  <c r="Y32" i="87" s="1"/>
  <c r="Z32" i="87"/>
  <c r="X32" i="87"/>
  <c r="O32" i="87" s="1"/>
  <c r="R32" i="87"/>
  <c r="I32" i="87"/>
  <c r="H32" i="87"/>
  <c r="AD31" i="87"/>
  <c r="AE31" i="87" s="1"/>
  <c r="AA31" i="87"/>
  <c r="Y31" i="87" s="1"/>
  <c r="Z31" i="87"/>
  <c r="X31" i="87"/>
  <c r="O31" i="87" s="1"/>
  <c r="R31" i="87"/>
  <c r="I31" i="87"/>
  <c r="H31" i="87"/>
  <c r="T23" i="87"/>
  <c r="S23" i="87"/>
  <c r="R23" i="87"/>
  <c r="W6" i="87"/>
  <c r="W23" i="87" s="1"/>
  <c r="V6" i="87"/>
  <c r="V23" i="87" s="1"/>
  <c r="U6" i="87"/>
  <c r="U23" i="87" s="1"/>
  <c r="AL64" i="86"/>
  <c r="AM64" i="86" s="1"/>
  <c r="AI64" i="86"/>
  <c r="AG64" i="86" s="1"/>
  <c r="AH64" i="86"/>
  <c r="AF64" i="86"/>
  <c r="AD64" i="86"/>
  <c r="AE64" i="86" s="1"/>
  <c r="AA64" i="86"/>
  <c r="Y64" i="86" s="1"/>
  <c r="Z64" i="86"/>
  <c r="X64" i="86"/>
  <c r="R64" i="86"/>
  <c r="I64" i="86"/>
  <c r="H64" i="86"/>
  <c r="AL63" i="86"/>
  <c r="AM63" i="86" s="1"/>
  <c r="AI63" i="86"/>
  <c r="AG63" i="86" s="1"/>
  <c r="AH63" i="86"/>
  <c r="AF63" i="86"/>
  <c r="AD63" i="86"/>
  <c r="AE63" i="86" s="1"/>
  <c r="AA63" i="86"/>
  <c r="Y63" i="86" s="1"/>
  <c r="Z63" i="86"/>
  <c r="X63" i="86"/>
  <c r="R63" i="86"/>
  <c r="I63" i="86"/>
  <c r="H63" i="86"/>
  <c r="AL61" i="86"/>
  <c r="AM61" i="86" s="1"/>
  <c r="AI61" i="86"/>
  <c r="AG61" i="86" s="1"/>
  <c r="AH61" i="86"/>
  <c r="AF61" i="86"/>
  <c r="AD61" i="86"/>
  <c r="AE61" i="86" s="1"/>
  <c r="AA61" i="86"/>
  <c r="Y61" i="86" s="1"/>
  <c r="Z61" i="86"/>
  <c r="X61" i="86"/>
  <c r="R61" i="86"/>
  <c r="I61" i="86"/>
  <c r="H61" i="86"/>
  <c r="AL60" i="86"/>
  <c r="AM60" i="86" s="1"/>
  <c r="AI60" i="86"/>
  <c r="AG60" i="86" s="1"/>
  <c r="AH60" i="86"/>
  <c r="AF60" i="86"/>
  <c r="AD60" i="86"/>
  <c r="AE60" i="86" s="1"/>
  <c r="AA60" i="86"/>
  <c r="Y60" i="86" s="1"/>
  <c r="Z60" i="86"/>
  <c r="X60" i="86"/>
  <c r="R60" i="86"/>
  <c r="I60" i="86"/>
  <c r="H60" i="86"/>
  <c r="AL59" i="86"/>
  <c r="AM59" i="86" s="1"/>
  <c r="AI59" i="86"/>
  <c r="AG59" i="86" s="1"/>
  <c r="AH59" i="86"/>
  <c r="AF59" i="86"/>
  <c r="AD59" i="86"/>
  <c r="AE59" i="86" s="1"/>
  <c r="AA59" i="86"/>
  <c r="Y59" i="86" s="1"/>
  <c r="Z59" i="86"/>
  <c r="X59" i="86"/>
  <c r="R59" i="86"/>
  <c r="I59" i="86"/>
  <c r="H59" i="86"/>
  <c r="AL58" i="86"/>
  <c r="AM58" i="86" s="1"/>
  <c r="AI58" i="86"/>
  <c r="AG58" i="86" s="1"/>
  <c r="AH58" i="86"/>
  <c r="AF58" i="86"/>
  <c r="AD58" i="86"/>
  <c r="AE58" i="86" s="1"/>
  <c r="AA58" i="86"/>
  <c r="Y58" i="86" s="1"/>
  <c r="Z58" i="86"/>
  <c r="X58" i="86"/>
  <c r="R58" i="86"/>
  <c r="I58" i="86"/>
  <c r="H58" i="86"/>
  <c r="AL56" i="86"/>
  <c r="AM56" i="86" s="1"/>
  <c r="AI56" i="86"/>
  <c r="AG56" i="86" s="1"/>
  <c r="AH56" i="86"/>
  <c r="AF56" i="86"/>
  <c r="AD56" i="86"/>
  <c r="AE56" i="86" s="1"/>
  <c r="AA56" i="86"/>
  <c r="Y56" i="86" s="1"/>
  <c r="Z56" i="86"/>
  <c r="X56" i="86"/>
  <c r="R56" i="86"/>
  <c r="I56" i="86"/>
  <c r="H56" i="86"/>
  <c r="G56" i="86" s="1"/>
  <c r="AL55" i="86"/>
  <c r="AM55" i="86" s="1"/>
  <c r="AI55" i="86"/>
  <c r="AG55" i="86" s="1"/>
  <c r="AH55" i="86"/>
  <c r="AF55" i="86"/>
  <c r="AD55" i="86"/>
  <c r="AE55" i="86" s="1"/>
  <c r="AA55" i="86"/>
  <c r="Y55" i="86" s="1"/>
  <c r="Z55" i="86"/>
  <c r="X55" i="86"/>
  <c r="R55" i="86"/>
  <c r="I55" i="86"/>
  <c r="H55" i="86"/>
  <c r="AL54" i="86"/>
  <c r="AM54" i="86" s="1"/>
  <c r="AI54" i="86"/>
  <c r="AG54" i="86" s="1"/>
  <c r="AH54" i="86"/>
  <c r="AF54" i="86"/>
  <c r="AD54" i="86"/>
  <c r="AE54" i="86" s="1"/>
  <c r="AA54" i="86"/>
  <c r="Y54" i="86" s="1"/>
  <c r="Z54" i="86"/>
  <c r="X54" i="86"/>
  <c r="R54" i="86"/>
  <c r="I54" i="86"/>
  <c r="H54" i="86"/>
  <c r="AL50" i="86"/>
  <c r="AM50" i="86" s="1"/>
  <c r="AI50" i="86"/>
  <c r="AG50" i="86" s="1"/>
  <c r="AH50" i="86"/>
  <c r="AF50" i="86"/>
  <c r="AD50" i="86"/>
  <c r="AE50" i="86" s="1"/>
  <c r="AA50" i="86"/>
  <c r="Y50" i="86" s="1"/>
  <c r="Z50" i="86"/>
  <c r="X50" i="86"/>
  <c r="R50" i="86"/>
  <c r="I50" i="86"/>
  <c r="H50" i="86"/>
  <c r="AL49" i="86"/>
  <c r="AM49" i="86" s="1"/>
  <c r="AI49" i="86"/>
  <c r="AG49" i="86" s="1"/>
  <c r="AH49" i="86"/>
  <c r="AF49" i="86"/>
  <c r="AD49" i="86"/>
  <c r="AE49" i="86" s="1"/>
  <c r="AA49" i="86"/>
  <c r="Y49" i="86" s="1"/>
  <c r="Z49" i="86"/>
  <c r="X49" i="86"/>
  <c r="R49" i="86"/>
  <c r="I49" i="86"/>
  <c r="H49" i="86"/>
  <c r="AL48" i="86"/>
  <c r="AM48" i="86" s="1"/>
  <c r="AI48" i="86"/>
  <c r="AG48" i="86" s="1"/>
  <c r="AH48" i="86"/>
  <c r="AF48" i="86"/>
  <c r="AD48" i="86"/>
  <c r="AE48" i="86" s="1"/>
  <c r="AA48" i="86"/>
  <c r="Y48" i="86" s="1"/>
  <c r="Z48" i="86"/>
  <c r="X48" i="86"/>
  <c r="R48" i="86"/>
  <c r="I48" i="86"/>
  <c r="H48" i="86"/>
  <c r="AL47" i="86"/>
  <c r="AM47" i="86" s="1"/>
  <c r="AI47" i="86"/>
  <c r="AG47" i="86" s="1"/>
  <c r="AH47" i="86"/>
  <c r="AF47" i="86"/>
  <c r="AD47" i="86"/>
  <c r="AE47" i="86" s="1"/>
  <c r="AA47" i="86"/>
  <c r="Y47" i="86" s="1"/>
  <c r="Z47" i="86"/>
  <c r="X47" i="86"/>
  <c r="R47" i="86"/>
  <c r="I47" i="86"/>
  <c r="H47" i="86"/>
  <c r="AL46" i="86"/>
  <c r="AM46" i="86" s="1"/>
  <c r="AI46" i="86"/>
  <c r="AG46" i="86" s="1"/>
  <c r="AH46" i="86"/>
  <c r="AF46" i="86"/>
  <c r="AD46" i="86"/>
  <c r="AE46" i="86" s="1"/>
  <c r="AA46" i="86"/>
  <c r="Y46" i="86" s="1"/>
  <c r="Z46" i="86"/>
  <c r="X46" i="86"/>
  <c r="R46" i="86"/>
  <c r="I46" i="86"/>
  <c r="H46" i="86"/>
  <c r="AL45" i="86"/>
  <c r="AM45" i="86" s="1"/>
  <c r="AI45" i="86"/>
  <c r="AG45" i="86" s="1"/>
  <c r="AH45" i="86"/>
  <c r="AF45" i="86"/>
  <c r="AD45" i="86"/>
  <c r="AE45" i="86" s="1"/>
  <c r="AA45" i="86"/>
  <c r="Y45" i="86" s="1"/>
  <c r="Z45" i="86"/>
  <c r="X45" i="86"/>
  <c r="R45" i="86"/>
  <c r="I45" i="86"/>
  <c r="H45" i="86"/>
  <c r="AL42" i="86"/>
  <c r="AM42" i="86" s="1"/>
  <c r="AI42" i="86"/>
  <c r="AG42" i="86" s="1"/>
  <c r="AH42" i="86"/>
  <c r="AF42" i="86"/>
  <c r="AD42" i="86"/>
  <c r="AE42" i="86" s="1"/>
  <c r="AA42" i="86"/>
  <c r="Y42" i="86" s="1"/>
  <c r="Z42" i="86"/>
  <c r="X42" i="86"/>
  <c r="R42" i="86"/>
  <c r="I42" i="86"/>
  <c r="H42" i="86"/>
  <c r="AL40" i="86"/>
  <c r="AM40" i="86" s="1"/>
  <c r="AI40" i="86"/>
  <c r="AG40" i="86" s="1"/>
  <c r="AH40" i="86"/>
  <c r="AF40" i="86"/>
  <c r="AD40" i="86"/>
  <c r="AA40" i="86"/>
  <c r="Y40" i="86" s="1"/>
  <c r="Z40" i="86"/>
  <c r="X40" i="86"/>
  <c r="R40" i="86"/>
  <c r="I40" i="86"/>
  <c r="H40" i="86"/>
  <c r="AL39" i="86"/>
  <c r="AM39" i="86" s="1"/>
  <c r="AI39" i="86"/>
  <c r="AG39" i="86" s="1"/>
  <c r="AH39" i="86"/>
  <c r="AF39" i="86"/>
  <c r="AD39" i="86"/>
  <c r="AA39" i="86"/>
  <c r="Y39" i="86" s="1"/>
  <c r="Z39" i="86"/>
  <c r="X39" i="86"/>
  <c r="I39" i="86"/>
  <c r="H39" i="86"/>
  <c r="R39" i="86"/>
  <c r="AL38" i="86"/>
  <c r="AM38" i="86" s="1"/>
  <c r="AI38" i="86"/>
  <c r="AG38" i="86" s="1"/>
  <c r="AH38" i="86"/>
  <c r="AF38" i="86"/>
  <c r="AD38" i="86"/>
  <c r="AA38" i="86"/>
  <c r="Y38" i="86" s="1"/>
  <c r="Z38" i="86"/>
  <c r="X38" i="86"/>
  <c r="I38" i="86"/>
  <c r="H38" i="86"/>
  <c r="R38" i="86"/>
  <c r="AL37" i="86"/>
  <c r="AM37" i="86" s="1"/>
  <c r="AI37" i="86"/>
  <c r="AG37" i="86" s="1"/>
  <c r="AH37" i="86"/>
  <c r="AF37" i="86"/>
  <c r="AD37" i="86"/>
  <c r="AA37" i="86"/>
  <c r="Y37" i="86" s="1"/>
  <c r="Z37" i="86"/>
  <c r="X37" i="86"/>
  <c r="I37" i="86"/>
  <c r="H37" i="86"/>
  <c r="G37" i="86" s="1"/>
  <c r="R37" i="86"/>
  <c r="AL36" i="86"/>
  <c r="AM36" i="86" s="1"/>
  <c r="AI36" i="86"/>
  <c r="AG36" i="86" s="1"/>
  <c r="AH36" i="86"/>
  <c r="AF36" i="86"/>
  <c r="AD36" i="86"/>
  <c r="AA36" i="86"/>
  <c r="Y36" i="86" s="1"/>
  <c r="Z36" i="86"/>
  <c r="X36" i="86"/>
  <c r="I36" i="86"/>
  <c r="H36" i="86"/>
  <c r="R36" i="86"/>
  <c r="AL35" i="86"/>
  <c r="AI35" i="86"/>
  <c r="AG35" i="86" s="1"/>
  <c r="AH35" i="86"/>
  <c r="AF35" i="86"/>
  <c r="AD35" i="86"/>
  <c r="AE35" i="86" s="1"/>
  <c r="AA35" i="86"/>
  <c r="Y35" i="86" s="1"/>
  <c r="Z35" i="86"/>
  <c r="X35" i="86"/>
  <c r="I35" i="86"/>
  <c r="H35" i="86"/>
  <c r="R35" i="86"/>
  <c r="AL34" i="86"/>
  <c r="AM34" i="86" s="1"/>
  <c r="AI34" i="86"/>
  <c r="AG34" i="86" s="1"/>
  <c r="AH34" i="86"/>
  <c r="AF34" i="86"/>
  <c r="AD34" i="86"/>
  <c r="AE34" i="86" s="1"/>
  <c r="AA34" i="86"/>
  <c r="Y34" i="86" s="1"/>
  <c r="Z34" i="86"/>
  <c r="X34" i="86"/>
  <c r="I34" i="86"/>
  <c r="H34" i="86"/>
  <c r="R34" i="86"/>
  <c r="AL33" i="86"/>
  <c r="AM33" i="86" s="1"/>
  <c r="AI33" i="86"/>
  <c r="AG33" i="86" s="1"/>
  <c r="AH33" i="86"/>
  <c r="AF33" i="86"/>
  <c r="AD33" i="86"/>
  <c r="AA33" i="86"/>
  <c r="Y33" i="86" s="1"/>
  <c r="Z33" i="86"/>
  <c r="X33" i="86"/>
  <c r="I33" i="86"/>
  <c r="H33" i="86"/>
  <c r="R33" i="86"/>
  <c r="AL32" i="86"/>
  <c r="AM32" i="86" s="1"/>
  <c r="AI32" i="86"/>
  <c r="AG32" i="86" s="1"/>
  <c r="AH32" i="86"/>
  <c r="AF32" i="86"/>
  <c r="AD32" i="86"/>
  <c r="AA32" i="86"/>
  <c r="Y32" i="86" s="1"/>
  <c r="Z32" i="86"/>
  <c r="X32" i="86"/>
  <c r="I32" i="86"/>
  <c r="H32" i="86"/>
  <c r="R32" i="86"/>
  <c r="AL31" i="86"/>
  <c r="AM31" i="86" s="1"/>
  <c r="AI31" i="86"/>
  <c r="AG31" i="86" s="1"/>
  <c r="AH31" i="86"/>
  <c r="AF31" i="86"/>
  <c r="AD31" i="86"/>
  <c r="AE31" i="86" s="1"/>
  <c r="AA31" i="86"/>
  <c r="Y31" i="86" s="1"/>
  <c r="Z31" i="86"/>
  <c r="X31" i="86"/>
  <c r="I31" i="86"/>
  <c r="H31" i="86"/>
  <c r="R31" i="86"/>
  <c r="T23" i="86"/>
  <c r="S23" i="86"/>
  <c r="R23" i="86"/>
  <c r="W7" i="86"/>
  <c r="V7" i="86"/>
  <c r="U7" i="86"/>
  <c r="W6" i="86"/>
  <c r="V6" i="86"/>
  <c r="U6" i="86"/>
  <c r="AL56" i="85"/>
  <c r="AM56" i="85" s="1"/>
  <c r="AI56" i="85"/>
  <c r="AG56" i="85" s="1"/>
  <c r="AH56" i="85"/>
  <c r="AF56" i="85"/>
  <c r="AD56" i="85"/>
  <c r="AE56" i="85" s="1"/>
  <c r="AA56" i="85"/>
  <c r="Y56" i="85" s="1"/>
  <c r="Z56" i="85"/>
  <c r="X56" i="85"/>
  <c r="R56" i="85"/>
  <c r="J56" i="85"/>
  <c r="I56" i="85"/>
  <c r="H56" i="85"/>
  <c r="AL55" i="85"/>
  <c r="AM55" i="85" s="1"/>
  <c r="AI55" i="85"/>
  <c r="AG55" i="85" s="1"/>
  <c r="AH55" i="85"/>
  <c r="AF55" i="85"/>
  <c r="AD55" i="85"/>
  <c r="AE55" i="85" s="1"/>
  <c r="AA55" i="85"/>
  <c r="Y55" i="85" s="1"/>
  <c r="Z55" i="85"/>
  <c r="X55" i="85"/>
  <c r="R55" i="85"/>
  <c r="I55" i="85"/>
  <c r="H55" i="85"/>
  <c r="AL54" i="85"/>
  <c r="AM54" i="85" s="1"/>
  <c r="AI54" i="85"/>
  <c r="AG54" i="85" s="1"/>
  <c r="AH54" i="85"/>
  <c r="AF54" i="85"/>
  <c r="AD54" i="85"/>
  <c r="AE54" i="85" s="1"/>
  <c r="AA54" i="85"/>
  <c r="Y54" i="85" s="1"/>
  <c r="Z54" i="85"/>
  <c r="X54" i="85"/>
  <c r="R54" i="85"/>
  <c r="I54" i="85"/>
  <c r="H54" i="85"/>
  <c r="AL53" i="85"/>
  <c r="AM53" i="85" s="1"/>
  <c r="AI53" i="85"/>
  <c r="AG53" i="85" s="1"/>
  <c r="AH53" i="85"/>
  <c r="AF53" i="85"/>
  <c r="AD53" i="85"/>
  <c r="AE53" i="85" s="1"/>
  <c r="AA53" i="85"/>
  <c r="Y53" i="85" s="1"/>
  <c r="Z53" i="85"/>
  <c r="X53" i="85"/>
  <c r="R53" i="85"/>
  <c r="J53" i="85"/>
  <c r="I53" i="85"/>
  <c r="H53" i="85"/>
  <c r="AL52" i="85"/>
  <c r="AM52" i="85" s="1"/>
  <c r="AI52" i="85"/>
  <c r="AG52" i="85" s="1"/>
  <c r="AH52" i="85"/>
  <c r="AF52" i="85"/>
  <c r="AD52" i="85"/>
  <c r="AE52" i="85" s="1"/>
  <c r="AA52" i="85"/>
  <c r="Y52" i="85" s="1"/>
  <c r="Z52" i="85"/>
  <c r="X52" i="85"/>
  <c r="R52" i="85"/>
  <c r="J52" i="85"/>
  <c r="I52" i="85"/>
  <c r="H52" i="85"/>
  <c r="AL51" i="85"/>
  <c r="AM51" i="85" s="1"/>
  <c r="AI51" i="85"/>
  <c r="AG51" i="85" s="1"/>
  <c r="AH51" i="85"/>
  <c r="AF51" i="85"/>
  <c r="AD51" i="85"/>
  <c r="AE51" i="85" s="1"/>
  <c r="AA51" i="85"/>
  <c r="Y51" i="85" s="1"/>
  <c r="Z51" i="85"/>
  <c r="X51" i="85"/>
  <c r="R51" i="85"/>
  <c r="I51" i="85"/>
  <c r="H51" i="85"/>
  <c r="AL50" i="85"/>
  <c r="AM50" i="85" s="1"/>
  <c r="AI50" i="85"/>
  <c r="AG50" i="85" s="1"/>
  <c r="AH50" i="85"/>
  <c r="AF50" i="85"/>
  <c r="AD50" i="85"/>
  <c r="AE50" i="85" s="1"/>
  <c r="AA50" i="85"/>
  <c r="Y50" i="85" s="1"/>
  <c r="Z50" i="85"/>
  <c r="X50" i="85"/>
  <c r="R50" i="85"/>
  <c r="I50" i="85"/>
  <c r="H50" i="85"/>
  <c r="AL48" i="85"/>
  <c r="AM48" i="85" s="1"/>
  <c r="AI48" i="85"/>
  <c r="AG48" i="85" s="1"/>
  <c r="AH48" i="85"/>
  <c r="AF48" i="85"/>
  <c r="AD48" i="85"/>
  <c r="AE48" i="85" s="1"/>
  <c r="AA48" i="85"/>
  <c r="Y48" i="85" s="1"/>
  <c r="Z48" i="85"/>
  <c r="X48" i="85"/>
  <c r="R48" i="85"/>
  <c r="I48" i="85"/>
  <c r="H48" i="85"/>
  <c r="AL47" i="85"/>
  <c r="AM47" i="85" s="1"/>
  <c r="AI47" i="85"/>
  <c r="AG47" i="85" s="1"/>
  <c r="AH47" i="85"/>
  <c r="AF47" i="85"/>
  <c r="AD47" i="85"/>
  <c r="AE47" i="85" s="1"/>
  <c r="AA47" i="85"/>
  <c r="Y47" i="85" s="1"/>
  <c r="Z47" i="85"/>
  <c r="X47" i="85"/>
  <c r="R47" i="85"/>
  <c r="J47" i="85"/>
  <c r="I47" i="85"/>
  <c r="H47" i="85"/>
  <c r="AL46" i="85"/>
  <c r="AM46" i="85" s="1"/>
  <c r="AI46" i="85"/>
  <c r="AG46" i="85" s="1"/>
  <c r="AH46" i="85"/>
  <c r="AF46" i="85"/>
  <c r="AD46" i="85"/>
  <c r="AE46" i="85" s="1"/>
  <c r="AA46" i="85"/>
  <c r="Y46" i="85" s="1"/>
  <c r="Z46" i="85"/>
  <c r="X46" i="85"/>
  <c r="R46" i="85"/>
  <c r="J46" i="85"/>
  <c r="I46" i="85"/>
  <c r="H46" i="85"/>
  <c r="AL45" i="85"/>
  <c r="AM45" i="85" s="1"/>
  <c r="AI45" i="85"/>
  <c r="AG45" i="85" s="1"/>
  <c r="AH45" i="85"/>
  <c r="AF45" i="85"/>
  <c r="AD45" i="85"/>
  <c r="AE45" i="85" s="1"/>
  <c r="AA45" i="85"/>
  <c r="Y45" i="85" s="1"/>
  <c r="Z45" i="85"/>
  <c r="X45" i="85"/>
  <c r="R45" i="85"/>
  <c r="J45" i="85"/>
  <c r="I45" i="85"/>
  <c r="H45" i="85"/>
  <c r="AL44" i="85"/>
  <c r="AM44" i="85" s="1"/>
  <c r="AI44" i="85"/>
  <c r="AG44" i="85" s="1"/>
  <c r="AH44" i="85"/>
  <c r="AF44" i="85"/>
  <c r="AD44" i="85"/>
  <c r="AE44" i="85" s="1"/>
  <c r="AA44" i="85"/>
  <c r="Y44" i="85" s="1"/>
  <c r="Z44" i="85"/>
  <c r="X44" i="85"/>
  <c r="R44" i="85"/>
  <c r="J44" i="85"/>
  <c r="I44" i="85"/>
  <c r="H44" i="85"/>
  <c r="AL41" i="85"/>
  <c r="AM41" i="85" s="1"/>
  <c r="AI41" i="85"/>
  <c r="AG41" i="85" s="1"/>
  <c r="AH41" i="85"/>
  <c r="AF41" i="85"/>
  <c r="AD41" i="85"/>
  <c r="AE41" i="85" s="1"/>
  <c r="AA41" i="85"/>
  <c r="Y41" i="85" s="1"/>
  <c r="Z41" i="85"/>
  <c r="X41" i="85"/>
  <c r="R41" i="85"/>
  <c r="J41" i="85"/>
  <c r="I41" i="85"/>
  <c r="H41" i="85"/>
  <c r="AL40" i="85"/>
  <c r="AM40" i="85" s="1"/>
  <c r="AI40" i="85"/>
  <c r="AG40" i="85" s="1"/>
  <c r="AH40" i="85"/>
  <c r="AF40" i="85"/>
  <c r="AD40" i="85"/>
  <c r="AE40" i="85" s="1"/>
  <c r="AA40" i="85"/>
  <c r="Y40" i="85" s="1"/>
  <c r="Z40" i="85"/>
  <c r="X40" i="85"/>
  <c r="R40" i="85"/>
  <c r="J40" i="85"/>
  <c r="I40" i="85"/>
  <c r="H40" i="85"/>
  <c r="AL39" i="85"/>
  <c r="AM39" i="85" s="1"/>
  <c r="AI39" i="85"/>
  <c r="AG39" i="85" s="1"/>
  <c r="AH39" i="85"/>
  <c r="AF39" i="85"/>
  <c r="AD39" i="85"/>
  <c r="AE39" i="85" s="1"/>
  <c r="AA39" i="85"/>
  <c r="Y39" i="85" s="1"/>
  <c r="Z39" i="85"/>
  <c r="X39" i="85"/>
  <c r="R39" i="85"/>
  <c r="I39" i="85"/>
  <c r="H39" i="85"/>
  <c r="AL38" i="85"/>
  <c r="AM38" i="85" s="1"/>
  <c r="AI38" i="85"/>
  <c r="AG38" i="85" s="1"/>
  <c r="AH38" i="85"/>
  <c r="AF38" i="85"/>
  <c r="AD38" i="85"/>
  <c r="AE38" i="85" s="1"/>
  <c r="AA38" i="85"/>
  <c r="Y38" i="85" s="1"/>
  <c r="Z38" i="85"/>
  <c r="X38" i="85"/>
  <c r="R38" i="85"/>
  <c r="I38" i="85"/>
  <c r="H38" i="85"/>
  <c r="AL37" i="85"/>
  <c r="AM37" i="85" s="1"/>
  <c r="AI37" i="85"/>
  <c r="AG37" i="85" s="1"/>
  <c r="AH37" i="85"/>
  <c r="AF37" i="85"/>
  <c r="AD37" i="85"/>
  <c r="AE37" i="85" s="1"/>
  <c r="AA37" i="85"/>
  <c r="Y37" i="85" s="1"/>
  <c r="Z37" i="85"/>
  <c r="X37" i="85"/>
  <c r="R37" i="85"/>
  <c r="I37" i="85"/>
  <c r="H37" i="85"/>
  <c r="AL36" i="85"/>
  <c r="AM36" i="85" s="1"/>
  <c r="AI36" i="85"/>
  <c r="AG36" i="85" s="1"/>
  <c r="AH36" i="85"/>
  <c r="AF36" i="85"/>
  <c r="AD36" i="85"/>
  <c r="AE36" i="85" s="1"/>
  <c r="AA36" i="85"/>
  <c r="Y36" i="85" s="1"/>
  <c r="Z36" i="85"/>
  <c r="X36" i="85"/>
  <c r="R36" i="85"/>
  <c r="I36" i="85"/>
  <c r="H36" i="85"/>
  <c r="AL35" i="85"/>
  <c r="AM35" i="85" s="1"/>
  <c r="AI35" i="85"/>
  <c r="AG35" i="85" s="1"/>
  <c r="AH35" i="85"/>
  <c r="AF35" i="85"/>
  <c r="AD35" i="85"/>
  <c r="AE35" i="85" s="1"/>
  <c r="AA35" i="85"/>
  <c r="Y35" i="85" s="1"/>
  <c r="Z35" i="85"/>
  <c r="X35" i="85"/>
  <c r="R35" i="85"/>
  <c r="I35" i="85"/>
  <c r="H35" i="85"/>
  <c r="AL34" i="85"/>
  <c r="AM34" i="85" s="1"/>
  <c r="AI34" i="85"/>
  <c r="AG34" i="85" s="1"/>
  <c r="AH34" i="85"/>
  <c r="AF34" i="85"/>
  <c r="AD34" i="85"/>
  <c r="AE34" i="85" s="1"/>
  <c r="AA34" i="85"/>
  <c r="Y34" i="85" s="1"/>
  <c r="Z34" i="85"/>
  <c r="X34" i="85"/>
  <c r="R34" i="85"/>
  <c r="I34" i="85"/>
  <c r="H34" i="85"/>
  <c r="AL33" i="85"/>
  <c r="AM33" i="85" s="1"/>
  <c r="AI33" i="85"/>
  <c r="AG33" i="85" s="1"/>
  <c r="AH33" i="85"/>
  <c r="AF33" i="85"/>
  <c r="AD33" i="85"/>
  <c r="AA33" i="85"/>
  <c r="Y33" i="85" s="1"/>
  <c r="Z33" i="85"/>
  <c r="X33" i="85"/>
  <c r="O33" i="85" s="1"/>
  <c r="R33" i="85"/>
  <c r="I33" i="85"/>
  <c r="H33" i="85"/>
  <c r="AL32" i="85"/>
  <c r="AM32" i="85" s="1"/>
  <c r="AI32" i="85"/>
  <c r="AG32" i="85" s="1"/>
  <c r="AH32" i="85"/>
  <c r="AF32" i="85"/>
  <c r="AD32" i="85"/>
  <c r="AE32" i="85" s="1"/>
  <c r="AA32" i="85"/>
  <c r="Y32" i="85" s="1"/>
  <c r="Z32" i="85"/>
  <c r="X32" i="85"/>
  <c r="R32" i="85"/>
  <c r="I32" i="85"/>
  <c r="H32" i="85"/>
  <c r="AL31" i="85"/>
  <c r="AM31" i="85" s="1"/>
  <c r="AI31" i="85"/>
  <c r="AG31" i="85" s="1"/>
  <c r="AH31" i="85"/>
  <c r="AF31" i="85"/>
  <c r="AD31" i="85"/>
  <c r="AE31" i="85" s="1"/>
  <c r="AA31" i="85"/>
  <c r="Y31" i="85" s="1"/>
  <c r="Z31" i="85"/>
  <c r="X31" i="85"/>
  <c r="R31" i="85"/>
  <c r="I31" i="85"/>
  <c r="H31" i="85"/>
  <c r="T23" i="85"/>
  <c r="S23" i="85"/>
  <c r="R23" i="85"/>
  <c r="W7" i="85"/>
  <c r="V7" i="85"/>
  <c r="U7" i="85"/>
  <c r="W6" i="85"/>
  <c r="V6" i="85"/>
  <c r="U6" i="85"/>
  <c r="BB52" i="84"/>
  <c r="BC52" i="84" s="1"/>
  <c r="AY52" i="84"/>
  <c r="AW52" i="84" s="1"/>
  <c r="AX52" i="84"/>
  <c r="AV52" i="84"/>
  <c r="AT52" i="84"/>
  <c r="AU52" i="84" s="1"/>
  <c r="AQ52" i="84"/>
  <c r="AO52" i="84" s="1"/>
  <c r="AP52" i="84"/>
  <c r="AN52" i="84"/>
  <c r="AL52" i="84"/>
  <c r="AM52" i="84" s="1"/>
  <c r="AI52" i="84"/>
  <c r="AG52" i="84" s="1"/>
  <c r="AH52" i="84"/>
  <c r="AF52" i="84"/>
  <c r="AD52" i="84"/>
  <c r="AE52" i="84" s="1"/>
  <c r="AA52" i="84"/>
  <c r="Y52" i="84" s="1"/>
  <c r="Z52" i="84"/>
  <c r="X52" i="84"/>
  <c r="R52" i="84"/>
  <c r="J52" i="84"/>
  <c r="I52" i="84"/>
  <c r="H52" i="84"/>
  <c r="BB51" i="84"/>
  <c r="BC51" i="84" s="1"/>
  <c r="AY51" i="84"/>
  <c r="AW51" i="84" s="1"/>
  <c r="AX51" i="84"/>
  <c r="AV51" i="84"/>
  <c r="AT51" i="84"/>
  <c r="AU51" i="84" s="1"/>
  <c r="AQ51" i="84"/>
  <c r="AO51" i="84" s="1"/>
  <c r="AP51" i="84"/>
  <c r="AN51" i="84"/>
  <c r="AL51" i="84"/>
  <c r="AM51" i="84" s="1"/>
  <c r="AI51" i="84"/>
  <c r="AG51" i="84" s="1"/>
  <c r="AH51" i="84"/>
  <c r="AF51" i="84"/>
  <c r="AD51" i="84"/>
  <c r="AE51" i="84" s="1"/>
  <c r="AA51" i="84"/>
  <c r="Y51" i="84" s="1"/>
  <c r="Z51" i="84"/>
  <c r="X51" i="84"/>
  <c r="R51" i="84"/>
  <c r="J51" i="84"/>
  <c r="I51" i="84"/>
  <c r="H51" i="84"/>
  <c r="BB50" i="84"/>
  <c r="BC50" i="84" s="1"/>
  <c r="AY50" i="84"/>
  <c r="AW50" i="84" s="1"/>
  <c r="AX50" i="84"/>
  <c r="AV50" i="84"/>
  <c r="AT50" i="84"/>
  <c r="AU50" i="84" s="1"/>
  <c r="AQ50" i="84"/>
  <c r="AO50" i="84" s="1"/>
  <c r="AP50" i="84"/>
  <c r="AN50" i="84"/>
  <c r="AL50" i="84"/>
  <c r="AM50" i="84" s="1"/>
  <c r="AI50" i="84"/>
  <c r="AG50" i="84" s="1"/>
  <c r="AH50" i="84"/>
  <c r="AF50" i="84"/>
  <c r="AD50" i="84"/>
  <c r="AE50" i="84" s="1"/>
  <c r="AA50" i="84"/>
  <c r="Y50" i="84" s="1"/>
  <c r="Z50" i="84"/>
  <c r="X50" i="84"/>
  <c r="R50" i="84"/>
  <c r="I50" i="84"/>
  <c r="H50" i="84"/>
  <c r="BB49" i="84"/>
  <c r="BC49" i="84" s="1"/>
  <c r="AY49" i="84"/>
  <c r="AW49" i="84" s="1"/>
  <c r="AX49" i="84"/>
  <c r="AV49" i="84"/>
  <c r="AT49" i="84"/>
  <c r="AU49" i="84" s="1"/>
  <c r="AQ49" i="84"/>
  <c r="AO49" i="84" s="1"/>
  <c r="AP49" i="84"/>
  <c r="AN49" i="84"/>
  <c r="AL49" i="84"/>
  <c r="AM49" i="84" s="1"/>
  <c r="AI49" i="84"/>
  <c r="AG49" i="84" s="1"/>
  <c r="AH49" i="84"/>
  <c r="AF49" i="84"/>
  <c r="AD49" i="84"/>
  <c r="AE49" i="84" s="1"/>
  <c r="AA49" i="84"/>
  <c r="Y49" i="84" s="1"/>
  <c r="Z49" i="84"/>
  <c r="X49" i="84"/>
  <c r="R49" i="84"/>
  <c r="J49" i="84"/>
  <c r="I49" i="84"/>
  <c r="H49" i="84"/>
  <c r="BB47" i="84"/>
  <c r="BC47" i="84" s="1"/>
  <c r="AY47" i="84"/>
  <c r="AW47" i="84" s="1"/>
  <c r="AX47" i="84"/>
  <c r="AV47" i="84"/>
  <c r="AT47" i="84"/>
  <c r="AU47" i="84" s="1"/>
  <c r="AQ47" i="84"/>
  <c r="AO47" i="84" s="1"/>
  <c r="AP47" i="84"/>
  <c r="AN47" i="84"/>
  <c r="AL47" i="84"/>
  <c r="AM47" i="84" s="1"/>
  <c r="AI47" i="84"/>
  <c r="AG47" i="84" s="1"/>
  <c r="AH47" i="84"/>
  <c r="AF47" i="84"/>
  <c r="AD47" i="84"/>
  <c r="AE47" i="84" s="1"/>
  <c r="AA47" i="84"/>
  <c r="Y47" i="84" s="1"/>
  <c r="Z47" i="84"/>
  <c r="X47" i="84"/>
  <c r="R47" i="84"/>
  <c r="I47" i="84"/>
  <c r="H47" i="84"/>
  <c r="BB46" i="84"/>
  <c r="BC46" i="84" s="1"/>
  <c r="AY46" i="84"/>
  <c r="AW46" i="84" s="1"/>
  <c r="AX46" i="84"/>
  <c r="AV46" i="84"/>
  <c r="AT46" i="84"/>
  <c r="AU46" i="84" s="1"/>
  <c r="AQ46" i="84"/>
  <c r="AO46" i="84" s="1"/>
  <c r="AP46" i="84"/>
  <c r="AN46" i="84"/>
  <c r="AL46" i="84"/>
  <c r="AM46" i="84" s="1"/>
  <c r="AI46" i="84"/>
  <c r="AG46" i="84" s="1"/>
  <c r="AH46" i="84"/>
  <c r="AF46" i="84"/>
  <c r="AD46" i="84"/>
  <c r="AE46" i="84" s="1"/>
  <c r="AA46" i="84"/>
  <c r="Y46" i="84" s="1"/>
  <c r="Z46" i="84"/>
  <c r="X46" i="84"/>
  <c r="R46" i="84"/>
  <c r="I46" i="84"/>
  <c r="H46" i="84"/>
  <c r="BB45" i="84"/>
  <c r="BC45" i="84" s="1"/>
  <c r="AY45" i="84"/>
  <c r="AW45" i="84" s="1"/>
  <c r="AX45" i="84"/>
  <c r="AV45" i="84"/>
  <c r="AT45" i="84"/>
  <c r="AU45" i="84" s="1"/>
  <c r="AQ45" i="84"/>
  <c r="AO45" i="84" s="1"/>
  <c r="AP45" i="84"/>
  <c r="AN45" i="84"/>
  <c r="AL45" i="84"/>
  <c r="AM45" i="84" s="1"/>
  <c r="AI45" i="84"/>
  <c r="AG45" i="84" s="1"/>
  <c r="AH45" i="84"/>
  <c r="AF45" i="84"/>
  <c r="AD45" i="84"/>
  <c r="AE45" i="84" s="1"/>
  <c r="AA45" i="84"/>
  <c r="Y45" i="84" s="1"/>
  <c r="Z45" i="84"/>
  <c r="X45" i="84"/>
  <c r="R45" i="84"/>
  <c r="I45" i="84"/>
  <c r="H45" i="84"/>
  <c r="BB44" i="84"/>
  <c r="BC44" i="84" s="1"/>
  <c r="AY44" i="84"/>
  <c r="AW44" i="84" s="1"/>
  <c r="AX44" i="84"/>
  <c r="AV44" i="84"/>
  <c r="AT44" i="84"/>
  <c r="AU44" i="84" s="1"/>
  <c r="AQ44" i="84"/>
  <c r="AO44" i="84" s="1"/>
  <c r="AP44" i="84"/>
  <c r="AN44" i="84"/>
  <c r="AL44" i="84"/>
  <c r="AM44" i="84" s="1"/>
  <c r="AI44" i="84"/>
  <c r="AG44" i="84" s="1"/>
  <c r="AH44" i="84"/>
  <c r="AF44" i="84"/>
  <c r="AD44" i="84"/>
  <c r="AE44" i="84" s="1"/>
  <c r="AA44" i="84"/>
  <c r="Y44" i="84" s="1"/>
  <c r="Z44" i="84"/>
  <c r="X44" i="84"/>
  <c r="R44" i="84"/>
  <c r="I44" i="84"/>
  <c r="H44" i="84"/>
  <c r="BB43" i="84"/>
  <c r="BC43" i="84" s="1"/>
  <c r="AY43" i="84"/>
  <c r="AW43" i="84" s="1"/>
  <c r="AX43" i="84"/>
  <c r="AV43" i="84"/>
  <c r="AT43" i="84"/>
  <c r="AU43" i="84" s="1"/>
  <c r="AQ43" i="84"/>
  <c r="AO43" i="84" s="1"/>
  <c r="AP43" i="84"/>
  <c r="AN43" i="84"/>
  <c r="AL43" i="84"/>
  <c r="AM43" i="84" s="1"/>
  <c r="AI43" i="84"/>
  <c r="AG43" i="84" s="1"/>
  <c r="AH43" i="84"/>
  <c r="AF43" i="84"/>
  <c r="AD43" i="84"/>
  <c r="AE43" i="84" s="1"/>
  <c r="AA43" i="84"/>
  <c r="Y43" i="84" s="1"/>
  <c r="Z43" i="84"/>
  <c r="X43" i="84"/>
  <c r="R43" i="84"/>
  <c r="I43" i="84"/>
  <c r="H43" i="84"/>
  <c r="BB42" i="84"/>
  <c r="BC42" i="84" s="1"/>
  <c r="AY42" i="84"/>
  <c r="AW42" i="84" s="1"/>
  <c r="AX42" i="84"/>
  <c r="AV42" i="84"/>
  <c r="AT42" i="84"/>
  <c r="AU42" i="84" s="1"/>
  <c r="AQ42" i="84"/>
  <c r="AO42" i="84" s="1"/>
  <c r="AP42" i="84"/>
  <c r="AN42" i="84"/>
  <c r="AL42" i="84"/>
  <c r="AM42" i="84" s="1"/>
  <c r="AI42" i="84"/>
  <c r="AG42" i="84" s="1"/>
  <c r="AH42" i="84"/>
  <c r="AF42" i="84"/>
  <c r="AD42" i="84"/>
  <c r="AE42" i="84" s="1"/>
  <c r="AA42" i="84"/>
  <c r="Y42" i="84" s="1"/>
  <c r="Z42" i="84"/>
  <c r="X42" i="84"/>
  <c r="R42" i="84"/>
  <c r="I42" i="84"/>
  <c r="H42" i="84"/>
  <c r="BB41" i="84"/>
  <c r="BC41" i="84" s="1"/>
  <c r="AY41" i="84"/>
  <c r="AW41" i="84" s="1"/>
  <c r="AX41" i="84"/>
  <c r="AV41" i="84"/>
  <c r="AT41" i="84"/>
  <c r="AU41" i="84" s="1"/>
  <c r="AQ41" i="84"/>
  <c r="AO41" i="84" s="1"/>
  <c r="AP41" i="84"/>
  <c r="AN41" i="84"/>
  <c r="AL41" i="84"/>
  <c r="AM41" i="84" s="1"/>
  <c r="AI41" i="84"/>
  <c r="AG41" i="84" s="1"/>
  <c r="AH41" i="84"/>
  <c r="AF41" i="84"/>
  <c r="AD41" i="84"/>
  <c r="AE41" i="84" s="1"/>
  <c r="AA41" i="84"/>
  <c r="Y41" i="84" s="1"/>
  <c r="Z41" i="84"/>
  <c r="X41" i="84"/>
  <c r="R41" i="84"/>
  <c r="I41" i="84"/>
  <c r="H41" i="84"/>
  <c r="BB40" i="84"/>
  <c r="BC40" i="84" s="1"/>
  <c r="AY40" i="84"/>
  <c r="AW40" i="84" s="1"/>
  <c r="AX40" i="84"/>
  <c r="AV40" i="84"/>
  <c r="AT40" i="84"/>
  <c r="AU40" i="84" s="1"/>
  <c r="AQ40" i="84"/>
  <c r="AO40" i="84" s="1"/>
  <c r="AP40" i="84"/>
  <c r="AN40" i="84"/>
  <c r="AL40" i="84"/>
  <c r="AM40" i="84" s="1"/>
  <c r="AI40" i="84"/>
  <c r="AG40" i="84" s="1"/>
  <c r="AH40" i="84"/>
  <c r="AF40" i="84"/>
  <c r="AD40" i="84"/>
  <c r="AE40" i="84" s="1"/>
  <c r="AA40" i="84"/>
  <c r="Y40" i="84" s="1"/>
  <c r="Z40" i="84"/>
  <c r="X40" i="84"/>
  <c r="R40" i="84"/>
  <c r="I40" i="84"/>
  <c r="H40" i="84"/>
  <c r="BB39" i="84"/>
  <c r="BC39" i="84" s="1"/>
  <c r="AY39" i="84"/>
  <c r="AW39" i="84" s="1"/>
  <c r="AX39" i="84"/>
  <c r="AV39" i="84"/>
  <c r="AT39" i="84"/>
  <c r="AU39" i="84" s="1"/>
  <c r="AQ39" i="84"/>
  <c r="AO39" i="84" s="1"/>
  <c r="AP39" i="84"/>
  <c r="AN39" i="84"/>
  <c r="AL39" i="84"/>
  <c r="AM39" i="84" s="1"/>
  <c r="AI39" i="84"/>
  <c r="AG39" i="84" s="1"/>
  <c r="AH39" i="84"/>
  <c r="AF39" i="84"/>
  <c r="AD39" i="84"/>
  <c r="AE39" i="84" s="1"/>
  <c r="AA39" i="84"/>
  <c r="Y39" i="84" s="1"/>
  <c r="Z39" i="84"/>
  <c r="X39" i="84"/>
  <c r="R39" i="84"/>
  <c r="I39" i="84"/>
  <c r="H39" i="84"/>
  <c r="BB38" i="84"/>
  <c r="BC38" i="84" s="1"/>
  <c r="AY38" i="84"/>
  <c r="AW38" i="84" s="1"/>
  <c r="AX38" i="84"/>
  <c r="AV38" i="84"/>
  <c r="AT38" i="84"/>
  <c r="AU38" i="84" s="1"/>
  <c r="AQ38" i="84"/>
  <c r="AO38" i="84" s="1"/>
  <c r="AP38" i="84"/>
  <c r="AN38" i="84"/>
  <c r="AL38" i="84"/>
  <c r="AM38" i="84" s="1"/>
  <c r="AI38" i="84"/>
  <c r="AG38" i="84" s="1"/>
  <c r="AH38" i="84"/>
  <c r="AF38" i="84"/>
  <c r="AD38" i="84"/>
  <c r="AE38" i="84" s="1"/>
  <c r="AA38" i="84"/>
  <c r="Y38" i="84" s="1"/>
  <c r="Z38" i="84"/>
  <c r="X38" i="84"/>
  <c r="R38" i="84"/>
  <c r="I38" i="84"/>
  <c r="H38" i="84"/>
  <c r="BB37" i="84"/>
  <c r="BC37" i="84" s="1"/>
  <c r="AY37" i="84"/>
  <c r="AW37" i="84" s="1"/>
  <c r="AX37" i="84"/>
  <c r="AV37" i="84"/>
  <c r="AT37" i="84"/>
  <c r="AU37" i="84" s="1"/>
  <c r="AQ37" i="84"/>
  <c r="AO37" i="84" s="1"/>
  <c r="AP37" i="84"/>
  <c r="AN37" i="84"/>
  <c r="AL37" i="84"/>
  <c r="AM37" i="84" s="1"/>
  <c r="AI37" i="84"/>
  <c r="AG37" i="84" s="1"/>
  <c r="AH37" i="84"/>
  <c r="AF37" i="84"/>
  <c r="AD37" i="84"/>
  <c r="AE37" i="84" s="1"/>
  <c r="AA37" i="84"/>
  <c r="Y37" i="84" s="1"/>
  <c r="Z37" i="84"/>
  <c r="X37" i="84"/>
  <c r="R37" i="84"/>
  <c r="I37" i="84"/>
  <c r="H37" i="84"/>
  <c r="BB36" i="84"/>
  <c r="BC36" i="84" s="1"/>
  <c r="AY36" i="84"/>
  <c r="AW36" i="84" s="1"/>
  <c r="AX36" i="84"/>
  <c r="AV36" i="84"/>
  <c r="AT36" i="84"/>
  <c r="AU36" i="84" s="1"/>
  <c r="AQ36" i="84"/>
  <c r="AO36" i="84" s="1"/>
  <c r="AP36" i="84"/>
  <c r="AN36" i="84"/>
  <c r="AL36" i="84"/>
  <c r="AM36" i="84" s="1"/>
  <c r="AI36" i="84"/>
  <c r="AG36" i="84" s="1"/>
  <c r="AH36" i="84"/>
  <c r="AF36" i="84"/>
  <c r="AD36" i="84"/>
  <c r="AE36" i="84" s="1"/>
  <c r="AA36" i="84"/>
  <c r="Y36" i="84" s="1"/>
  <c r="Z36" i="84"/>
  <c r="X36" i="84"/>
  <c r="R36" i="84"/>
  <c r="I36" i="84"/>
  <c r="H36" i="84"/>
  <c r="BB35" i="84"/>
  <c r="BC35" i="84" s="1"/>
  <c r="AY35" i="84"/>
  <c r="AW35" i="84" s="1"/>
  <c r="AX35" i="84"/>
  <c r="AV35" i="84"/>
  <c r="AT35" i="84"/>
  <c r="AU35" i="84" s="1"/>
  <c r="AQ35" i="84"/>
  <c r="AO35" i="84" s="1"/>
  <c r="AP35" i="84"/>
  <c r="AN35" i="84"/>
  <c r="AL35" i="84"/>
  <c r="AM35" i="84" s="1"/>
  <c r="AI35" i="84"/>
  <c r="AG35" i="84" s="1"/>
  <c r="AH35" i="84"/>
  <c r="AF35" i="84"/>
  <c r="AD35" i="84"/>
  <c r="AE35" i="84" s="1"/>
  <c r="AA35" i="84"/>
  <c r="Y35" i="84" s="1"/>
  <c r="Z35" i="84"/>
  <c r="X35" i="84"/>
  <c r="R35" i="84"/>
  <c r="I35" i="84"/>
  <c r="H35" i="84"/>
  <c r="BB34" i="84"/>
  <c r="BC34" i="84" s="1"/>
  <c r="AY34" i="84"/>
  <c r="AW34" i="84" s="1"/>
  <c r="AX34" i="84"/>
  <c r="AV34" i="84"/>
  <c r="AT34" i="84"/>
  <c r="AU34" i="84" s="1"/>
  <c r="AQ34" i="84"/>
  <c r="AO34" i="84" s="1"/>
  <c r="AP34" i="84"/>
  <c r="AN34" i="84"/>
  <c r="AL34" i="84"/>
  <c r="AM34" i="84" s="1"/>
  <c r="AI34" i="84"/>
  <c r="AG34" i="84" s="1"/>
  <c r="AH34" i="84"/>
  <c r="AF34" i="84"/>
  <c r="AD34" i="84"/>
  <c r="AE34" i="84" s="1"/>
  <c r="AA34" i="84"/>
  <c r="Y34" i="84" s="1"/>
  <c r="Z34" i="84"/>
  <c r="X34" i="84"/>
  <c r="R34" i="84"/>
  <c r="I34" i="84"/>
  <c r="H34" i="84"/>
  <c r="BB33" i="84"/>
  <c r="BC33" i="84" s="1"/>
  <c r="AY33" i="84"/>
  <c r="AW33" i="84" s="1"/>
  <c r="AX33" i="84"/>
  <c r="AV33" i="84"/>
  <c r="AT33" i="84"/>
  <c r="AU33" i="84" s="1"/>
  <c r="AQ33" i="84"/>
  <c r="AO33" i="84" s="1"/>
  <c r="AP33" i="84"/>
  <c r="AN33" i="84"/>
  <c r="AL33" i="84"/>
  <c r="AM33" i="84" s="1"/>
  <c r="AI33" i="84"/>
  <c r="AG33" i="84" s="1"/>
  <c r="AH33" i="84"/>
  <c r="AF33" i="84"/>
  <c r="AD33" i="84"/>
  <c r="AE33" i="84" s="1"/>
  <c r="AA33" i="84"/>
  <c r="Y33" i="84" s="1"/>
  <c r="Z33" i="84"/>
  <c r="X33" i="84"/>
  <c r="R33" i="84"/>
  <c r="I33" i="84"/>
  <c r="H33" i="84"/>
  <c r="BB32" i="84"/>
  <c r="BC32" i="84" s="1"/>
  <c r="AY32" i="84"/>
  <c r="AW32" i="84" s="1"/>
  <c r="AX32" i="84"/>
  <c r="AV32" i="84"/>
  <c r="AT32" i="84"/>
  <c r="AU32" i="84" s="1"/>
  <c r="AQ32" i="84"/>
  <c r="AO32" i="84" s="1"/>
  <c r="AP32" i="84"/>
  <c r="AN32" i="84"/>
  <c r="AL32" i="84"/>
  <c r="AM32" i="84" s="1"/>
  <c r="AI32" i="84"/>
  <c r="AG32" i="84" s="1"/>
  <c r="AH32" i="84"/>
  <c r="AF32" i="84"/>
  <c r="AD32" i="84"/>
  <c r="AE32" i="84" s="1"/>
  <c r="AA32" i="84"/>
  <c r="Y32" i="84" s="1"/>
  <c r="Z32" i="84"/>
  <c r="X32" i="84"/>
  <c r="R32" i="84"/>
  <c r="I32" i="84"/>
  <c r="H32" i="84"/>
  <c r="BB31" i="84"/>
  <c r="BC31" i="84" s="1"/>
  <c r="AY31" i="84"/>
  <c r="AW31" i="84" s="1"/>
  <c r="AX31" i="84"/>
  <c r="AV31" i="84"/>
  <c r="AT31" i="84"/>
  <c r="AU31" i="84" s="1"/>
  <c r="AQ31" i="84"/>
  <c r="AO31" i="84" s="1"/>
  <c r="AP31" i="84"/>
  <c r="AN31" i="84"/>
  <c r="AL31" i="84"/>
  <c r="AM31" i="84" s="1"/>
  <c r="AI31" i="84"/>
  <c r="AG31" i="84" s="1"/>
  <c r="AH31" i="84"/>
  <c r="AF31" i="84"/>
  <c r="AD31" i="84"/>
  <c r="AE31" i="84" s="1"/>
  <c r="AA31" i="84"/>
  <c r="Y31" i="84" s="1"/>
  <c r="Z31" i="84"/>
  <c r="X31" i="84"/>
  <c r="R31" i="84"/>
  <c r="I31" i="84"/>
  <c r="H31" i="84"/>
  <c r="T23" i="84"/>
  <c r="S23" i="84"/>
  <c r="R23" i="84"/>
  <c r="W9" i="84"/>
  <c r="V9" i="84"/>
  <c r="U9" i="84"/>
  <c r="W8" i="84"/>
  <c r="V8" i="84"/>
  <c r="U8" i="84"/>
  <c r="W7" i="84"/>
  <c r="V7" i="84"/>
  <c r="U7" i="84"/>
  <c r="W6" i="84"/>
  <c r="V6" i="84"/>
  <c r="U6" i="84"/>
  <c r="CH49" i="83"/>
  <c r="CI49" i="83" s="1"/>
  <c r="CE49" i="83"/>
  <c r="CC49" i="83" s="1"/>
  <c r="CD49" i="83"/>
  <c r="CB49" i="83"/>
  <c r="BZ49" i="83"/>
  <c r="CA49" i="83" s="1"/>
  <c r="BW49" i="83"/>
  <c r="BU49" i="83" s="1"/>
  <c r="BV49" i="83"/>
  <c r="BT49" i="83"/>
  <c r="BR49" i="83"/>
  <c r="BS49" i="83" s="1"/>
  <c r="BO49" i="83"/>
  <c r="BM49" i="83" s="1"/>
  <c r="BN49" i="83"/>
  <c r="BL49" i="83"/>
  <c r="BJ49" i="83"/>
  <c r="BK49" i="83" s="1"/>
  <c r="BG49" i="83"/>
  <c r="BE49" i="83" s="1"/>
  <c r="BF49" i="83"/>
  <c r="BD49" i="83"/>
  <c r="BB49" i="83"/>
  <c r="BC49" i="83" s="1"/>
  <c r="AY49" i="83"/>
  <c r="AW49" i="83" s="1"/>
  <c r="AX49" i="83"/>
  <c r="AV49" i="83"/>
  <c r="AT49" i="83"/>
  <c r="AU49" i="83" s="1"/>
  <c r="AQ49" i="83"/>
  <c r="AO49" i="83" s="1"/>
  <c r="AP49" i="83"/>
  <c r="AN49" i="83"/>
  <c r="AL49" i="83"/>
  <c r="AM49" i="83" s="1"/>
  <c r="AI49" i="83"/>
  <c r="AG49" i="83" s="1"/>
  <c r="AH49" i="83"/>
  <c r="AF49" i="83"/>
  <c r="AD49" i="83"/>
  <c r="AE49" i="83" s="1"/>
  <c r="AA49" i="83"/>
  <c r="Y49" i="83" s="1"/>
  <c r="Z49" i="83"/>
  <c r="X49" i="83"/>
  <c r="R49" i="83"/>
  <c r="I49" i="83"/>
  <c r="H49" i="83"/>
  <c r="CH48" i="83"/>
  <c r="CI48" i="83" s="1"/>
  <c r="CE48" i="83"/>
  <c r="CC48" i="83" s="1"/>
  <c r="CD48" i="83"/>
  <c r="CB48" i="83"/>
  <c r="BZ48" i="83"/>
  <c r="CA48" i="83" s="1"/>
  <c r="BW48" i="83"/>
  <c r="BU48" i="83" s="1"/>
  <c r="BV48" i="83"/>
  <c r="BT48" i="83"/>
  <c r="BR48" i="83"/>
  <c r="BS48" i="83" s="1"/>
  <c r="BO48" i="83"/>
  <c r="BM48" i="83" s="1"/>
  <c r="BN48" i="83"/>
  <c r="BL48" i="83"/>
  <c r="BJ48" i="83"/>
  <c r="BK48" i="83" s="1"/>
  <c r="BG48" i="83"/>
  <c r="BE48" i="83" s="1"/>
  <c r="BF48" i="83"/>
  <c r="BD48" i="83"/>
  <c r="BB48" i="83"/>
  <c r="BC48" i="83" s="1"/>
  <c r="AY48" i="83"/>
  <c r="AW48" i="83" s="1"/>
  <c r="AX48" i="83"/>
  <c r="AV48" i="83"/>
  <c r="AT48" i="83"/>
  <c r="AU48" i="83" s="1"/>
  <c r="AQ48" i="83"/>
  <c r="AO48" i="83" s="1"/>
  <c r="AP48" i="83"/>
  <c r="AN48" i="83"/>
  <c r="AL48" i="83"/>
  <c r="AM48" i="83" s="1"/>
  <c r="AI48" i="83"/>
  <c r="AG48" i="83" s="1"/>
  <c r="AH48" i="83"/>
  <c r="AF48" i="83"/>
  <c r="AD48" i="83"/>
  <c r="AE48" i="83" s="1"/>
  <c r="AA48" i="83"/>
  <c r="Y48" i="83" s="1"/>
  <c r="Z48" i="83"/>
  <c r="X48" i="83"/>
  <c r="R48" i="83"/>
  <c r="I48" i="83"/>
  <c r="H48" i="83"/>
  <c r="CH47" i="83"/>
  <c r="CI47" i="83" s="1"/>
  <c r="CE47" i="83"/>
  <c r="CC47" i="83" s="1"/>
  <c r="CD47" i="83"/>
  <c r="CB47" i="83"/>
  <c r="BZ47" i="83"/>
  <c r="CA47" i="83" s="1"/>
  <c r="BW47" i="83"/>
  <c r="BU47" i="83" s="1"/>
  <c r="BV47" i="83"/>
  <c r="BT47" i="83"/>
  <c r="BR47" i="83"/>
  <c r="BS47" i="83" s="1"/>
  <c r="BO47" i="83"/>
  <c r="BM47" i="83" s="1"/>
  <c r="BN47" i="83"/>
  <c r="BL47" i="83"/>
  <c r="BJ47" i="83"/>
  <c r="BK47" i="83" s="1"/>
  <c r="BG47" i="83"/>
  <c r="BE47" i="83" s="1"/>
  <c r="BF47" i="83"/>
  <c r="BD47" i="83"/>
  <c r="BB47" i="83"/>
  <c r="BC47" i="83" s="1"/>
  <c r="AY47" i="83"/>
  <c r="AW47" i="83" s="1"/>
  <c r="AX47" i="83"/>
  <c r="AV47" i="83"/>
  <c r="AT47" i="83"/>
  <c r="AU47" i="83" s="1"/>
  <c r="AQ47" i="83"/>
  <c r="AO47" i="83" s="1"/>
  <c r="AP47" i="83"/>
  <c r="AN47" i="83"/>
  <c r="AL47" i="83"/>
  <c r="AM47" i="83" s="1"/>
  <c r="AI47" i="83"/>
  <c r="AG47" i="83" s="1"/>
  <c r="AH47" i="83"/>
  <c r="AF47" i="83"/>
  <c r="AD47" i="83"/>
  <c r="AE47" i="83" s="1"/>
  <c r="AA47" i="83"/>
  <c r="Y47" i="83" s="1"/>
  <c r="Z47" i="83"/>
  <c r="X47" i="83"/>
  <c r="R47" i="83"/>
  <c r="I47" i="83"/>
  <c r="H47" i="83"/>
  <c r="CH46" i="83"/>
  <c r="CI46" i="83" s="1"/>
  <c r="CE46" i="83"/>
  <c r="CC46" i="83" s="1"/>
  <c r="CD46" i="83"/>
  <c r="CB46" i="83"/>
  <c r="BZ46" i="83"/>
  <c r="CA46" i="83" s="1"/>
  <c r="BW46" i="83"/>
  <c r="BU46" i="83" s="1"/>
  <c r="BV46" i="83"/>
  <c r="BT46" i="83"/>
  <c r="BR46" i="83"/>
  <c r="BS46" i="83" s="1"/>
  <c r="BO46" i="83"/>
  <c r="BM46" i="83" s="1"/>
  <c r="BN46" i="83"/>
  <c r="BL46" i="83"/>
  <c r="BJ46" i="83"/>
  <c r="BK46" i="83" s="1"/>
  <c r="BG46" i="83"/>
  <c r="BE46" i="83" s="1"/>
  <c r="BF46" i="83"/>
  <c r="BD46" i="83"/>
  <c r="BB46" i="83"/>
  <c r="BC46" i="83" s="1"/>
  <c r="AY46" i="83"/>
  <c r="AW46" i="83" s="1"/>
  <c r="AX46" i="83"/>
  <c r="AV46" i="83"/>
  <c r="AT46" i="83"/>
  <c r="AU46" i="83" s="1"/>
  <c r="AQ46" i="83"/>
  <c r="AO46" i="83" s="1"/>
  <c r="AP46" i="83"/>
  <c r="AN46" i="83"/>
  <c r="AL46" i="83"/>
  <c r="AM46" i="83" s="1"/>
  <c r="AI46" i="83"/>
  <c r="AG46" i="83" s="1"/>
  <c r="AH46" i="83"/>
  <c r="AF46" i="83"/>
  <c r="AD46" i="83"/>
  <c r="AE46" i="83" s="1"/>
  <c r="AA46" i="83"/>
  <c r="Y46" i="83" s="1"/>
  <c r="Z46" i="83"/>
  <c r="X46" i="83"/>
  <c r="R46" i="83"/>
  <c r="I46" i="83"/>
  <c r="H46" i="83"/>
  <c r="CH45" i="83"/>
  <c r="CI45" i="83" s="1"/>
  <c r="CE45" i="83"/>
  <c r="CC45" i="83" s="1"/>
  <c r="CD45" i="83"/>
  <c r="CB45" i="83"/>
  <c r="BZ45" i="83"/>
  <c r="CA45" i="83" s="1"/>
  <c r="BW45" i="83"/>
  <c r="BU45" i="83" s="1"/>
  <c r="BV45" i="83"/>
  <c r="BT45" i="83"/>
  <c r="BR45" i="83"/>
  <c r="BS45" i="83" s="1"/>
  <c r="BO45" i="83"/>
  <c r="BM45" i="83" s="1"/>
  <c r="BN45" i="83"/>
  <c r="BL45" i="83"/>
  <c r="BJ45" i="83"/>
  <c r="BK45" i="83" s="1"/>
  <c r="BG45" i="83"/>
  <c r="BE45" i="83" s="1"/>
  <c r="BF45" i="83"/>
  <c r="BD45" i="83"/>
  <c r="BB45" i="83"/>
  <c r="BC45" i="83" s="1"/>
  <c r="AY45" i="83"/>
  <c r="AW45" i="83" s="1"/>
  <c r="AX45" i="83"/>
  <c r="AV45" i="83"/>
  <c r="AT45" i="83"/>
  <c r="AU45" i="83" s="1"/>
  <c r="AQ45" i="83"/>
  <c r="AO45" i="83" s="1"/>
  <c r="AP45" i="83"/>
  <c r="AN45" i="83"/>
  <c r="AL45" i="83"/>
  <c r="AM45" i="83" s="1"/>
  <c r="AI45" i="83"/>
  <c r="AG45" i="83" s="1"/>
  <c r="AH45" i="83"/>
  <c r="AF45" i="83"/>
  <c r="AD45" i="83"/>
  <c r="AE45" i="83" s="1"/>
  <c r="AA45" i="83"/>
  <c r="Y45" i="83" s="1"/>
  <c r="Z45" i="83"/>
  <c r="X45" i="83"/>
  <c r="R45" i="83"/>
  <c r="I45" i="83"/>
  <c r="H45" i="83"/>
  <c r="CH44" i="83"/>
  <c r="CI44" i="83" s="1"/>
  <c r="CE44" i="83"/>
  <c r="CC44" i="83" s="1"/>
  <c r="CD44" i="83"/>
  <c r="CB44" i="83"/>
  <c r="BZ44" i="83"/>
  <c r="CA44" i="83" s="1"/>
  <c r="BW44" i="83"/>
  <c r="BU44" i="83" s="1"/>
  <c r="BV44" i="83"/>
  <c r="BT44" i="83"/>
  <c r="BR44" i="83"/>
  <c r="BS44" i="83" s="1"/>
  <c r="BO44" i="83"/>
  <c r="BM44" i="83" s="1"/>
  <c r="BN44" i="83"/>
  <c r="BL44" i="83"/>
  <c r="BJ44" i="83"/>
  <c r="BK44" i="83" s="1"/>
  <c r="BG44" i="83"/>
  <c r="BE44" i="83" s="1"/>
  <c r="BF44" i="83"/>
  <c r="BD44" i="83"/>
  <c r="BB44" i="83"/>
  <c r="BC44" i="83" s="1"/>
  <c r="AY44" i="83"/>
  <c r="AW44" i="83" s="1"/>
  <c r="AX44" i="83"/>
  <c r="AV44" i="83"/>
  <c r="AT44" i="83"/>
  <c r="AU44" i="83" s="1"/>
  <c r="AQ44" i="83"/>
  <c r="AO44" i="83" s="1"/>
  <c r="AP44" i="83"/>
  <c r="AN44" i="83"/>
  <c r="AL44" i="83"/>
  <c r="AM44" i="83" s="1"/>
  <c r="AI44" i="83"/>
  <c r="AG44" i="83" s="1"/>
  <c r="AH44" i="83"/>
  <c r="AF44" i="83"/>
  <c r="AD44" i="83"/>
  <c r="AE44" i="83" s="1"/>
  <c r="AA44" i="83"/>
  <c r="Y44" i="83" s="1"/>
  <c r="Z44" i="83"/>
  <c r="X44" i="83"/>
  <c r="R44" i="83"/>
  <c r="I44" i="83"/>
  <c r="H44" i="83"/>
  <c r="CH43" i="83"/>
  <c r="CI43" i="83" s="1"/>
  <c r="CE43" i="83"/>
  <c r="CC43" i="83" s="1"/>
  <c r="CD43" i="83"/>
  <c r="CB43" i="83"/>
  <c r="BZ43" i="83"/>
  <c r="CA43" i="83" s="1"/>
  <c r="BW43" i="83"/>
  <c r="BU43" i="83" s="1"/>
  <c r="BV43" i="83"/>
  <c r="BT43" i="83"/>
  <c r="BR43" i="83"/>
  <c r="BS43" i="83" s="1"/>
  <c r="BO43" i="83"/>
  <c r="BM43" i="83" s="1"/>
  <c r="BN43" i="83"/>
  <c r="BL43" i="83"/>
  <c r="BJ43" i="83"/>
  <c r="BK43" i="83" s="1"/>
  <c r="BG43" i="83"/>
  <c r="BE43" i="83" s="1"/>
  <c r="BF43" i="83"/>
  <c r="BD43" i="83"/>
  <c r="BB43" i="83"/>
  <c r="BC43" i="83" s="1"/>
  <c r="AY43" i="83"/>
  <c r="AW43" i="83" s="1"/>
  <c r="AX43" i="83"/>
  <c r="AV43" i="83"/>
  <c r="AT43" i="83"/>
  <c r="AU43" i="83" s="1"/>
  <c r="AQ43" i="83"/>
  <c r="AO43" i="83" s="1"/>
  <c r="AP43" i="83"/>
  <c r="AN43" i="83"/>
  <c r="AL43" i="83"/>
  <c r="AM43" i="83" s="1"/>
  <c r="AI43" i="83"/>
  <c r="AG43" i="83" s="1"/>
  <c r="AH43" i="83"/>
  <c r="AF43" i="83"/>
  <c r="AD43" i="83"/>
  <c r="AE43" i="83" s="1"/>
  <c r="AA43" i="83"/>
  <c r="Y43" i="83" s="1"/>
  <c r="Z43" i="83"/>
  <c r="X43" i="83"/>
  <c r="R43" i="83"/>
  <c r="I43" i="83"/>
  <c r="H43" i="83"/>
  <c r="CH42" i="83"/>
  <c r="CI42" i="83" s="1"/>
  <c r="CE42" i="83"/>
  <c r="CC42" i="83" s="1"/>
  <c r="CD42" i="83"/>
  <c r="CB42" i="83"/>
  <c r="BZ42" i="83"/>
  <c r="CA42" i="83" s="1"/>
  <c r="BW42" i="83"/>
  <c r="BU42" i="83" s="1"/>
  <c r="BV42" i="83"/>
  <c r="BT42" i="83"/>
  <c r="BR42" i="83"/>
  <c r="BS42" i="83" s="1"/>
  <c r="BO42" i="83"/>
  <c r="BM42" i="83" s="1"/>
  <c r="BN42" i="83"/>
  <c r="BL42" i="83"/>
  <c r="BJ42" i="83"/>
  <c r="BK42" i="83" s="1"/>
  <c r="BG42" i="83"/>
  <c r="BE42" i="83" s="1"/>
  <c r="BF42" i="83"/>
  <c r="BD42" i="83"/>
  <c r="BB42" i="83"/>
  <c r="BC42" i="83" s="1"/>
  <c r="AY42" i="83"/>
  <c r="AW42" i="83" s="1"/>
  <c r="AX42" i="83"/>
  <c r="AV42" i="83"/>
  <c r="AT42" i="83"/>
  <c r="AU42" i="83" s="1"/>
  <c r="AQ42" i="83"/>
  <c r="AO42" i="83" s="1"/>
  <c r="AP42" i="83"/>
  <c r="AN42" i="83"/>
  <c r="AL42" i="83"/>
  <c r="AM42" i="83" s="1"/>
  <c r="AI42" i="83"/>
  <c r="AG42" i="83" s="1"/>
  <c r="AH42" i="83"/>
  <c r="AF42" i="83"/>
  <c r="AD42" i="83"/>
  <c r="AE42" i="83" s="1"/>
  <c r="AA42" i="83"/>
  <c r="Y42" i="83" s="1"/>
  <c r="Z42" i="83"/>
  <c r="X42" i="83"/>
  <c r="R42" i="83"/>
  <c r="I42" i="83"/>
  <c r="H42" i="83"/>
  <c r="CH41" i="83"/>
  <c r="CI41" i="83" s="1"/>
  <c r="CE41" i="83"/>
  <c r="CC41" i="83" s="1"/>
  <c r="CD41" i="83"/>
  <c r="CB41" i="83"/>
  <c r="BZ41" i="83"/>
  <c r="CA41" i="83" s="1"/>
  <c r="BW41" i="83"/>
  <c r="BU41" i="83" s="1"/>
  <c r="BV41" i="83"/>
  <c r="BT41" i="83"/>
  <c r="BR41" i="83"/>
  <c r="BS41" i="83" s="1"/>
  <c r="BO41" i="83"/>
  <c r="BM41" i="83" s="1"/>
  <c r="BN41" i="83"/>
  <c r="BL41" i="83"/>
  <c r="BJ41" i="83"/>
  <c r="BK41" i="83" s="1"/>
  <c r="BG41" i="83"/>
  <c r="BE41" i="83" s="1"/>
  <c r="BF41" i="83"/>
  <c r="BD41" i="83"/>
  <c r="BB41" i="83"/>
  <c r="BC41" i="83" s="1"/>
  <c r="AY41" i="83"/>
  <c r="AW41" i="83" s="1"/>
  <c r="AX41" i="83"/>
  <c r="AV41" i="83"/>
  <c r="AT41" i="83"/>
  <c r="AU41" i="83" s="1"/>
  <c r="AQ41" i="83"/>
  <c r="AO41" i="83" s="1"/>
  <c r="AP41" i="83"/>
  <c r="AN41" i="83"/>
  <c r="AL41" i="83"/>
  <c r="AM41" i="83" s="1"/>
  <c r="AI41" i="83"/>
  <c r="AG41" i="83" s="1"/>
  <c r="AH41" i="83"/>
  <c r="AF41" i="83"/>
  <c r="AD41" i="83"/>
  <c r="AE41" i="83" s="1"/>
  <c r="AA41" i="83"/>
  <c r="Y41" i="83" s="1"/>
  <c r="Z41" i="83"/>
  <c r="X41" i="83"/>
  <c r="R41" i="83"/>
  <c r="I41" i="83"/>
  <c r="H41" i="83"/>
  <c r="CH40" i="83"/>
  <c r="CI40" i="83" s="1"/>
  <c r="CE40" i="83"/>
  <c r="CC40" i="83" s="1"/>
  <c r="CD40" i="83"/>
  <c r="CB40" i="83"/>
  <c r="BZ40" i="83"/>
  <c r="CA40" i="83" s="1"/>
  <c r="BW40" i="83"/>
  <c r="BU40" i="83" s="1"/>
  <c r="BV40" i="83"/>
  <c r="BT40" i="83"/>
  <c r="BR40" i="83"/>
  <c r="BS40" i="83" s="1"/>
  <c r="BO40" i="83"/>
  <c r="BM40" i="83" s="1"/>
  <c r="BN40" i="83"/>
  <c r="BL40" i="83"/>
  <c r="BJ40" i="83"/>
  <c r="BK40" i="83" s="1"/>
  <c r="BG40" i="83"/>
  <c r="BE40" i="83" s="1"/>
  <c r="BF40" i="83"/>
  <c r="BD40" i="83"/>
  <c r="BB40" i="83"/>
  <c r="BC40" i="83" s="1"/>
  <c r="AY40" i="83"/>
  <c r="AW40" i="83" s="1"/>
  <c r="AX40" i="83"/>
  <c r="AV40" i="83"/>
  <c r="AT40" i="83"/>
  <c r="AU40" i="83" s="1"/>
  <c r="AQ40" i="83"/>
  <c r="AO40" i="83" s="1"/>
  <c r="AP40" i="83"/>
  <c r="AN40" i="83"/>
  <c r="AL40" i="83"/>
  <c r="AM40" i="83" s="1"/>
  <c r="AI40" i="83"/>
  <c r="AG40" i="83" s="1"/>
  <c r="AH40" i="83"/>
  <c r="AF40" i="83"/>
  <c r="AD40" i="83"/>
  <c r="AE40" i="83" s="1"/>
  <c r="AA40" i="83"/>
  <c r="Y40" i="83" s="1"/>
  <c r="Z40" i="83"/>
  <c r="X40" i="83"/>
  <c r="R40" i="83"/>
  <c r="J40" i="83"/>
  <c r="I40" i="83"/>
  <c r="H40" i="83"/>
  <c r="CH39" i="83"/>
  <c r="CI39" i="83" s="1"/>
  <c r="CE39" i="83"/>
  <c r="CC39" i="83" s="1"/>
  <c r="CD39" i="83"/>
  <c r="CB39" i="83"/>
  <c r="BZ39" i="83"/>
  <c r="CA39" i="83" s="1"/>
  <c r="BW39" i="83"/>
  <c r="BU39" i="83" s="1"/>
  <c r="BV39" i="83"/>
  <c r="BT39" i="83"/>
  <c r="BR39" i="83"/>
  <c r="BS39" i="83" s="1"/>
  <c r="BO39" i="83"/>
  <c r="BM39" i="83" s="1"/>
  <c r="BN39" i="83"/>
  <c r="BL39" i="83"/>
  <c r="BJ39" i="83"/>
  <c r="BK39" i="83" s="1"/>
  <c r="BG39" i="83"/>
  <c r="BE39" i="83" s="1"/>
  <c r="BF39" i="83"/>
  <c r="BD39" i="83"/>
  <c r="BB39" i="83"/>
  <c r="BC39" i="83" s="1"/>
  <c r="AY39" i="83"/>
  <c r="AW39" i="83" s="1"/>
  <c r="AX39" i="83"/>
  <c r="AV39" i="83"/>
  <c r="AT39" i="83"/>
  <c r="AU39" i="83" s="1"/>
  <c r="AQ39" i="83"/>
  <c r="AO39" i="83" s="1"/>
  <c r="AP39" i="83"/>
  <c r="AN39" i="83"/>
  <c r="AL39" i="83"/>
  <c r="AM39" i="83" s="1"/>
  <c r="AI39" i="83"/>
  <c r="AG39" i="83" s="1"/>
  <c r="AH39" i="83"/>
  <c r="AF39" i="83"/>
  <c r="AD39" i="83"/>
  <c r="AE39" i="83" s="1"/>
  <c r="AA39" i="83"/>
  <c r="Y39" i="83" s="1"/>
  <c r="Z39" i="83"/>
  <c r="X39" i="83"/>
  <c r="R39" i="83"/>
  <c r="I39" i="83"/>
  <c r="H39" i="83"/>
  <c r="CH38" i="83"/>
  <c r="CI38" i="83" s="1"/>
  <c r="CE38" i="83"/>
  <c r="CC38" i="83" s="1"/>
  <c r="CD38" i="83"/>
  <c r="CB38" i="83"/>
  <c r="BZ38" i="83"/>
  <c r="CA38" i="83" s="1"/>
  <c r="BW38" i="83"/>
  <c r="BU38" i="83" s="1"/>
  <c r="BV38" i="83"/>
  <c r="BT38" i="83"/>
  <c r="BR38" i="83"/>
  <c r="BS38" i="83" s="1"/>
  <c r="BO38" i="83"/>
  <c r="BM38" i="83" s="1"/>
  <c r="BN38" i="83"/>
  <c r="BL38" i="83"/>
  <c r="BJ38" i="83"/>
  <c r="BK38" i="83" s="1"/>
  <c r="BG38" i="83"/>
  <c r="BE38" i="83" s="1"/>
  <c r="BF38" i="83"/>
  <c r="BD38" i="83"/>
  <c r="BB38" i="83"/>
  <c r="BC38" i="83" s="1"/>
  <c r="AY38" i="83"/>
  <c r="AW38" i="83" s="1"/>
  <c r="AX38" i="83"/>
  <c r="AV38" i="83"/>
  <c r="AT38" i="83"/>
  <c r="AU38" i="83" s="1"/>
  <c r="AQ38" i="83"/>
  <c r="AO38" i="83" s="1"/>
  <c r="AP38" i="83"/>
  <c r="AN38" i="83"/>
  <c r="AL38" i="83"/>
  <c r="AM38" i="83" s="1"/>
  <c r="AI38" i="83"/>
  <c r="AG38" i="83" s="1"/>
  <c r="AH38" i="83"/>
  <c r="AF38" i="83"/>
  <c r="AD38" i="83"/>
  <c r="AE38" i="83" s="1"/>
  <c r="AA38" i="83"/>
  <c r="Y38" i="83" s="1"/>
  <c r="Z38" i="83"/>
  <c r="X38" i="83"/>
  <c r="R38" i="83"/>
  <c r="I38" i="83"/>
  <c r="H38" i="83"/>
  <c r="CH37" i="83"/>
  <c r="CI37" i="83" s="1"/>
  <c r="CE37" i="83"/>
  <c r="CC37" i="83" s="1"/>
  <c r="CD37" i="83"/>
  <c r="CB37" i="83"/>
  <c r="BZ37" i="83"/>
  <c r="CA37" i="83" s="1"/>
  <c r="BW37" i="83"/>
  <c r="BU37" i="83" s="1"/>
  <c r="BV37" i="83"/>
  <c r="BT37" i="83"/>
  <c r="BR37" i="83"/>
  <c r="BS37" i="83" s="1"/>
  <c r="BO37" i="83"/>
  <c r="BM37" i="83" s="1"/>
  <c r="BN37" i="83"/>
  <c r="BL37" i="83"/>
  <c r="BJ37" i="83"/>
  <c r="BK37" i="83" s="1"/>
  <c r="BG37" i="83"/>
  <c r="BE37" i="83" s="1"/>
  <c r="BF37" i="83"/>
  <c r="BD37" i="83"/>
  <c r="BB37" i="83"/>
  <c r="BC37" i="83" s="1"/>
  <c r="AY37" i="83"/>
  <c r="AW37" i="83" s="1"/>
  <c r="AX37" i="83"/>
  <c r="AV37" i="83"/>
  <c r="AT37" i="83"/>
  <c r="AU37" i="83" s="1"/>
  <c r="AQ37" i="83"/>
  <c r="AO37" i="83" s="1"/>
  <c r="AP37" i="83"/>
  <c r="AN37" i="83"/>
  <c r="AL37" i="83"/>
  <c r="AM37" i="83" s="1"/>
  <c r="AI37" i="83"/>
  <c r="AG37" i="83" s="1"/>
  <c r="AH37" i="83"/>
  <c r="AF37" i="83"/>
  <c r="AD37" i="83"/>
  <c r="AE37" i="83" s="1"/>
  <c r="AA37" i="83"/>
  <c r="Y37" i="83" s="1"/>
  <c r="Z37" i="83"/>
  <c r="X37" i="83"/>
  <c r="R37" i="83"/>
  <c r="I37" i="83"/>
  <c r="H37" i="83"/>
  <c r="CH36" i="83"/>
  <c r="CI36" i="83" s="1"/>
  <c r="CE36" i="83"/>
  <c r="CC36" i="83" s="1"/>
  <c r="CD36" i="83"/>
  <c r="CB36" i="83"/>
  <c r="BZ36" i="83"/>
  <c r="CA36" i="83" s="1"/>
  <c r="BW36" i="83"/>
  <c r="BU36" i="83" s="1"/>
  <c r="BV36" i="83"/>
  <c r="BT36" i="83"/>
  <c r="BR36" i="83"/>
  <c r="BS36" i="83" s="1"/>
  <c r="BO36" i="83"/>
  <c r="BM36" i="83" s="1"/>
  <c r="BN36" i="83"/>
  <c r="BL36" i="83"/>
  <c r="BJ36" i="83"/>
  <c r="BK36" i="83" s="1"/>
  <c r="BG36" i="83"/>
  <c r="BE36" i="83" s="1"/>
  <c r="BF36" i="83"/>
  <c r="BD36" i="83"/>
  <c r="BB36" i="83"/>
  <c r="BC36" i="83" s="1"/>
  <c r="AY36" i="83"/>
  <c r="AW36" i="83" s="1"/>
  <c r="AX36" i="83"/>
  <c r="AV36" i="83"/>
  <c r="AT36" i="83"/>
  <c r="AU36" i="83" s="1"/>
  <c r="AQ36" i="83"/>
  <c r="AO36" i="83" s="1"/>
  <c r="AP36" i="83"/>
  <c r="AN36" i="83"/>
  <c r="AL36" i="83"/>
  <c r="AM36" i="83" s="1"/>
  <c r="AI36" i="83"/>
  <c r="AG36" i="83" s="1"/>
  <c r="AH36" i="83"/>
  <c r="AF36" i="83"/>
  <c r="AD36" i="83"/>
  <c r="AE36" i="83" s="1"/>
  <c r="AA36" i="83"/>
  <c r="Y36" i="83" s="1"/>
  <c r="Z36" i="83"/>
  <c r="X36" i="83"/>
  <c r="R36" i="83"/>
  <c r="I36" i="83"/>
  <c r="H36" i="83"/>
  <c r="CH35" i="83"/>
  <c r="CI35" i="83" s="1"/>
  <c r="CE35" i="83"/>
  <c r="CC35" i="83" s="1"/>
  <c r="CD35" i="83"/>
  <c r="CB35" i="83"/>
  <c r="BZ35" i="83"/>
  <c r="CA35" i="83" s="1"/>
  <c r="BW35" i="83"/>
  <c r="BU35" i="83" s="1"/>
  <c r="BV35" i="83"/>
  <c r="BT35" i="83"/>
  <c r="BR35" i="83"/>
  <c r="BS35" i="83" s="1"/>
  <c r="BO35" i="83"/>
  <c r="BM35" i="83" s="1"/>
  <c r="BN35" i="83"/>
  <c r="BL35" i="83"/>
  <c r="BJ35" i="83"/>
  <c r="BK35" i="83" s="1"/>
  <c r="BG35" i="83"/>
  <c r="BE35" i="83" s="1"/>
  <c r="BF35" i="83"/>
  <c r="BD35" i="83"/>
  <c r="BB35" i="83"/>
  <c r="BC35" i="83" s="1"/>
  <c r="AY35" i="83"/>
  <c r="AW35" i="83" s="1"/>
  <c r="AX35" i="83"/>
  <c r="AV35" i="83"/>
  <c r="AT35" i="83"/>
  <c r="AU35" i="83" s="1"/>
  <c r="AQ35" i="83"/>
  <c r="AO35" i="83" s="1"/>
  <c r="AP35" i="83"/>
  <c r="AN35" i="83"/>
  <c r="AL35" i="83"/>
  <c r="AM35" i="83" s="1"/>
  <c r="AI35" i="83"/>
  <c r="AG35" i="83" s="1"/>
  <c r="AH35" i="83"/>
  <c r="AF35" i="83"/>
  <c r="AD35" i="83"/>
  <c r="AE35" i="83" s="1"/>
  <c r="AA35" i="83"/>
  <c r="Y35" i="83" s="1"/>
  <c r="Z35" i="83"/>
  <c r="X35" i="83"/>
  <c r="R35" i="83"/>
  <c r="I35" i="83"/>
  <c r="H35" i="83"/>
  <c r="CH34" i="83"/>
  <c r="CI34" i="83" s="1"/>
  <c r="CE34" i="83"/>
  <c r="CC34" i="83" s="1"/>
  <c r="CD34" i="83"/>
  <c r="CB34" i="83"/>
  <c r="BZ34" i="83"/>
  <c r="CA34" i="83" s="1"/>
  <c r="BW34" i="83"/>
  <c r="BU34" i="83" s="1"/>
  <c r="BV34" i="83"/>
  <c r="BT34" i="83"/>
  <c r="BR34" i="83"/>
  <c r="BS34" i="83" s="1"/>
  <c r="BO34" i="83"/>
  <c r="BM34" i="83" s="1"/>
  <c r="BN34" i="83"/>
  <c r="BL34" i="83"/>
  <c r="BJ34" i="83"/>
  <c r="BK34" i="83" s="1"/>
  <c r="BG34" i="83"/>
  <c r="BE34" i="83" s="1"/>
  <c r="BF34" i="83"/>
  <c r="BD34" i="83"/>
  <c r="BB34" i="83"/>
  <c r="BC34" i="83" s="1"/>
  <c r="AY34" i="83"/>
  <c r="AW34" i="83" s="1"/>
  <c r="AX34" i="83"/>
  <c r="AV34" i="83"/>
  <c r="AT34" i="83"/>
  <c r="AU34" i="83" s="1"/>
  <c r="AQ34" i="83"/>
  <c r="AO34" i="83" s="1"/>
  <c r="AP34" i="83"/>
  <c r="AN34" i="83"/>
  <c r="AL34" i="83"/>
  <c r="AM34" i="83" s="1"/>
  <c r="AI34" i="83"/>
  <c r="AG34" i="83" s="1"/>
  <c r="AH34" i="83"/>
  <c r="AF34" i="83"/>
  <c r="AD34" i="83"/>
  <c r="AE34" i="83" s="1"/>
  <c r="AA34" i="83"/>
  <c r="Y34" i="83" s="1"/>
  <c r="Z34" i="83"/>
  <c r="X34" i="83"/>
  <c r="R34" i="83"/>
  <c r="I34" i="83"/>
  <c r="H34" i="83"/>
  <c r="CH33" i="83"/>
  <c r="CI33" i="83" s="1"/>
  <c r="CE33" i="83"/>
  <c r="CC33" i="83" s="1"/>
  <c r="CD33" i="83"/>
  <c r="CB33" i="83"/>
  <c r="BZ33" i="83"/>
  <c r="CA33" i="83" s="1"/>
  <c r="BW33" i="83"/>
  <c r="BU33" i="83" s="1"/>
  <c r="BV33" i="83"/>
  <c r="BT33" i="83"/>
  <c r="BR33" i="83"/>
  <c r="BS33" i="83" s="1"/>
  <c r="BO33" i="83"/>
  <c r="BM33" i="83" s="1"/>
  <c r="BN33" i="83"/>
  <c r="BL33" i="83"/>
  <c r="BJ33" i="83"/>
  <c r="BK33" i="83" s="1"/>
  <c r="BG33" i="83"/>
  <c r="BE33" i="83" s="1"/>
  <c r="BF33" i="83"/>
  <c r="BD33" i="83"/>
  <c r="BB33" i="83"/>
  <c r="BC33" i="83" s="1"/>
  <c r="AY33" i="83"/>
  <c r="AW33" i="83" s="1"/>
  <c r="AX33" i="83"/>
  <c r="AV33" i="83"/>
  <c r="AT33" i="83"/>
  <c r="AU33" i="83" s="1"/>
  <c r="AQ33" i="83"/>
  <c r="AO33" i="83" s="1"/>
  <c r="AP33" i="83"/>
  <c r="AN33" i="83"/>
  <c r="AL33" i="83"/>
  <c r="AM33" i="83" s="1"/>
  <c r="AI33" i="83"/>
  <c r="AG33" i="83" s="1"/>
  <c r="AH33" i="83"/>
  <c r="AF33" i="83"/>
  <c r="AD33" i="83"/>
  <c r="AE33" i="83" s="1"/>
  <c r="AA33" i="83"/>
  <c r="Y33" i="83" s="1"/>
  <c r="Z33" i="83"/>
  <c r="X33" i="83"/>
  <c r="R33" i="83"/>
  <c r="I33" i="83"/>
  <c r="H33" i="83"/>
  <c r="CH32" i="83"/>
  <c r="CI32" i="83" s="1"/>
  <c r="CE32" i="83"/>
  <c r="CC32" i="83" s="1"/>
  <c r="CD32" i="83"/>
  <c r="CB32" i="83"/>
  <c r="BZ32" i="83"/>
  <c r="CA32" i="83" s="1"/>
  <c r="BW32" i="83"/>
  <c r="BU32" i="83" s="1"/>
  <c r="BV32" i="83"/>
  <c r="BT32" i="83"/>
  <c r="BR32" i="83"/>
  <c r="BS32" i="83" s="1"/>
  <c r="BO32" i="83"/>
  <c r="BM32" i="83" s="1"/>
  <c r="BN32" i="83"/>
  <c r="BL32" i="83"/>
  <c r="BJ32" i="83"/>
  <c r="BK32" i="83" s="1"/>
  <c r="BG32" i="83"/>
  <c r="BE32" i="83" s="1"/>
  <c r="BF32" i="83"/>
  <c r="BD32" i="83"/>
  <c r="BB32" i="83"/>
  <c r="BC32" i="83" s="1"/>
  <c r="AY32" i="83"/>
  <c r="AW32" i="83" s="1"/>
  <c r="AX32" i="83"/>
  <c r="AV32" i="83"/>
  <c r="AT32" i="83"/>
  <c r="AU32" i="83" s="1"/>
  <c r="AQ32" i="83"/>
  <c r="AO32" i="83" s="1"/>
  <c r="AP32" i="83"/>
  <c r="AN32" i="83"/>
  <c r="AL32" i="83"/>
  <c r="AM32" i="83" s="1"/>
  <c r="AI32" i="83"/>
  <c r="AG32" i="83" s="1"/>
  <c r="AH32" i="83"/>
  <c r="AF32" i="83"/>
  <c r="AD32" i="83"/>
  <c r="AE32" i="83" s="1"/>
  <c r="AA32" i="83"/>
  <c r="Y32" i="83" s="1"/>
  <c r="Z32" i="83"/>
  <c r="X32" i="83"/>
  <c r="R32" i="83"/>
  <c r="I32" i="83"/>
  <c r="H32" i="83"/>
  <c r="CH31" i="83"/>
  <c r="CI31" i="83" s="1"/>
  <c r="CE31" i="83"/>
  <c r="CC31" i="83" s="1"/>
  <c r="CD31" i="83"/>
  <c r="CB31" i="83"/>
  <c r="BZ31" i="83"/>
  <c r="CA31" i="83" s="1"/>
  <c r="BW31" i="83"/>
  <c r="BU31" i="83" s="1"/>
  <c r="BV31" i="83"/>
  <c r="BT31" i="83"/>
  <c r="BR31" i="83"/>
  <c r="BS31" i="83" s="1"/>
  <c r="BO31" i="83"/>
  <c r="BM31" i="83" s="1"/>
  <c r="BN31" i="83"/>
  <c r="BL31" i="83"/>
  <c r="BJ31" i="83"/>
  <c r="BK31" i="83" s="1"/>
  <c r="BG31" i="83"/>
  <c r="BE31" i="83" s="1"/>
  <c r="BF31" i="83"/>
  <c r="BD31" i="83"/>
  <c r="BB31" i="83"/>
  <c r="BC31" i="83" s="1"/>
  <c r="AY31" i="83"/>
  <c r="AW31" i="83" s="1"/>
  <c r="AX31" i="83"/>
  <c r="AV31" i="83"/>
  <c r="AT31" i="83"/>
  <c r="AU31" i="83" s="1"/>
  <c r="AQ31" i="83"/>
  <c r="AO31" i="83" s="1"/>
  <c r="AP31" i="83"/>
  <c r="AN31" i="83"/>
  <c r="AL31" i="83"/>
  <c r="AM31" i="83" s="1"/>
  <c r="AI31" i="83"/>
  <c r="AG31" i="83" s="1"/>
  <c r="AH31" i="83"/>
  <c r="AF31" i="83"/>
  <c r="AD31" i="83"/>
  <c r="AE31" i="83" s="1"/>
  <c r="AA31" i="83"/>
  <c r="Y31" i="83" s="1"/>
  <c r="Z31" i="83"/>
  <c r="X31" i="83"/>
  <c r="R31" i="83"/>
  <c r="I31" i="83"/>
  <c r="H31" i="83"/>
  <c r="T23" i="83"/>
  <c r="S23" i="83"/>
  <c r="R23" i="83"/>
  <c r="W13" i="83"/>
  <c r="V13" i="83"/>
  <c r="U13" i="83"/>
  <c r="W12" i="83"/>
  <c r="V12" i="83"/>
  <c r="U12" i="83"/>
  <c r="W11" i="83"/>
  <c r="V11" i="83"/>
  <c r="U11" i="83"/>
  <c r="W10" i="83"/>
  <c r="V10" i="83"/>
  <c r="U10" i="83"/>
  <c r="W9" i="83"/>
  <c r="V9" i="83"/>
  <c r="U9" i="83"/>
  <c r="W8" i="83"/>
  <c r="V8" i="83"/>
  <c r="U8" i="83"/>
  <c r="W7" i="83"/>
  <c r="V7" i="83"/>
  <c r="U7" i="83"/>
  <c r="W6" i="83"/>
  <c r="V6" i="83"/>
  <c r="U6" i="83"/>
  <c r="DY67" i="82"/>
  <c r="DW67" i="82"/>
  <c r="DX67" i="82" s="1"/>
  <c r="DT67" i="82"/>
  <c r="DR67" i="82" s="1"/>
  <c r="DS67" i="82"/>
  <c r="DQ67" i="82"/>
  <c r="DO67" i="82"/>
  <c r="DP67" i="82" s="1"/>
  <c r="DL67" i="82"/>
  <c r="DJ67" i="82" s="1"/>
  <c r="DK67" i="82"/>
  <c r="DI67" i="82"/>
  <c r="DG67" i="82"/>
  <c r="DH67" i="82" s="1"/>
  <c r="DD67" i="82"/>
  <c r="DB67" i="82" s="1"/>
  <c r="DC67" i="82"/>
  <c r="DA67" i="82"/>
  <c r="CY67" i="82"/>
  <c r="CZ67" i="82" s="1"/>
  <c r="CV67" i="82"/>
  <c r="CT67" i="82" s="1"/>
  <c r="CU67" i="82"/>
  <c r="CS67" i="82"/>
  <c r="CQ67" i="82"/>
  <c r="CR67" i="82" s="1"/>
  <c r="CN67" i="82"/>
  <c r="CL67" i="82" s="1"/>
  <c r="CM67" i="82"/>
  <c r="CK67" i="82"/>
  <c r="CI67" i="82"/>
  <c r="CJ67" i="82" s="1"/>
  <c r="CF67" i="82"/>
  <c r="CD67" i="82" s="1"/>
  <c r="CE67" i="82"/>
  <c r="CC67" i="82"/>
  <c r="CA67" i="82"/>
  <c r="CB67" i="82" s="1"/>
  <c r="BX67" i="82"/>
  <c r="BV67" i="82" s="1"/>
  <c r="BW67" i="82"/>
  <c r="BU67" i="82"/>
  <c r="BS67" i="82"/>
  <c r="BT67" i="82" s="1"/>
  <c r="BP67" i="82"/>
  <c r="BN67" i="82" s="1"/>
  <c r="BO67" i="82"/>
  <c r="BM67" i="82"/>
  <c r="BK67" i="82"/>
  <c r="BL67" i="82" s="1"/>
  <c r="BH67" i="82"/>
  <c r="BF67" i="82" s="1"/>
  <c r="BG67" i="82"/>
  <c r="BE67" i="82"/>
  <c r="BC67" i="82"/>
  <c r="BD67" i="82" s="1"/>
  <c r="AZ67" i="82"/>
  <c r="AX67" i="82" s="1"/>
  <c r="AY67" i="82"/>
  <c r="AW67" i="82"/>
  <c r="AU67" i="82"/>
  <c r="AV67" i="82" s="1"/>
  <c r="AR67" i="82"/>
  <c r="AP67" i="82" s="1"/>
  <c r="AQ67" i="82"/>
  <c r="AO67" i="82"/>
  <c r="AM67" i="82"/>
  <c r="AN67" i="82" s="1"/>
  <c r="AJ67" i="82"/>
  <c r="AH67" i="82" s="1"/>
  <c r="AI67" i="82"/>
  <c r="AG67" i="82"/>
  <c r="AE67" i="82"/>
  <c r="AF67" i="82" s="1"/>
  <c r="AB67" i="82"/>
  <c r="Z67" i="82" s="1"/>
  <c r="AA67" i="82"/>
  <c r="Y67" i="82"/>
  <c r="S67" i="82"/>
  <c r="R67" i="82"/>
  <c r="I67" i="82"/>
  <c r="H67" i="82"/>
  <c r="DY66" i="82"/>
  <c r="DW66" i="82"/>
  <c r="DX66" i="82" s="1"/>
  <c r="DT66" i="82"/>
  <c r="DR66" i="82" s="1"/>
  <c r="DS66" i="82"/>
  <c r="DQ66" i="82"/>
  <c r="DO66" i="82"/>
  <c r="DP66" i="82" s="1"/>
  <c r="DL66" i="82"/>
  <c r="DJ66" i="82" s="1"/>
  <c r="DK66" i="82"/>
  <c r="DI66" i="82"/>
  <c r="DG66" i="82"/>
  <c r="DH66" i="82" s="1"/>
  <c r="DD66" i="82"/>
  <c r="DB66" i="82" s="1"/>
  <c r="DC66" i="82"/>
  <c r="DA66" i="82"/>
  <c r="CY66" i="82"/>
  <c r="CZ66" i="82" s="1"/>
  <c r="CV66" i="82"/>
  <c r="CT66" i="82" s="1"/>
  <c r="CU66" i="82"/>
  <c r="CS66" i="82"/>
  <c r="CQ66" i="82"/>
  <c r="CR66" i="82" s="1"/>
  <c r="CN66" i="82"/>
  <c r="CL66" i="82" s="1"/>
  <c r="CM66" i="82"/>
  <c r="CK66" i="82"/>
  <c r="CI66" i="82"/>
  <c r="CJ66" i="82" s="1"/>
  <c r="CF66" i="82"/>
  <c r="CD66" i="82" s="1"/>
  <c r="CE66" i="82"/>
  <c r="CC66" i="82"/>
  <c r="CA66" i="82"/>
  <c r="CB66" i="82" s="1"/>
  <c r="BX66" i="82"/>
  <c r="BV66" i="82" s="1"/>
  <c r="BW66" i="82"/>
  <c r="BU66" i="82"/>
  <c r="BS66" i="82"/>
  <c r="BT66" i="82" s="1"/>
  <c r="BP66" i="82"/>
  <c r="BN66" i="82" s="1"/>
  <c r="BO66" i="82"/>
  <c r="BM66" i="82"/>
  <c r="BK66" i="82"/>
  <c r="BL66" i="82" s="1"/>
  <c r="BH66" i="82"/>
  <c r="BF66" i="82" s="1"/>
  <c r="BG66" i="82"/>
  <c r="BE66" i="82"/>
  <c r="BC66" i="82"/>
  <c r="BD66" i="82" s="1"/>
  <c r="AZ66" i="82"/>
  <c r="AX66" i="82" s="1"/>
  <c r="AY66" i="82"/>
  <c r="AW66" i="82"/>
  <c r="AU66" i="82"/>
  <c r="AV66" i="82" s="1"/>
  <c r="AR66" i="82"/>
  <c r="AP66" i="82" s="1"/>
  <c r="AQ66" i="82"/>
  <c r="AO66" i="82"/>
  <c r="AM66" i="82"/>
  <c r="AN66" i="82" s="1"/>
  <c r="AJ66" i="82"/>
  <c r="AH66" i="82" s="1"/>
  <c r="AI66" i="82"/>
  <c r="AG66" i="82"/>
  <c r="AE66" i="82"/>
  <c r="AF66" i="82" s="1"/>
  <c r="AB66" i="82"/>
  <c r="Z66" i="82" s="1"/>
  <c r="AA66" i="82"/>
  <c r="Y66" i="82"/>
  <c r="S66" i="82"/>
  <c r="R66" i="82"/>
  <c r="M66" i="82"/>
  <c r="I66" i="82"/>
  <c r="H66" i="82"/>
  <c r="DY63" i="82"/>
  <c r="DW63" i="82"/>
  <c r="DX63" i="82" s="1"/>
  <c r="DT63" i="82"/>
  <c r="DR63" i="82" s="1"/>
  <c r="DS63" i="82"/>
  <c r="DQ63" i="82"/>
  <c r="DO63" i="82"/>
  <c r="DP63" i="82" s="1"/>
  <c r="DL63" i="82"/>
  <c r="DJ63" i="82" s="1"/>
  <c r="DK63" i="82"/>
  <c r="DI63" i="82"/>
  <c r="DG63" i="82"/>
  <c r="DH63" i="82" s="1"/>
  <c r="DD63" i="82"/>
  <c r="DB63" i="82" s="1"/>
  <c r="DC63" i="82"/>
  <c r="DA63" i="82"/>
  <c r="CY63" i="82"/>
  <c r="CZ63" i="82" s="1"/>
  <c r="CV63" i="82"/>
  <c r="CT63" i="82" s="1"/>
  <c r="CU63" i="82"/>
  <c r="CS63" i="82"/>
  <c r="CQ63" i="82"/>
  <c r="CR63" i="82" s="1"/>
  <c r="CN63" i="82"/>
  <c r="CL63" i="82" s="1"/>
  <c r="CM63" i="82"/>
  <c r="CK63" i="82"/>
  <c r="CI63" i="82"/>
  <c r="CJ63" i="82" s="1"/>
  <c r="CF63" i="82"/>
  <c r="CD63" i="82" s="1"/>
  <c r="CE63" i="82"/>
  <c r="CC63" i="82"/>
  <c r="CA63" i="82"/>
  <c r="CB63" i="82" s="1"/>
  <c r="BX63" i="82"/>
  <c r="BV63" i="82" s="1"/>
  <c r="BW63" i="82"/>
  <c r="BU63" i="82"/>
  <c r="BS63" i="82"/>
  <c r="BT63" i="82" s="1"/>
  <c r="BP63" i="82"/>
  <c r="BN63" i="82" s="1"/>
  <c r="BO63" i="82"/>
  <c r="BM63" i="82"/>
  <c r="BK63" i="82"/>
  <c r="BL63" i="82" s="1"/>
  <c r="BH63" i="82"/>
  <c r="BF63" i="82" s="1"/>
  <c r="BG63" i="82"/>
  <c r="BE63" i="82"/>
  <c r="BC63" i="82"/>
  <c r="BD63" i="82" s="1"/>
  <c r="AZ63" i="82"/>
  <c r="AX63" i="82" s="1"/>
  <c r="AY63" i="82"/>
  <c r="AW63" i="82"/>
  <c r="AU63" i="82"/>
  <c r="AV63" i="82" s="1"/>
  <c r="AR63" i="82"/>
  <c r="AP63" i="82" s="1"/>
  <c r="AQ63" i="82"/>
  <c r="AO63" i="82"/>
  <c r="AM63" i="82"/>
  <c r="AN63" i="82" s="1"/>
  <c r="AJ63" i="82"/>
  <c r="AH63" i="82" s="1"/>
  <c r="AI63" i="82"/>
  <c r="AG63" i="82"/>
  <c r="AE63" i="82"/>
  <c r="AF63" i="82" s="1"/>
  <c r="AB63" i="82"/>
  <c r="Z63" i="82" s="1"/>
  <c r="AA63" i="82"/>
  <c r="Y63" i="82"/>
  <c r="S63" i="82"/>
  <c r="R63" i="82"/>
  <c r="I63" i="82"/>
  <c r="H63" i="82"/>
  <c r="DY59" i="82"/>
  <c r="DW59" i="82"/>
  <c r="DX59" i="82" s="1"/>
  <c r="DT59" i="82"/>
  <c r="DR59" i="82" s="1"/>
  <c r="DS59" i="82"/>
  <c r="DQ59" i="82"/>
  <c r="DO59" i="82"/>
  <c r="DP59" i="82" s="1"/>
  <c r="DL59" i="82"/>
  <c r="DJ59" i="82" s="1"/>
  <c r="DK59" i="82"/>
  <c r="DI59" i="82"/>
  <c r="DG59" i="82"/>
  <c r="DH59" i="82" s="1"/>
  <c r="DD59" i="82"/>
  <c r="DB59" i="82" s="1"/>
  <c r="DC59" i="82"/>
  <c r="DA59" i="82"/>
  <c r="CY59" i="82"/>
  <c r="CZ59" i="82" s="1"/>
  <c r="CV59" i="82"/>
  <c r="CT59" i="82" s="1"/>
  <c r="CU59" i="82"/>
  <c r="CS59" i="82"/>
  <c r="CQ59" i="82"/>
  <c r="CR59" i="82" s="1"/>
  <c r="CN59" i="82"/>
  <c r="CL59" i="82" s="1"/>
  <c r="CM59" i="82"/>
  <c r="CK59" i="82"/>
  <c r="CI59" i="82"/>
  <c r="CJ59" i="82" s="1"/>
  <c r="CF59" i="82"/>
  <c r="CD59" i="82" s="1"/>
  <c r="CE59" i="82"/>
  <c r="CC59" i="82"/>
  <c r="CA59" i="82"/>
  <c r="CB59" i="82" s="1"/>
  <c r="BX59" i="82"/>
  <c r="BV59" i="82" s="1"/>
  <c r="BW59" i="82"/>
  <c r="BU59" i="82"/>
  <c r="BS59" i="82"/>
  <c r="BT59" i="82" s="1"/>
  <c r="BP59" i="82"/>
  <c r="BN59" i="82" s="1"/>
  <c r="BO59" i="82"/>
  <c r="BM59" i="82"/>
  <c r="BK59" i="82"/>
  <c r="BL59" i="82" s="1"/>
  <c r="BH59" i="82"/>
  <c r="BF59" i="82" s="1"/>
  <c r="BG59" i="82"/>
  <c r="BE59" i="82"/>
  <c r="BC59" i="82"/>
  <c r="BD59" i="82" s="1"/>
  <c r="AZ59" i="82"/>
  <c r="AX59" i="82" s="1"/>
  <c r="AY59" i="82"/>
  <c r="AW59" i="82"/>
  <c r="AU59" i="82"/>
  <c r="AV59" i="82" s="1"/>
  <c r="AR59" i="82"/>
  <c r="AP59" i="82" s="1"/>
  <c r="AQ59" i="82"/>
  <c r="AO59" i="82"/>
  <c r="AM59" i="82"/>
  <c r="AN59" i="82" s="1"/>
  <c r="AJ59" i="82"/>
  <c r="AH59" i="82" s="1"/>
  <c r="AI59" i="82"/>
  <c r="AG59" i="82"/>
  <c r="AE59" i="82"/>
  <c r="AF59" i="82" s="1"/>
  <c r="AB59" i="82"/>
  <c r="Z59" i="82" s="1"/>
  <c r="AA59" i="82"/>
  <c r="Y59" i="82"/>
  <c r="S59" i="82"/>
  <c r="R59" i="82"/>
  <c r="I59" i="82"/>
  <c r="H59" i="82"/>
  <c r="DY57" i="82"/>
  <c r="DW57" i="82"/>
  <c r="DX57" i="82" s="1"/>
  <c r="DT57" i="82"/>
  <c r="DR57" i="82" s="1"/>
  <c r="DS57" i="82"/>
  <c r="DQ57" i="82"/>
  <c r="DO57" i="82"/>
  <c r="DP57" i="82" s="1"/>
  <c r="DL57" i="82"/>
  <c r="DJ57" i="82" s="1"/>
  <c r="DK57" i="82"/>
  <c r="DI57" i="82"/>
  <c r="DG57" i="82"/>
  <c r="DH57" i="82" s="1"/>
  <c r="DD57" i="82"/>
  <c r="DB57" i="82" s="1"/>
  <c r="DC57" i="82"/>
  <c r="DA57" i="82"/>
  <c r="CY57" i="82"/>
  <c r="CZ57" i="82" s="1"/>
  <c r="CV57" i="82"/>
  <c r="CT57" i="82" s="1"/>
  <c r="CU57" i="82"/>
  <c r="CS57" i="82"/>
  <c r="CQ57" i="82"/>
  <c r="CR57" i="82" s="1"/>
  <c r="CN57" i="82"/>
  <c r="CL57" i="82" s="1"/>
  <c r="CM57" i="82"/>
  <c r="CK57" i="82"/>
  <c r="CI57" i="82"/>
  <c r="CJ57" i="82" s="1"/>
  <c r="CF57" i="82"/>
  <c r="CD57" i="82" s="1"/>
  <c r="CE57" i="82"/>
  <c r="CC57" i="82"/>
  <c r="CA57" i="82"/>
  <c r="CB57" i="82" s="1"/>
  <c r="BX57" i="82"/>
  <c r="BV57" i="82" s="1"/>
  <c r="BW57" i="82"/>
  <c r="BU57" i="82"/>
  <c r="BS57" i="82"/>
  <c r="BT57" i="82" s="1"/>
  <c r="BP57" i="82"/>
  <c r="BN57" i="82" s="1"/>
  <c r="BO57" i="82"/>
  <c r="BM57" i="82"/>
  <c r="BK57" i="82"/>
  <c r="BL57" i="82" s="1"/>
  <c r="BH57" i="82"/>
  <c r="BF57" i="82" s="1"/>
  <c r="BG57" i="82"/>
  <c r="BE57" i="82"/>
  <c r="BC57" i="82"/>
  <c r="BD57" i="82" s="1"/>
  <c r="AZ57" i="82"/>
  <c r="AX57" i="82" s="1"/>
  <c r="AY57" i="82"/>
  <c r="AW57" i="82"/>
  <c r="AU57" i="82"/>
  <c r="AV57" i="82" s="1"/>
  <c r="AR57" i="82"/>
  <c r="AP57" i="82" s="1"/>
  <c r="AQ57" i="82"/>
  <c r="AO57" i="82"/>
  <c r="AM57" i="82"/>
  <c r="AN57" i="82" s="1"/>
  <c r="AJ57" i="82"/>
  <c r="AH57" i="82" s="1"/>
  <c r="AI57" i="82"/>
  <c r="AG57" i="82"/>
  <c r="AE57" i="82"/>
  <c r="AF57" i="82" s="1"/>
  <c r="AB57" i="82"/>
  <c r="Z57" i="82" s="1"/>
  <c r="AA57" i="82"/>
  <c r="Y57" i="82"/>
  <c r="S57" i="82"/>
  <c r="R57" i="82"/>
  <c r="I57" i="82"/>
  <c r="H57" i="82"/>
  <c r="DY56" i="82"/>
  <c r="DW56" i="82"/>
  <c r="DX56" i="82" s="1"/>
  <c r="DT56" i="82"/>
  <c r="DR56" i="82" s="1"/>
  <c r="DS56" i="82"/>
  <c r="DQ56" i="82"/>
  <c r="DO56" i="82"/>
  <c r="DP56" i="82" s="1"/>
  <c r="DL56" i="82"/>
  <c r="DJ56" i="82" s="1"/>
  <c r="DK56" i="82"/>
  <c r="DI56" i="82"/>
  <c r="DG56" i="82"/>
  <c r="DH56" i="82" s="1"/>
  <c r="DD56" i="82"/>
  <c r="DB56" i="82" s="1"/>
  <c r="DC56" i="82"/>
  <c r="DA56" i="82"/>
  <c r="CY56" i="82"/>
  <c r="CZ56" i="82" s="1"/>
  <c r="CV56" i="82"/>
  <c r="CT56" i="82" s="1"/>
  <c r="CU56" i="82"/>
  <c r="CS56" i="82"/>
  <c r="CQ56" i="82"/>
  <c r="CR56" i="82" s="1"/>
  <c r="CN56" i="82"/>
  <c r="CL56" i="82" s="1"/>
  <c r="CM56" i="82"/>
  <c r="CK56" i="82"/>
  <c r="CI56" i="82"/>
  <c r="CJ56" i="82" s="1"/>
  <c r="CF56" i="82"/>
  <c r="CD56" i="82" s="1"/>
  <c r="CE56" i="82"/>
  <c r="CC56" i="82"/>
  <c r="CA56" i="82"/>
  <c r="CB56" i="82" s="1"/>
  <c r="BX56" i="82"/>
  <c r="BV56" i="82" s="1"/>
  <c r="BW56" i="82"/>
  <c r="BU56" i="82"/>
  <c r="BS56" i="82"/>
  <c r="BT56" i="82" s="1"/>
  <c r="BP56" i="82"/>
  <c r="BN56" i="82" s="1"/>
  <c r="BO56" i="82"/>
  <c r="BM56" i="82"/>
  <c r="BK56" i="82"/>
  <c r="BL56" i="82" s="1"/>
  <c r="BH56" i="82"/>
  <c r="BF56" i="82" s="1"/>
  <c r="BG56" i="82"/>
  <c r="BE56" i="82"/>
  <c r="BC56" i="82"/>
  <c r="BD56" i="82" s="1"/>
  <c r="AZ56" i="82"/>
  <c r="AX56" i="82" s="1"/>
  <c r="AY56" i="82"/>
  <c r="AW56" i="82"/>
  <c r="AU56" i="82"/>
  <c r="AV56" i="82" s="1"/>
  <c r="AR56" i="82"/>
  <c r="AP56" i="82" s="1"/>
  <c r="AQ56" i="82"/>
  <c r="AO56" i="82"/>
  <c r="AM56" i="82"/>
  <c r="AN56" i="82" s="1"/>
  <c r="AJ56" i="82"/>
  <c r="AH56" i="82" s="1"/>
  <c r="AI56" i="82"/>
  <c r="AG56" i="82"/>
  <c r="AE56" i="82"/>
  <c r="AF56" i="82" s="1"/>
  <c r="AB56" i="82"/>
  <c r="Z56" i="82" s="1"/>
  <c r="AA56" i="82"/>
  <c r="Y56" i="82"/>
  <c r="S56" i="82"/>
  <c r="R56" i="82"/>
  <c r="I56" i="82"/>
  <c r="H56" i="82"/>
  <c r="DY55" i="82"/>
  <c r="DW55" i="82"/>
  <c r="DX55" i="82" s="1"/>
  <c r="DT55" i="82"/>
  <c r="DR55" i="82" s="1"/>
  <c r="DS55" i="82"/>
  <c r="DQ55" i="82"/>
  <c r="DO55" i="82"/>
  <c r="DP55" i="82" s="1"/>
  <c r="DL55" i="82"/>
  <c r="DJ55" i="82" s="1"/>
  <c r="DK55" i="82"/>
  <c r="DI55" i="82"/>
  <c r="DG55" i="82"/>
  <c r="DH55" i="82" s="1"/>
  <c r="DD55" i="82"/>
  <c r="DB55" i="82" s="1"/>
  <c r="DC55" i="82"/>
  <c r="DA55" i="82"/>
  <c r="CY55" i="82"/>
  <c r="CZ55" i="82" s="1"/>
  <c r="CV55" i="82"/>
  <c r="CT55" i="82" s="1"/>
  <c r="CU55" i="82"/>
  <c r="CS55" i="82"/>
  <c r="CQ55" i="82"/>
  <c r="CR55" i="82" s="1"/>
  <c r="CN55" i="82"/>
  <c r="CL55" i="82" s="1"/>
  <c r="CM55" i="82"/>
  <c r="CK55" i="82"/>
  <c r="CI55" i="82"/>
  <c r="CJ55" i="82" s="1"/>
  <c r="CF55" i="82"/>
  <c r="CD55" i="82" s="1"/>
  <c r="CE55" i="82"/>
  <c r="CC55" i="82"/>
  <c r="CA55" i="82"/>
  <c r="CB55" i="82" s="1"/>
  <c r="BX55" i="82"/>
  <c r="BV55" i="82" s="1"/>
  <c r="BW55" i="82"/>
  <c r="BU55" i="82"/>
  <c r="BS55" i="82"/>
  <c r="BT55" i="82" s="1"/>
  <c r="BP55" i="82"/>
  <c r="BN55" i="82" s="1"/>
  <c r="BO55" i="82"/>
  <c r="BM55" i="82"/>
  <c r="BK55" i="82"/>
  <c r="BL55" i="82" s="1"/>
  <c r="BH55" i="82"/>
  <c r="BF55" i="82" s="1"/>
  <c r="BG55" i="82"/>
  <c r="BE55" i="82"/>
  <c r="BC55" i="82"/>
  <c r="BD55" i="82" s="1"/>
  <c r="AZ55" i="82"/>
  <c r="AX55" i="82" s="1"/>
  <c r="AY55" i="82"/>
  <c r="AW55" i="82"/>
  <c r="AU55" i="82"/>
  <c r="AV55" i="82" s="1"/>
  <c r="AR55" i="82"/>
  <c r="AP55" i="82" s="1"/>
  <c r="AQ55" i="82"/>
  <c r="AO55" i="82"/>
  <c r="AM55" i="82"/>
  <c r="AN55" i="82" s="1"/>
  <c r="AJ55" i="82"/>
  <c r="AH55" i="82" s="1"/>
  <c r="AI55" i="82"/>
  <c r="AG55" i="82"/>
  <c r="AE55" i="82"/>
  <c r="AF55" i="82" s="1"/>
  <c r="AB55" i="82"/>
  <c r="Z55" i="82" s="1"/>
  <c r="AA55" i="82"/>
  <c r="Y55" i="82"/>
  <c r="S55" i="82"/>
  <c r="R55" i="82"/>
  <c r="I55" i="82"/>
  <c r="H55" i="82"/>
  <c r="DY51" i="82"/>
  <c r="DW51" i="82"/>
  <c r="DX51" i="82" s="1"/>
  <c r="DT51" i="82"/>
  <c r="DR51" i="82" s="1"/>
  <c r="DS51" i="82"/>
  <c r="DQ51" i="82"/>
  <c r="DO51" i="82"/>
  <c r="DP51" i="82" s="1"/>
  <c r="DL51" i="82"/>
  <c r="DJ51" i="82" s="1"/>
  <c r="DK51" i="82"/>
  <c r="DI51" i="82"/>
  <c r="DG51" i="82"/>
  <c r="DH51" i="82" s="1"/>
  <c r="DD51" i="82"/>
  <c r="DB51" i="82" s="1"/>
  <c r="DC51" i="82"/>
  <c r="DA51" i="82"/>
  <c r="CY51" i="82"/>
  <c r="CZ51" i="82" s="1"/>
  <c r="CV51" i="82"/>
  <c r="CT51" i="82" s="1"/>
  <c r="CU51" i="82"/>
  <c r="CS51" i="82"/>
  <c r="CQ51" i="82"/>
  <c r="CR51" i="82" s="1"/>
  <c r="CN51" i="82"/>
  <c r="CL51" i="82" s="1"/>
  <c r="CM51" i="82"/>
  <c r="CK51" i="82"/>
  <c r="CI51" i="82"/>
  <c r="CJ51" i="82" s="1"/>
  <c r="CF51" i="82"/>
  <c r="CD51" i="82" s="1"/>
  <c r="CE51" i="82"/>
  <c r="CC51" i="82"/>
  <c r="CA51" i="82"/>
  <c r="CB51" i="82" s="1"/>
  <c r="BX51" i="82"/>
  <c r="BV51" i="82" s="1"/>
  <c r="BW51" i="82"/>
  <c r="BU51" i="82"/>
  <c r="BS51" i="82"/>
  <c r="BT51" i="82" s="1"/>
  <c r="BP51" i="82"/>
  <c r="BN51" i="82" s="1"/>
  <c r="BO51" i="82"/>
  <c r="BM51" i="82"/>
  <c r="BK51" i="82"/>
  <c r="BL51" i="82" s="1"/>
  <c r="BH51" i="82"/>
  <c r="BF51" i="82" s="1"/>
  <c r="BG51" i="82"/>
  <c r="BE51" i="82"/>
  <c r="BC51" i="82"/>
  <c r="BD51" i="82" s="1"/>
  <c r="AZ51" i="82"/>
  <c r="AX51" i="82" s="1"/>
  <c r="AY51" i="82"/>
  <c r="AW51" i="82"/>
  <c r="AU51" i="82"/>
  <c r="AV51" i="82" s="1"/>
  <c r="AR51" i="82"/>
  <c r="AP51" i="82" s="1"/>
  <c r="AQ51" i="82"/>
  <c r="AO51" i="82"/>
  <c r="AM51" i="82"/>
  <c r="AN51" i="82" s="1"/>
  <c r="AJ51" i="82"/>
  <c r="AH51" i="82" s="1"/>
  <c r="AI51" i="82"/>
  <c r="AG51" i="82"/>
  <c r="AE51" i="82"/>
  <c r="AF51" i="82" s="1"/>
  <c r="AB51" i="82"/>
  <c r="Z51" i="82" s="1"/>
  <c r="AA51" i="82"/>
  <c r="Y51" i="82"/>
  <c r="S51" i="82"/>
  <c r="R51" i="82"/>
  <c r="I51" i="82"/>
  <c r="H51" i="82"/>
  <c r="DY50" i="82"/>
  <c r="DW50" i="82"/>
  <c r="DX50" i="82" s="1"/>
  <c r="DT50" i="82"/>
  <c r="DR50" i="82" s="1"/>
  <c r="DS50" i="82"/>
  <c r="DQ50" i="82"/>
  <c r="DO50" i="82"/>
  <c r="DP50" i="82" s="1"/>
  <c r="DL50" i="82"/>
  <c r="DJ50" i="82" s="1"/>
  <c r="DK50" i="82"/>
  <c r="DI50" i="82"/>
  <c r="DG50" i="82"/>
  <c r="DH50" i="82" s="1"/>
  <c r="DD50" i="82"/>
  <c r="DB50" i="82" s="1"/>
  <c r="DC50" i="82"/>
  <c r="DA50" i="82"/>
  <c r="CY50" i="82"/>
  <c r="CZ50" i="82" s="1"/>
  <c r="CV50" i="82"/>
  <c r="CT50" i="82" s="1"/>
  <c r="CU50" i="82"/>
  <c r="CS50" i="82"/>
  <c r="CQ50" i="82"/>
  <c r="CR50" i="82" s="1"/>
  <c r="CN50" i="82"/>
  <c r="CL50" i="82" s="1"/>
  <c r="CM50" i="82"/>
  <c r="CK50" i="82"/>
  <c r="CI50" i="82"/>
  <c r="CJ50" i="82" s="1"/>
  <c r="CF50" i="82"/>
  <c r="CD50" i="82" s="1"/>
  <c r="CE50" i="82"/>
  <c r="CC50" i="82"/>
  <c r="CA50" i="82"/>
  <c r="CB50" i="82" s="1"/>
  <c r="BX50" i="82"/>
  <c r="BV50" i="82" s="1"/>
  <c r="BW50" i="82"/>
  <c r="BU50" i="82"/>
  <c r="BS50" i="82"/>
  <c r="BT50" i="82" s="1"/>
  <c r="BP50" i="82"/>
  <c r="BN50" i="82" s="1"/>
  <c r="BO50" i="82"/>
  <c r="BM50" i="82"/>
  <c r="BK50" i="82"/>
  <c r="BL50" i="82" s="1"/>
  <c r="BH50" i="82"/>
  <c r="BF50" i="82" s="1"/>
  <c r="BG50" i="82"/>
  <c r="BE50" i="82"/>
  <c r="BC50" i="82"/>
  <c r="BD50" i="82" s="1"/>
  <c r="AZ50" i="82"/>
  <c r="AX50" i="82" s="1"/>
  <c r="AY50" i="82"/>
  <c r="AW50" i="82"/>
  <c r="AU50" i="82"/>
  <c r="AV50" i="82" s="1"/>
  <c r="AR50" i="82"/>
  <c r="AP50" i="82" s="1"/>
  <c r="AQ50" i="82"/>
  <c r="AO50" i="82"/>
  <c r="AM50" i="82"/>
  <c r="AN50" i="82" s="1"/>
  <c r="AJ50" i="82"/>
  <c r="AH50" i="82" s="1"/>
  <c r="AI50" i="82"/>
  <c r="AG50" i="82"/>
  <c r="AE50" i="82"/>
  <c r="AF50" i="82" s="1"/>
  <c r="AB50" i="82"/>
  <c r="Z50" i="82" s="1"/>
  <c r="AA50" i="82"/>
  <c r="Y50" i="82"/>
  <c r="S50" i="82"/>
  <c r="R50" i="82"/>
  <c r="I50" i="82"/>
  <c r="H50" i="82"/>
  <c r="DY49" i="82"/>
  <c r="DW49" i="82"/>
  <c r="DX49" i="82" s="1"/>
  <c r="DT49" i="82"/>
  <c r="DR49" i="82" s="1"/>
  <c r="DS49" i="82"/>
  <c r="DQ49" i="82"/>
  <c r="DO49" i="82"/>
  <c r="DP49" i="82" s="1"/>
  <c r="DL49" i="82"/>
  <c r="DJ49" i="82" s="1"/>
  <c r="DK49" i="82"/>
  <c r="DI49" i="82"/>
  <c r="DG49" i="82"/>
  <c r="DH49" i="82" s="1"/>
  <c r="DD49" i="82"/>
  <c r="DB49" i="82" s="1"/>
  <c r="DC49" i="82"/>
  <c r="DA49" i="82"/>
  <c r="CY49" i="82"/>
  <c r="CU49" i="82"/>
  <c r="CQ49" i="82"/>
  <c r="CR49" i="82" s="1"/>
  <c r="CN49" i="82"/>
  <c r="CL49" i="82" s="1"/>
  <c r="CM49" i="82"/>
  <c r="CK49" i="82"/>
  <c r="CI49" i="82"/>
  <c r="CJ49" i="82" s="1"/>
  <c r="CF49" i="82"/>
  <c r="CD49" i="82" s="1"/>
  <c r="CE49" i="82"/>
  <c r="CC49" i="82"/>
  <c r="CA49" i="82"/>
  <c r="CB49" i="82" s="1"/>
  <c r="BX49" i="82"/>
  <c r="BV49" i="82" s="1"/>
  <c r="BW49" i="82"/>
  <c r="BU49" i="82"/>
  <c r="BS49" i="82"/>
  <c r="BT49" i="82" s="1"/>
  <c r="BP49" i="82"/>
  <c r="BN49" i="82" s="1"/>
  <c r="BO49" i="82"/>
  <c r="BM49" i="82"/>
  <c r="BK49" i="82"/>
  <c r="BL49" i="82" s="1"/>
  <c r="BH49" i="82"/>
  <c r="BF49" i="82" s="1"/>
  <c r="BG49" i="82"/>
  <c r="BE49" i="82"/>
  <c r="BC49" i="82"/>
  <c r="BD49" i="82" s="1"/>
  <c r="AZ49" i="82"/>
  <c r="AX49" i="82" s="1"/>
  <c r="AY49" i="82"/>
  <c r="AW49" i="82"/>
  <c r="AU49" i="82"/>
  <c r="AV49" i="82" s="1"/>
  <c r="AR49" i="82"/>
  <c r="AP49" i="82" s="1"/>
  <c r="AQ49" i="82"/>
  <c r="AO49" i="82"/>
  <c r="AM49" i="82"/>
  <c r="AN49" i="82" s="1"/>
  <c r="AJ49" i="82"/>
  <c r="AH49" i="82" s="1"/>
  <c r="AI49" i="82"/>
  <c r="AG49" i="82"/>
  <c r="AE49" i="82"/>
  <c r="AF49" i="82" s="1"/>
  <c r="AB49" i="82"/>
  <c r="Z49" i="82" s="1"/>
  <c r="AA49" i="82"/>
  <c r="Y49" i="82"/>
  <c r="S49" i="82"/>
  <c r="R49" i="82"/>
  <c r="I49" i="82"/>
  <c r="DY48" i="82"/>
  <c r="DW48" i="82"/>
  <c r="DX48" i="82" s="1"/>
  <c r="DT48" i="82"/>
  <c r="DR48" i="82" s="1"/>
  <c r="DS48" i="82"/>
  <c r="DQ48" i="82"/>
  <c r="DO48" i="82"/>
  <c r="DP48" i="82" s="1"/>
  <c r="DL48" i="82"/>
  <c r="DJ48" i="82" s="1"/>
  <c r="DK48" i="82"/>
  <c r="DI48" i="82"/>
  <c r="DG48" i="82"/>
  <c r="DH48" i="82" s="1"/>
  <c r="DD48" i="82"/>
  <c r="DB48" i="82" s="1"/>
  <c r="DC48" i="82"/>
  <c r="DA48" i="82"/>
  <c r="CY48" i="82"/>
  <c r="CZ48" i="82" s="1"/>
  <c r="CV48" i="82"/>
  <c r="CT48" i="82" s="1"/>
  <c r="CU48" i="82"/>
  <c r="CS48" i="82"/>
  <c r="CQ48" i="82"/>
  <c r="CR48" i="82" s="1"/>
  <c r="CN48" i="82"/>
  <c r="CL48" i="82" s="1"/>
  <c r="CM48" i="82"/>
  <c r="CK48" i="82"/>
  <c r="CI48" i="82"/>
  <c r="CJ48" i="82" s="1"/>
  <c r="CF48" i="82"/>
  <c r="CD48" i="82" s="1"/>
  <c r="CE48" i="82"/>
  <c r="CC48" i="82"/>
  <c r="CA48" i="82"/>
  <c r="CB48" i="82" s="1"/>
  <c r="BX48" i="82"/>
  <c r="BV48" i="82" s="1"/>
  <c r="BW48" i="82"/>
  <c r="BU48" i="82"/>
  <c r="BS48" i="82"/>
  <c r="BT48" i="82" s="1"/>
  <c r="BP48" i="82"/>
  <c r="BN48" i="82" s="1"/>
  <c r="BO48" i="82"/>
  <c r="BM48" i="82"/>
  <c r="BK48" i="82"/>
  <c r="BL48" i="82" s="1"/>
  <c r="BH48" i="82"/>
  <c r="BF48" i="82" s="1"/>
  <c r="BG48" i="82"/>
  <c r="BE48" i="82"/>
  <c r="BC48" i="82"/>
  <c r="BD48" i="82" s="1"/>
  <c r="AZ48" i="82"/>
  <c r="AX48" i="82" s="1"/>
  <c r="AY48" i="82"/>
  <c r="AW48" i="82"/>
  <c r="AU48" i="82"/>
  <c r="AV48" i="82" s="1"/>
  <c r="AR48" i="82"/>
  <c r="AP48" i="82" s="1"/>
  <c r="AQ48" i="82"/>
  <c r="AO48" i="82"/>
  <c r="AM48" i="82"/>
  <c r="AN48" i="82" s="1"/>
  <c r="AJ48" i="82"/>
  <c r="AH48" i="82" s="1"/>
  <c r="AI48" i="82"/>
  <c r="AG48" i="82"/>
  <c r="AE48" i="82"/>
  <c r="AF48" i="82" s="1"/>
  <c r="AB48" i="82"/>
  <c r="Z48" i="82" s="1"/>
  <c r="AA48" i="82"/>
  <c r="Y48" i="82"/>
  <c r="S48" i="82"/>
  <c r="R48" i="82"/>
  <c r="I48" i="82"/>
  <c r="DY47" i="82"/>
  <c r="DW47" i="82"/>
  <c r="DX47" i="82" s="1"/>
  <c r="DT47" i="82"/>
  <c r="DR47" i="82" s="1"/>
  <c r="DS47" i="82"/>
  <c r="DQ47" i="82"/>
  <c r="DO47" i="82"/>
  <c r="DP47" i="82" s="1"/>
  <c r="DL47" i="82"/>
  <c r="DJ47" i="82" s="1"/>
  <c r="DK47" i="82"/>
  <c r="DI47" i="82"/>
  <c r="DG47" i="82"/>
  <c r="DH47" i="82" s="1"/>
  <c r="DD47" i="82"/>
  <c r="DB47" i="82" s="1"/>
  <c r="DC47" i="82"/>
  <c r="DA47" i="82"/>
  <c r="CY47" i="82"/>
  <c r="CZ47" i="82" s="1"/>
  <c r="CV47" i="82"/>
  <c r="CT47" i="82" s="1"/>
  <c r="CU47" i="82"/>
  <c r="CS47" i="82"/>
  <c r="CQ47" i="82"/>
  <c r="CR47" i="82" s="1"/>
  <c r="CN47" i="82"/>
  <c r="CL47" i="82" s="1"/>
  <c r="CM47" i="82"/>
  <c r="CK47" i="82"/>
  <c r="CI47" i="82"/>
  <c r="CJ47" i="82" s="1"/>
  <c r="CF47" i="82"/>
  <c r="CD47" i="82" s="1"/>
  <c r="CE47" i="82"/>
  <c r="CC47" i="82"/>
  <c r="CA47" i="82"/>
  <c r="CB47" i="82" s="1"/>
  <c r="BX47" i="82"/>
  <c r="BV47" i="82" s="1"/>
  <c r="BW47" i="82"/>
  <c r="BU47" i="82"/>
  <c r="BS47" i="82"/>
  <c r="BT47" i="82" s="1"/>
  <c r="BP47" i="82"/>
  <c r="BN47" i="82" s="1"/>
  <c r="BO47" i="82"/>
  <c r="BM47" i="82"/>
  <c r="BK47" i="82"/>
  <c r="BL47" i="82" s="1"/>
  <c r="BH47" i="82"/>
  <c r="BF47" i="82" s="1"/>
  <c r="BG47" i="82"/>
  <c r="BE47" i="82"/>
  <c r="BC47" i="82"/>
  <c r="BD47" i="82" s="1"/>
  <c r="AZ47" i="82"/>
  <c r="AX47" i="82" s="1"/>
  <c r="AY47" i="82"/>
  <c r="AW47" i="82"/>
  <c r="AU47" i="82"/>
  <c r="AV47" i="82" s="1"/>
  <c r="AR47" i="82"/>
  <c r="AP47" i="82" s="1"/>
  <c r="AQ47" i="82"/>
  <c r="AO47" i="82"/>
  <c r="AM47" i="82"/>
  <c r="AN47" i="82" s="1"/>
  <c r="AJ47" i="82"/>
  <c r="AH47" i="82" s="1"/>
  <c r="AI47" i="82"/>
  <c r="AG47" i="82"/>
  <c r="AE47" i="82"/>
  <c r="AF47" i="82" s="1"/>
  <c r="AB47" i="82"/>
  <c r="Z47" i="82" s="1"/>
  <c r="AA47" i="82"/>
  <c r="Y47" i="82"/>
  <c r="S47" i="82"/>
  <c r="R47" i="82"/>
  <c r="I47" i="82"/>
  <c r="H47" i="82"/>
  <c r="DY46" i="82"/>
  <c r="DW46" i="82"/>
  <c r="DX46" i="82" s="1"/>
  <c r="DT46" i="82"/>
  <c r="DR46" i="82" s="1"/>
  <c r="DS46" i="82"/>
  <c r="DQ46" i="82"/>
  <c r="DO46" i="82"/>
  <c r="DP46" i="82" s="1"/>
  <c r="DL46" i="82"/>
  <c r="DJ46" i="82" s="1"/>
  <c r="DK46" i="82"/>
  <c r="DI46" i="82"/>
  <c r="DG46" i="82"/>
  <c r="DH46" i="82" s="1"/>
  <c r="DD46" i="82"/>
  <c r="DB46" i="82" s="1"/>
  <c r="DC46" i="82"/>
  <c r="DA46" i="82"/>
  <c r="CY46" i="82"/>
  <c r="CZ46" i="82" s="1"/>
  <c r="CV46" i="82"/>
  <c r="CT46" i="82" s="1"/>
  <c r="CU46" i="82"/>
  <c r="CS46" i="82"/>
  <c r="CQ46" i="82"/>
  <c r="CR46" i="82" s="1"/>
  <c r="CN46" i="82"/>
  <c r="CL46" i="82" s="1"/>
  <c r="CM46" i="82"/>
  <c r="CK46" i="82"/>
  <c r="CI46" i="82"/>
  <c r="CJ46" i="82" s="1"/>
  <c r="CF46" i="82"/>
  <c r="CD46" i="82" s="1"/>
  <c r="CE46" i="82"/>
  <c r="CC46" i="82"/>
  <c r="CA46" i="82"/>
  <c r="CB46" i="82" s="1"/>
  <c r="BX46" i="82"/>
  <c r="BV46" i="82" s="1"/>
  <c r="BW46" i="82"/>
  <c r="BU46" i="82"/>
  <c r="BS46" i="82"/>
  <c r="BT46" i="82" s="1"/>
  <c r="BP46" i="82"/>
  <c r="BN46" i="82" s="1"/>
  <c r="BO46" i="82"/>
  <c r="BM46" i="82"/>
  <c r="BK46" i="82"/>
  <c r="BL46" i="82" s="1"/>
  <c r="BH46" i="82"/>
  <c r="BF46" i="82" s="1"/>
  <c r="BG46" i="82"/>
  <c r="BE46" i="82"/>
  <c r="BC46" i="82"/>
  <c r="BD46" i="82" s="1"/>
  <c r="AZ46" i="82"/>
  <c r="AX46" i="82" s="1"/>
  <c r="AY46" i="82"/>
  <c r="AW46" i="82"/>
  <c r="AU46" i="82"/>
  <c r="AV46" i="82" s="1"/>
  <c r="AR46" i="82"/>
  <c r="AP46" i="82" s="1"/>
  <c r="AQ46" i="82"/>
  <c r="AO46" i="82"/>
  <c r="AM46" i="82"/>
  <c r="AN46" i="82" s="1"/>
  <c r="AJ46" i="82"/>
  <c r="AH46" i="82" s="1"/>
  <c r="AI46" i="82"/>
  <c r="AG46" i="82"/>
  <c r="AE46" i="82"/>
  <c r="AF46" i="82" s="1"/>
  <c r="AB46" i="82"/>
  <c r="Z46" i="82" s="1"/>
  <c r="AA46" i="82"/>
  <c r="Y46" i="82"/>
  <c r="S46" i="82"/>
  <c r="R46" i="82"/>
  <c r="I46" i="82"/>
  <c r="H46" i="82"/>
  <c r="DY44" i="82"/>
  <c r="DW44" i="82"/>
  <c r="DX44" i="82" s="1"/>
  <c r="DT44" i="82"/>
  <c r="DR44" i="82" s="1"/>
  <c r="DS44" i="82"/>
  <c r="DQ44" i="82"/>
  <c r="DO44" i="82"/>
  <c r="DP44" i="82" s="1"/>
  <c r="DL44" i="82"/>
  <c r="DJ44" i="82" s="1"/>
  <c r="DK44" i="82"/>
  <c r="DI44" i="82"/>
  <c r="DG44" i="82"/>
  <c r="DH44" i="82" s="1"/>
  <c r="DD44" i="82"/>
  <c r="DB44" i="82" s="1"/>
  <c r="DC44" i="82"/>
  <c r="DA44" i="82"/>
  <c r="CY44" i="82"/>
  <c r="CZ44" i="82" s="1"/>
  <c r="CV44" i="82"/>
  <c r="CT44" i="82" s="1"/>
  <c r="CU44" i="82"/>
  <c r="CS44" i="82"/>
  <c r="CQ44" i="82"/>
  <c r="CR44" i="82" s="1"/>
  <c r="CN44" i="82"/>
  <c r="CL44" i="82" s="1"/>
  <c r="CM44" i="82"/>
  <c r="CK44" i="82"/>
  <c r="CI44" i="82"/>
  <c r="CJ44" i="82" s="1"/>
  <c r="CF44" i="82"/>
  <c r="CD44" i="82" s="1"/>
  <c r="CE44" i="82"/>
  <c r="CC44" i="82"/>
  <c r="CA44" i="82"/>
  <c r="CB44" i="82" s="1"/>
  <c r="BX44" i="82"/>
  <c r="BV44" i="82" s="1"/>
  <c r="BW44" i="82"/>
  <c r="BU44" i="82"/>
  <c r="BS44" i="82"/>
  <c r="BT44" i="82" s="1"/>
  <c r="BP44" i="82"/>
  <c r="BN44" i="82" s="1"/>
  <c r="BO44" i="82"/>
  <c r="BM44" i="82"/>
  <c r="BK44" i="82"/>
  <c r="BL44" i="82" s="1"/>
  <c r="BH44" i="82"/>
  <c r="BF44" i="82" s="1"/>
  <c r="BG44" i="82"/>
  <c r="BE44" i="82"/>
  <c r="BC44" i="82"/>
  <c r="BD44" i="82" s="1"/>
  <c r="AZ44" i="82"/>
  <c r="AX44" i="82" s="1"/>
  <c r="AY44" i="82"/>
  <c r="AW44" i="82"/>
  <c r="AU44" i="82"/>
  <c r="AV44" i="82" s="1"/>
  <c r="AR44" i="82"/>
  <c r="AP44" i="82" s="1"/>
  <c r="AQ44" i="82"/>
  <c r="AO44" i="82"/>
  <c r="AM44" i="82"/>
  <c r="AN44" i="82" s="1"/>
  <c r="AJ44" i="82"/>
  <c r="AH44" i="82" s="1"/>
  <c r="AI44" i="82"/>
  <c r="AG44" i="82"/>
  <c r="AE44" i="82"/>
  <c r="AF44" i="82" s="1"/>
  <c r="AB44" i="82"/>
  <c r="Z44" i="82" s="1"/>
  <c r="AA44" i="82"/>
  <c r="Y44" i="82"/>
  <c r="S44" i="82"/>
  <c r="R44" i="82"/>
  <c r="I44" i="82"/>
  <c r="H44" i="82"/>
  <c r="DY42" i="82"/>
  <c r="DW42" i="82"/>
  <c r="DX42" i="82" s="1"/>
  <c r="DT42" i="82"/>
  <c r="DR42" i="82" s="1"/>
  <c r="DS42" i="82"/>
  <c r="DQ42" i="82"/>
  <c r="DO42" i="82"/>
  <c r="DP42" i="82" s="1"/>
  <c r="DL42" i="82"/>
  <c r="DJ42" i="82" s="1"/>
  <c r="DK42" i="82"/>
  <c r="DI42" i="82"/>
  <c r="DG42" i="82"/>
  <c r="DH42" i="82" s="1"/>
  <c r="DD42" i="82"/>
  <c r="DB42" i="82" s="1"/>
  <c r="DC42" i="82"/>
  <c r="DA42" i="82"/>
  <c r="CY42" i="82"/>
  <c r="CZ42" i="82" s="1"/>
  <c r="CV42" i="82"/>
  <c r="CT42" i="82" s="1"/>
  <c r="CU42" i="82"/>
  <c r="CS42" i="82"/>
  <c r="CQ42" i="82"/>
  <c r="CR42" i="82" s="1"/>
  <c r="CN42" i="82"/>
  <c r="CL42" i="82" s="1"/>
  <c r="CM42" i="82"/>
  <c r="CK42" i="82"/>
  <c r="CI42" i="82"/>
  <c r="CJ42" i="82" s="1"/>
  <c r="CF42" i="82"/>
  <c r="CD42" i="82" s="1"/>
  <c r="CE42" i="82"/>
  <c r="CC42" i="82"/>
  <c r="CA42" i="82"/>
  <c r="CB42" i="82" s="1"/>
  <c r="BX42" i="82"/>
  <c r="BV42" i="82" s="1"/>
  <c r="BW42" i="82"/>
  <c r="BU42" i="82"/>
  <c r="BS42" i="82"/>
  <c r="BT42" i="82" s="1"/>
  <c r="BP42" i="82"/>
  <c r="BN42" i="82" s="1"/>
  <c r="BO42" i="82"/>
  <c r="BM42" i="82"/>
  <c r="BK42" i="82"/>
  <c r="BL42" i="82" s="1"/>
  <c r="BH42" i="82"/>
  <c r="BF42" i="82" s="1"/>
  <c r="BG42" i="82"/>
  <c r="BE42" i="82"/>
  <c r="BC42" i="82"/>
  <c r="BD42" i="82" s="1"/>
  <c r="AZ42" i="82"/>
  <c r="AX42" i="82" s="1"/>
  <c r="AY42" i="82"/>
  <c r="AW42" i="82"/>
  <c r="AU42" i="82"/>
  <c r="AV42" i="82" s="1"/>
  <c r="AR42" i="82"/>
  <c r="AP42" i="82" s="1"/>
  <c r="AQ42" i="82"/>
  <c r="AO42" i="82"/>
  <c r="AM42" i="82"/>
  <c r="AN42" i="82" s="1"/>
  <c r="AJ42" i="82"/>
  <c r="AH42" i="82" s="1"/>
  <c r="AI42" i="82"/>
  <c r="AG42" i="82"/>
  <c r="AE42" i="82"/>
  <c r="AF42" i="82" s="1"/>
  <c r="AB42" i="82"/>
  <c r="Z42" i="82" s="1"/>
  <c r="AA42" i="82"/>
  <c r="Y42" i="82"/>
  <c r="S42" i="82"/>
  <c r="R42" i="82"/>
  <c r="I42" i="82"/>
  <c r="H42" i="82"/>
  <c r="DY40" i="82"/>
  <c r="DW40" i="82"/>
  <c r="DX40" i="82" s="1"/>
  <c r="DT40" i="82"/>
  <c r="DR40" i="82" s="1"/>
  <c r="DS40" i="82"/>
  <c r="DQ40" i="82"/>
  <c r="DO40" i="82"/>
  <c r="DP40" i="82" s="1"/>
  <c r="DL40" i="82"/>
  <c r="DJ40" i="82" s="1"/>
  <c r="DK40" i="82"/>
  <c r="DI40" i="82"/>
  <c r="DG40" i="82"/>
  <c r="DH40" i="82" s="1"/>
  <c r="DD40" i="82"/>
  <c r="DB40" i="82" s="1"/>
  <c r="DC40" i="82"/>
  <c r="DA40" i="82"/>
  <c r="CY40" i="82"/>
  <c r="CZ40" i="82" s="1"/>
  <c r="CV40" i="82"/>
  <c r="CT40" i="82" s="1"/>
  <c r="CU40" i="82"/>
  <c r="CS40" i="82"/>
  <c r="CQ40" i="82"/>
  <c r="CR40" i="82" s="1"/>
  <c r="CN40" i="82"/>
  <c r="CL40" i="82" s="1"/>
  <c r="CM40" i="82"/>
  <c r="CK40" i="82"/>
  <c r="CI40" i="82"/>
  <c r="CJ40" i="82" s="1"/>
  <c r="CF40" i="82"/>
  <c r="CD40" i="82" s="1"/>
  <c r="CE40" i="82"/>
  <c r="CC40" i="82"/>
  <c r="CA40" i="82"/>
  <c r="CB40" i="82" s="1"/>
  <c r="BX40" i="82"/>
  <c r="BV40" i="82" s="1"/>
  <c r="BW40" i="82"/>
  <c r="BU40" i="82"/>
  <c r="BS40" i="82"/>
  <c r="BT40" i="82" s="1"/>
  <c r="BP40" i="82"/>
  <c r="BN40" i="82" s="1"/>
  <c r="BO40" i="82"/>
  <c r="BM40" i="82"/>
  <c r="BK40" i="82"/>
  <c r="BL40" i="82" s="1"/>
  <c r="BH40" i="82"/>
  <c r="BF40" i="82" s="1"/>
  <c r="BG40" i="82"/>
  <c r="BE40" i="82"/>
  <c r="BC40" i="82"/>
  <c r="BD40" i="82" s="1"/>
  <c r="AZ40" i="82"/>
  <c r="AX40" i="82" s="1"/>
  <c r="AY40" i="82"/>
  <c r="AW40" i="82"/>
  <c r="AU40" i="82"/>
  <c r="AV40" i="82" s="1"/>
  <c r="AR40" i="82"/>
  <c r="AP40" i="82" s="1"/>
  <c r="AQ40" i="82"/>
  <c r="AO40" i="82"/>
  <c r="AM40" i="82"/>
  <c r="AN40" i="82" s="1"/>
  <c r="AJ40" i="82"/>
  <c r="AH40" i="82" s="1"/>
  <c r="AI40" i="82"/>
  <c r="AG40" i="82"/>
  <c r="AE40" i="82"/>
  <c r="AF40" i="82" s="1"/>
  <c r="AB40" i="82"/>
  <c r="Z40" i="82" s="1"/>
  <c r="AA40" i="82"/>
  <c r="Y40" i="82"/>
  <c r="S40" i="82"/>
  <c r="I40" i="82"/>
  <c r="H40" i="82"/>
  <c r="R40" i="82"/>
  <c r="DY39" i="82"/>
  <c r="DW39" i="82"/>
  <c r="DX39" i="82" s="1"/>
  <c r="DT39" i="82"/>
  <c r="DR39" i="82" s="1"/>
  <c r="DS39" i="82"/>
  <c r="DQ39" i="82"/>
  <c r="DO39" i="82"/>
  <c r="DP39" i="82" s="1"/>
  <c r="DL39" i="82"/>
  <c r="DJ39" i="82" s="1"/>
  <c r="DK39" i="82"/>
  <c r="DI39" i="82"/>
  <c r="DG39" i="82"/>
  <c r="DH39" i="82" s="1"/>
  <c r="DD39" i="82"/>
  <c r="DB39" i="82" s="1"/>
  <c r="DC39" i="82"/>
  <c r="DA39" i="82"/>
  <c r="CY39" i="82"/>
  <c r="CZ39" i="82" s="1"/>
  <c r="CV39" i="82"/>
  <c r="CT39" i="82" s="1"/>
  <c r="CU39" i="82"/>
  <c r="CS39" i="82"/>
  <c r="CQ39" i="82"/>
  <c r="CR39" i="82" s="1"/>
  <c r="CN39" i="82"/>
  <c r="CL39" i="82" s="1"/>
  <c r="CM39" i="82"/>
  <c r="CK39" i="82"/>
  <c r="CI39" i="82"/>
  <c r="CJ39" i="82" s="1"/>
  <c r="CF39" i="82"/>
  <c r="CD39" i="82" s="1"/>
  <c r="CE39" i="82"/>
  <c r="CC39" i="82"/>
  <c r="CA39" i="82"/>
  <c r="CB39" i="82" s="1"/>
  <c r="BX39" i="82"/>
  <c r="BV39" i="82" s="1"/>
  <c r="BW39" i="82"/>
  <c r="BU39" i="82"/>
  <c r="BS39" i="82"/>
  <c r="BT39" i="82" s="1"/>
  <c r="BP39" i="82"/>
  <c r="BN39" i="82" s="1"/>
  <c r="BO39" i="82"/>
  <c r="BM39" i="82"/>
  <c r="BK39" i="82"/>
  <c r="BL39" i="82" s="1"/>
  <c r="BH39" i="82"/>
  <c r="BF39" i="82" s="1"/>
  <c r="BG39" i="82"/>
  <c r="BE39" i="82"/>
  <c r="BC39" i="82"/>
  <c r="BD39" i="82" s="1"/>
  <c r="AZ39" i="82"/>
  <c r="AX39" i="82" s="1"/>
  <c r="AY39" i="82"/>
  <c r="AW39" i="82"/>
  <c r="AU39" i="82"/>
  <c r="AV39" i="82" s="1"/>
  <c r="AR39" i="82"/>
  <c r="AP39" i="82" s="1"/>
  <c r="AQ39" i="82"/>
  <c r="AO39" i="82"/>
  <c r="AM39" i="82"/>
  <c r="AN39" i="82" s="1"/>
  <c r="AJ39" i="82"/>
  <c r="AH39" i="82" s="1"/>
  <c r="AI39" i="82"/>
  <c r="AG39" i="82"/>
  <c r="AE39" i="82"/>
  <c r="AF39" i="82" s="1"/>
  <c r="AB39" i="82"/>
  <c r="Z39" i="82" s="1"/>
  <c r="AA39" i="82"/>
  <c r="Y39" i="82"/>
  <c r="S39" i="82"/>
  <c r="I39" i="82"/>
  <c r="H39" i="82"/>
  <c r="R39" i="82"/>
  <c r="DY38" i="82"/>
  <c r="DW38" i="82"/>
  <c r="DX38" i="82" s="1"/>
  <c r="DT38" i="82"/>
  <c r="DR38" i="82" s="1"/>
  <c r="DS38" i="82"/>
  <c r="DQ38" i="82"/>
  <c r="DO38" i="82"/>
  <c r="DP38" i="82" s="1"/>
  <c r="DL38" i="82"/>
  <c r="DJ38" i="82" s="1"/>
  <c r="DK38" i="82"/>
  <c r="DI38" i="82"/>
  <c r="DG38" i="82"/>
  <c r="DH38" i="82" s="1"/>
  <c r="DD38" i="82"/>
  <c r="DB38" i="82" s="1"/>
  <c r="DC38" i="82"/>
  <c r="DA38" i="82"/>
  <c r="CY38" i="82"/>
  <c r="CZ38" i="82" s="1"/>
  <c r="CV38" i="82"/>
  <c r="CT38" i="82" s="1"/>
  <c r="CU38" i="82"/>
  <c r="CS38" i="82"/>
  <c r="CQ38" i="82"/>
  <c r="CR38" i="82" s="1"/>
  <c r="CN38" i="82"/>
  <c r="CL38" i="82" s="1"/>
  <c r="CM38" i="82"/>
  <c r="CK38" i="82"/>
  <c r="CI38" i="82"/>
  <c r="CJ38" i="82" s="1"/>
  <c r="CF38" i="82"/>
  <c r="CD38" i="82" s="1"/>
  <c r="CE38" i="82"/>
  <c r="CC38" i="82"/>
  <c r="CA38" i="82"/>
  <c r="CB38" i="82" s="1"/>
  <c r="BX38" i="82"/>
  <c r="BV38" i="82" s="1"/>
  <c r="BW38" i="82"/>
  <c r="BU38" i="82"/>
  <c r="BS38" i="82"/>
  <c r="BT38" i="82" s="1"/>
  <c r="BP38" i="82"/>
  <c r="BN38" i="82" s="1"/>
  <c r="BO38" i="82"/>
  <c r="BM38" i="82"/>
  <c r="BK38" i="82"/>
  <c r="BL38" i="82" s="1"/>
  <c r="BH38" i="82"/>
  <c r="BF38" i="82" s="1"/>
  <c r="BG38" i="82"/>
  <c r="BE38" i="82"/>
  <c r="BC38" i="82"/>
  <c r="AZ38" i="82"/>
  <c r="AX38" i="82" s="1"/>
  <c r="AY38" i="82"/>
  <c r="AW38" i="82"/>
  <c r="AU38" i="82"/>
  <c r="AV38" i="82" s="1"/>
  <c r="AR38" i="82"/>
  <c r="AP38" i="82" s="1"/>
  <c r="AQ38" i="82"/>
  <c r="AO38" i="82"/>
  <c r="AM38" i="82"/>
  <c r="AN38" i="82" s="1"/>
  <c r="AJ38" i="82"/>
  <c r="AH38" i="82" s="1"/>
  <c r="AI38" i="82"/>
  <c r="AG38" i="82"/>
  <c r="AE38" i="82"/>
  <c r="AF38" i="82" s="1"/>
  <c r="AB38" i="82"/>
  <c r="Z38" i="82" s="1"/>
  <c r="AA38" i="82"/>
  <c r="Y38" i="82"/>
  <c r="S38" i="82"/>
  <c r="I38" i="82"/>
  <c r="H38" i="82"/>
  <c r="R38" i="82"/>
  <c r="DY37" i="82"/>
  <c r="DW37" i="82"/>
  <c r="DX37" i="82" s="1"/>
  <c r="DT37" i="82"/>
  <c r="DR37" i="82" s="1"/>
  <c r="DS37" i="82"/>
  <c r="DQ37" i="82"/>
  <c r="DO37" i="82"/>
  <c r="DP37" i="82" s="1"/>
  <c r="DL37" i="82"/>
  <c r="DJ37" i="82" s="1"/>
  <c r="DK37" i="82"/>
  <c r="DI37" i="82"/>
  <c r="DG37" i="82"/>
  <c r="DH37" i="82" s="1"/>
  <c r="DD37" i="82"/>
  <c r="DB37" i="82" s="1"/>
  <c r="DC37" i="82"/>
  <c r="DA37" i="82"/>
  <c r="CY37" i="82"/>
  <c r="CZ37" i="82" s="1"/>
  <c r="CV37" i="82"/>
  <c r="CT37" i="82" s="1"/>
  <c r="CU37" i="82"/>
  <c r="CS37" i="82"/>
  <c r="CQ37" i="82"/>
  <c r="CR37" i="82" s="1"/>
  <c r="CN37" i="82"/>
  <c r="CL37" i="82" s="1"/>
  <c r="CM37" i="82"/>
  <c r="CK37" i="82"/>
  <c r="CI37" i="82"/>
  <c r="CJ37" i="82" s="1"/>
  <c r="CF37" i="82"/>
  <c r="CD37" i="82" s="1"/>
  <c r="CE37" i="82"/>
  <c r="CC37" i="82"/>
  <c r="CA37" i="82"/>
  <c r="CB37" i="82" s="1"/>
  <c r="BX37" i="82"/>
  <c r="BV37" i="82" s="1"/>
  <c r="BW37" i="82"/>
  <c r="BU37" i="82"/>
  <c r="BS37" i="82"/>
  <c r="BT37" i="82" s="1"/>
  <c r="BP37" i="82"/>
  <c r="BN37" i="82" s="1"/>
  <c r="BO37" i="82"/>
  <c r="BM37" i="82"/>
  <c r="BK37" i="82"/>
  <c r="BL37" i="82" s="1"/>
  <c r="BH37" i="82"/>
  <c r="BF37" i="82" s="1"/>
  <c r="BG37" i="82"/>
  <c r="BE37" i="82"/>
  <c r="BC37" i="82"/>
  <c r="BD37" i="82" s="1"/>
  <c r="AZ37" i="82"/>
  <c r="AX37" i="82" s="1"/>
  <c r="AY37" i="82"/>
  <c r="AW37" i="82"/>
  <c r="AU37" i="82"/>
  <c r="AV37" i="82" s="1"/>
  <c r="AR37" i="82"/>
  <c r="AP37" i="82" s="1"/>
  <c r="AQ37" i="82"/>
  <c r="AO37" i="82"/>
  <c r="AM37" i="82"/>
  <c r="AN37" i="82" s="1"/>
  <c r="AJ37" i="82"/>
  <c r="AH37" i="82" s="1"/>
  <c r="AI37" i="82"/>
  <c r="AG37" i="82"/>
  <c r="AE37" i="82"/>
  <c r="AB37" i="82"/>
  <c r="Z37" i="82" s="1"/>
  <c r="AA37" i="82"/>
  <c r="Y37" i="82"/>
  <c r="S37" i="82"/>
  <c r="I37" i="82"/>
  <c r="H37" i="82"/>
  <c r="R37" i="82"/>
  <c r="DY36" i="82"/>
  <c r="DW36" i="82"/>
  <c r="DX36" i="82" s="1"/>
  <c r="DT36" i="82"/>
  <c r="DR36" i="82" s="1"/>
  <c r="DS36" i="82"/>
  <c r="DQ36" i="82"/>
  <c r="DO36" i="82"/>
  <c r="DP36" i="82" s="1"/>
  <c r="DL36" i="82"/>
  <c r="DJ36" i="82" s="1"/>
  <c r="DK36" i="82"/>
  <c r="DI36" i="82"/>
  <c r="DG36" i="82"/>
  <c r="DH36" i="82" s="1"/>
  <c r="DD36" i="82"/>
  <c r="DB36" i="82" s="1"/>
  <c r="DC36" i="82"/>
  <c r="DA36" i="82"/>
  <c r="CY36" i="82"/>
  <c r="CZ36" i="82" s="1"/>
  <c r="CV36" i="82"/>
  <c r="CT36" i="82" s="1"/>
  <c r="CU36" i="82"/>
  <c r="CS36" i="82"/>
  <c r="CQ36" i="82"/>
  <c r="CR36" i="82" s="1"/>
  <c r="CN36" i="82"/>
  <c r="CL36" i="82" s="1"/>
  <c r="CM36" i="82"/>
  <c r="CK36" i="82"/>
  <c r="CI36" i="82"/>
  <c r="CJ36" i="82" s="1"/>
  <c r="CF36" i="82"/>
  <c r="CD36" i="82" s="1"/>
  <c r="CE36" i="82"/>
  <c r="CC36" i="82"/>
  <c r="CA36" i="82"/>
  <c r="CB36" i="82" s="1"/>
  <c r="BX36" i="82"/>
  <c r="BV36" i="82" s="1"/>
  <c r="BW36" i="82"/>
  <c r="BU36" i="82"/>
  <c r="BS36" i="82"/>
  <c r="BT36" i="82" s="1"/>
  <c r="BP36" i="82"/>
  <c r="BN36" i="82" s="1"/>
  <c r="BO36" i="82"/>
  <c r="BM36" i="82"/>
  <c r="BK36" i="82"/>
  <c r="BL36" i="82" s="1"/>
  <c r="BH36" i="82"/>
  <c r="BF36" i="82" s="1"/>
  <c r="BG36" i="82"/>
  <c r="BE36" i="82"/>
  <c r="BC36" i="82"/>
  <c r="BD36" i="82" s="1"/>
  <c r="AZ36" i="82"/>
  <c r="AX36" i="82" s="1"/>
  <c r="AY36" i="82"/>
  <c r="AW36" i="82"/>
  <c r="AU36" i="82"/>
  <c r="AV36" i="82" s="1"/>
  <c r="AR36" i="82"/>
  <c r="AP36" i="82" s="1"/>
  <c r="AQ36" i="82"/>
  <c r="AO36" i="82"/>
  <c r="AM36" i="82"/>
  <c r="AJ36" i="82"/>
  <c r="AH36" i="82" s="1"/>
  <c r="AI36" i="82"/>
  <c r="AG36" i="82"/>
  <c r="AE36" i="82"/>
  <c r="AF36" i="82" s="1"/>
  <c r="AB36" i="82"/>
  <c r="Z36" i="82" s="1"/>
  <c r="AA36" i="82"/>
  <c r="Y36" i="82"/>
  <c r="S36" i="82"/>
  <c r="I36" i="82"/>
  <c r="H36" i="82"/>
  <c r="R36" i="82"/>
  <c r="DY35" i="82"/>
  <c r="DW35" i="82"/>
  <c r="DX35" i="82" s="1"/>
  <c r="DT35" i="82"/>
  <c r="DR35" i="82" s="1"/>
  <c r="DS35" i="82"/>
  <c r="DQ35" i="82"/>
  <c r="DO35" i="82"/>
  <c r="DP35" i="82" s="1"/>
  <c r="DL35" i="82"/>
  <c r="DJ35" i="82" s="1"/>
  <c r="DK35" i="82"/>
  <c r="DI35" i="82"/>
  <c r="DG35" i="82"/>
  <c r="DH35" i="82" s="1"/>
  <c r="DD35" i="82"/>
  <c r="DB35" i="82" s="1"/>
  <c r="DC35" i="82"/>
  <c r="DA35" i="82"/>
  <c r="CY35" i="82"/>
  <c r="CZ35" i="82" s="1"/>
  <c r="CV35" i="82"/>
  <c r="CT35" i="82" s="1"/>
  <c r="CU35" i="82"/>
  <c r="CS35" i="82"/>
  <c r="CQ35" i="82"/>
  <c r="CR35" i="82" s="1"/>
  <c r="CN35" i="82"/>
  <c r="CL35" i="82" s="1"/>
  <c r="CM35" i="82"/>
  <c r="CK35" i="82"/>
  <c r="CI35" i="82"/>
  <c r="CJ35" i="82" s="1"/>
  <c r="CF35" i="82"/>
  <c r="CD35" i="82" s="1"/>
  <c r="CE35" i="82"/>
  <c r="CC35" i="82"/>
  <c r="CA35" i="82"/>
  <c r="CB35" i="82" s="1"/>
  <c r="BX35" i="82"/>
  <c r="BV35" i="82" s="1"/>
  <c r="BW35" i="82"/>
  <c r="BU35" i="82"/>
  <c r="BS35" i="82"/>
  <c r="BT35" i="82" s="1"/>
  <c r="BP35" i="82"/>
  <c r="BN35" i="82" s="1"/>
  <c r="BO35" i="82"/>
  <c r="BM35" i="82"/>
  <c r="BK35" i="82"/>
  <c r="BL35" i="82" s="1"/>
  <c r="BH35" i="82"/>
  <c r="BF35" i="82" s="1"/>
  <c r="BG35" i="82"/>
  <c r="BE35" i="82"/>
  <c r="BC35" i="82"/>
  <c r="BD35" i="82" s="1"/>
  <c r="AZ35" i="82"/>
  <c r="AX35" i="82" s="1"/>
  <c r="AY35" i="82"/>
  <c r="AW35" i="82"/>
  <c r="AU35" i="82"/>
  <c r="AV35" i="82" s="1"/>
  <c r="AR35" i="82"/>
  <c r="AP35" i="82" s="1"/>
  <c r="AQ35" i="82"/>
  <c r="AO35" i="82"/>
  <c r="AM35" i="82"/>
  <c r="AN35" i="82" s="1"/>
  <c r="AJ35" i="82"/>
  <c r="AH35" i="82" s="1"/>
  <c r="AI35" i="82"/>
  <c r="AG35" i="82"/>
  <c r="AE35" i="82"/>
  <c r="AF35" i="82" s="1"/>
  <c r="AB35" i="82"/>
  <c r="Z35" i="82" s="1"/>
  <c r="AA35" i="82"/>
  <c r="Y35" i="82"/>
  <c r="S35" i="82"/>
  <c r="I35" i="82"/>
  <c r="H35" i="82"/>
  <c r="R35" i="82"/>
  <c r="DY34" i="82"/>
  <c r="DW34" i="82"/>
  <c r="DX34" i="82" s="1"/>
  <c r="DT34" i="82"/>
  <c r="DR34" i="82" s="1"/>
  <c r="DS34" i="82"/>
  <c r="DQ34" i="82"/>
  <c r="DO34" i="82"/>
  <c r="DP34" i="82" s="1"/>
  <c r="DL34" i="82"/>
  <c r="DJ34" i="82" s="1"/>
  <c r="DK34" i="82"/>
  <c r="DI34" i="82"/>
  <c r="DG34" i="82"/>
  <c r="DH34" i="82" s="1"/>
  <c r="DD34" i="82"/>
  <c r="DB34" i="82" s="1"/>
  <c r="DC34" i="82"/>
  <c r="DA34" i="82"/>
  <c r="CY34" i="82"/>
  <c r="CZ34" i="82" s="1"/>
  <c r="CV34" i="82"/>
  <c r="CT34" i="82" s="1"/>
  <c r="CU34" i="82"/>
  <c r="CS34" i="82"/>
  <c r="CQ34" i="82"/>
  <c r="CR34" i="82" s="1"/>
  <c r="CN34" i="82"/>
  <c r="CL34" i="82" s="1"/>
  <c r="CM34" i="82"/>
  <c r="CK34" i="82"/>
  <c r="CI34" i="82"/>
  <c r="CJ34" i="82" s="1"/>
  <c r="CF34" i="82"/>
  <c r="CD34" i="82" s="1"/>
  <c r="CE34" i="82"/>
  <c r="CC34" i="82"/>
  <c r="CA34" i="82"/>
  <c r="CB34" i="82" s="1"/>
  <c r="BX34" i="82"/>
  <c r="BV34" i="82" s="1"/>
  <c r="BW34" i="82"/>
  <c r="BU34" i="82"/>
  <c r="BS34" i="82"/>
  <c r="BT34" i="82" s="1"/>
  <c r="BP34" i="82"/>
  <c r="BN34" i="82" s="1"/>
  <c r="BO34" i="82"/>
  <c r="BM34" i="82"/>
  <c r="BK34" i="82"/>
  <c r="BL34" i="82" s="1"/>
  <c r="BH34" i="82"/>
  <c r="BF34" i="82" s="1"/>
  <c r="BG34" i="82"/>
  <c r="BE34" i="82"/>
  <c r="BB34" i="82"/>
  <c r="BC34" i="82" s="1"/>
  <c r="BD34" i="82" s="1"/>
  <c r="AW34" i="82"/>
  <c r="AT34" i="82"/>
  <c r="AR34" i="82" s="1"/>
  <c r="AP34" i="82" s="1"/>
  <c r="AO34" i="82"/>
  <c r="AM34" i="82"/>
  <c r="AN34" i="82" s="1"/>
  <c r="AJ34" i="82"/>
  <c r="AH34" i="82" s="1"/>
  <c r="AI34" i="82"/>
  <c r="AG34" i="82"/>
  <c r="AE34" i="82"/>
  <c r="AF34" i="82" s="1"/>
  <c r="AB34" i="82"/>
  <c r="Z34" i="82" s="1"/>
  <c r="AA34" i="82"/>
  <c r="Y34" i="82"/>
  <c r="S34" i="82"/>
  <c r="H34" i="82"/>
  <c r="R34" i="82"/>
  <c r="DY33" i="82"/>
  <c r="DW33" i="82"/>
  <c r="DX33" i="82" s="1"/>
  <c r="DT33" i="82"/>
  <c r="DR33" i="82" s="1"/>
  <c r="DS33" i="82"/>
  <c r="DQ33" i="82"/>
  <c r="DO33" i="82"/>
  <c r="DP33" i="82" s="1"/>
  <c r="DL33" i="82"/>
  <c r="DJ33" i="82" s="1"/>
  <c r="DK33" i="82"/>
  <c r="DI33" i="82"/>
  <c r="DG33" i="82"/>
  <c r="DH33" i="82" s="1"/>
  <c r="DD33" i="82"/>
  <c r="DB33" i="82" s="1"/>
  <c r="DC33" i="82"/>
  <c r="DA33" i="82"/>
  <c r="CY33" i="82"/>
  <c r="CZ33" i="82" s="1"/>
  <c r="CV33" i="82"/>
  <c r="CT33" i="82" s="1"/>
  <c r="CU33" i="82"/>
  <c r="CS33" i="82"/>
  <c r="CQ33" i="82"/>
  <c r="CR33" i="82" s="1"/>
  <c r="CN33" i="82"/>
  <c r="CL33" i="82" s="1"/>
  <c r="CM33" i="82"/>
  <c r="CK33" i="82"/>
  <c r="CI33" i="82"/>
  <c r="CJ33" i="82" s="1"/>
  <c r="CF33" i="82"/>
  <c r="CD33" i="82" s="1"/>
  <c r="CE33" i="82"/>
  <c r="CC33" i="82"/>
  <c r="CA33" i="82"/>
  <c r="CB33" i="82" s="1"/>
  <c r="BX33" i="82"/>
  <c r="BV33" i="82" s="1"/>
  <c r="BW33" i="82"/>
  <c r="BU33" i="82"/>
  <c r="BS33" i="82"/>
  <c r="BT33" i="82" s="1"/>
  <c r="BP33" i="82"/>
  <c r="BN33" i="82" s="1"/>
  <c r="BO33" i="82"/>
  <c r="BM33" i="82"/>
  <c r="BK33" i="82"/>
  <c r="BL33" i="82" s="1"/>
  <c r="BH33" i="82"/>
  <c r="BF33" i="82" s="1"/>
  <c r="BG33" i="82"/>
  <c r="BE33" i="82"/>
  <c r="BC33" i="82"/>
  <c r="BD33" i="82" s="1"/>
  <c r="AZ33" i="82"/>
  <c r="AX33" i="82" s="1"/>
  <c r="AY33" i="82"/>
  <c r="AW33" i="82"/>
  <c r="AU33" i="82"/>
  <c r="AV33" i="82" s="1"/>
  <c r="AR33" i="82"/>
  <c r="AP33" i="82" s="1"/>
  <c r="AQ33" i="82"/>
  <c r="AO33" i="82"/>
  <c r="AM33" i="82"/>
  <c r="AJ33" i="82"/>
  <c r="AH33" i="82" s="1"/>
  <c r="AI33" i="82"/>
  <c r="AG33" i="82"/>
  <c r="AE33" i="82"/>
  <c r="AF33" i="82" s="1"/>
  <c r="AB33" i="82"/>
  <c r="Z33" i="82" s="1"/>
  <c r="AA33" i="82"/>
  <c r="Y33" i="82"/>
  <c r="S33" i="82"/>
  <c r="I33" i="82"/>
  <c r="H33" i="82"/>
  <c r="R33" i="82"/>
  <c r="DY31" i="82"/>
  <c r="DW31" i="82"/>
  <c r="DX31" i="82" s="1"/>
  <c r="DT31" i="82"/>
  <c r="DR31" i="82" s="1"/>
  <c r="DS31" i="82"/>
  <c r="DQ31" i="82"/>
  <c r="DO31" i="82"/>
  <c r="DP31" i="82" s="1"/>
  <c r="DL31" i="82"/>
  <c r="DJ31" i="82" s="1"/>
  <c r="DK31" i="82"/>
  <c r="DI31" i="82"/>
  <c r="DG31" i="82"/>
  <c r="DH31" i="82" s="1"/>
  <c r="DD31" i="82"/>
  <c r="DB31" i="82" s="1"/>
  <c r="DC31" i="82"/>
  <c r="DA31" i="82"/>
  <c r="CY31" i="82"/>
  <c r="CZ31" i="82" s="1"/>
  <c r="CV31" i="82"/>
  <c r="CT31" i="82" s="1"/>
  <c r="CU31" i="82"/>
  <c r="CS31" i="82"/>
  <c r="CQ31" i="82"/>
  <c r="CR31" i="82" s="1"/>
  <c r="CN31" i="82"/>
  <c r="CL31" i="82" s="1"/>
  <c r="CM31" i="82"/>
  <c r="CK31" i="82"/>
  <c r="CI31" i="82"/>
  <c r="CJ31" i="82" s="1"/>
  <c r="CF31" i="82"/>
  <c r="CD31" i="82" s="1"/>
  <c r="CE31" i="82"/>
  <c r="CC31" i="82"/>
  <c r="CA31" i="82"/>
  <c r="CB31" i="82" s="1"/>
  <c r="BX31" i="82"/>
  <c r="BV31" i="82" s="1"/>
  <c r="BW31" i="82"/>
  <c r="BU31" i="82"/>
  <c r="BS31" i="82"/>
  <c r="BT31" i="82" s="1"/>
  <c r="BP31" i="82"/>
  <c r="BN31" i="82" s="1"/>
  <c r="BO31" i="82"/>
  <c r="BM31" i="82"/>
  <c r="BK31" i="82"/>
  <c r="BL31" i="82" s="1"/>
  <c r="BF31" i="82"/>
  <c r="BG31" i="82"/>
  <c r="BE31" i="82"/>
  <c r="BC31" i="82"/>
  <c r="BD31" i="82" s="1"/>
  <c r="AZ31" i="82"/>
  <c r="AX31" i="82" s="1"/>
  <c r="AY31" i="82"/>
  <c r="AW31" i="82"/>
  <c r="AU31" i="82"/>
  <c r="AV31" i="82" s="1"/>
  <c r="AR31" i="82"/>
  <c r="AP31" i="82" s="1"/>
  <c r="AQ31" i="82"/>
  <c r="AO31" i="82"/>
  <c r="AM31" i="82"/>
  <c r="AN31" i="82" s="1"/>
  <c r="AJ31" i="82"/>
  <c r="AH31" i="82" s="1"/>
  <c r="AI31" i="82"/>
  <c r="AG31" i="82"/>
  <c r="AE31" i="82"/>
  <c r="AF31" i="82" s="1"/>
  <c r="AB31" i="82"/>
  <c r="Z31" i="82" s="1"/>
  <c r="AA31" i="82"/>
  <c r="Y31" i="82"/>
  <c r="S31" i="82"/>
  <c r="I31" i="82"/>
  <c r="H31" i="82"/>
  <c r="R31" i="82"/>
  <c r="T23" i="82"/>
  <c r="L62" i="82" s="1"/>
  <c r="S23" i="82"/>
  <c r="R23" i="82"/>
  <c r="W20" i="82"/>
  <c r="V20" i="82"/>
  <c r="U20" i="82"/>
  <c r="W19" i="82"/>
  <c r="V19" i="82"/>
  <c r="U19" i="82"/>
  <c r="W18" i="82"/>
  <c r="V18" i="82"/>
  <c r="U18" i="82"/>
  <c r="W17" i="82"/>
  <c r="V17" i="82"/>
  <c r="U17" i="82"/>
  <c r="W16" i="82"/>
  <c r="V16" i="82"/>
  <c r="U16" i="82"/>
  <c r="W15" i="82"/>
  <c r="V15" i="82"/>
  <c r="U15" i="82"/>
  <c r="W13" i="82"/>
  <c r="V13" i="82"/>
  <c r="U13" i="82"/>
  <c r="W12" i="82"/>
  <c r="V12" i="82"/>
  <c r="U12" i="82"/>
  <c r="W11" i="82"/>
  <c r="V11" i="82"/>
  <c r="U11" i="82"/>
  <c r="W10" i="82"/>
  <c r="V10" i="82"/>
  <c r="U10" i="82"/>
  <c r="W9" i="82"/>
  <c r="V9" i="82"/>
  <c r="U9" i="82"/>
  <c r="W7" i="82"/>
  <c r="V7" i="82"/>
  <c r="U7" i="82"/>
  <c r="W6" i="82"/>
  <c r="V6" i="82"/>
  <c r="U6" i="82"/>
  <c r="AH64" i="81"/>
  <c r="AE64" i="81"/>
  <c r="AB64" i="81"/>
  <c r="AA64" i="81"/>
  <c r="X64" i="81"/>
  <c r="V64" i="81" s="1"/>
  <c r="W64" i="81"/>
  <c r="U64" i="81"/>
  <c r="J64" i="81"/>
  <c r="I64" i="81"/>
  <c r="H64" i="81"/>
  <c r="AH63" i="81"/>
  <c r="AE63" i="81"/>
  <c r="AB63" i="81"/>
  <c r="AA63" i="81"/>
  <c r="X63" i="81"/>
  <c r="V63" i="81" s="1"/>
  <c r="W63" i="81"/>
  <c r="U63" i="81"/>
  <c r="J63" i="81"/>
  <c r="I63" i="81"/>
  <c r="H63" i="81"/>
  <c r="AH62" i="81"/>
  <c r="AE62" i="81"/>
  <c r="AB62" i="81"/>
  <c r="AA62" i="81"/>
  <c r="X62" i="81"/>
  <c r="V62" i="81" s="1"/>
  <c r="W62" i="81"/>
  <c r="U62" i="81"/>
  <c r="J62" i="81"/>
  <c r="I62" i="81"/>
  <c r="H62" i="81"/>
  <c r="AH61" i="81"/>
  <c r="AE61" i="81"/>
  <c r="AB61" i="81"/>
  <c r="AA61" i="81"/>
  <c r="X61" i="81"/>
  <c r="V61" i="81" s="1"/>
  <c r="W61" i="81"/>
  <c r="U61" i="81"/>
  <c r="J61" i="81"/>
  <c r="I61" i="81"/>
  <c r="H61" i="81"/>
  <c r="AH60" i="81"/>
  <c r="AE60" i="81"/>
  <c r="AB60" i="81"/>
  <c r="AA60" i="81"/>
  <c r="X60" i="81"/>
  <c r="V60" i="81" s="1"/>
  <c r="W60" i="81"/>
  <c r="U60" i="81"/>
  <c r="J60" i="81"/>
  <c r="I60" i="81"/>
  <c r="H60" i="81"/>
  <c r="AH59" i="81"/>
  <c r="AE59" i="81"/>
  <c r="AB59" i="81"/>
  <c r="AA59" i="81"/>
  <c r="X59" i="81"/>
  <c r="V59" i="81" s="1"/>
  <c r="W59" i="81"/>
  <c r="U59" i="81"/>
  <c r="J59" i="81"/>
  <c r="I59" i="81"/>
  <c r="H59" i="81"/>
  <c r="G59" i="81" s="1"/>
  <c r="K59" i="81" s="1"/>
  <c r="AH58" i="81"/>
  <c r="AE58" i="81"/>
  <c r="AB58" i="81"/>
  <c r="AA58" i="81"/>
  <c r="X58" i="81"/>
  <c r="V58" i="81" s="1"/>
  <c r="W58" i="81"/>
  <c r="U58" i="81"/>
  <c r="J58" i="81"/>
  <c r="I58" i="81"/>
  <c r="H58" i="81"/>
  <c r="AH57" i="81"/>
  <c r="AE57" i="81"/>
  <c r="AB57" i="81"/>
  <c r="AA57" i="81"/>
  <c r="X57" i="81"/>
  <c r="V57" i="81" s="1"/>
  <c r="W57" i="81"/>
  <c r="U57" i="81"/>
  <c r="J57" i="81"/>
  <c r="I57" i="81"/>
  <c r="H57" i="81"/>
  <c r="AH56" i="81"/>
  <c r="AE56" i="81"/>
  <c r="AB56" i="81"/>
  <c r="AA56" i="81"/>
  <c r="X56" i="81"/>
  <c r="V56" i="81" s="1"/>
  <c r="W56" i="81"/>
  <c r="U56" i="81"/>
  <c r="J56" i="81"/>
  <c r="I56" i="81"/>
  <c r="H56" i="81"/>
  <c r="AH55" i="81"/>
  <c r="AE55" i="81"/>
  <c r="AB55" i="81"/>
  <c r="AA55" i="81"/>
  <c r="X55" i="81"/>
  <c r="V55" i="81" s="1"/>
  <c r="W55" i="81"/>
  <c r="U55" i="81"/>
  <c r="J55" i="81"/>
  <c r="I55" i="81"/>
  <c r="H55" i="81"/>
  <c r="AH54" i="81"/>
  <c r="AE54" i="81"/>
  <c r="AB54" i="81"/>
  <c r="AA54" i="81"/>
  <c r="X54" i="81"/>
  <c r="V54" i="81" s="1"/>
  <c r="W54" i="81"/>
  <c r="U54" i="81"/>
  <c r="J54" i="81"/>
  <c r="I54" i="81"/>
  <c r="H54" i="81"/>
  <c r="AH53" i="81"/>
  <c r="AE53" i="81"/>
  <c r="AB53" i="81"/>
  <c r="AA53" i="81"/>
  <c r="X53" i="81"/>
  <c r="V53" i="81" s="1"/>
  <c r="W53" i="81"/>
  <c r="U53" i="81"/>
  <c r="J53" i="81"/>
  <c r="I53" i="81"/>
  <c r="H53" i="81"/>
  <c r="AH52" i="81"/>
  <c r="AE52" i="81"/>
  <c r="AB52" i="81"/>
  <c r="AA52" i="81"/>
  <c r="X52" i="81"/>
  <c r="V52" i="81" s="1"/>
  <c r="W52" i="81"/>
  <c r="U52" i="81"/>
  <c r="J52" i="81"/>
  <c r="I52" i="81"/>
  <c r="H52" i="81"/>
  <c r="AH51" i="81"/>
  <c r="AE51" i="81"/>
  <c r="AB51" i="81"/>
  <c r="AA51" i="81"/>
  <c r="X51" i="81"/>
  <c r="V51" i="81" s="1"/>
  <c r="W51" i="81"/>
  <c r="U51" i="81"/>
  <c r="J51" i="81"/>
  <c r="I51" i="81"/>
  <c r="H51" i="81"/>
  <c r="AH50" i="81"/>
  <c r="AE50" i="81"/>
  <c r="AB50" i="81"/>
  <c r="AA50" i="81"/>
  <c r="X50" i="81"/>
  <c r="V50" i="81" s="1"/>
  <c r="W50" i="81"/>
  <c r="U50" i="81"/>
  <c r="J50" i="81"/>
  <c r="I50" i="81"/>
  <c r="H50" i="81"/>
  <c r="AH49" i="81"/>
  <c r="AE49" i="81"/>
  <c r="AB49" i="81"/>
  <c r="AA49" i="81"/>
  <c r="X49" i="81"/>
  <c r="V49" i="81" s="1"/>
  <c r="W49" i="81"/>
  <c r="U49" i="81"/>
  <c r="J49" i="81"/>
  <c r="I49" i="81"/>
  <c r="H49" i="81"/>
  <c r="AH48" i="81"/>
  <c r="AE48" i="81"/>
  <c r="AB48" i="81"/>
  <c r="AA48" i="81"/>
  <c r="X48" i="81"/>
  <c r="V48" i="81" s="1"/>
  <c r="W48" i="81"/>
  <c r="U48" i="81"/>
  <c r="J48" i="81"/>
  <c r="I48" i="81"/>
  <c r="H48" i="81"/>
  <c r="AH47" i="81"/>
  <c r="AE47" i="81"/>
  <c r="AB47" i="81"/>
  <c r="AA47" i="81"/>
  <c r="X47" i="81"/>
  <c r="V47" i="81" s="1"/>
  <c r="W47" i="81"/>
  <c r="U47" i="81"/>
  <c r="J47" i="81"/>
  <c r="I47" i="81"/>
  <c r="H47" i="81"/>
  <c r="AH46" i="81"/>
  <c r="AE46" i="81"/>
  <c r="AB46" i="81"/>
  <c r="AA46" i="81"/>
  <c r="X46" i="81"/>
  <c r="V46" i="81" s="1"/>
  <c r="W46" i="81"/>
  <c r="U46" i="81"/>
  <c r="J46" i="81"/>
  <c r="I46" i="81"/>
  <c r="H46" i="81"/>
  <c r="G46" i="81" s="1"/>
  <c r="K46" i="81" s="1"/>
  <c r="AH45" i="81"/>
  <c r="AE45" i="81"/>
  <c r="AB45" i="81"/>
  <c r="AA45" i="81"/>
  <c r="X45" i="81"/>
  <c r="V45" i="81" s="1"/>
  <c r="W45" i="81"/>
  <c r="U45" i="81"/>
  <c r="J45" i="81"/>
  <c r="I45" i="81"/>
  <c r="H45" i="81"/>
  <c r="G45" i="81" s="1"/>
  <c r="K45" i="81" s="1"/>
  <c r="AH44" i="81"/>
  <c r="AE44" i="81"/>
  <c r="AB44" i="81"/>
  <c r="AA44" i="81"/>
  <c r="X44" i="81"/>
  <c r="V44" i="81" s="1"/>
  <c r="W44" i="81"/>
  <c r="U44" i="81"/>
  <c r="J44" i="81"/>
  <c r="I44" i="81"/>
  <c r="H44" i="81"/>
  <c r="AH43" i="81"/>
  <c r="AE43" i="81"/>
  <c r="AB43" i="81"/>
  <c r="AA43" i="81"/>
  <c r="X43" i="81"/>
  <c r="V43" i="81" s="1"/>
  <c r="W43" i="81"/>
  <c r="U43" i="81"/>
  <c r="J43" i="81"/>
  <c r="I43" i="81"/>
  <c r="H43" i="81"/>
  <c r="AH42" i="81"/>
  <c r="AE42" i="81"/>
  <c r="AB42" i="81"/>
  <c r="AA42" i="81"/>
  <c r="X42" i="81"/>
  <c r="V42" i="81" s="1"/>
  <c r="W42" i="81"/>
  <c r="U42" i="81"/>
  <c r="J42" i="81"/>
  <c r="I42" i="81"/>
  <c r="H42" i="81"/>
  <c r="AH41" i="81"/>
  <c r="AE41" i="81"/>
  <c r="AC41" i="81" s="1"/>
  <c r="AB41" i="81"/>
  <c r="AA41" i="81"/>
  <c r="X41" i="81"/>
  <c r="V41" i="81" s="1"/>
  <c r="W41" i="81"/>
  <c r="U41" i="81"/>
  <c r="J41" i="81"/>
  <c r="I41" i="81"/>
  <c r="H41" i="81"/>
  <c r="AH40" i="81"/>
  <c r="AE40" i="81"/>
  <c r="AB40" i="81"/>
  <c r="X40" i="81"/>
  <c r="V40" i="81" s="1"/>
  <c r="W40" i="81"/>
  <c r="U40" i="81"/>
  <c r="J40" i="81"/>
  <c r="H40" i="81"/>
  <c r="AH39" i="81"/>
  <c r="AE39" i="81"/>
  <c r="AB39" i="81"/>
  <c r="AA39" i="81"/>
  <c r="X39" i="81"/>
  <c r="V39" i="81" s="1"/>
  <c r="W39" i="81"/>
  <c r="U39" i="81"/>
  <c r="J39" i="81"/>
  <c r="I39" i="81"/>
  <c r="H39" i="81"/>
  <c r="AH38" i="81"/>
  <c r="AE38" i="81"/>
  <c r="AB38" i="81"/>
  <c r="AA38" i="81"/>
  <c r="X38" i="81"/>
  <c r="V38" i="81" s="1"/>
  <c r="W38" i="81"/>
  <c r="U38" i="81"/>
  <c r="J38" i="81"/>
  <c r="I38" i="81"/>
  <c r="H38" i="81"/>
  <c r="AH37" i="81"/>
  <c r="AE37" i="81"/>
  <c r="AB37" i="81"/>
  <c r="AA37" i="81"/>
  <c r="X37" i="81"/>
  <c r="V37" i="81" s="1"/>
  <c r="W37" i="81"/>
  <c r="U37" i="81"/>
  <c r="J37" i="81"/>
  <c r="I37" i="81"/>
  <c r="H37" i="81"/>
  <c r="AH36" i="81"/>
  <c r="AE36" i="81"/>
  <c r="AB36" i="81"/>
  <c r="AA36" i="81"/>
  <c r="X36" i="81"/>
  <c r="V36" i="81" s="1"/>
  <c r="W36" i="81"/>
  <c r="U36" i="81"/>
  <c r="J36" i="81"/>
  <c r="I36" i="81"/>
  <c r="H36" i="81"/>
  <c r="AH35" i="81"/>
  <c r="AE35" i="81"/>
  <c r="AB35" i="81"/>
  <c r="AA35" i="81"/>
  <c r="X35" i="81"/>
  <c r="V35" i="81" s="1"/>
  <c r="W35" i="81"/>
  <c r="U35" i="81"/>
  <c r="J35" i="81"/>
  <c r="I35" i="81"/>
  <c r="H35" i="81"/>
  <c r="G35" i="81" s="1"/>
  <c r="K35" i="81" s="1"/>
  <c r="AH34" i="81"/>
  <c r="AE34" i="81"/>
  <c r="AB34" i="81"/>
  <c r="AA34" i="81"/>
  <c r="X34" i="81"/>
  <c r="V34" i="81" s="1"/>
  <c r="W34" i="81"/>
  <c r="U34" i="81"/>
  <c r="J34" i="81"/>
  <c r="I34" i="81"/>
  <c r="H34" i="81"/>
  <c r="AH33" i="81"/>
  <c r="AE33" i="81"/>
  <c r="AB33" i="81"/>
  <c r="AA33" i="81"/>
  <c r="X33" i="81"/>
  <c r="V33" i="81" s="1"/>
  <c r="W33" i="81"/>
  <c r="U33" i="81"/>
  <c r="J33" i="81"/>
  <c r="I33" i="81"/>
  <c r="H33" i="81"/>
  <c r="AH32" i="81"/>
  <c r="AE32" i="81"/>
  <c r="AB32" i="81"/>
  <c r="AA32" i="81"/>
  <c r="X32" i="81"/>
  <c r="V32" i="81" s="1"/>
  <c r="W32" i="81"/>
  <c r="U32" i="81"/>
  <c r="J32" i="81"/>
  <c r="I32" i="81"/>
  <c r="H32" i="81"/>
  <c r="G32" i="81" s="1"/>
  <c r="K32" i="81" s="1"/>
  <c r="AH31" i="81"/>
  <c r="AE31" i="81"/>
  <c r="AB31" i="81"/>
  <c r="AA31" i="81"/>
  <c r="X31" i="81"/>
  <c r="V31" i="81" s="1"/>
  <c r="W31" i="81"/>
  <c r="U31" i="81"/>
  <c r="J31" i="81"/>
  <c r="I31" i="81"/>
  <c r="H31" i="81"/>
  <c r="T23" i="81"/>
  <c r="S23" i="81"/>
  <c r="R23" i="81"/>
  <c r="AA64" i="80"/>
  <c r="X64" i="80"/>
  <c r="W64" i="80"/>
  <c r="V64" i="80"/>
  <c r="U64" i="80"/>
  <c r="J64" i="80"/>
  <c r="I64" i="80"/>
  <c r="H64" i="80"/>
  <c r="AA63" i="80"/>
  <c r="X63" i="80"/>
  <c r="V63" i="80" s="1"/>
  <c r="W63" i="80"/>
  <c r="U63" i="80"/>
  <c r="J63" i="80"/>
  <c r="I63" i="80"/>
  <c r="H63" i="80"/>
  <c r="AA62" i="80"/>
  <c r="X62" i="80"/>
  <c r="V62" i="80" s="1"/>
  <c r="W62" i="80"/>
  <c r="U62" i="80"/>
  <c r="J62" i="80"/>
  <c r="I62" i="80"/>
  <c r="H62" i="80"/>
  <c r="AA61" i="80"/>
  <c r="X61" i="80"/>
  <c r="V61" i="80" s="1"/>
  <c r="W61" i="80"/>
  <c r="U61" i="80"/>
  <c r="J61" i="80"/>
  <c r="I61" i="80"/>
  <c r="H61" i="80"/>
  <c r="G61" i="80" s="1"/>
  <c r="K61" i="80" s="1"/>
  <c r="AA60" i="80"/>
  <c r="X60" i="80"/>
  <c r="V60" i="80" s="1"/>
  <c r="W60" i="80"/>
  <c r="U60" i="80"/>
  <c r="J60" i="80"/>
  <c r="I60" i="80"/>
  <c r="H60" i="80"/>
  <c r="AA59" i="80"/>
  <c r="X59" i="80"/>
  <c r="V59" i="80" s="1"/>
  <c r="W59" i="80"/>
  <c r="U59" i="80"/>
  <c r="J59" i="80"/>
  <c r="I59" i="80"/>
  <c r="H59" i="80"/>
  <c r="AA58" i="80"/>
  <c r="X58" i="80"/>
  <c r="V58" i="80" s="1"/>
  <c r="W58" i="80"/>
  <c r="U58" i="80"/>
  <c r="J58" i="80"/>
  <c r="I58" i="80"/>
  <c r="H58" i="80"/>
  <c r="AA57" i="80"/>
  <c r="X57" i="80"/>
  <c r="W57" i="80"/>
  <c r="V57" i="80"/>
  <c r="U57" i="80"/>
  <c r="J57" i="80"/>
  <c r="I57" i="80"/>
  <c r="H57" i="80"/>
  <c r="G57" i="80" s="1"/>
  <c r="K57" i="80" s="1"/>
  <c r="AA56" i="80"/>
  <c r="X56" i="80"/>
  <c r="W56" i="80"/>
  <c r="V56" i="80"/>
  <c r="U56" i="80"/>
  <c r="J56" i="80"/>
  <c r="I56" i="80"/>
  <c r="H56" i="80"/>
  <c r="AA55" i="80"/>
  <c r="X55" i="80"/>
  <c r="V55" i="80" s="1"/>
  <c r="W55" i="80"/>
  <c r="U55" i="80"/>
  <c r="L55" i="80" s="1"/>
  <c r="J55" i="80"/>
  <c r="I55" i="80"/>
  <c r="H55" i="80"/>
  <c r="AA54" i="80"/>
  <c r="X54" i="80"/>
  <c r="V54" i="80" s="1"/>
  <c r="W54" i="80"/>
  <c r="U54" i="80"/>
  <c r="J54" i="80"/>
  <c r="I54" i="80"/>
  <c r="H54" i="80"/>
  <c r="AA53" i="80"/>
  <c r="X53" i="80"/>
  <c r="W53" i="80"/>
  <c r="V53" i="80"/>
  <c r="U53" i="80"/>
  <c r="J53" i="80"/>
  <c r="I53" i="80"/>
  <c r="H53" i="80"/>
  <c r="AA52" i="80"/>
  <c r="X52" i="80"/>
  <c r="V52" i="80" s="1"/>
  <c r="W52" i="80"/>
  <c r="U52" i="80"/>
  <c r="J52" i="80"/>
  <c r="I52" i="80"/>
  <c r="H52" i="80"/>
  <c r="AA51" i="80"/>
  <c r="X51" i="80"/>
  <c r="V51" i="80" s="1"/>
  <c r="W51" i="80"/>
  <c r="U51" i="80"/>
  <c r="J51" i="80"/>
  <c r="I51" i="80"/>
  <c r="H51" i="80"/>
  <c r="AA50" i="80"/>
  <c r="X50" i="80"/>
  <c r="V50" i="80" s="1"/>
  <c r="W50" i="80"/>
  <c r="U50" i="80"/>
  <c r="J50" i="80"/>
  <c r="I50" i="80"/>
  <c r="H50" i="80"/>
  <c r="AA49" i="80"/>
  <c r="X49" i="80"/>
  <c r="V49" i="80" s="1"/>
  <c r="W49" i="80"/>
  <c r="U49" i="80"/>
  <c r="J49" i="80"/>
  <c r="I49" i="80"/>
  <c r="H49" i="80"/>
  <c r="AA48" i="80"/>
  <c r="X48" i="80"/>
  <c r="V48" i="80" s="1"/>
  <c r="W48" i="80"/>
  <c r="U48" i="80"/>
  <c r="J48" i="80"/>
  <c r="I48" i="80"/>
  <c r="H48" i="80"/>
  <c r="AA47" i="80"/>
  <c r="X47" i="80"/>
  <c r="V47" i="80" s="1"/>
  <c r="W47" i="80"/>
  <c r="U47" i="80"/>
  <c r="J47" i="80"/>
  <c r="I47" i="80"/>
  <c r="H47" i="80"/>
  <c r="AA46" i="80"/>
  <c r="X46" i="80"/>
  <c r="V46" i="80" s="1"/>
  <c r="W46" i="80"/>
  <c r="U46" i="80"/>
  <c r="J46" i="80"/>
  <c r="I46" i="80"/>
  <c r="H46" i="80"/>
  <c r="G46" i="80" s="1"/>
  <c r="K46" i="80" s="1"/>
  <c r="AA45" i="80"/>
  <c r="X45" i="80"/>
  <c r="V45" i="80" s="1"/>
  <c r="W45" i="80"/>
  <c r="U45" i="80"/>
  <c r="J45" i="80"/>
  <c r="I45" i="80"/>
  <c r="H45" i="80"/>
  <c r="AA44" i="80"/>
  <c r="X44" i="80"/>
  <c r="V44" i="80" s="1"/>
  <c r="W44" i="80"/>
  <c r="U44" i="80"/>
  <c r="J44" i="80"/>
  <c r="I44" i="80"/>
  <c r="H44" i="80"/>
  <c r="AA42" i="80"/>
  <c r="X42" i="80"/>
  <c r="W42" i="80"/>
  <c r="V42" i="80"/>
  <c r="U42" i="80"/>
  <c r="J42" i="80"/>
  <c r="I42" i="80"/>
  <c r="H42" i="80"/>
  <c r="G42" i="80" s="1"/>
  <c r="K42" i="80" s="1"/>
  <c r="AA41" i="80"/>
  <c r="X41" i="80"/>
  <c r="W41" i="80"/>
  <c r="V41" i="80"/>
  <c r="U41" i="80"/>
  <c r="J41" i="80"/>
  <c r="I41" i="80"/>
  <c r="H41" i="80"/>
  <c r="AA40" i="80"/>
  <c r="X40" i="80"/>
  <c r="V40" i="80" s="1"/>
  <c r="W40" i="80"/>
  <c r="U40" i="80"/>
  <c r="J40" i="80"/>
  <c r="I40" i="80"/>
  <c r="H40" i="80"/>
  <c r="AA39" i="80"/>
  <c r="X39" i="80"/>
  <c r="V39" i="80" s="1"/>
  <c r="W39" i="80"/>
  <c r="U39" i="80"/>
  <c r="J39" i="80"/>
  <c r="I39" i="80"/>
  <c r="H39" i="80"/>
  <c r="G39" i="80" s="1"/>
  <c r="K39" i="80" s="1"/>
  <c r="AA38" i="80"/>
  <c r="X38" i="80"/>
  <c r="V38" i="80" s="1"/>
  <c r="W38" i="80"/>
  <c r="U38" i="80"/>
  <c r="J38" i="80"/>
  <c r="I38" i="80"/>
  <c r="H38" i="80"/>
  <c r="AA37" i="80"/>
  <c r="X37" i="80"/>
  <c r="V37" i="80" s="1"/>
  <c r="W37" i="80"/>
  <c r="U37" i="80"/>
  <c r="J37" i="80"/>
  <c r="I37" i="80"/>
  <c r="H37" i="80"/>
  <c r="G37" i="80" s="1"/>
  <c r="K37" i="80" s="1"/>
  <c r="AA36" i="80"/>
  <c r="X36" i="80"/>
  <c r="V36" i="80" s="1"/>
  <c r="W36" i="80"/>
  <c r="U36" i="80"/>
  <c r="J36" i="80"/>
  <c r="I36" i="80"/>
  <c r="H36" i="80"/>
  <c r="AA35" i="80"/>
  <c r="X35" i="80"/>
  <c r="V35" i="80" s="1"/>
  <c r="W35" i="80"/>
  <c r="U35" i="80"/>
  <c r="J35" i="80"/>
  <c r="I35" i="80"/>
  <c r="H35" i="80"/>
  <c r="AA34" i="80"/>
  <c r="X34" i="80"/>
  <c r="V34" i="80" s="1"/>
  <c r="W34" i="80"/>
  <c r="U34" i="80"/>
  <c r="J34" i="80"/>
  <c r="I34" i="80"/>
  <c r="H34" i="80"/>
  <c r="G34" i="80" s="1"/>
  <c r="K34" i="80" s="1"/>
  <c r="AA33" i="80"/>
  <c r="X33" i="80"/>
  <c r="V33" i="80" s="1"/>
  <c r="W33" i="80"/>
  <c r="U33" i="80"/>
  <c r="J33" i="80"/>
  <c r="I33" i="80"/>
  <c r="H33" i="80"/>
  <c r="AA32" i="80"/>
  <c r="X32" i="80"/>
  <c r="V32" i="80" s="1"/>
  <c r="W32" i="80"/>
  <c r="U32" i="80"/>
  <c r="J32" i="80"/>
  <c r="I32" i="80"/>
  <c r="H32" i="80"/>
  <c r="AA31" i="80"/>
  <c r="X31" i="80"/>
  <c r="V31" i="80" s="1"/>
  <c r="W31" i="80"/>
  <c r="U31" i="80"/>
  <c r="J31" i="80"/>
  <c r="I31" i="80"/>
  <c r="H31" i="80"/>
  <c r="T23" i="80"/>
  <c r="S23" i="80"/>
  <c r="R23" i="80"/>
  <c r="AP52" i="79"/>
  <c r="AM52" i="79"/>
  <c r="AK52" i="79"/>
  <c r="AJ52" i="79"/>
  <c r="AG52" i="79"/>
  <c r="AE52" i="79" s="1"/>
  <c r="AF52" i="79"/>
  <c r="AD52" i="79"/>
  <c r="AC52" i="79"/>
  <c r="Z52" i="79"/>
  <c r="X52" i="79" s="1"/>
  <c r="Y52" i="79"/>
  <c r="W52" i="79"/>
  <c r="V52" i="79"/>
  <c r="J52" i="79"/>
  <c r="I52" i="79"/>
  <c r="H52" i="79"/>
  <c r="AP51" i="79"/>
  <c r="AM51" i="79"/>
  <c r="AK51" i="79"/>
  <c r="AJ51" i="79"/>
  <c r="AG51" i="79"/>
  <c r="AE51" i="79" s="1"/>
  <c r="AF51" i="79"/>
  <c r="AD51" i="79"/>
  <c r="AC51" i="79"/>
  <c r="Z51" i="79"/>
  <c r="X51" i="79" s="1"/>
  <c r="Y51" i="79"/>
  <c r="W51" i="79"/>
  <c r="V51" i="79"/>
  <c r="J51" i="79"/>
  <c r="I51" i="79"/>
  <c r="H51" i="79"/>
  <c r="AP50" i="79"/>
  <c r="AM50" i="79"/>
  <c r="AK50" i="79"/>
  <c r="AJ50" i="79"/>
  <c r="AG50" i="79"/>
  <c r="AE50" i="79" s="1"/>
  <c r="AF50" i="79"/>
  <c r="AD50" i="79"/>
  <c r="AC50" i="79"/>
  <c r="Z50" i="79"/>
  <c r="X50" i="79" s="1"/>
  <c r="Y50" i="79"/>
  <c r="W50" i="79"/>
  <c r="V50" i="79"/>
  <c r="J50" i="79"/>
  <c r="I50" i="79"/>
  <c r="H50" i="79"/>
  <c r="AP49" i="79"/>
  <c r="AM49" i="79"/>
  <c r="AK49" i="79"/>
  <c r="AJ49" i="79"/>
  <c r="AG49" i="79"/>
  <c r="AE49" i="79" s="1"/>
  <c r="AF49" i="79"/>
  <c r="AD49" i="79"/>
  <c r="AC49" i="79"/>
  <c r="Z49" i="79"/>
  <c r="X49" i="79" s="1"/>
  <c r="Y49" i="79"/>
  <c r="W49" i="79"/>
  <c r="V49" i="79"/>
  <c r="J49" i="79"/>
  <c r="I49" i="79"/>
  <c r="H49" i="79"/>
  <c r="AP48" i="79"/>
  <c r="AM48" i="79"/>
  <c r="AK48" i="79"/>
  <c r="AJ48" i="79"/>
  <c r="AG48" i="79"/>
  <c r="AE48" i="79" s="1"/>
  <c r="AF48" i="79"/>
  <c r="AD48" i="79"/>
  <c r="AC48" i="79"/>
  <c r="Z48" i="79"/>
  <c r="X48" i="79" s="1"/>
  <c r="Y48" i="79"/>
  <c r="W48" i="79"/>
  <c r="V48" i="79"/>
  <c r="J48" i="79"/>
  <c r="I48" i="79"/>
  <c r="H48" i="79"/>
  <c r="AP47" i="79"/>
  <c r="AM47" i="79"/>
  <c r="AK47" i="79"/>
  <c r="AJ47" i="79"/>
  <c r="AG47" i="79"/>
  <c r="AE47" i="79" s="1"/>
  <c r="AF47" i="79"/>
  <c r="AD47" i="79"/>
  <c r="AC47" i="79"/>
  <c r="Z47" i="79"/>
  <c r="X47" i="79" s="1"/>
  <c r="Y47" i="79"/>
  <c r="W47" i="79"/>
  <c r="V47" i="79"/>
  <c r="J47" i="79"/>
  <c r="I47" i="79"/>
  <c r="H47" i="79"/>
  <c r="AP46" i="79"/>
  <c r="AM46" i="79"/>
  <c r="AK46" i="79"/>
  <c r="AJ46" i="79"/>
  <c r="AG46" i="79"/>
  <c r="AF46" i="79"/>
  <c r="AE46" i="79"/>
  <c r="AD46" i="79"/>
  <c r="AC46" i="79"/>
  <c r="Z46" i="79"/>
  <c r="X46" i="79" s="1"/>
  <c r="Y46" i="79"/>
  <c r="W46" i="79"/>
  <c r="V46" i="79"/>
  <c r="J46" i="79"/>
  <c r="I46" i="79"/>
  <c r="H46" i="79"/>
  <c r="AP45" i="79"/>
  <c r="AM45" i="79"/>
  <c r="AK45" i="79"/>
  <c r="AJ45" i="79"/>
  <c r="AG45" i="79"/>
  <c r="AE45" i="79" s="1"/>
  <c r="AF45" i="79"/>
  <c r="AD45" i="79"/>
  <c r="AC45" i="79"/>
  <c r="Z45" i="79"/>
  <c r="X45" i="79" s="1"/>
  <c r="Y45" i="79"/>
  <c r="W45" i="79"/>
  <c r="V45" i="79"/>
  <c r="J45" i="79"/>
  <c r="I45" i="79"/>
  <c r="H45" i="79"/>
  <c r="AP44" i="79"/>
  <c r="AM44" i="79"/>
  <c r="AK44" i="79"/>
  <c r="AJ44" i="79"/>
  <c r="AG44" i="79"/>
  <c r="AE44" i="79" s="1"/>
  <c r="AF44" i="79"/>
  <c r="AD44" i="79"/>
  <c r="AC44" i="79"/>
  <c r="Z44" i="79"/>
  <c r="X44" i="79" s="1"/>
  <c r="Y44" i="79"/>
  <c r="W44" i="79"/>
  <c r="V44" i="79"/>
  <c r="J44" i="79"/>
  <c r="I44" i="79"/>
  <c r="H44" i="79"/>
  <c r="AP43" i="79"/>
  <c r="AM43" i="79"/>
  <c r="AK43" i="79"/>
  <c r="AJ43" i="79"/>
  <c r="AG43" i="79"/>
  <c r="AE43" i="79" s="1"/>
  <c r="AF43" i="79"/>
  <c r="AD43" i="79"/>
  <c r="AC43" i="79"/>
  <c r="Z43" i="79"/>
  <c r="X43" i="79" s="1"/>
  <c r="Y43" i="79"/>
  <c r="W43" i="79"/>
  <c r="V43" i="79"/>
  <c r="J43" i="79"/>
  <c r="I43" i="79"/>
  <c r="H43" i="79"/>
  <c r="AP42" i="79"/>
  <c r="AM42" i="79"/>
  <c r="AK42" i="79"/>
  <c r="AJ42" i="79"/>
  <c r="AG42" i="79"/>
  <c r="AE42" i="79" s="1"/>
  <c r="AF42" i="79"/>
  <c r="AD42" i="79"/>
  <c r="AC42" i="79"/>
  <c r="Z42" i="79"/>
  <c r="X42" i="79" s="1"/>
  <c r="Y42" i="79"/>
  <c r="W42" i="79"/>
  <c r="V42" i="79"/>
  <c r="J42" i="79"/>
  <c r="I42" i="79"/>
  <c r="H42" i="79"/>
  <c r="AP41" i="79"/>
  <c r="AM41" i="79"/>
  <c r="AK41" i="79"/>
  <c r="AJ41" i="79"/>
  <c r="AG41" i="79"/>
  <c r="AE41" i="79" s="1"/>
  <c r="AF41" i="79"/>
  <c r="AD41" i="79"/>
  <c r="AC41" i="79"/>
  <c r="Z41" i="79"/>
  <c r="X41" i="79" s="1"/>
  <c r="Y41" i="79"/>
  <c r="W41" i="79"/>
  <c r="V41" i="79"/>
  <c r="J41" i="79"/>
  <c r="I41" i="79"/>
  <c r="H41" i="79"/>
  <c r="AP40" i="79"/>
  <c r="AM40" i="79"/>
  <c r="AK40" i="79"/>
  <c r="AJ40" i="79"/>
  <c r="AG40" i="79"/>
  <c r="AE40" i="79" s="1"/>
  <c r="AF40" i="79"/>
  <c r="AD40" i="79"/>
  <c r="AC40" i="79"/>
  <c r="Z40" i="79"/>
  <c r="X40" i="79" s="1"/>
  <c r="Y40" i="79"/>
  <c r="W40" i="79"/>
  <c r="V40" i="79"/>
  <c r="J40" i="79"/>
  <c r="I40" i="79"/>
  <c r="H40" i="79"/>
  <c r="AP39" i="79"/>
  <c r="AM39" i="79"/>
  <c r="AK39" i="79"/>
  <c r="AJ39" i="79"/>
  <c r="AG39" i="79"/>
  <c r="AE39" i="79" s="1"/>
  <c r="AF39" i="79"/>
  <c r="AD39" i="79"/>
  <c r="AC39" i="79"/>
  <c r="J39" i="79" s="1"/>
  <c r="Z39" i="79"/>
  <c r="X39" i="79" s="1"/>
  <c r="Y39" i="79"/>
  <c r="W39" i="79"/>
  <c r="V39" i="79"/>
  <c r="I39" i="79"/>
  <c r="H39" i="79"/>
  <c r="AP38" i="79"/>
  <c r="AM38" i="79"/>
  <c r="AK38" i="79"/>
  <c r="AJ38" i="79"/>
  <c r="AG38" i="79"/>
  <c r="AE38" i="79" s="1"/>
  <c r="AF38" i="79"/>
  <c r="AD38" i="79"/>
  <c r="AC38" i="79"/>
  <c r="J38" i="79" s="1"/>
  <c r="Z38" i="79"/>
  <c r="X38" i="79" s="1"/>
  <c r="Y38" i="79"/>
  <c r="W38" i="79"/>
  <c r="V38" i="79"/>
  <c r="I38" i="79"/>
  <c r="H38" i="79"/>
  <c r="AP37" i="79"/>
  <c r="AM37" i="79"/>
  <c r="AK37" i="79"/>
  <c r="AJ37" i="79"/>
  <c r="AG37" i="79"/>
  <c r="AE37" i="79" s="1"/>
  <c r="AF37" i="79"/>
  <c r="AD37" i="79"/>
  <c r="AC37" i="79"/>
  <c r="J37" i="79" s="1"/>
  <c r="Z37" i="79"/>
  <c r="X37" i="79" s="1"/>
  <c r="Y37" i="79"/>
  <c r="W37" i="79"/>
  <c r="V37" i="79"/>
  <c r="I37" i="79"/>
  <c r="H37" i="79"/>
  <c r="AP36" i="79"/>
  <c r="AM36" i="79"/>
  <c r="AK36" i="79"/>
  <c r="AJ36" i="79"/>
  <c r="AG36" i="79"/>
  <c r="AE36" i="79" s="1"/>
  <c r="AF36" i="79"/>
  <c r="AD36" i="79"/>
  <c r="AC36" i="79"/>
  <c r="Z36" i="79"/>
  <c r="X36" i="79" s="1"/>
  <c r="Y36" i="79"/>
  <c r="W36" i="79"/>
  <c r="V36" i="79"/>
  <c r="J36" i="79"/>
  <c r="I36" i="79"/>
  <c r="H36" i="79"/>
  <c r="AP35" i="79"/>
  <c r="AM35" i="79"/>
  <c r="AL35" i="79"/>
  <c r="AK35" i="79"/>
  <c r="AJ35" i="79"/>
  <c r="AG35" i="79"/>
  <c r="AE35" i="79" s="1"/>
  <c r="AF35" i="79"/>
  <c r="AD35" i="79"/>
  <c r="AC35" i="79"/>
  <c r="Z35" i="79"/>
  <c r="X35" i="79" s="1"/>
  <c r="Y35" i="79"/>
  <c r="W35" i="79"/>
  <c r="V35" i="79"/>
  <c r="J35" i="79"/>
  <c r="I35" i="79"/>
  <c r="H35" i="79"/>
  <c r="AP34" i="79"/>
  <c r="AM34" i="79"/>
  <c r="AL34" i="79"/>
  <c r="AK34" i="79"/>
  <c r="AJ34" i="79"/>
  <c r="AG34" i="79"/>
  <c r="AE34" i="79" s="1"/>
  <c r="AF34" i="79"/>
  <c r="AD34" i="79"/>
  <c r="AC34" i="79"/>
  <c r="Z34" i="79"/>
  <c r="X34" i="79" s="1"/>
  <c r="Y34" i="79"/>
  <c r="W34" i="79"/>
  <c r="V34" i="79"/>
  <c r="J34" i="79"/>
  <c r="I34" i="79"/>
  <c r="H34" i="79"/>
  <c r="AP33" i="79"/>
  <c r="AM33" i="79"/>
  <c r="AL33" i="79"/>
  <c r="AK33" i="79"/>
  <c r="AJ33" i="79"/>
  <c r="AG33" i="79"/>
  <c r="AE33" i="79" s="1"/>
  <c r="AF33" i="79"/>
  <c r="AD33" i="79"/>
  <c r="AC33" i="79"/>
  <c r="Z33" i="79"/>
  <c r="X33" i="79" s="1"/>
  <c r="Y33" i="79"/>
  <c r="W33" i="79"/>
  <c r="V33" i="79"/>
  <c r="J33" i="79"/>
  <c r="I33" i="79"/>
  <c r="H33" i="79"/>
  <c r="AP32" i="79"/>
  <c r="AM32" i="79"/>
  <c r="AL32" i="79"/>
  <c r="AK32" i="79"/>
  <c r="AJ32" i="79"/>
  <c r="AG32" i="79"/>
  <c r="AE32" i="79" s="1"/>
  <c r="AF32" i="79"/>
  <c r="AD32" i="79"/>
  <c r="AC32" i="79"/>
  <c r="Z32" i="79"/>
  <c r="X32" i="79" s="1"/>
  <c r="Y32" i="79"/>
  <c r="W32" i="79"/>
  <c r="V32" i="79"/>
  <c r="J32" i="79"/>
  <c r="I32" i="79"/>
  <c r="H32" i="79"/>
  <c r="AP31" i="79"/>
  <c r="AM31" i="79"/>
  <c r="AL31" i="79"/>
  <c r="AK31" i="79"/>
  <c r="AJ31" i="79"/>
  <c r="AG31" i="79"/>
  <c r="AE31" i="79" s="1"/>
  <c r="AF31" i="79"/>
  <c r="AD31" i="79"/>
  <c r="AC31" i="79"/>
  <c r="Z31" i="79"/>
  <c r="X31" i="79" s="1"/>
  <c r="Y31" i="79"/>
  <c r="W31" i="79"/>
  <c r="V31" i="79"/>
  <c r="J31" i="79"/>
  <c r="I31" i="79"/>
  <c r="H31" i="79"/>
  <c r="T23" i="79"/>
  <c r="S23" i="79"/>
  <c r="R23" i="79"/>
  <c r="AA64" i="78"/>
  <c r="X64" i="78"/>
  <c r="V64" i="78" s="1"/>
  <c r="W64" i="78"/>
  <c r="U64" i="78"/>
  <c r="J64" i="78"/>
  <c r="I64" i="78"/>
  <c r="H64" i="78"/>
  <c r="AA63" i="78"/>
  <c r="X63" i="78"/>
  <c r="V63" i="78" s="1"/>
  <c r="W63" i="78"/>
  <c r="U63" i="78"/>
  <c r="J63" i="78"/>
  <c r="I63" i="78"/>
  <c r="H63" i="78"/>
  <c r="AA62" i="78"/>
  <c r="X62" i="78"/>
  <c r="V62" i="78" s="1"/>
  <c r="W62" i="78"/>
  <c r="U62" i="78"/>
  <c r="L62" i="78" s="1"/>
  <c r="J62" i="78"/>
  <c r="I62" i="78"/>
  <c r="H62" i="78"/>
  <c r="AA61" i="78"/>
  <c r="X61" i="78"/>
  <c r="W61" i="78"/>
  <c r="V61" i="78"/>
  <c r="U61" i="78"/>
  <c r="J61" i="78"/>
  <c r="I61" i="78"/>
  <c r="H61" i="78"/>
  <c r="AA60" i="78"/>
  <c r="X60" i="78"/>
  <c r="V60" i="78" s="1"/>
  <c r="W60" i="78"/>
  <c r="U60" i="78"/>
  <c r="J60" i="78"/>
  <c r="I60" i="78"/>
  <c r="H60" i="78"/>
  <c r="AA59" i="78"/>
  <c r="X59" i="78"/>
  <c r="V59" i="78" s="1"/>
  <c r="L59" i="78" s="1"/>
  <c r="W59" i="78"/>
  <c r="U59" i="78"/>
  <c r="J59" i="78"/>
  <c r="I59" i="78"/>
  <c r="H59" i="78"/>
  <c r="AA58" i="78"/>
  <c r="X58" i="78"/>
  <c r="V58" i="78" s="1"/>
  <c r="W58" i="78"/>
  <c r="U58" i="78"/>
  <c r="J58" i="78"/>
  <c r="I58" i="78"/>
  <c r="H58" i="78"/>
  <c r="AA57" i="78"/>
  <c r="X57" i="78"/>
  <c r="V57" i="78" s="1"/>
  <c r="W57" i="78"/>
  <c r="U57" i="78"/>
  <c r="J57" i="78"/>
  <c r="I57" i="78"/>
  <c r="H57" i="78"/>
  <c r="AA56" i="78"/>
  <c r="X56" i="78"/>
  <c r="V56" i="78" s="1"/>
  <c r="W56" i="78"/>
  <c r="U56" i="78"/>
  <c r="J56" i="78"/>
  <c r="I56" i="78"/>
  <c r="H56" i="78"/>
  <c r="AA55" i="78"/>
  <c r="X55" i="78"/>
  <c r="V55" i="78" s="1"/>
  <c r="L55" i="78" s="1"/>
  <c r="W55" i="78"/>
  <c r="U55" i="78"/>
  <c r="J55" i="78"/>
  <c r="I55" i="78"/>
  <c r="H55" i="78"/>
  <c r="AA54" i="78"/>
  <c r="X54" i="78"/>
  <c r="W54" i="78"/>
  <c r="V54" i="78"/>
  <c r="U54" i="78"/>
  <c r="J54" i="78"/>
  <c r="I54" i="78"/>
  <c r="H54" i="78"/>
  <c r="AA53" i="78"/>
  <c r="X53" i="78"/>
  <c r="V53" i="78" s="1"/>
  <c r="W53" i="78"/>
  <c r="U53" i="78"/>
  <c r="J53" i="78"/>
  <c r="I53" i="78"/>
  <c r="H53" i="78"/>
  <c r="AA52" i="78"/>
  <c r="X52" i="78"/>
  <c r="V52" i="78" s="1"/>
  <c r="W52" i="78"/>
  <c r="U52" i="78"/>
  <c r="J52" i="78"/>
  <c r="I52" i="78"/>
  <c r="H52" i="78"/>
  <c r="AA51" i="78"/>
  <c r="X51" i="78"/>
  <c r="V51" i="78" s="1"/>
  <c r="W51" i="78"/>
  <c r="U51" i="78"/>
  <c r="J51" i="78"/>
  <c r="I51" i="78"/>
  <c r="H51" i="78"/>
  <c r="AA50" i="78"/>
  <c r="X50" i="78"/>
  <c r="W50" i="78"/>
  <c r="V50" i="78"/>
  <c r="U50" i="78"/>
  <c r="J50" i="78"/>
  <c r="I50" i="78"/>
  <c r="H50" i="78"/>
  <c r="AA49" i="78"/>
  <c r="X49" i="78"/>
  <c r="V49" i="78" s="1"/>
  <c r="W49" i="78"/>
  <c r="U49" i="78"/>
  <c r="L49" i="78" s="1"/>
  <c r="J49" i="78"/>
  <c r="I49" i="78"/>
  <c r="H49" i="78"/>
  <c r="AA48" i="78"/>
  <c r="X48" i="78"/>
  <c r="V48" i="78" s="1"/>
  <c r="W48" i="78"/>
  <c r="U48" i="78"/>
  <c r="J48" i="78"/>
  <c r="I48" i="78"/>
  <c r="H48" i="78"/>
  <c r="G48" i="78" s="1"/>
  <c r="K48" i="78" s="1"/>
  <c r="AA47" i="78"/>
  <c r="X47" i="78"/>
  <c r="V47" i="78" s="1"/>
  <c r="W47" i="78"/>
  <c r="U47" i="78"/>
  <c r="J47" i="78"/>
  <c r="I47" i="78"/>
  <c r="H47" i="78"/>
  <c r="AA46" i="78"/>
  <c r="X46" i="78"/>
  <c r="V46" i="78" s="1"/>
  <c r="W46" i="78"/>
  <c r="U46" i="78"/>
  <c r="J46" i="78"/>
  <c r="I46" i="78"/>
  <c r="G46" i="78" s="1"/>
  <c r="K46" i="78" s="1"/>
  <c r="H46" i="78"/>
  <c r="AA45" i="78"/>
  <c r="X45" i="78"/>
  <c r="V45" i="78" s="1"/>
  <c r="W45" i="78"/>
  <c r="U45" i="78"/>
  <c r="J45" i="78"/>
  <c r="I45" i="78"/>
  <c r="H45" i="78"/>
  <c r="AA44" i="78"/>
  <c r="X44" i="78"/>
  <c r="V44" i="78" s="1"/>
  <c r="W44" i="78"/>
  <c r="U44" i="78"/>
  <c r="J44" i="78"/>
  <c r="I44" i="78"/>
  <c r="H44" i="78"/>
  <c r="AA43" i="78"/>
  <c r="X43" i="78"/>
  <c r="V43" i="78" s="1"/>
  <c r="W43" i="78"/>
  <c r="U43" i="78"/>
  <c r="J43" i="78"/>
  <c r="I43" i="78"/>
  <c r="H43" i="78"/>
  <c r="G43" i="78" s="1"/>
  <c r="K43" i="78" s="1"/>
  <c r="AA42" i="78"/>
  <c r="X42" i="78"/>
  <c r="V42" i="78" s="1"/>
  <c r="W42" i="78"/>
  <c r="U42" i="78"/>
  <c r="J42" i="78"/>
  <c r="I42" i="78"/>
  <c r="H42" i="78"/>
  <c r="G42" i="78"/>
  <c r="K42" i="78" s="1"/>
  <c r="AA41" i="78"/>
  <c r="X41" i="78"/>
  <c r="W41" i="78"/>
  <c r="V41" i="78"/>
  <c r="U41" i="78"/>
  <c r="J41" i="78"/>
  <c r="I41" i="78"/>
  <c r="H41" i="78"/>
  <c r="G41" i="78" s="1"/>
  <c r="K41" i="78" s="1"/>
  <c r="V40" i="78"/>
  <c r="W40" i="78"/>
  <c r="U40" i="78"/>
  <c r="J40" i="78"/>
  <c r="I40" i="78"/>
  <c r="H40" i="78"/>
  <c r="AA39" i="78"/>
  <c r="X39" i="78"/>
  <c r="V39" i="78" s="1"/>
  <c r="W39" i="78"/>
  <c r="U39" i="78"/>
  <c r="J39" i="78"/>
  <c r="I39" i="78"/>
  <c r="H39" i="78"/>
  <c r="AA38" i="78"/>
  <c r="X38" i="78"/>
  <c r="V38" i="78" s="1"/>
  <c r="W38" i="78"/>
  <c r="U38" i="78"/>
  <c r="J38" i="78"/>
  <c r="I38" i="78"/>
  <c r="H38" i="78"/>
  <c r="G38" i="78" s="1"/>
  <c r="K38" i="78" s="1"/>
  <c r="AA37" i="78"/>
  <c r="X37" i="78"/>
  <c r="V37" i="78" s="1"/>
  <c r="W37" i="78"/>
  <c r="U37" i="78"/>
  <c r="J37" i="78"/>
  <c r="I37" i="78"/>
  <c r="H37" i="78"/>
  <c r="AA36" i="78"/>
  <c r="X36" i="78"/>
  <c r="V36" i="78" s="1"/>
  <c r="W36" i="78"/>
  <c r="U36" i="78"/>
  <c r="J36" i="78"/>
  <c r="I36" i="78"/>
  <c r="H36" i="78"/>
  <c r="G36" i="78" s="1"/>
  <c r="K36" i="78" s="1"/>
  <c r="AA35" i="78"/>
  <c r="X35" i="78"/>
  <c r="V35" i="78" s="1"/>
  <c r="W35" i="78"/>
  <c r="U35" i="78"/>
  <c r="J35" i="78"/>
  <c r="I35" i="78"/>
  <c r="H35" i="78"/>
  <c r="AA34" i="78"/>
  <c r="X34" i="78"/>
  <c r="V34" i="78" s="1"/>
  <c r="W34" i="78"/>
  <c r="U34" i="78"/>
  <c r="J34" i="78"/>
  <c r="I34" i="78"/>
  <c r="H34" i="78"/>
  <c r="G34" i="78" s="1"/>
  <c r="K34" i="78" s="1"/>
  <c r="AA33" i="78"/>
  <c r="X33" i="78"/>
  <c r="V33" i="78" s="1"/>
  <c r="W33" i="78"/>
  <c r="U33" i="78"/>
  <c r="J33" i="78"/>
  <c r="I33" i="78"/>
  <c r="H33" i="78"/>
  <c r="AA32" i="78"/>
  <c r="X32" i="78"/>
  <c r="V32" i="78" s="1"/>
  <c r="W32" i="78"/>
  <c r="U32" i="78"/>
  <c r="J32" i="78"/>
  <c r="I32" i="78"/>
  <c r="H32" i="78"/>
  <c r="AA31" i="78"/>
  <c r="X31" i="78"/>
  <c r="V31" i="78" s="1"/>
  <c r="W31" i="78"/>
  <c r="U31" i="78"/>
  <c r="J31" i="78"/>
  <c r="I31" i="78"/>
  <c r="H31" i="78"/>
  <c r="T23" i="78"/>
  <c r="S23" i="78"/>
  <c r="R23" i="78"/>
  <c r="AV57" i="77"/>
  <c r="AS57" i="77"/>
  <c r="AQ57" i="77" s="1"/>
  <c r="AR57" i="77"/>
  <c r="AP57" i="77"/>
  <c r="AO57" i="77"/>
  <c r="AL57" i="77"/>
  <c r="AJ57" i="77" s="1"/>
  <c r="AK57" i="77"/>
  <c r="AI57" i="77"/>
  <c r="AH57" i="77"/>
  <c r="AE57" i="77"/>
  <c r="AC57" i="77" s="1"/>
  <c r="AD57" i="77"/>
  <c r="AB57" i="77"/>
  <c r="AA57" i="77"/>
  <c r="X57" i="77"/>
  <c r="V57" i="77" s="1"/>
  <c r="W57" i="77"/>
  <c r="U57" i="77"/>
  <c r="J57" i="77"/>
  <c r="I57" i="77"/>
  <c r="H57" i="77"/>
  <c r="AV56" i="77"/>
  <c r="AS56" i="77"/>
  <c r="AQ56" i="77" s="1"/>
  <c r="AR56" i="77"/>
  <c r="AP56" i="77"/>
  <c r="AO56" i="77"/>
  <c r="AL56" i="77"/>
  <c r="AJ56" i="77" s="1"/>
  <c r="AK56" i="77"/>
  <c r="AI56" i="77"/>
  <c r="AH56" i="77"/>
  <c r="AE56" i="77"/>
  <c r="AC56" i="77" s="1"/>
  <c r="AD56" i="77"/>
  <c r="AB56" i="77"/>
  <c r="AA56" i="77"/>
  <c r="X56" i="77"/>
  <c r="V56" i="77" s="1"/>
  <c r="W56" i="77"/>
  <c r="U56" i="77"/>
  <c r="J56" i="77"/>
  <c r="I56" i="77"/>
  <c r="H56" i="77"/>
  <c r="AV55" i="77"/>
  <c r="AS55" i="77"/>
  <c r="AQ55" i="77" s="1"/>
  <c r="AR55" i="77"/>
  <c r="AP55" i="77"/>
  <c r="AO55" i="77"/>
  <c r="AL55" i="77"/>
  <c r="AJ55" i="77" s="1"/>
  <c r="AK55" i="77"/>
  <c r="AI55" i="77"/>
  <c r="AH55" i="77"/>
  <c r="AE55" i="77"/>
  <c r="AC55" i="77" s="1"/>
  <c r="AD55" i="77"/>
  <c r="AB55" i="77"/>
  <c r="AA55" i="77"/>
  <c r="X55" i="77"/>
  <c r="W55" i="77"/>
  <c r="V55" i="77"/>
  <c r="U55" i="77"/>
  <c r="J55" i="77"/>
  <c r="I55" i="77"/>
  <c r="H55" i="77"/>
  <c r="AV54" i="77"/>
  <c r="AS54" i="77"/>
  <c r="AR54" i="77"/>
  <c r="AQ54" i="77"/>
  <c r="AP54" i="77"/>
  <c r="AO54" i="77"/>
  <c r="AL54" i="77"/>
  <c r="AJ54" i="77" s="1"/>
  <c r="AK54" i="77"/>
  <c r="AI54" i="77"/>
  <c r="AH54" i="77"/>
  <c r="AE54" i="77"/>
  <c r="AC54" i="77" s="1"/>
  <c r="AD54" i="77"/>
  <c r="AB54" i="77"/>
  <c r="AA54" i="77"/>
  <c r="X54" i="77"/>
  <c r="V54" i="77" s="1"/>
  <c r="W54" i="77"/>
  <c r="U54" i="77"/>
  <c r="J54" i="77"/>
  <c r="I54" i="77"/>
  <c r="H54" i="77"/>
  <c r="AV53" i="77"/>
  <c r="AS53" i="77"/>
  <c r="AQ53" i="77" s="1"/>
  <c r="AR53" i="77"/>
  <c r="AP53" i="77"/>
  <c r="AO53" i="77"/>
  <c r="AL53" i="77"/>
  <c r="AJ53" i="77" s="1"/>
  <c r="AK53" i="77"/>
  <c r="AI53" i="77"/>
  <c r="AH53" i="77"/>
  <c r="AE53" i="77"/>
  <c r="AC53" i="77" s="1"/>
  <c r="AD53" i="77"/>
  <c r="AB53" i="77"/>
  <c r="AA53" i="77"/>
  <c r="X53" i="77"/>
  <c r="V53" i="77" s="1"/>
  <c r="W53" i="77"/>
  <c r="U53" i="77"/>
  <c r="J53" i="77"/>
  <c r="I53" i="77"/>
  <c r="H53" i="77"/>
  <c r="G53" i="77" s="1"/>
  <c r="AV52" i="77"/>
  <c r="AS52" i="77"/>
  <c r="AQ52" i="77" s="1"/>
  <c r="AR52" i="77"/>
  <c r="AP52" i="77"/>
  <c r="AO52" i="77"/>
  <c r="AL52" i="77"/>
  <c r="AK52" i="77"/>
  <c r="AJ52" i="77"/>
  <c r="AI52" i="77"/>
  <c r="AH52" i="77"/>
  <c r="AE52" i="77"/>
  <c r="AC52" i="77" s="1"/>
  <c r="AD52" i="77"/>
  <c r="AB52" i="77"/>
  <c r="AA52" i="77"/>
  <c r="X52" i="77"/>
  <c r="V52" i="77" s="1"/>
  <c r="W52" i="77"/>
  <c r="U52" i="77"/>
  <c r="J52" i="77"/>
  <c r="I52" i="77"/>
  <c r="H52" i="77"/>
  <c r="AV51" i="77"/>
  <c r="AS51" i="77"/>
  <c r="AQ51" i="77" s="1"/>
  <c r="AR51" i="77"/>
  <c r="AP51" i="77"/>
  <c r="AO51" i="77"/>
  <c r="AL51" i="77"/>
  <c r="AJ51" i="77" s="1"/>
  <c r="AK51" i="77"/>
  <c r="AI51" i="77"/>
  <c r="AH51" i="77"/>
  <c r="AE51" i="77"/>
  <c r="AC51" i="77" s="1"/>
  <c r="AD51" i="77"/>
  <c r="AB51" i="77"/>
  <c r="AA51" i="77"/>
  <c r="X51" i="77"/>
  <c r="V51" i="77" s="1"/>
  <c r="W51" i="77"/>
  <c r="U51" i="77"/>
  <c r="J51" i="77"/>
  <c r="I51" i="77"/>
  <c r="H51" i="77"/>
  <c r="AV48" i="77"/>
  <c r="AS48" i="77"/>
  <c r="AQ48" i="77" s="1"/>
  <c r="AR48" i="77"/>
  <c r="AP48" i="77"/>
  <c r="AO48" i="77"/>
  <c r="AL48" i="77"/>
  <c r="AJ48" i="77" s="1"/>
  <c r="AK48" i="77"/>
  <c r="AI48" i="77"/>
  <c r="AH48" i="77"/>
  <c r="AE48" i="77"/>
  <c r="AC48" i="77" s="1"/>
  <c r="AD48" i="77"/>
  <c r="AB48" i="77"/>
  <c r="AA48" i="77"/>
  <c r="X48" i="77"/>
  <c r="V48" i="77" s="1"/>
  <c r="W48" i="77"/>
  <c r="U48" i="77"/>
  <c r="J48" i="77"/>
  <c r="I48" i="77"/>
  <c r="H48" i="77"/>
  <c r="G48" i="77" s="1"/>
  <c r="AV47" i="77"/>
  <c r="AS47" i="77"/>
  <c r="AQ47" i="77" s="1"/>
  <c r="AR47" i="77"/>
  <c r="AP47" i="77"/>
  <c r="AO47" i="77"/>
  <c r="AL47" i="77"/>
  <c r="AJ47" i="77" s="1"/>
  <c r="AK47" i="77"/>
  <c r="AI47" i="77"/>
  <c r="AH47" i="77"/>
  <c r="AE47" i="77"/>
  <c r="AC47" i="77" s="1"/>
  <c r="AD47" i="77"/>
  <c r="AB47" i="77"/>
  <c r="AA47" i="77"/>
  <c r="X47" i="77"/>
  <c r="V47" i="77" s="1"/>
  <c r="W47" i="77"/>
  <c r="U47" i="77"/>
  <c r="J47" i="77"/>
  <c r="I47" i="77"/>
  <c r="H47" i="77"/>
  <c r="AV46" i="77"/>
  <c r="AS46" i="77"/>
  <c r="AQ46" i="77" s="1"/>
  <c r="AR46" i="77"/>
  <c r="AP46" i="77"/>
  <c r="AO46" i="77"/>
  <c r="AL46" i="77"/>
  <c r="AJ46" i="77" s="1"/>
  <c r="AK46" i="77"/>
  <c r="AI46" i="77"/>
  <c r="AH46" i="77"/>
  <c r="AE46" i="77"/>
  <c r="AC46" i="77" s="1"/>
  <c r="AD46" i="77"/>
  <c r="AB46" i="77"/>
  <c r="AA46" i="77"/>
  <c r="X46" i="77"/>
  <c r="V46" i="77" s="1"/>
  <c r="W46" i="77"/>
  <c r="U46" i="77"/>
  <c r="J46" i="77"/>
  <c r="I46" i="77"/>
  <c r="H46" i="77"/>
  <c r="AV45" i="77"/>
  <c r="AS45" i="77"/>
  <c r="AQ45" i="77" s="1"/>
  <c r="AR45" i="77"/>
  <c r="AP45" i="77"/>
  <c r="AO45" i="77"/>
  <c r="AL45" i="77"/>
  <c r="AJ45" i="77" s="1"/>
  <c r="AK45" i="77"/>
  <c r="AI45" i="77"/>
  <c r="AH45" i="77"/>
  <c r="AE45" i="77"/>
  <c r="AC45" i="77" s="1"/>
  <c r="AD45" i="77"/>
  <c r="AB45" i="77"/>
  <c r="AA45" i="77"/>
  <c r="X45" i="77"/>
  <c r="V45" i="77" s="1"/>
  <c r="W45" i="77"/>
  <c r="U45" i="77"/>
  <c r="J45" i="77"/>
  <c r="I45" i="77"/>
  <c r="H45" i="77"/>
  <c r="AV44" i="77"/>
  <c r="AS44" i="77"/>
  <c r="AQ44" i="77" s="1"/>
  <c r="AR44" i="77"/>
  <c r="AP44" i="77"/>
  <c r="AO44" i="77"/>
  <c r="AL44" i="77"/>
  <c r="AJ44" i="77" s="1"/>
  <c r="AK44" i="77"/>
  <c r="AI44" i="77"/>
  <c r="AH44" i="77"/>
  <c r="AE44" i="77"/>
  <c r="AC44" i="77" s="1"/>
  <c r="AD44" i="77"/>
  <c r="AB44" i="77"/>
  <c r="AA44" i="77"/>
  <c r="X44" i="77"/>
  <c r="V44" i="77" s="1"/>
  <c r="W44" i="77"/>
  <c r="U44" i="77"/>
  <c r="J44" i="77"/>
  <c r="I44" i="77"/>
  <c r="H44" i="77"/>
  <c r="AV43" i="77"/>
  <c r="AS43" i="77"/>
  <c r="AQ43" i="77" s="1"/>
  <c r="AR43" i="77"/>
  <c r="AP43" i="77"/>
  <c r="AO43" i="77"/>
  <c r="AL43" i="77"/>
  <c r="AJ43" i="77" s="1"/>
  <c r="AK43" i="77"/>
  <c r="AI43" i="77"/>
  <c r="AH43" i="77"/>
  <c r="AE43" i="77"/>
  <c r="AC43" i="77" s="1"/>
  <c r="AD43" i="77"/>
  <c r="AB43" i="77"/>
  <c r="AA43" i="77"/>
  <c r="X43" i="77"/>
  <c r="V43" i="77" s="1"/>
  <c r="W43" i="77"/>
  <c r="U43" i="77"/>
  <c r="J43" i="77"/>
  <c r="I43" i="77"/>
  <c r="H43" i="77"/>
  <c r="AV42" i="77"/>
  <c r="AS42" i="77"/>
  <c r="AQ42" i="77" s="1"/>
  <c r="AR42" i="77"/>
  <c r="AP42" i="77"/>
  <c r="AO42" i="77"/>
  <c r="AL42" i="77"/>
  <c r="AJ42" i="77" s="1"/>
  <c r="AK42" i="77"/>
  <c r="AI42" i="77"/>
  <c r="AH42" i="77"/>
  <c r="AE42" i="77"/>
  <c r="AC42" i="77" s="1"/>
  <c r="AD42" i="77"/>
  <c r="AB42" i="77"/>
  <c r="AA42" i="77"/>
  <c r="X42" i="77"/>
  <c r="V42" i="77" s="1"/>
  <c r="W42" i="77"/>
  <c r="U42" i="77"/>
  <c r="J42" i="77"/>
  <c r="I42" i="77"/>
  <c r="H42" i="77"/>
  <c r="AV41" i="77"/>
  <c r="AS41" i="77"/>
  <c r="AQ41" i="77" s="1"/>
  <c r="AR41" i="77"/>
  <c r="AP41" i="77"/>
  <c r="AO41" i="77"/>
  <c r="AL41" i="77"/>
  <c r="AJ41" i="77" s="1"/>
  <c r="AK41" i="77"/>
  <c r="AI41" i="77"/>
  <c r="AH41" i="77"/>
  <c r="AE41" i="77"/>
  <c r="AC41" i="77" s="1"/>
  <c r="AD41" i="77"/>
  <c r="AB41" i="77"/>
  <c r="AA41" i="77"/>
  <c r="J41" i="77" s="1"/>
  <c r="X41" i="77"/>
  <c r="V41" i="77" s="1"/>
  <c r="W41" i="77"/>
  <c r="U41" i="77"/>
  <c r="I41" i="77"/>
  <c r="H41" i="77"/>
  <c r="AV40" i="77"/>
  <c r="AS40" i="77"/>
  <c r="AQ40" i="77" s="1"/>
  <c r="AR40" i="77"/>
  <c r="AP40" i="77"/>
  <c r="AO40" i="77"/>
  <c r="AL40" i="77"/>
  <c r="AJ40" i="77" s="1"/>
  <c r="AK40" i="77"/>
  <c r="AI40" i="77"/>
  <c r="AH40" i="77"/>
  <c r="AE40" i="77"/>
  <c r="AC40" i="77" s="1"/>
  <c r="AD40" i="77"/>
  <c r="AB40" i="77"/>
  <c r="AA40" i="77"/>
  <c r="X40" i="77"/>
  <c r="V40" i="77" s="1"/>
  <c r="W40" i="77"/>
  <c r="U40" i="77"/>
  <c r="J40" i="77"/>
  <c r="I40" i="77"/>
  <c r="H40" i="77"/>
  <c r="AV39" i="77"/>
  <c r="AS39" i="77"/>
  <c r="AQ39" i="77" s="1"/>
  <c r="AR39" i="77"/>
  <c r="AP39" i="77"/>
  <c r="AO39" i="77"/>
  <c r="AL39" i="77"/>
  <c r="AJ39" i="77" s="1"/>
  <c r="AK39" i="77"/>
  <c r="AI39" i="77"/>
  <c r="AH39" i="77"/>
  <c r="AE39" i="77"/>
  <c r="AD39" i="77"/>
  <c r="AC39" i="77"/>
  <c r="AB39" i="77"/>
  <c r="AA39" i="77"/>
  <c r="X39" i="77"/>
  <c r="V39" i="77" s="1"/>
  <c r="W39" i="77"/>
  <c r="U39" i="77"/>
  <c r="J39" i="77"/>
  <c r="I39" i="77"/>
  <c r="H39" i="77"/>
  <c r="AV38" i="77"/>
  <c r="AS38" i="77"/>
  <c r="AQ38" i="77" s="1"/>
  <c r="AR38" i="77"/>
  <c r="AP38" i="77"/>
  <c r="AO38" i="77"/>
  <c r="AL38" i="77"/>
  <c r="AJ38" i="77" s="1"/>
  <c r="AK38" i="77"/>
  <c r="AI38" i="77"/>
  <c r="AH38" i="77"/>
  <c r="AE38" i="77"/>
  <c r="AC38" i="77" s="1"/>
  <c r="AD38" i="77"/>
  <c r="AB38" i="77"/>
  <c r="AA38" i="77"/>
  <c r="X38" i="77"/>
  <c r="V38" i="77" s="1"/>
  <c r="W38" i="77"/>
  <c r="U38" i="77"/>
  <c r="J38" i="77"/>
  <c r="I38" i="77"/>
  <c r="H38" i="77"/>
  <c r="AV37" i="77"/>
  <c r="AS37" i="77"/>
  <c r="AQ37" i="77" s="1"/>
  <c r="AR37" i="77"/>
  <c r="AP37" i="77"/>
  <c r="AO37" i="77"/>
  <c r="AL37" i="77"/>
  <c r="AJ37" i="77" s="1"/>
  <c r="AK37" i="77"/>
  <c r="AI37" i="77"/>
  <c r="AH37" i="77"/>
  <c r="AE37" i="77"/>
  <c r="AC37" i="77" s="1"/>
  <c r="AD37" i="77"/>
  <c r="AB37" i="77"/>
  <c r="AA37" i="77"/>
  <c r="J37" i="77" s="1"/>
  <c r="X37" i="77"/>
  <c r="V37" i="77" s="1"/>
  <c r="W37" i="77"/>
  <c r="U37" i="77"/>
  <c r="I37" i="77"/>
  <c r="H37" i="77"/>
  <c r="AV36" i="77"/>
  <c r="AS36" i="77"/>
  <c r="AQ36" i="77" s="1"/>
  <c r="AR36" i="77"/>
  <c r="AP36" i="77"/>
  <c r="AO36" i="77"/>
  <c r="AL36" i="77"/>
  <c r="AJ36" i="77" s="1"/>
  <c r="AK36" i="77"/>
  <c r="AI36" i="77"/>
  <c r="AH36" i="77"/>
  <c r="AE36" i="77"/>
  <c r="AC36" i="77" s="1"/>
  <c r="AD36" i="77"/>
  <c r="AB36" i="77"/>
  <c r="AA36" i="77"/>
  <c r="J36" i="77" s="1"/>
  <c r="X36" i="77"/>
  <c r="V36" i="77" s="1"/>
  <c r="W36" i="77"/>
  <c r="U36" i="77"/>
  <c r="I36" i="77"/>
  <c r="H36" i="77"/>
  <c r="AV35" i="77"/>
  <c r="AS35" i="77"/>
  <c r="AQ35" i="77" s="1"/>
  <c r="AR35" i="77"/>
  <c r="AP35" i="77"/>
  <c r="AO35" i="77"/>
  <c r="AL35" i="77"/>
  <c r="AJ35" i="77" s="1"/>
  <c r="AK35" i="77"/>
  <c r="AI35" i="77"/>
  <c r="AH35" i="77"/>
  <c r="AE35" i="77"/>
  <c r="AC35" i="77" s="1"/>
  <c r="AD35" i="77"/>
  <c r="AB35" i="77"/>
  <c r="AA35" i="77"/>
  <c r="J35" i="77" s="1"/>
  <c r="X35" i="77"/>
  <c r="V35" i="77" s="1"/>
  <c r="W35" i="77"/>
  <c r="U35" i="77"/>
  <c r="I35" i="77"/>
  <c r="H35" i="77"/>
  <c r="AV34" i="77"/>
  <c r="AS34" i="77"/>
  <c r="AQ34" i="77" s="1"/>
  <c r="AR34" i="77"/>
  <c r="AP34" i="77"/>
  <c r="AO34" i="77"/>
  <c r="AL34" i="77"/>
  <c r="AJ34" i="77" s="1"/>
  <c r="AK34" i="77"/>
  <c r="AI34" i="77"/>
  <c r="AH34" i="77"/>
  <c r="AE34" i="77"/>
  <c r="AC34" i="77" s="1"/>
  <c r="AD34" i="77"/>
  <c r="AB34" i="77"/>
  <c r="AA34" i="77"/>
  <c r="J34" i="77" s="1"/>
  <c r="X34" i="77"/>
  <c r="V34" i="77" s="1"/>
  <c r="W34" i="77"/>
  <c r="U34" i="77"/>
  <c r="I34" i="77"/>
  <c r="H34" i="77"/>
  <c r="G34" i="77" s="1"/>
  <c r="AV33" i="77"/>
  <c r="AS33" i="77"/>
  <c r="AQ33" i="77" s="1"/>
  <c r="AR33" i="77"/>
  <c r="AP33" i="77"/>
  <c r="AO33" i="77"/>
  <c r="AL33" i="77"/>
  <c r="AJ33" i="77" s="1"/>
  <c r="AK33" i="77"/>
  <c r="AI33" i="77"/>
  <c r="AE33" i="77"/>
  <c r="AC33" i="77" s="1"/>
  <c r="AB33" i="77"/>
  <c r="AA33" i="77"/>
  <c r="X33" i="77"/>
  <c r="V33" i="77" s="1"/>
  <c r="W33" i="77"/>
  <c r="U33" i="77"/>
  <c r="I33" i="77"/>
  <c r="H33" i="77"/>
  <c r="AV32" i="77"/>
  <c r="AS32" i="77"/>
  <c r="AQ32" i="77" s="1"/>
  <c r="AR32" i="77"/>
  <c r="AP32" i="77"/>
  <c r="AO32" i="77"/>
  <c r="AL32" i="77"/>
  <c r="AJ32" i="77" s="1"/>
  <c r="AK32" i="77"/>
  <c r="AI32" i="77"/>
  <c r="AH32" i="77"/>
  <c r="AE32" i="77"/>
  <c r="AC32" i="77" s="1"/>
  <c r="AB32" i="77"/>
  <c r="AA32" i="77"/>
  <c r="X32" i="77"/>
  <c r="V32" i="77" s="1"/>
  <c r="W32" i="77"/>
  <c r="U32" i="77"/>
  <c r="I32" i="77"/>
  <c r="H32" i="77"/>
  <c r="AV31" i="77"/>
  <c r="AS31" i="77"/>
  <c r="AQ31" i="77" s="1"/>
  <c r="AR31" i="77"/>
  <c r="AP31" i="77"/>
  <c r="AO31" i="77"/>
  <c r="AL31" i="77"/>
  <c r="AJ31" i="77" s="1"/>
  <c r="AK31" i="77"/>
  <c r="AI31" i="77"/>
  <c r="AH31" i="77"/>
  <c r="AE31" i="77"/>
  <c r="AC31" i="77" s="1"/>
  <c r="AB31" i="77"/>
  <c r="AA31" i="77"/>
  <c r="X31" i="77"/>
  <c r="V31" i="77" s="1"/>
  <c r="W31" i="77"/>
  <c r="U31" i="77"/>
  <c r="I31" i="77"/>
  <c r="H31" i="77"/>
  <c r="T23" i="77"/>
  <c r="S23" i="77"/>
  <c r="R23" i="77"/>
  <c r="AA55" i="76"/>
  <c r="X55" i="76"/>
  <c r="V55" i="76" s="1"/>
  <c r="W55" i="76"/>
  <c r="U55" i="76"/>
  <c r="J55" i="76"/>
  <c r="I55" i="76"/>
  <c r="H55" i="76"/>
  <c r="AA54" i="76"/>
  <c r="X54" i="76"/>
  <c r="V54" i="76" s="1"/>
  <c r="W54" i="76"/>
  <c r="U54" i="76"/>
  <c r="J54" i="76"/>
  <c r="I54" i="76"/>
  <c r="H54" i="76"/>
  <c r="G54" i="76" s="1"/>
  <c r="AA53" i="76"/>
  <c r="X53" i="76"/>
  <c r="V53" i="76" s="1"/>
  <c r="W53" i="76"/>
  <c r="U53" i="76"/>
  <c r="J53" i="76"/>
  <c r="I53" i="76"/>
  <c r="H53" i="76"/>
  <c r="AA52" i="76"/>
  <c r="J52" i="76" s="1"/>
  <c r="X52" i="76"/>
  <c r="V52" i="76" s="1"/>
  <c r="W52" i="76"/>
  <c r="U52" i="76"/>
  <c r="I52" i="76"/>
  <c r="H52" i="76"/>
  <c r="AA50" i="76"/>
  <c r="J50" i="76" s="1"/>
  <c r="X50" i="76"/>
  <c r="V50" i="76" s="1"/>
  <c r="W50" i="76"/>
  <c r="U50" i="76"/>
  <c r="I50" i="76"/>
  <c r="H50" i="76"/>
  <c r="AA49" i="76"/>
  <c r="X49" i="76"/>
  <c r="V49" i="76" s="1"/>
  <c r="W49" i="76"/>
  <c r="U49" i="76"/>
  <c r="J49" i="76"/>
  <c r="I49" i="76"/>
  <c r="H49" i="76"/>
  <c r="G49" i="76" s="1"/>
  <c r="AA48" i="76"/>
  <c r="X48" i="76"/>
  <c r="V48" i="76" s="1"/>
  <c r="W48" i="76"/>
  <c r="U48" i="76"/>
  <c r="J48" i="76"/>
  <c r="I48" i="76"/>
  <c r="H48" i="76"/>
  <c r="AA47" i="76"/>
  <c r="X47" i="76"/>
  <c r="V47" i="76" s="1"/>
  <c r="W47" i="76"/>
  <c r="U47" i="76"/>
  <c r="J47" i="76"/>
  <c r="I47" i="76"/>
  <c r="H47" i="76"/>
  <c r="AA46" i="76"/>
  <c r="X46" i="76"/>
  <c r="V46" i="76" s="1"/>
  <c r="W46" i="76"/>
  <c r="U46" i="76"/>
  <c r="J46" i="76"/>
  <c r="I46" i="76"/>
  <c r="H46" i="76"/>
  <c r="AA45" i="76"/>
  <c r="X45" i="76"/>
  <c r="V45" i="76" s="1"/>
  <c r="W45" i="76"/>
  <c r="U45" i="76"/>
  <c r="L45" i="76" s="1"/>
  <c r="J45" i="76"/>
  <c r="I45" i="76"/>
  <c r="H45" i="76"/>
  <c r="AA44" i="76"/>
  <c r="X44" i="76"/>
  <c r="W44" i="76"/>
  <c r="V44" i="76"/>
  <c r="U44" i="76"/>
  <c r="J44" i="76"/>
  <c r="I44" i="76"/>
  <c r="H44" i="76"/>
  <c r="AA43" i="76"/>
  <c r="J43" i="76" s="1"/>
  <c r="X43" i="76"/>
  <c r="V43" i="76" s="1"/>
  <c r="W43" i="76"/>
  <c r="U43" i="76"/>
  <c r="I43" i="76"/>
  <c r="H43" i="76"/>
  <c r="AA42" i="76"/>
  <c r="X42" i="76"/>
  <c r="V42" i="76" s="1"/>
  <c r="W42" i="76"/>
  <c r="U42" i="76"/>
  <c r="L42" i="76" s="1"/>
  <c r="J42" i="76"/>
  <c r="I42" i="76"/>
  <c r="H42" i="76"/>
  <c r="AA41" i="76"/>
  <c r="X41" i="76"/>
  <c r="W41" i="76"/>
  <c r="V41" i="76"/>
  <c r="U41" i="76"/>
  <c r="J41" i="76"/>
  <c r="I41" i="76"/>
  <c r="H41" i="76"/>
  <c r="G41" i="76" s="1"/>
  <c r="AA40" i="76"/>
  <c r="X40" i="76"/>
  <c r="W40" i="76"/>
  <c r="V40" i="76"/>
  <c r="U40" i="76"/>
  <c r="J40" i="76"/>
  <c r="I40" i="76"/>
  <c r="H40" i="76"/>
  <c r="G40" i="76" s="1"/>
  <c r="AA39" i="76"/>
  <c r="X39" i="76"/>
  <c r="V39" i="76" s="1"/>
  <c r="W39" i="76"/>
  <c r="U39" i="76"/>
  <c r="J39" i="76"/>
  <c r="I39" i="76"/>
  <c r="H39" i="76"/>
  <c r="AA38" i="76"/>
  <c r="X38" i="76"/>
  <c r="V38" i="76" s="1"/>
  <c r="W38" i="76"/>
  <c r="U38" i="76"/>
  <c r="J38" i="76"/>
  <c r="I38" i="76"/>
  <c r="H38" i="76"/>
  <c r="AA37" i="76"/>
  <c r="X37" i="76"/>
  <c r="V37" i="76" s="1"/>
  <c r="W37" i="76"/>
  <c r="U37" i="76"/>
  <c r="J37" i="76"/>
  <c r="I37" i="76"/>
  <c r="H37" i="76"/>
  <c r="AA36" i="76"/>
  <c r="J36" i="76" s="1"/>
  <c r="X36" i="76"/>
  <c r="V36" i="76" s="1"/>
  <c r="W36" i="76"/>
  <c r="U36" i="76"/>
  <c r="I36" i="76"/>
  <c r="H36" i="76"/>
  <c r="AA35" i="76"/>
  <c r="J35" i="76" s="1"/>
  <c r="X35" i="76"/>
  <c r="V35" i="76" s="1"/>
  <c r="W35" i="76"/>
  <c r="U35" i="76"/>
  <c r="I35" i="76"/>
  <c r="H35" i="76"/>
  <c r="AA34" i="76"/>
  <c r="X34" i="76"/>
  <c r="V34" i="76" s="1"/>
  <c r="W34" i="76"/>
  <c r="U34" i="76"/>
  <c r="L34" i="76" s="1"/>
  <c r="J34" i="76"/>
  <c r="I34" i="76"/>
  <c r="H34" i="76"/>
  <c r="AA33" i="76"/>
  <c r="X33" i="76"/>
  <c r="V33" i="76" s="1"/>
  <c r="W33" i="76"/>
  <c r="U33" i="76"/>
  <c r="J33" i="76"/>
  <c r="I33" i="76"/>
  <c r="H33" i="76"/>
  <c r="AA32" i="76"/>
  <c r="J32" i="76" s="1"/>
  <c r="X32" i="76"/>
  <c r="V32" i="76" s="1"/>
  <c r="W32" i="76"/>
  <c r="U32" i="76"/>
  <c r="I32" i="76"/>
  <c r="H32" i="76"/>
  <c r="AA31" i="76"/>
  <c r="J31" i="76" s="1"/>
  <c r="X31" i="76"/>
  <c r="V31" i="76" s="1"/>
  <c r="W31" i="76"/>
  <c r="U31" i="76"/>
  <c r="I31" i="76"/>
  <c r="H31" i="76"/>
  <c r="T23" i="76"/>
  <c r="S23" i="76"/>
  <c r="R23" i="76"/>
  <c r="L79" i="84" l="1"/>
  <c r="L80" i="84"/>
  <c r="L78" i="84"/>
  <c r="L77" i="84"/>
  <c r="L75" i="84"/>
  <c r="L76" i="84"/>
  <c r="L74" i="84"/>
  <c r="L71" i="84"/>
  <c r="L73" i="84"/>
  <c r="L72" i="84"/>
  <c r="L68" i="89"/>
  <c r="L67" i="89"/>
  <c r="L65" i="89"/>
  <c r="L64" i="89"/>
  <c r="L66" i="89"/>
  <c r="L63" i="89"/>
  <c r="L62" i="89"/>
  <c r="L76" i="88"/>
  <c r="L75" i="88"/>
  <c r="L73" i="88"/>
  <c r="L72" i="88"/>
  <c r="L74" i="88"/>
  <c r="L71" i="88"/>
  <c r="L70" i="88"/>
  <c r="L69" i="88"/>
  <c r="L67" i="88"/>
  <c r="L68" i="88"/>
  <c r="L63" i="88"/>
  <c r="L62" i="88"/>
  <c r="L61" i="88"/>
  <c r="L60" i="88"/>
  <c r="L65" i="88"/>
  <c r="L59" i="88"/>
  <c r="L64" i="88"/>
  <c r="L61" i="89"/>
  <c r="L59" i="89"/>
  <c r="L60" i="89"/>
  <c r="J64" i="86"/>
  <c r="J63" i="86"/>
  <c r="K64" i="79"/>
  <c r="K62" i="79"/>
  <c r="K63" i="79"/>
  <c r="K54" i="79"/>
  <c r="K56" i="79"/>
  <c r="G51" i="79"/>
  <c r="K51" i="79" s="1"/>
  <c r="J41" i="83"/>
  <c r="L61" i="83"/>
  <c r="L59" i="83"/>
  <c r="L58" i="83"/>
  <c r="L60" i="83"/>
  <c r="L54" i="83"/>
  <c r="L52" i="83"/>
  <c r="L53" i="83"/>
  <c r="L50" i="83"/>
  <c r="L57" i="83"/>
  <c r="L55" i="83"/>
  <c r="L56" i="83"/>
  <c r="L51" i="83"/>
  <c r="J47" i="83"/>
  <c r="L70" i="84"/>
  <c r="L69" i="84"/>
  <c r="L68" i="84"/>
  <c r="L58" i="89"/>
  <c r="L57" i="89"/>
  <c r="L49" i="89"/>
  <c r="L51" i="89"/>
  <c r="L56" i="89"/>
  <c r="L53" i="89"/>
  <c r="L54" i="89"/>
  <c r="L55" i="89"/>
  <c r="L50" i="89"/>
  <c r="J40" i="89"/>
  <c r="G33" i="89"/>
  <c r="J50" i="85"/>
  <c r="O47" i="85"/>
  <c r="J55" i="85"/>
  <c r="J48" i="85"/>
  <c r="L49" i="85"/>
  <c r="J39" i="84"/>
  <c r="J45" i="84"/>
  <c r="L67" i="84"/>
  <c r="L66" i="84"/>
  <c r="L65" i="84"/>
  <c r="L64" i="84"/>
  <c r="L63" i="84"/>
  <c r="L62" i="84"/>
  <c r="L61" i="84"/>
  <c r="L60" i="84"/>
  <c r="L54" i="84"/>
  <c r="L58" i="84"/>
  <c r="L55" i="84"/>
  <c r="L56" i="84"/>
  <c r="L57" i="84"/>
  <c r="L59" i="84"/>
  <c r="L48" i="84"/>
  <c r="L67" i="87"/>
  <c r="L68" i="87"/>
  <c r="L66" i="87"/>
  <c r="L65" i="87"/>
  <c r="L64" i="87"/>
  <c r="L62" i="87"/>
  <c r="L63" i="87"/>
  <c r="L60" i="87"/>
  <c r="L54" i="87"/>
  <c r="L55" i="87"/>
  <c r="L56" i="87"/>
  <c r="L57" i="87"/>
  <c r="L58" i="87"/>
  <c r="L59" i="87"/>
  <c r="L43" i="87"/>
  <c r="J37" i="87"/>
  <c r="J50" i="87"/>
  <c r="J51" i="87"/>
  <c r="J52" i="87"/>
  <c r="J53" i="87"/>
  <c r="M34" i="77"/>
  <c r="J31" i="77"/>
  <c r="G40" i="77"/>
  <c r="M61" i="77"/>
  <c r="K61" i="77"/>
  <c r="K60" i="77"/>
  <c r="M60" i="77"/>
  <c r="K58" i="77"/>
  <c r="M58" i="77"/>
  <c r="M49" i="77"/>
  <c r="M50" i="77"/>
  <c r="K49" i="77"/>
  <c r="K50" i="77"/>
  <c r="J33" i="77"/>
  <c r="J54" i="85"/>
  <c r="K56" i="76"/>
  <c r="M56" i="76"/>
  <c r="M51" i="76"/>
  <c r="K51" i="76"/>
  <c r="G38" i="76"/>
  <c r="G46" i="76"/>
  <c r="G53" i="85"/>
  <c r="J51" i="85"/>
  <c r="G52" i="76"/>
  <c r="G53" i="76"/>
  <c r="G40" i="83"/>
  <c r="P40" i="83" s="1"/>
  <c r="G40" i="89"/>
  <c r="J42" i="89"/>
  <c r="J39" i="89"/>
  <c r="J34" i="89"/>
  <c r="G43" i="89"/>
  <c r="P43" i="89" s="1"/>
  <c r="J49" i="83"/>
  <c r="J48" i="89"/>
  <c r="J67" i="82"/>
  <c r="J66" i="82"/>
  <c r="J58" i="86"/>
  <c r="J46" i="86"/>
  <c r="J48" i="86"/>
  <c r="J50" i="86"/>
  <c r="J55" i="86"/>
  <c r="L51" i="86"/>
  <c r="L53" i="86"/>
  <c r="L52" i="86"/>
  <c r="J61" i="86"/>
  <c r="J47" i="86"/>
  <c r="J49" i="86"/>
  <c r="J54" i="86"/>
  <c r="L55" i="88"/>
  <c r="L56" i="88"/>
  <c r="J48" i="83"/>
  <c r="J50" i="88"/>
  <c r="J52" i="88"/>
  <c r="J54" i="88"/>
  <c r="L53" i="88"/>
  <c r="L51" i="88"/>
  <c r="L45" i="88"/>
  <c r="J47" i="89"/>
  <c r="O39" i="85"/>
  <c r="G48" i="85"/>
  <c r="O56" i="85"/>
  <c r="J63" i="82"/>
  <c r="G43" i="77"/>
  <c r="K43" i="77" s="1"/>
  <c r="J50" i="84"/>
  <c r="J60" i="86"/>
  <c r="J49" i="87"/>
  <c r="J59" i="86"/>
  <c r="L61" i="82"/>
  <c r="L60" i="82"/>
  <c r="G43" i="76"/>
  <c r="L43" i="76"/>
  <c r="G49" i="80"/>
  <c r="K49" i="80" s="1"/>
  <c r="J46" i="83"/>
  <c r="J46" i="84"/>
  <c r="G46" i="89"/>
  <c r="Q46" i="89" s="1"/>
  <c r="J46" i="89"/>
  <c r="J48" i="87"/>
  <c r="J47" i="84"/>
  <c r="G47" i="84"/>
  <c r="J38" i="84"/>
  <c r="G41" i="77"/>
  <c r="K41" i="77" s="1"/>
  <c r="G58" i="86"/>
  <c r="J59" i="82"/>
  <c r="G38" i="77"/>
  <c r="M38" i="77" s="1"/>
  <c r="J45" i="83"/>
  <c r="J45" i="87"/>
  <c r="G45" i="84"/>
  <c r="J57" i="82"/>
  <c r="J56" i="86"/>
  <c r="L42" i="85"/>
  <c r="O48" i="85"/>
  <c r="O50" i="85"/>
  <c r="O51" i="85"/>
  <c r="O52" i="85"/>
  <c r="J56" i="82"/>
  <c r="J44" i="87"/>
  <c r="J44" i="84"/>
  <c r="J55" i="82"/>
  <c r="L54" i="82"/>
  <c r="L53" i="82"/>
  <c r="J41" i="89"/>
  <c r="J43" i="84"/>
  <c r="J44" i="83"/>
  <c r="O41" i="85"/>
  <c r="J42" i="87"/>
  <c r="J40" i="87"/>
  <c r="J34" i="87"/>
  <c r="J35" i="87"/>
  <c r="J36" i="87"/>
  <c r="J40" i="84"/>
  <c r="J42" i="84"/>
  <c r="O44" i="84"/>
  <c r="J41" i="84"/>
  <c r="G38" i="88"/>
  <c r="L43" i="88"/>
  <c r="J44" i="88"/>
  <c r="L45" i="82"/>
  <c r="L52" i="82"/>
  <c r="G42" i="84"/>
  <c r="L42" i="84" s="1"/>
  <c r="J43" i="83"/>
  <c r="P40" i="89"/>
  <c r="N46" i="86"/>
  <c r="J47" i="82"/>
  <c r="G48" i="82"/>
  <c r="J48" i="82"/>
  <c r="J35" i="88"/>
  <c r="J36" i="88"/>
  <c r="J37" i="88"/>
  <c r="J38" i="88"/>
  <c r="J39" i="88"/>
  <c r="J40" i="88"/>
  <c r="J41" i="88"/>
  <c r="J42" i="88"/>
  <c r="J41" i="87"/>
  <c r="J51" i="82"/>
  <c r="G39" i="89"/>
  <c r="J39" i="85"/>
  <c r="J50" i="82"/>
  <c r="G35" i="77"/>
  <c r="M35" i="77" s="1"/>
  <c r="G36" i="76"/>
  <c r="G40" i="84"/>
  <c r="L40" i="84" s="1"/>
  <c r="J39" i="87"/>
  <c r="J42" i="83"/>
  <c r="J38" i="85"/>
  <c r="J49" i="82"/>
  <c r="J38" i="87"/>
  <c r="G50" i="85"/>
  <c r="G32" i="89"/>
  <c r="L32" i="89" s="1"/>
  <c r="J37" i="89"/>
  <c r="J38" i="89"/>
  <c r="G31" i="79"/>
  <c r="K31" i="79" s="1"/>
  <c r="G41" i="79"/>
  <c r="K41" i="79" s="1"/>
  <c r="J37" i="85"/>
  <c r="G41" i="85"/>
  <c r="J35" i="85"/>
  <c r="G31" i="85"/>
  <c r="P31" i="85" s="1"/>
  <c r="G52" i="79"/>
  <c r="K52" i="79" s="1"/>
  <c r="G41" i="83"/>
  <c r="G55" i="85"/>
  <c r="G56" i="85"/>
  <c r="P56" i="85" s="1"/>
  <c r="O48" i="83"/>
  <c r="J39" i="83"/>
  <c r="J45" i="86"/>
  <c r="J46" i="82"/>
  <c r="G36" i="80"/>
  <c r="K36" i="80" s="1"/>
  <c r="G38" i="84"/>
  <c r="L35" i="76"/>
  <c r="L37" i="76"/>
  <c r="L40" i="76"/>
  <c r="L49" i="76"/>
  <c r="L55" i="76"/>
  <c r="L39" i="77"/>
  <c r="G46" i="77"/>
  <c r="M46" i="77" s="1"/>
  <c r="G54" i="77"/>
  <c r="L43" i="86"/>
  <c r="L44" i="86"/>
  <c r="G36" i="79"/>
  <c r="K36" i="79" s="1"/>
  <c r="G35" i="88"/>
  <c r="P35" i="88" s="1"/>
  <c r="J38" i="83"/>
  <c r="G45" i="83"/>
  <c r="G44" i="83"/>
  <c r="P33" i="89"/>
  <c r="J36" i="89"/>
  <c r="G48" i="89"/>
  <c r="G58" i="88"/>
  <c r="L33" i="88"/>
  <c r="G37" i="88"/>
  <c r="L37" i="88" s="1"/>
  <c r="J32" i="88"/>
  <c r="G34" i="87"/>
  <c r="P34" i="87" s="1"/>
  <c r="G38" i="87"/>
  <c r="P38" i="87" s="1"/>
  <c r="G32" i="87"/>
  <c r="G42" i="87"/>
  <c r="G44" i="87"/>
  <c r="G45" i="87"/>
  <c r="U23" i="85"/>
  <c r="O32" i="85"/>
  <c r="G44" i="85"/>
  <c r="O45" i="85"/>
  <c r="G46" i="85"/>
  <c r="O35" i="85"/>
  <c r="J37" i="84"/>
  <c r="O37" i="84"/>
  <c r="G37" i="84"/>
  <c r="L41" i="86"/>
  <c r="V23" i="86"/>
  <c r="G47" i="86"/>
  <c r="L47" i="86" s="1"/>
  <c r="O59" i="86"/>
  <c r="J42" i="86"/>
  <c r="P37" i="86"/>
  <c r="J44" i="82"/>
  <c r="J35" i="89"/>
  <c r="G33" i="77"/>
  <c r="M33" i="77" s="1"/>
  <c r="G32" i="88"/>
  <c r="J34" i="88"/>
  <c r="G42" i="88"/>
  <c r="G50" i="88"/>
  <c r="G34" i="88"/>
  <c r="Q34" i="88" s="1"/>
  <c r="J36" i="85"/>
  <c r="J37" i="83"/>
  <c r="G37" i="83"/>
  <c r="L32" i="82"/>
  <c r="L41" i="82"/>
  <c r="L43" i="82"/>
  <c r="AY34" i="82"/>
  <c r="O34" i="82" s="1"/>
  <c r="AZ34" i="82"/>
  <c r="AX34" i="82" s="1"/>
  <c r="G32" i="86"/>
  <c r="O33" i="86"/>
  <c r="W23" i="86"/>
  <c r="G61" i="86"/>
  <c r="O32" i="86"/>
  <c r="O45" i="86"/>
  <c r="G46" i="86"/>
  <c r="P46" i="86" s="1"/>
  <c r="G48" i="86"/>
  <c r="L48" i="86" s="1"/>
  <c r="O49" i="86"/>
  <c r="G55" i="86"/>
  <c r="G44" i="76"/>
  <c r="G45" i="76"/>
  <c r="L50" i="76"/>
  <c r="L53" i="76"/>
  <c r="L35" i="77"/>
  <c r="L43" i="77"/>
  <c r="L31" i="78"/>
  <c r="G62" i="78"/>
  <c r="K62" i="78" s="1"/>
  <c r="L34" i="80"/>
  <c r="G50" i="80"/>
  <c r="K50" i="80" s="1"/>
  <c r="G64" i="80"/>
  <c r="K64" i="80" s="1"/>
  <c r="G37" i="81"/>
  <c r="K37" i="81" s="1"/>
  <c r="G57" i="82"/>
  <c r="J33" i="84"/>
  <c r="G39" i="84"/>
  <c r="O52" i="84"/>
  <c r="G37" i="85"/>
  <c r="J31" i="89"/>
  <c r="J32" i="89"/>
  <c r="G36" i="89"/>
  <c r="G37" i="89"/>
  <c r="P37" i="89" s="1"/>
  <c r="L52" i="80"/>
  <c r="G37" i="76"/>
  <c r="L41" i="76"/>
  <c r="L48" i="76"/>
  <c r="G37" i="77"/>
  <c r="K37" i="77" s="1"/>
  <c r="G45" i="77"/>
  <c r="G51" i="77"/>
  <c r="G32" i="78"/>
  <c r="K32" i="78" s="1"/>
  <c r="G45" i="78"/>
  <c r="K45" i="78" s="1"/>
  <c r="G59" i="78"/>
  <c r="K59" i="78" s="1"/>
  <c r="G60" i="78"/>
  <c r="K60" i="78" s="1"/>
  <c r="G49" i="79"/>
  <c r="K49" i="79" s="1"/>
  <c r="G54" i="81"/>
  <c r="K54" i="81" s="1"/>
  <c r="G46" i="83"/>
  <c r="G50" i="84"/>
  <c r="J32" i="85"/>
  <c r="G39" i="85"/>
  <c r="P58" i="86"/>
  <c r="G33" i="87"/>
  <c r="G48" i="87"/>
  <c r="N51" i="87"/>
  <c r="G44" i="88"/>
  <c r="G42" i="89"/>
  <c r="L41" i="79"/>
  <c r="L49" i="80"/>
  <c r="L34" i="81"/>
  <c r="O38" i="84"/>
  <c r="O44" i="85"/>
  <c r="L46" i="76"/>
  <c r="L61" i="78"/>
  <c r="L54" i="80"/>
  <c r="L63" i="80"/>
  <c r="G57" i="81"/>
  <c r="K57" i="81" s="1"/>
  <c r="G63" i="82"/>
  <c r="O37" i="85"/>
  <c r="L57" i="78"/>
  <c r="L46" i="79"/>
  <c r="L50" i="80"/>
  <c r="O37" i="83"/>
  <c r="J31" i="86"/>
  <c r="G36" i="86"/>
  <c r="L36" i="86" s="1"/>
  <c r="G40" i="86"/>
  <c r="O48" i="86"/>
  <c r="G49" i="86"/>
  <c r="O61" i="86"/>
  <c r="G54" i="88"/>
  <c r="G57" i="88"/>
  <c r="Q57" i="88" s="1"/>
  <c r="G34" i="76"/>
  <c r="K34" i="76" s="1"/>
  <c r="L38" i="76"/>
  <c r="G55" i="76"/>
  <c r="G36" i="77"/>
  <c r="K36" i="77" s="1"/>
  <c r="G42" i="77"/>
  <c r="K42" i="77" s="1"/>
  <c r="L51" i="77"/>
  <c r="G52" i="77"/>
  <c r="G37" i="78"/>
  <c r="K37" i="78" s="1"/>
  <c r="G39" i="78"/>
  <c r="K39" i="78" s="1"/>
  <c r="L33" i="79"/>
  <c r="G39" i="79"/>
  <c r="K39" i="79" s="1"/>
  <c r="G40" i="79"/>
  <c r="K40" i="79" s="1"/>
  <c r="G40" i="80"/>
  <c r="K40" i="80" s="1"/>
  <c r="G41" i="80"/>
  <c r="K41" i="80" s="1"/>
  <c r="G53" i="80"/>
  <c r="K53" i="80" s="1"/>
  <c r="L60" i="80"/>
  <c r="L61" i="80"/>
  <c r="G34" i="81"/>
  <c r="K34" i="81" s="1"/>
  <c r="G49" i="84"/>
  <c r="L49" i="84" s="1"/>
  <c r="J31" i="85"/>
  <c r="G47" i="85"/>
  <c r="P47" i="85" s="1"/>
  <c r="G52" i="85"/>
  <c r="L52" i="85" s="1"/>
  <c r="G34" i="86"/>
  <c r="O58" i="86"/>
  <c r="N36" i="87"/>
  <c r="G39" i="87"/>
  <c r="G41" i="87"/>
  <c r="L52" i="81"/>
  <c r="L52" i="76"/>
  <c r="L36" i="76"/>
  <c r="L47" i="77"/>
  <c r="L32" i="81"/>
  <c r="J42" i="82"/>
  <c r="L33" i="77"/>
  <c r="L39" i="76"/>
  <c r="G48" i="76"/>
  <c r="M48" i="76" s="1"/>
  <c r="L40" i="77"/>
  <c r="G55" i="77"/>
  <c r="G44" i="78"/>
  <c r="K44" i="78" s="1"/>
  <c r="G47" i="78"/>
  <c r="K47" i="78" s="1"/>
  <c r="L53" i="78"/>
  <c r="G58" i="78"/>
  <c r="K58" i="78" s="1"/>
  <c r="L64" i="78"/>
  <c r="G44" i="79"/>
  <c r="K44" i="79" s="1"/>
  <c r="G64" i="81"/>
  <c r="K64" i="81" s="1"/>
  <c r="G35" i="76"/>
  <c r="K35" i="76" s="1"/>
  <c r="L44" i="76"/>
  <c r="L44" i="77"/>
  <c r="K46" i="77"/>
  <c r="M54" i="77"/>
  <c r="K54" i="77"/>
  <c r="L35" i="78"/>
  <c r="G40" i="78"/>
  <c r="K40" i="78" s="1"/>
  <c r="G54" i="78"/>
  <c r="K54" i="78" s="1"/>
  <c r="G55" i="78"/>
  <c r="K55" i="78" s="1"/>
  <c r="G35" i="79"/>
  <c r="K35" i="79" s="1"/>
  <c r="G48" i="79"/>
  <c r="K48" i="79" s="1"/>
  <c r="G44" i="81"/>
  <c r="K44" i="81" s="1"/>
  <c r="G55" i="81"/>
  <c r="K55" i="81" s="1"/>
  <c r="L41" i="77"/>
  <c r="L39" i="79"/>
  <c r="J32" i="77"/>
  <c r="L36" i="77"/>
  <c r="G37" i="79"/>
  <c r="K37" i="79" s="1"/>
  <c r="G50" i="79"/>
  <c r="K50" i="79" s="1"/>
  <c r="L43" i="81"/>
  <c r="L54" i="81"/>
  <c r="O48" i="87"/>
  <c r="N48" i="87"/>
  <c r="L54" i="76"/>
  <c r="L33" i="76"/>
  <c r="L47" i="76"/>
  <c r="L32" i="76"/>
  <c r="G33" i="78"/>
  <c r="K33" i="78" s="1"/>
  <c r="G50" i="78"/>
  <c r="K50" i="78" s="1"/>
  <c r="G51" i="78"/>
  <c r="K51" i="78" s="1"/>
  <c r="G52" i="78"/>
  <c r="K52" i="78" s="1"/>
  <c r="L34" i="79"/>
  <c r="L47" i="79"/>
  <c r="G45" i="80"/>
  <c r="K45" i="80" s="1"/>
  <c r="G33" i="81"/>
  <c r="K33" i="81" s="1"/>
  <c r="L52" i="77"/>
  <c r="L32" i="78"/>
  <c r="L36" i="78"/>
  <c r="L38" i="78"/>
  <c r="L42" i="78"/>
  <c r="L36" i="79"/>
  <c r="L38" i="79"/>
  <c r="L49" i="79"/>
  <c r="L33" i="80"/>
  <c r="L36" i="80"/>
  <c r="L39" i="80"/>
  <c r="L42" i="80"/>
  <c r="L40" i="81"/>
  <c r="L42" i="81"/>
  <c r="L51" i="81"/>
  <c r="G46" i="82"/>
  <c r="AE40" i="86"/>
  <c r="J40" i="86"/>
  <c r="G35" i="89"/>
  <c r="G42" i="76"/>
  <c r="K42" i="76" s="1"/>
  <c r="G50" i="76"/>
  <c r="M50" i="76" s="1"/>
  <c r="L55" i="77"/>
  <c r="G56" i="77"/>
  <c r="L34" i="78"/>
  <c r="L47" i="78"/>
  <c r="L51" i="78"/>
  <c r="G57" i="78"/>
  <c r="K57" i="78" s="1"/>
  <c r="G61" i="78"/>
  <c r="K61" i="78" s="1"/>
  <c r="G64" i="78"/>
  <c r="K64" i="78" s="1"/>
  <c r="L31" i="79"/>
  <c r="G42" i="79"/>
  <c r="K42" i="79" s="1"/>
  <c r="G43" i="79"/>
  <c r="K43" i="79" s="1"/>
  <c r="L44" i="79"/>
  <c r="L32" i="80"/>
  <c r="L38" i="80"/>
  <c r="G52" i="80"/>
  <c r="K52" i="80" s="1"/>
  <c r="G60" i="80"/>
  <c r="K60" i="80" s="1"/>
  <c r="G63" i="80"/>
  <c r="K63" i="80" s="1"/>
  <c r="G36" i="81"/>
  <c r="K36" i="81" s="1"/>
  <c r="L44" i="81"/>
  <c r="G47" i="81"/>
  <c r="K47" i="81" s="1"/>
  <c r="G56" i="81"/>
  <c r="K56" i="81" s="1"/>
  <c r="G58" i="81"/>
  <c r="K58" i="81" s="1"/>
  <c r="O35" i="82"/>
  <c r="O46" i="83"/>
  <c r="AE32" i="86"/>
  <c r="N32" i="86" s="1"/>
  <c r="J32" i="86"/>
  <c r="G39" i="77"/>
  <c r="L48" i="77"/>
  <c r="L39" i="78"/>
  <c r="L43" i="78"/>
  <c r="G49" i="78"/>
  <c r="K49" i="78" s="1"/>
  <c r="G53" i="78"/>
  <c r="K53" i="78" s="1"/>
  <c r="G56" i="78"/>
  <c r="K56" i="78" s="1"/>
  <c r="G63" i="78"/>
  <c r="K63" i="78" s="1"/>
  <c r="L37" i="79"/>
  <c r="G38" i="79"/>
  <c r="K38" i="79" s="1"/>
  <c r="L50" i="79"/>
  <c r="G48" i="80"/>
  <c r="K48" i="80" s="1"/>
  <c r="G51" i="80"/>
  <c r="K51" i="80" s="1"/>
  <c r="G55" i="80"/>
  <c r="K55" i="80" s="1"/>
  <c r="G59" i="80"/>
  <c r="K59" i="80" s="1"/>
  <c r="G62" i="80"/>
  <c r="K62" i="80" s="1"/>
  <c r="L35" i="81"/>
  <c r="G38" i="81"/>
  <c r="K38" i="81" s="1"/>
  <c r="L46" i="81"/>
  <c r="G49" i="81"/>
  <c r="K49" i="81" s="1"/>
  <c r="G51" i="81"/>
  <c r="K51" i="81" s="1"/>
  <c r="G60" i="81"/>
  <c r="K60" i="81" s="1"/>
  <c r="G47" i="82"/>
  <c r="Q47" i="82" s="1"/>
  <c r="G39" i="83"/>
  <c r="G46" i="84"/>
  <c r="Q46" i="84" s="1"/>
  <c r="G51" i="87"/>
  <c r="L40" i="79"/>
  <c r="L51" i="79"/>
  <c r="L31" i="80"/>
  <c r="L35" i="80"/>
  <c r="G47" i="80"/>
  <c r="K47" i="80" s="1"/>
  <c r="G54" i="80"/>
  <c r="K54" i="80" s="1"/>
  <c r="G58" i="80"/>
  <c r="K58" i="80" s="1"/>
  <c r="G31" i="81"/>
  <c r="K31" i="81" s="1"/>
  <c r="K40" i="81"/>
  <c r="G42" i="81"/>
  <c r="K42" i="81" s="1"/>
  <c r="L48" i="81"/>
  <c r="L50" i="81"/>
  <c r="G53" i="81"/>
  <c r="K53" i="81" s="1"/>
  <c r="L59" i="81"/>
  <c r="G62" i="81"/>
  <c r="K62" i="81" s="1"/>
  <c r="G40" i="85"/>
  <c r="Q40" i="85" s="1"/>
  <c r="G52" i="88"/>
  <c r="G39" i="76"/>
  <c r="G47" i="76"/>
  <c r="G44" i="77"/>
  <c r="M44" i="77" s="1"/>
  <c r="L56" i="77"/>
  <c r="G57" i="77"/>
  <c r="G31" i="78"/>
  <c r="K31" i="78" s="1"/>
  <c r="G35" i="78"/>
  <c r="K35" i="78" s="1"/>
  <c r="L41" i="78"/>
  <c r="L45" i="78"/>
  <c r="L54" i="78"/>
  <c r="L58" i="78"/>
  <c r="G32" i="79"/>
  <c r="K32" i="79" s="1"/>
  <c r="G33" i="79"/>
  <c r="K33" i="79" s="1"/>
  <c r="L42" i="79"/>
  <c r="G45" i="79"/>
  <c r="K45" i="79" s="1"/>
  <c r="G46" i="79"/>
  <c r="K46" i="79" s="1"/>
  <c r="G32" i="80"/>
  <c r="K32" i="80" s="1"/>
  <c r="G33" i="80"/>
  <c r="K33" i="80" s="1"/>
  <c r="G35" i="80"/>
  <c r="K35" i="80" s="1"/>
  <c r="G38" i="80"/>
  <c r="K38" i="80" s="1"/>
  <c r="L57" i="80"/>
  <c r="L36" i="81"/>
  <c r="G39" i="81"/>
  <c r="K39" i="81" s="1"/>
  <c r="G48" i="81"/>
  <c r="K48" i="81" s="1"/>
  <c r="G50" i="81"/>
  <c r="K50" i="81" s="1"/>
  <c r="L56" i="81"/>
  <c r="L58" i="81"/>
  <c r="G61" i="81"/>
  <c r="K61" i="81" s="1"/>
  <c r="L62" i="81"/>
  <c r="G51" i="82"/>
  <c r="L51" i="82" s="1"/>
  <c r="Q37" i="84"/>
  <c r="AE33" i="85"/>
  <c r="J33" i="85"/>
  <c r="O60" i="86"/>
  <c r="N42" i="88"/>
  <c r="N37" i="89"/>
  <c r="G47" i="77"/>
  <c r="L33" i="78"/>
  <c r="L37" i="78"/>
  <c r="L40" i="78"/>
  <c r="L44" i="78"/>
  <c r="L46" i="78"/>
  <c r="L50" i="78"/>
  <c r="L63" i="78"/>
  <c r="G34" i="79"/>
  <c r="K34" i="79" s="1"/>
  <c r="L35" i="79"/>
  <c r="L43" i="79"/>
  <c r="G47" i="79"/>
  <c r="K47" i="79" s="1"/>
  <c r="L48" i="79"/>
  <c r="G31" i="80"/>
  <c r="K31" i="80" s="1"/>
  <c r="L41" i="80"/>
  <c r="L44" i="80"/>
  <c r="L47" i="80"/>
  <c r="L51" i="80"/>
  <c r="L58" i="80"/>
  <c r="L62" i="80"/>
  <c r="L38" i="81"/>
  <c r="G41" i="81"/>
  <c r="K41" i="81" s="1"/>
  <c r="G43" i="81"/>
  <c r="K43" i="81" s="1"/>
  <c r="G52" i="81"/>
  <c r="K52" i="81" s="1"/>
  <c r="L60" i="81"/>
  <c r="G63" i="81"/>
  <c r="K63" i="81" s="1"/>
  <c r="O44" i="83"/>
  <c r="N36" i="85"/>
  <c r="O36" i="85"/>
  <c r="O46" i="86"/>
  <c r="G64" i="86"/>
  <c r="G38" i="83"/>
  <c r="J34" i="86"/>
  <c r="G50" i="86"/>
  <c r="P56" i="86"/>
  <c r="G60" i="86"/>
  <c r="L60" i="86" s="1"/>
  <c r="J32" i="87"/>
  <c r="J33" i="87"/>
  <c r="G36" i="87"/>
  <c r="P36" i="87" s="1"/>
  <c r="G41" i="88"/>
  <c r="P41" i="88" s="1"/>
  <c r="J33" i="89"/>
  <c r="G47" i="83"/>
  <c r="G48" i="83"/>
  <c r="G49" i="83"/>
  <c r="J31" i="84"/>
  <c r="J34" i="85"/>
  <c r="G45" i="85"/>
  <c r="P45" i="85" s="1"/>
  <c r="U23" i="86"/>
  <c r="J36" i="86"/>
  <c r="O47" i="86"/>
  <c r="G59" i="86"/>
  <c r="G63" i="86"/>
  <c r="O36" i="87"/>
  <c r="G37" i="87"/>
  <c r="G52" i="87"/>
  <c r="G53" i="87"/>
  <c r="O38" i="83"/>
  <c r="G42" i="83"/>
  <c r="N51" i="85"/>
  <c r="G38" i="86"/>
  <c r="O50" i="86"/>
  <c r="O56" i="86"/>
  <c r="N64" i="86"/>
  <c r="G47" i="87"/>
  <c r="G43" i="83"/>
  <c r="V23" i="84"/>
  <c r="O36" i="84"/>
  <c r="O40" i="84"/>
  <c r="O45" i="84"/>
  <c r="G52" i="84"/>
  <c r="O40" i="85"/>
  <c r="O46" i="85"/>
  <c r="G31" i="86"/>
  <c r="G54" i="86"/>
  <c r="N60" i="86"/>
  <c r="N45" i="87"/>
  <c r="W23" i="84"/>
  <c r="N49" i="84"/>
  <c r="N50" i="85"/>
  <c r="N55" i="86"/>
  <c r="O49" i="83"/>
  <c r="G41" i="84"/>
  <c r="Q41" i="84" s="1"/>
  <c r="W23" i="85"/>
  <c r="G39" i="86"/>
  <c r="G42" i="86"/>
  <c r="N49" i="86"/>
  <c r="J31" i="87"/>
  <c r="N46" i="87"/>
  <c r="G34" i="89"/>
  <c r="L34" i="89" s="1"/>
  <c r="G38" i="89"/>
  <c r="Q38" i="89" s="1"/>
  <c r="G44" i="89"/>
  <c r="P44" i="89" s="1"/>
  <c r="J36" i="84"/>
  <c r="G36" i="84"/>
  <c r="P33" i="87"/>
  <c r="N33" i="87"/>
  <c r="O35" i="86"/>
  <c r="O36" i="86"/>
  <c r="O39" i="86"/>
  <c r="G38" i="82"/>
  <c r="Q38" i="82" s="1"/>
  <c r="G44" i="82"/>
  <c r="P44" i="82" s="1"/>
  <c r="O59" i="82"/>
  <c r="G31" i="89"/>
  <c r="J31" i="83"/>
  <c r="G31" i="83"/>
  <c r="O31" i="83"/>
  <c r="N31" i="84"/>
  <c r="O31" i="84"/>
  <c r="G31" i="84"/>
  <c r="G31" i="76"/>
  <c r="K31" i="76" s="1"/>
  <c r="L31" i="76"/>
  <c r="J32" i="83"/>
  <c r="J32" i="84"/>
  <c r="O32" i="84"/>
  <c r="G31" i="87"/>
  <c r="G31" i="88"/>
  <c r="L31" i="88" s="1"/>
  <c r="J31" i="88"/>
  <c r="J33" i="83"/>
  <c r="O33" i="83"/>
  <c r="G33" i="83"/>
  <c r="G33" i="84"/>
  <c r="Q33" i="84" s="1"/>
  <c r="O33" i="84"/>
  <c r="J34" i="83"/>
  <c r="O34" i="83"/>
  <c r="G34" i="83"/>
  <c r="G32" i="76"/>
  <c r="G31" i="77"/>
  <c r="K31" i="77" s="1"/>
  <c r="L31" i="77"/>
  <c r="J34" i="84"/>
  <c r="O34" i="84"/>
  <c r="G34" i="84"/>
  <c r="L34" i="84" s="1"/>
  <c r="J35" i="83"/>
  <c r="G35" i="83"/>
  <c r="O35" i="83"/>
  <c r="J35" i="84"/>
  <c r="G35" i="84"/>
  <c r="Q35" i="84" s="1"/>
  <c r="O35" i="84"/>
  <c r="G33" i="76"/>
  <c r="J36" i="83"/>
  <c r="G36" i="83"/>
  <c r="O36" i="83"/>
  <c r="G32" i="77"/>
  <c r="G67" i="82"/>
  <c r="G50" i="82"/>
  <c r="O42" i="82"/>
  <c r="O66" i="82"/>
  <c r="G35" i="82"/>
  <c r="P35" i="82" s="1"/>
  <c r="G33" i="82"/>
  <c r="P33" i="82" s="1"/>
  <c r="O55" i="82"/>
  <c r="O40" i="82"/>
  <c r="G42" i="82"/>
  <c r="O56" i="82"/>
  <c r="G31" i="82"/>
  <c r="P31" i="82" s="1"/>
  <c r="J31" i="82"/>
  <c r="I34" i="82"/>
  <c r="O36" i="82"/>
  <c r="O37" i="82"/>
  <c r="G56" i="82"/>
  <c r="O50" i="82"/>
  <c r="N59" i="82"/>
  <c r="O33" i="82"/>
  <c r="G39" i="82"/>
  <c r="G59" i="82"/>
  <c r="V23" i="82"/>
  <c r="J35" i="82"/>
  <c r="G36" i="82"/>
  <c r="P36" i="82" s="1"/>
  <c r="G33" i="85"/>
  <c r="G32" i="85"/>
  <c r="Q32" i="85" s="1"/>
  <c r="P32" i="89"/>
  <c r="P32" i="88"/>
  <c r="L46" i="87"/>
  <c r="P46" i="87"/>
  <c r="Q48" i="87"/>
  <c r="P48" i="87"/>
  <c r="Q47" i="86"/>
  <c r="P47" i="86"/>
  <c r="Q36" i="85"/>
  <c r="P36" i="85"/>
  <c r="P40" i="85"/>
  <c r="Q46" i="85"/>
  <c r="P46" i="85"/>
  <c r="Q48" i="85"/>
  <c r="P48" i="85"/>
  <c r="L50" i="85"/>
  <c r="P50" i="85"/>
  <c r="N34" i="89"/>
  <c r="L40" i="89"/>
  <c r="Q40" i="89"/>
  <c r="G41" i="89"/>
  <c r="Q43" i="89"/>
  <c r="L43" i="89"/>
  <c r="G47" i="89"/>
  <c r="L47" i="89" s="1"/>
  <c r="N47" i="89"/>
  <c r="N32" i="88"/>
  <c r="G40" i="88"/>
  <c r="N40" i="88"/>
  <c r="N44" i="88"/>
  <c r="N52" i="88"/>
  <c r="N54" i="88"/>
  <c r="N57" i="88"/>
  <c r="N31" i="87"/>
  <c r="N35" i="87"/>
  <c r="L38" i="87"/>
  <c r="Q38" i="87"/>
  <c r="N40" i="87"/>
  <c r="N41" i="87"/>
  <c r="N42" i="87"/>
  <c r="L45" i="87"/>
  <c r="Q45" i="87"/>
  <c r="N49" i="87"/>
  <c r="N50" i="87"/>
  <c r="N53" i="87"/>
  <c r="O31" i="86"/>
  <c r="G33" i="86"/>
  <c r="L33" i="86" s="1"/>
  <c r="J33" i="86"/>
  <c r="AE33" i="86"/>
  <c r="N33" i="86" s="1"/>
  <c r="J35" i="86"/>
  <c r="AM35" i="86"/>
  <c r="N35" i="86" s="1"/>
  <c r="L37" i="86"/>
  <c r="Q37" i="86"/>
  <c r="J37" i="86"/>
  <c r="AE37" i="86"/>
  <c r="N37" i="86" s="1"/>
  <c r="O37" i="86"/>
  <c r="O38" i="86"/>
  <c r="J39" i="86"/>
  <c r="AE39" i="86"/>
  <c r="N39" i="86" s="1"/>
  <c r="O42" i="86"/>
  <c r="N45" i="86"/>
  <c r="O54" i="86"/>
  <c r="O55" i="86"/>
  <c r="N59" i="86"/>
  <c r="N63" i="86"/>
  <c r="O63" i="86"/>
  <c r="O64" i="86"/>
  <c r="V23" i="85"/>
  <c r="O31" i="85"/>
  <c r="G34" i="85"/>
  <c r="O34" i="85"/>
  <c r="Q37" i="85"/>
  <c r="L37" i="85"/>
  <c r="G38" i="85"/>
  <c r="Q38" i="85" s="1"/>
  <c r="O38" i="85"/>
  <c r="N39" i="85"/>
  <c r="N44" i="85"/>
  <c r="N47" i="85"/>
  <c r="Q53" i="85"/>
  <c r="L53" i="85"/>
  <c r="N54" i="85"/>
  <c r="O54" i="85"/>
  <c r="N55" i="85"/>
  <c r="O55" i="85"/>
  <c r="Q56" i="85"/>
  <c r="L56" i="85"/>
  <c r="N56" i="85"/>
  <c r="U23" i="84"/>
  <c r="G32" i="84"/>
  <c r="Q32" i="84" s="1"/>
  <c r="N32" i="84"/>
  <c r="O39" i="84"/>
  <c r="N41" i="84"/>
  <c r="O41" i="84"/>
  <c r="Q42" i="84"/>
  <c r="O42" i="84"/>
  <c r="O43" i="84"/>
  <c r="N45" i="84"/>
  <c r="O46" i="84"/>
  <c r="O47" i="84"/>
  <c r="G51" i="84"/>
  <c r="O51" i="84"/>
  <c r="U23" i="83"/>
  <c r="V23" i="83"/>
  <c r="W23" i="83"/>
  <c r="G32" i="83"/>
  <c r="O32" i="83"/>
  <c r="N39" i="83"/>
  <c r="O39" i="83"/>
  <c r="L40" i="83"/>
  <c r="N40" i="83"/>
  <c r="O40" i="83"/>
  <c r="L41" i="83"/>
  <c r="N41" i="83"/>
  <c r="O41" i="83"/>
  <c r="O42" i="83"/>
  <c r="O43" i="83"/>
  <c r="N47" i="83"/>
  <c r="U23" i="82"/>
  <c r="W23" i="82"/>
  <c r="O31" i="82"/>
  <c r="J33" i="82"/>
  <c r="J36" i="82"/>
  <c r="G37" i="82"/>
  <c r="P37" i="82" s="1"/>
  <c r="J37" i="82"/>
  <c r="AF37" i="82"/>
  <c r="N37" i="82" s="1"/>
  <c r="O38" i="82"/>
  <c r="J38" i="82"/>
  <c r="G40" i="82"/>
  <c r="N44" i="82"/>
  <c r="O44" i="82"/>
  <c r="N46" i="82"/>
  <c r="O46" i="82"/>
  <c r="O47" i="82"/>
  <c r="O48" i="82"/>
  <c r="O51" i="82"/>
  <c r="G55" i="82"/>
  <c r="O57" i="82"/>
  <c r="O63" i="82"/>
  <c r="G66" i="82"/>
  <c r="N67" i="82"/>
  <c r="O67" i="82"/>
  <c r="M44" i="76"/>
  <c r="K44" i="76"/>
  <c r="K37" i="76"/>
  <c r="M37" i="76"/>
  <c r="L57" i="77"/>
  <c r="K39" i="76"/>
  <c r="M39" i="76"/>
  <c r="K47" i="76"/>
  <c r="M47" i="76"/>
  <c r="M32" i="77"/>
  <c r="K32" i="77"/>
  <c r="L34" i="77"/>
  <c r="L37" i="77"/>
  <c r="K39" i="77"/>
  <c r="M39" i="77"/>
  <c r="L54" i="77"/>
  <c r="L32" i="79"/>
  <c r="L45" i="79"/>
  <c r="M31" i="76"/>
  <c r="M38" i="76"/>
  <c r="K38" i="76"/>
  <c r="M46" i="76"/>
  <c r="K46" i="76"/>
  <c r="M40" i="76"/>
  <c r="K40" i="76"/>
  <c r="K54" i="76"/>
  <c r="M54" i="76"/>
  <c r="M55" i="76"/>
  <c r="K55" i="76"/>
  <c r="M45" i="77"/>
  <c r="K45" i="77"/>
  <c r="M52" i="77"/>
  <c r="K52" i="77"/>
  <c r="L53" i="77"/>
  <c r="K49" i="76"/>
  <c r="M49" i="76"/>
  <c r="K55" i="77"/>
  <c r="M55" i="77"/>
  <c r="M36" i="76"/>
  <c r="K36" i="76"/>
  <c r="K32" i="76"/>
  <c r="M32" i="76"/>
  <c r="K41" i="76"/>
  <c r="M41" i="76"/>
  <c r="L46" i="77"/>
  <c r="M48" i="77"/>
  <c r="K48" i="77"/>
  <c r="M51" i="77"/>
  <c r="K51" i="77"/>
  <c r="L56" i="78"/>
  <c r="L60" i="78"/>
  <c r="L52" i="79"/>
  <c r="L48" i="80"/>
  <c r="M52" i="76"/>
  <c r="K52" i="76"/>
  <c r="K45" i="76"/>
  <c r="M45" i="76"/>
  <c r="M42" i="76"/>
  <c r="L32" i="77"/>
  <c r="K43" i="76"/>
  <c r="M43" i="76"/>
  <c r="L42" i="77"/>
  <c r="L45" i="77"/>
  <c r="M57" i="77"/>
  <c r="K57" i="77"/>
  <c r="L48" i="78"/>
  <c r="L52" i="78"/>
  <c r="K47" i="77"/>
  <c r="M47" i="77"/>
  <c r="L40" i="80"/>
  <c r="L46" i="80"/>
  <c r="L38" i="77"/>
  <c r="M40" i="77"/>
  <c r="K40" i="77"/>
  <c r="M43" i="77"/>
  <c r="M53" i="77"/>
  <c r="K53" i="77"/>
  <c r="K53" i="76"/>
  <c r="M53" i="76"/>
  <c r="M33" i="76"/>
  <c r="K33" i="76"/>
  <c r="M56" i="77"/>
  <c r="K56" i="77"/>
  <c r="K34" i="77"/>
  <c r="L45" i="80"/>
  <c r="L64" i="80"/>
  <c r="L33" i="81"/>
  <c r="L41" i="81"/>
  <c r="L49" i="81"/>
  <c r="L57" i="81"/>
  <c r="N35" i="82"/>
  <c r="M42" i="77"/>
  <c r="G44" i="80"/>
  <c r="K44" i="80" s="1"/>
  <c r="L56" i="80"/>
  <c r="L64" i="81"/>
  <c r="L61" i="81"/>
  <c r="N39" i="82"/>
  <c r="K38" i="77"/>
  <c r="L37" i="80"/>
  <c r="L53" i="80"/>
  <c r="L37" i="81"/>
  <c r="L45" i="81"/>
  <c r="L53" i="81"/>
  <c r="L63" i="81"/>
  <c r="N31" i="82"/>
  <c r="Q40" i="82"/>
  <c r="G56" i="80"/>
  <c r="K56" i="80" s="1"/>
  <c r="L59" i="80"/>
  <c r="L31" i="81"/>
  <c r="L39" i="81"/>
  <c r="L47" i="81"/>
  <c r="L55" i="81"/>
  <c r="AN33" i="82"/>
  <c r="N33" i="82" s="1"/>
  <c r="AU34" i="82"/>
  <c r="AV34" i="82" s="1"/>
  <c r="AN36" i="82"/>
  <c r="N36" i="82" s="1"/>
  <c r="BD38" i="82"/>
  <c r="N38" i="82" s="1"/>
  <c r="N40" i="82"/>
  <c r="N42" i="82"/>
  <c r="N48" i="82"/>
  <c r="N31" i="83"/>
  <c r="N43" i="83"/>
  <c r="N33" i="83"/>
  <c r="N66" i="82"/>
  <c r="L44" i="83"/>
  <c r="O39" i="82"/>
  <c r="J40" i="82"/>
  <c r="N51" i="82"/>
  <c r="N63" i="82"/>
  <c r="N34" i="83"/>
  <c r="AQ34" i="82"/>
  <c r="N47" i="82"/>
  <c r="N56" i="82"/>
  <c r="J39" i="82"/>
  <c r="N32" i="83"/>
  <c r="N42" i="83"/>
  <c r="N55" i="82"/>
  <c r="N57" i="82"/>
  <c r="N50" i="82"/>
  <c r="N35" i="83"/>
  <c r="O45" i="83"/>
  <c r="N38" i="84"/>
  <c r="N39" i="84"/>
  <c r="N44" i="83"/>
  <c r="N46" i="83"/>
  <c r="N35" i="84"/>
  <c r="L36" i="83"/>
  <c r="N48" i="83"/>
  <c r="L32" i="84"/>
  <c r="N38" i="83"/>
  <c r="N45" i="83"/>
  <c r="N37" i="83"/>
  <c r="Q49" i="84"/>
  <c r="N36" i="83"/>
  <c r="O47" i="83"/>
  <c r="N44" i="84"/>
  <c r="N33" i="84"/>
  <c r="N43" i="84"/>
  <c r="N50" i="84"/>
  <c r="N49" i="83"/>
  <c r="N34" i="84"/>
  <c r="L35" i="84"/>
  <c r="G43" i="84"/>
  <c r="N33" i="85"/>
  <c r="N35" i="85"/>
  <c r="N51" i="84"/>
  <c r="N52" i="84"/>
  <c r="N32" i="85"/>
  <c r="N34" i="85"/>
  <c r="N36" i="84"/>
  <c r="N37" i="84"/>
  <c r="L38" i="84"/>
  <c r="G44" i="84"/>
  <c r="N46" i="84"/>
  <c r="O49" i="84"/>
  <c r="O50" i="84"/>
  <c r="N31" i="85"/>
  <c r="N40" i="85"/>
  <c r="N40" i="84"/>
  <c r="N42" i="84"/>
  <c r="N47" i="84"/>
  <c r="L32" i="85"/>
  <c r="L31" i="85"/>
  <c r="Q31" i="85"/>
  <c r="N38" i="85"/>
  <c r="L47" i="85"/>
  <c r="Q47" i="85"/>
  <c r="N52" i="85"/>
  <c r="N56" i="86"/>
  <c r="Q31" i="87"/>
  <c r="L31" i="87"/>
  <c r="L46" i="85"/>
  <c r="G51" i="85"/>
  <c r="N42" i="86"/>
  <c r="L40" i="85"/>
  <c r="N45" i="85"/>
  <c r="N46" i="85"/>
  <c r="L48" i="85"/>
  <c r="Q52" i="85"/>
  <c r="G54" i="85"/>
  <c r="G35" i="86"/>
  <c r="G45" i="86"/>
  <c r="N54" i="86"/>
  <c r="N32" i="87"/>
  <c r="N41" i="85"/>
  <c r="N48" i="85"/>
  <c r="L40" i="86"/>
  <c r="Q40" i="86"/>
  <c r="N37" i="85"/>
  <c r="Q50" i="85"/>
  <c r="N31" i="86"/>
  <c r="Q33" i="87"/>
  <c r="Q31" i="88"/>
  <c r="O34" i="86"/>
  <c r="N34" i="86"/>
  <c r="AE38" i="86"/>
  <c r="N38" i="86" s="1"/>
  <c r="J38" i="86"/>
  <c r="L42" i="86"/>
  <c r="L63" i="86"/>
  <c r="L37" i="87"/>
  <c r="Q37" i="87"/>
  <c r="N44" i="87"/>
  <c r="O53" i="85"/>
  <c r="N53" i="85"/>
  <c r="N48" i="86"/>
  <c r="AE36" i="86"/>
  <c r="N36" i="86" s="1"/>
  <c r="O40" i="86"/>
  <c r="N40" i="86"/>
  <c r="N50" i="86"/>
  <c r="L58" i="86"/>
  <c r="N61" i="86"/>
  <c r="N34" i="87"/>
  <c r="G40" i="87"/>
  <c r="G50" i="87"/>
  <c r="G36" i="88"/>
  <c r="N41" i="88"/>
  <c r="N35" i="89"/>
  <c r="N41" i="89"/>
  <c r="N47" i="86"/>
  <c r="N58" i="86"/>
  <c r="G35" i="87"/>
  <c r="L35" i="87" s="1"/>
  <c r="N37" i="87"/>
  <c r="N39" i="87"/>
  <c r="O46" i="87"/>
  <c r="O47" i="87"/>
  <c r="N47" i="87"/>
  <c r="N52" i="87"/>
  <c r="N31" i="88"/>
  <c r="Q32" i="88"/>
  <c r="N35" i="88"/>
  <c r="N37" i="88"/>
  <c r="N39" i="88"/>
  <c r="N42" i="89"/>
  <c r="L44" i="89"/>
  <c r="Q46" i="87"/>
  <c r="Q33" i="89"/>
  <c r="L33" i="89"/>
  <c r="N33" i="89"/>
  <c r="L48" i="87"/>
  <c r="G49" i="87"/>
  <c r="N50" i="88"/>
  <c r="N32" i="89"/>
  <c r="N39" i="89"/>
  <c r="O38" i="87"/>
  <c r="N38" i="87"/>
  <c r="N58" i="88"/>
  <c r="N34" i="88"/>
  <c r="N38" i="88"/>
  <c r="O38" i="88"/>
  <c r="N38" i="89"/>
  <c r="G39" i="88"/>
  <c r="P39" i="88" s="1"/>
  <c r="N36" i="88"/>
  <c r="N31" i="89"/>
  <c r="N40" i="89"/>
  <c r="N44" i="89"/>
  <c r="N46" i="89"/>
  <c r="N36" i="89"/>
  <c r="N48" i="89"/>
  <c r="N43" i="89"/>
  <c r="Q32" i="89" l="1"/>
  <c r="L46" i="89"/>
  <c r="Q35" i="88"/>
  <c r="P57" i="88"/>
  <c r="L35" i="88"/>
  <c r="P58" i="88"/>
  <c r="L43" i="83"/>
  <c r="P41" i="83"/>
  <c r="P64" i="86"/>
  <c r="P63" i="86"/>
  <c r="P67" i="82"/>
  <c r="P63" i="82"/>
  <c r="P66" i="82"/>
  <c r="Q40" i="83"/>
  <c r="Q41" i="83"/>
  <c r="Q55" i="85"/>
  <c r="P51" i="85"/>
  <c r="Q44" i="85"/>
  <c r="P53" i="85"/>
  <c r="L33" i="84"/>
  <c r="L41" i="84"/>
  <c r="P49" i="84"/>
  <c r="P44" i="87"/>
  <c r="K44" i="77"/>
  <c r="P54" i="85"/>
  <c r="M35" i="76"/>
  <c r="Q44" i="89"/>
  <c r="P39" i="89"/>
  <c r="P52" i="84"/>
  <c r="L49" i="83"/>
  <c r="P48" i="89"/>
  <c r="P53" i="87"/>
  <c r="P52" i="87"/>
  <c r="P51" i="87"/>
  <c r="Q63" i="86"/>
  <c r="P61" i="86"/>
  <c r="P54" i="86"/>
  <c r="P59" i="86"/>
  <c r="P55" i="86"/>
  <c r="P60" i="86"/>
  <c r="P51" i="84"/>
  <c r="Q54" i="88"/>
  <c r="L48" i="83"/>
  <c r="L44" i="85"/>
  <c r="P44" i="85"/>
  <c r="P50" i="87"/>
  <c r="L47" i="83"/>
  <c r="P52" i="88"/>
  <c r="Q50" i="84"/>
  <c r="P49" i="87"/>
  <c r="L48" i="82"/>
  <c r="P48" i="82"/>
  <c r="Q63" i="82"/>
  <c r="L47" i="84"/>
  <c r="Q47" i="84"/>
  <c r="L46" i="83"/>
  <c r="P50" i="88"/>
  <c r="Q50" i="88"/>
  <c r="P47" i="87"/>
  <c r="L46" i="84"/>
  <c r="P46" i="84"/>
  <c r="P46" i="89"/>
  <c r="P47" i="84"/>
  <c r="Q34" i="84"/>
  <c r="P42" i="84"/>
  <c r="M41" i="77"/>
  <c r="P55" i="82"/>
  <c r="P56" i="82"/>
  <c r="P59" i="82"/>
  <c r="Q57" i="82"/>
  <c r="L45" i="83"/>
  <c r="P45" i="87"/>
  <c r="P45" i="84"/>
  <c r="L45" i="84"/>
  <c r="Q45" i="84"/>
  <c r="P39" i="85"/>
  <c r="P37" i="85"/>
  <c r="L56" i="82"/>
  <c r="L55" i="86"/>
  <c r="Q55" i="86"/>
  <c r="P42" i="89"/>
  <c r="Q42" i="89"/>
  <c r="Q44" i="87"/>
  <c r="L44" i="87"/>
  <c r="P44" i="84"/>
  <c r="L66" i="82"/>
  <c r="L38" i="82"/>
  <c r="P41" i="89"/>
  <c r="P43" i="84"/>
  <c r="M37" i="77"/>
  <c r="Q41" i="85"/>
  <c r="P41" i="85"/>
  <c r="L41" i="85"/>
  <c r="Q36" i="87"/>
  <c r="P38" i="88"/>
  <c r="L50" i="84"/>
  <c r="P50" i="84"/>
  <c r="Q60" i="86"/>
  <c r="Q58" i="86"/>
  <c r="P44" i="88"/>
  <c r="L42" i="88"/>
  <c r="P37" i="88"/>
  <c r="Q37" i="88"/>
  <c r="Q42" i="88"/>
  <c r="P42" i="87"/>
  <c r="Q42" i="87"/>
  <c r="P45" i="86"/>
  <c r="L32" i="86"/>
  <c r="P32" i="86"/>
  <c r="Q32" i="86"/>
  <c r="Q37" i="82"/>
  <c r="Q44" i="82"/>
  <c r="L37" i="82"/>
  <c r="Q36" i="82"/>
  <c r="G34" i="82"/>
  <c r="P34" i="82" s="1"/>
  <c r="L46" i="82"/>
  <c r="L32" i="88"/>
  <c r="L41" i="87"/>
  <c r="Q41" i="87"/>
  <c r="P41" i="87"/>
  <c r="P50" i="86"/>
  <c r="Q51" i="82"/>
  <c r="P51" i="82"/>
  <c r="P41" i="84"/>
  <c r="P42" i="88"/>
  <c r="L39" i="89"/>
  <c r="Q39" i="89"/>
  <c r="P40" i="87"/>
  <c r="L39" i="85"/>
  <c r="Q39" i="85"/>
  <c r="P49" i="86"/>
  <c r="P50" i="82"/>
  <c r="K35" i="77"/>
  <c r="L41" i="88"/>
  <c r="Q40" i="84"/>
  <c r="P40" i="84"/>
  <c r="Q39" i="87"/>
  <c r="L38" i="85"/>
  <c r="P40" i="88"/>
  <c r="P48" i="86"/>
  <c r="L55" i="85"/>
  <c r="P55" i="85"/>
  <c r="P38" i="85"/>
  <c r="Q48" i="89"/>
  <c r="P38" i="89"/>
  <c r="P37" i="87"/>
  <c r="Q32" i="83"/>
  <c r="P32" i="83"/>
  <c r="Q36" i="83"/>
  <c r="P36" i="83"/>
  <c r="L35" i="83"/>
  <c r="Q35" i="83"/>
  <c r="P35" i="83"/>
  <c r="Q34" i="83"/>
  <c r="P34" i="83"/>
  <c r="Q33" i="83"/>
  <c r="P33" i="83"/>
  <c r="Q31" i="83"/>
  <c r="P31" i="83"/>
  <c r="P43" i="83"/>
  <c r="Q43" i="83"/>
  <c r="P42" i="83"/>
  <c r="Q42" i="83"/>
  <c r="P49" i="83"/>
  <c r="Q49" i="83"/>
  <c r="P48" i="83"/>
  <c r="Q48" i="83"/>
  <c r="P47" i="83"/>
  <c r="Q47" i="83"/>
  <c r="Q38" i="83"/>
  <c r="P38" i="83"/>
  <c r="P46" i="83"/>
  <c r="Q46" i="83"/>
  <c r="Q37" i="83"/>
  <c r="P37" i="83"/>
  <c r="P44" i="83"/>
  <c r="Q44" i="83"/>
  <c r="P45" i="83"/>
  <c r="Q45" i="83"/>
  <c r="L39" i="84"/>
  <c r="P31" i="84"/>
  <c r="Q31" i="84"/>
  <c r="Q46" i="86"/>
  <c r="L36" i="87"/>
  <c r="P39" i="83"/>
  <c r="Q39" i="83"/>
  <c r="P36" i="88"/>
  <c r="Q37" i="89"/>
  <c r="L37" i="89"/>
  <c r="P38" i="84"/>
  <c r="Q38" i="84"/>
  <c r="P32" i="84"/>
  <c r="P35" i="84"/>
  <c r="P34" i="84"/>
  <c r="P33" i="84"/>
  <c r="P36" i="84"/>
  <c r="L37" i="84"/>
  <c r="L50" i="82"/>
  <c r="Q48" i="82"/>
  <c r="L39" i="82"/>
  <c r="Q36" i="86"/>
  <c r="L34" i="87"/>
  <c r="Q34" i="87"/>
  <c r="L38" i="83"/>
  <c r="L33" i="83"/>
  <c r="L37" i="83"/>
  <c r="L31" i="83"/>
  <c r="L42" i="89"/>
  <c r="P34" i="89"/>
  <c r="Q34" i="89"/>
  <c r="L31" i="89"/>
  <c r="P36" i="89"/>
  <c r="L36" i="89"/>
  <c r="Q36" i="89"/>
  <c r="L48" i="89"/>
  <c r="L38" i="89"/>
  <c r="Q58" i="88"/>
  <c r="Q38" i="88"/>
  <c r="L58" i="88"/>
  <c r="L50" i="88"/>
  <c r="P34" i="88"/>
  <c r="L34" i="88"/>
  <c r="L54" i="88"/>
  <c r="L40" i="88"/>
  <c r="P54" i="88"/>
  <c r="P31" i="88"/>
  <c r="Q40" i="88"/>
  <c r="L47" i="87"/>
  <c r="L39" i="87"/>
  <c r="Q47" i="87"/>
  <c r="L52" i="87"/>
  <c r="P32" i="87"/>
  <c r="Q52" i="87"/>
  <c r="Q53" i="87"/>
  <c r="L53" i="87"/>
  <c r="L32" i="87"/>
  <c r="P39" i="87"/>
  <c r="P31" i="87"/>
  <c r="L42" i="87"/>
  <c r="Q32" i="87"/>
  <c r="P35" i="85"/>
  <c r="P33" i="85"/>
  <c r="P34" i="85"/>
  <c r="L33" i="85"/>
  <c r="Q33" i="85"/>
  <c r="P52" i="85"/>
  <c r="P32" i="85"/>
  <c r="Q64" i="86"/>
  <c r="L64" i="86"/>
  <c r="Q61" i="86"/>
  <c r="L61" i="86"/>
  <c r="P37" i="84"/>
  <c r="L31" i="86"/>
  <c r="P34" i="86"/>
  <c r="Q42" i="86"/>
  <c r="P40" i="86"/>
  <c r="P33" i="86"/>
  <c r="Q39" i="86"/>
  <c r="L38" i="86"/>
  <c r="P36" i="86"/>
  <c r="P35" i="86"/>
  <c r="P31" i="86"/>
  <c r="Q39" i="82"/>
  <c r="L40" i="82"/>
  <c r="L44" i="82"/>
  <c r="L55" i="82"/>
  <c r="Q35" i="82"/>
  <c r="P38" i="82"/>
  <c r="P35" i="89"/>
  <c r="L35" i="89"/>
  <c r="Q35" i="89"/>
  <c r="K33" i="77"/>
  <c r="M34" i="76"/>
  <c r="L57" i="88"/>
  <c r="Q41" i="88"/>
  <c r="L38" i="88"/>
  <c r="P39" i="82"/>
  <c r="P40" i="82"/>
  <c r="Q50" i="82"/>
  <c r="L57" i="82"/>
  <c r="P57" i="82"/>
  <c r="P42" i="82"/>
  <c r="Q42" i="82"/>
  <c r="L39" i="86"/>
  <c r="P39" i="86"/>
  <c r="L49" i="86"/>
  <c r="Q49" i="86"/>
  <c r="L34" i="86"/>
  <c r="Q34" i="86"/>
  <c r="P42" i="86"/>
  <c r="L46" i="86"/>
  <c r="Q48" i="86"/>
  <c r="Q50" i="86"/>
  <c r="L54" i="86"/>
  <c r="L50" i="86"/>
  <c r="Q54" i="86"/>
  <c r="Q56" i="86"/>
  <c r="Q31" i="86"/>
  <c r="L56" i="86"/>
  <c r="Q59" i="86"/>
  <c r="L59" i="86"/>
  <c r="L67" i="82"/>
  <c r="L33" i="82"/>
  <c r="Q55" i="82"/>
  <c r="L47" i="82"/>
  <c r="Q33" i="82"/>
  <c r="Q51" i="87"/>
  <c r="L63" i="82"/>
  <c r="M36" i="77"/>
  <c r="L51" i="87"/>
  <c r="P39" i="84"/>
  <c r="N34" i="82"/>
  <c r="Q39" i="84"/>
  <c r="Q44" i="88"/>
  <c r="P47" i="82"/>
  <c r="Q67" i="82"/>
  <c r="Q56" i="82"/>
  <c r="L44" i="88"/>
  <c r="Q46" i="82"/>
  <c r="P46" i="82"/>
  <c r="Q33" i="86"/>
  <c r="Q52" i="88"/>
  <c r="L52" i="88"/>
  <c r="Q59" i="82"/>
  <c r="K48" i="76"/>
  <c r="L42" i="83"/>
  <c r="L52" i="84"/>
  <c r="L59" i="82"/>
  <c r="P38" i="86"/>
  <c r="P31" i="89"/>
  <c r="Q52" i="84"/>
  <c r="M31" i="77"/>
  <c r="Q38" i="86"/>
  <c r="Q31" i="89"/>
  <c r="Q45" i="85"/>
  <c r="L45" i="85"/>
  <c r="L31" i="82"/>
  <c r="K50" i="76"/>
  <c r="L39" i="83"/>
  <c r="L42" i="82"/>
  <c r="L33" i="87"/>
  <c r="Q36" i="84"/>
  <c r="L36" i="84"/>
  <c r="L31" i="84"/>
  <c r="L32" i="83"/>
  <c r="L34" i="83"/>
  <c r="Q66" i="82"/>
  <c r="L36" i="82"/>
  <c r="L35" i="82"/>
  <c r="Q31" i="82"/>
  <c r="Q47" i="89"/>
  <c r="P47" i="89"/>
  <c r="Q35" i="87"/>
  <c r="P35" i="87"/>
  <c r="Q41" i="89"/>
  <c r="L41" i="89"/>
  <c r="L34" i="85"/>
  <c r="Q34" i="85"/>
  <c r="L51" i="84"/>
  <c r="Q51" i="84"/>
  <c r="Q49" i="87"/>
  <c r="L49" i="87"/>
  <c r="J34" i="82"/>
  <c r="Q35" i="86"/>
  <c r="L35" i="86"/>
  <c r="Q50" i="87"/>
  <c r="L50" i="87"/>
  <c r="Q54" i="85"/>
  <c r="L54" i="85"/>
  <c r="L35" i="85"/>
  <c r="Q35" i="85"/>
  <c r="Q39" i="88"/>
  <c r="L39" i="88"/>
  <c r="Q44" i="84"/>
  <c r="L44" i="84"/>
  <c r="Q40" i="87"/>
  <c r="L40" i="87"/>
  <c r="Q51" i="85"/>
  <c r="L51" i="85"/>
  <c r="L43" i="84"/>
  <c r="Q43" i="84"/>
  <c r="Q36" i="88"/>
  <c r="L36" i="88"/>
  <c r="L45" i="86"/>
  <c r="Q45" i="86"/>
  <c r="L34" i="82" l="1"/>
  <c r="Q34" i="82"/>
  <c r="BY36" i="68" l="1"/>
  <c r="BZ36" i="68" s="1"/>
  <c r="BV36" i="68"/>
  <c r="BT36" i="68" s="1"/>
  <c r="BU36" i="68"/>
  <c r="BS36" i="68"/>
  <c r="BQ36" i="68"/>
  <c r="BR36" i="68" s="1"/>
  <c r="BN36" i="68"/>
  <c r="BL36" i="68" s="1"/>
  <c r="BM36" i="68"/>
  <c r="BK36" i="68"/>
  <c r="BI36" i="68"/>
  <c r="BJ36" i="68" s="1"/>
  <c r="BF36" i="68"/>
  <c r="BD36" i="68" s="1"/>
  <c r="BE36" i="68"/>
  <c r="BC36" i="68"/>
  <c r="BA36" i="68"/>
  <c r="BB36" i="68" s="1"/>
  <c r="AX36" i="68"/>
  <c r="AV36" i="68" s="1"/>
  <c r="AW36" i="68"/>
  <c r="AU36" i="68"/>
  <c r="AS36" i="68"/>
  <c r="AT36" i="68" s="1"/>
  <c r="AP36" i="68"/>
  <c r="AN36" i="68" s="1"/>
  <c r="AO36" i="68"/>
  <c r="AM36" i="68"/>
  <c r="AK36" i="68"/>
  <c r="AL36" i="68" s="1"/>
  <c r="AH36" i="68"/>
  <c r="AF36" i="68" s="1"/>
  <c r="AG36" i="68"/>
  <c r="AE36" i="68"/>
  <c r="AC36" i="68"/>
  <c r="AD36" i="68" s="1"/>
  <c r="Z36" i="68"/>
  <c r="X36" i="68" s="1"/>
  <c r="Y36" i="68"/>
  <c r="W36" i="68"/>
  <c r="I36" i="68"/>
  <c r="H36" i="68"/>
  <c r="BN36" i="67"/>
  <c r="EP36" i="67"/>
  <c r="EN36" i="67" s="1"/>
  <c r="EO36" i="67"/>
  <c r="EM36" i="67"/>
  <c r="EH36" i="67"/>
  <c r="EF36" i="67" s="1"/>
  <c r="EG36" i="67"/>
  <c r="EE36" i="67"/>
  <c r="DZ36" i="67"/>
  <c r="DX36" i="67" s="1"/>
  <c r="DY36" i="67"/>
  <c r="DW36" i="67"/>
  <c r="DR36" i="67"/>
  <c r="DP36" i="67" s="1"/>
  <c r="DQ36" i="67"/>
  <c r="DO36" i="67"/>
  <c r="DJ36" i="67"/>
  <c r="DH36" i="67" s="1"/>
  <c r="DI36" i="67"/>
  <c r="DG36" i="67"/>
  <c r="DB36" i="67"/>
  <c r="CZ36" i="67" s="1"/>
  <c r="DA36" i="67"/>
  <c r="CY36" i="67"/>
  <c r="CX36" i="67"/>
  <c r="CT36" i="67"/>
  <c r="CR36" i="67" s="1"/>
  <c r="CS36" i="67"/>
  <c r="CQ36" i="67"/>
  <c r="CL36" i="67"/>
  <c r="CJ36" i="67" s="1"/>
  <c r="CK36" i="67"/>
  <c r="CI36" i="67"/>
  <c r="CG36" i="67"/>
  <c r="CH36" i="67" s="1"/>
  <c r="CD36" i="67"/>
  <c r="CB36" i="67" s="1"/>
  <c r="CC36" i="67"/>
  <c r="CA36" i="67"/>
  <c r="BY36" i="67"/>
  <c r="BZ36" i="67" s="1"/>
  <c r="BV36" i="67"/>
  <c r="BT36" i="67" s="1"/>
  <c r="BU36" i="67"/>
  <c r="BS36" i="67"/>
  <c r="BQ36" i="67"/>
  <c r="BR36" i="67" s="1"/>
  <c r="BL36" i="67"/>
  <c r="BM36" i="67"/>
  <c r="BK36" i="67"/>
  <c r="BI36" i="67"/>
  <c r="BJ36" i="67" s="1"/>
  <c r="BF36" i="67"/>
  <c r="BD36" i="67" s="1"/>
  <c r="BE36" i="67"/>
  <c r="BC36" i="67"/>
  <c r="BA36" i="67"/>
  <c r="BB36" i="67" s="1"/>
  <c r="AX36" i="67"/>
  <c r="AV36" i="67" s="1"/>
  <c r="AW36" i="67"/>
  <c r="AU36" i="67"/>
  <c r="AS36" i="67"/>
  <c r="AT36" i="67" s="1"/>
  <c r="AP36" i="67"/>
  <c r="AN36" i="67" s="1"/>
  <c r="AO36" i="67"/>
  <c r="AM36" i="67"/>
  <c r="AK36" i="67"/>
  <c r="AL36" i="67" s="1"/>
  <c r="AH36" i="67"/>
  <c r="AF36" i="67" s="1"/>
  <c r="AG36" i="67"/>
  <c r="AE36" i="67"/>
  <c r="AC36" i="67"/>
  <c r="J36" i="67" s="1"/>
  <c r="Z36" i="67"/>
  <c r="X36" i="67" s="1"/>
  <c r="Y36" i="67"/>
  <c r="W36" i="67"/>
  <c r="I36" i="67"/>
  <c r="H36" i="67"/>
  <c r="DR33" i="65"/>
  <c r="G36" i="68" l="1"/>
  <c r="P36" i="68" s="1"/>
  <c r="O36" i="68"/>
  <c r="N36" i="68"/>
  <c r="J36" i="68"/>
  <c r="G36" i="67"/>
  <c r="P36" i="67" s="1"/>
  <c r="O36" i="67"/>
  <c r="AD36" i="67"/>
  <c r="N36" i="67" s="1"/>
  <c r="I35" i="67" l="1"/>
  <c r="L70" i="65" l="1"/>
  <c r="L69" i="65"/>
  <c r="L68" i="65"/>
  <c r="L67" i="65"/>
  <c r="L66" i="65"/>
  <c r="L65" i="65"/>
  <c r="H31" i="63"/>
  <c r="CA32" i="65" l="1"/>
  <c r="CC32" i="65"/>
  <c r="CD32" i="65"/>
  <c r="CB32" i="65" s="1"/>
  <c r="BS32" i="65"/>
  <c r="BU32" i="65"/>
  <c r="BV32" i="65"/>
  <c r="BT32" i="65" s="1"/>
  <c r="CQ31" i="67"/>
  <c r="BV34" i="13"/>
  <c r="BV35" i="13" s="1"/>
  <c r="BV36" i="13" s="1"/>
  <c r="BV37" i="13" s="1"/>
  <c r="BW38" i="13"/>
  <c r="BW39" i="13" s="1"/>
  <c r="BW40" i="13" s="1"/>
  <c r="BW41" i="13" s="1"/>
  <c r="BW42" i="13" s="1"/>
  <c r="BW43" i="13" s="1"/>
  <c r="BW44" i="13" s="1"/>
  <c r="BW45" i="13" s="1"/>
  <c r="BW46" i="13" s="1"/>
  <c r="BW47" i="13" s="1"/>
  <c r="BW48" i="13" s="1"/>
  <c r="BW49" i="13" s="1"/>
  <c r="BW50" i="13" s="1"/>
  <c r="BW51" i="13" s="1"/>
  <c r="BW52" i="13" s="1"/>
  <c r="BW53" i="13" s="1"/>
  <c r="BW54" i="13" s="1"/>
  <c r="BW55" i="13" s="1"/>
  <c r="BW56" i="13" s="1"/>
  <c r="BW57" i="13" s="1"/>
  <c r="BW58" i="13" s="1"/>
  <c r="BW59" i="13" s="1"/>
  <c r="BW60" i="13" s="1"/>
  <c r="BW61" i="13" s="1"/>
  <c r="BW62" i="13" s="1"/>
  <c r="BW63" i="13" s="1"/>
  <c r="BW64" i="13" s="1"/>
  <c r="BW65" i="13" s="1"/>
  <c r="BW66" i="13" s="1"/>
  <c r="BW67" i="13" s="1"/>
  <c r="BV38" i="13"/>
  <c r="BV39" i="13" s="1"/>
  <c r="BV40" i="13" s="1"/>
  <c r="BV41" i="13" s="1"/>
  <c r="BV42" i="13" s="1"/>
  <c r="BV43" i="13" s="1"/>
  <c r="BV44" i="13" s="1"/>
  <c r="BV45" i="13" s="1"/>
  <c r="BV46" i="13" s="1"/>
  <c r="BV47" i="13" s="1"/>
  <c r="BV48" i="13" s="1"/>
  <c r="BV49" i="13" s="1"/>
  <c r="BV50" i="13" s="1"/>
  <c r="BV51" i="13" s="1"/>
  <c r="BV52" i="13" s="1"/>
  <c r="BV53" i="13" s="1"/>
  <c r="BV54" i="13" s="1"/>
  <c r="BV55" i="13" s="1"/>
  <c r="BV56" i="13" s="1"/>
  <c r="BV57" i="13" s="1"/>
  <c r="BV58" i="13" s="1"/>
  <c r="BV59" i="13" s="1"/>
  <c r="BV60" i="13" s="1"/>
  <c r="BV61" i="13" s="1"/>
  <c r="BV62" i="13" s="1"/>
  <c r="BV63" i="13" s="1"/>
  <c r="BV64" i="13" s="1"/>
  <c r="BV65" i="13" s="1"/>
  <c r="BV66" i="13" s="1"/>
  <c r="BV67" i="13" s="1"/>
  <c r="BV33" i="13"/>
  <c r="BW32" i="13"/>
  <c r="BV32" i="13"/>
  <c r="BY24" i="13"/>
  <c r="BX24" i="13"/>
  <c r="BW33" i="13" s="1"/>
  <c r="BW34" i="13" s="1"/>
  <c r="BW35" i="13" s="1"/>
  <c r="BW36" i="13" s="1"/>
  <c r="BW37" i="13" s="1"/>
  <c r="BW24" i="13"/>
  <c r="AP15" i="13"/>
  <c r="AO15" i="13"/>
  <c r="AN15" i="13"/>
  <c r="AH38" i="13"/>
  <c r="AH33" i="13"/>
  <c r="AI33" i="13"/>
  <c r="AI34" i="13" s="1"/>
  <c r="D30" i="13"/>
  <c r="C38" i="13"/>
  <c r="BS29" i="68"/>
  <c r="BK29" i="68"/>
  <c r="BC29" i="68"/>
  <c r="AU29" i="68"/>
  <c r="AM29" i="68"/>
  <c r="AE29" i="68"/>
  <c r="W29" i="68"/>
  <c r="I31" i="67"/>
  <c r="H31" i="67"/>
  <c r="H32" i="67"/>
  <c r="I32" i="67"/>
  <c r="H33" i="67"/>
  <c r="I33" i="67"/>
  <c r="H34" i="67"/>
  <c r="I34" i="67"/>
  <c r="H35" i="67"/>
  <c r="H37" i="67"/>
  <c r="I37" i="67"/>
  <c r="H38" i="67"/>
  <c r="I38" i="67"/>
  <c r="H39" i="67"/>
  <c r="I39" i="67"/>
  <c r="H40" i="67"/>
  <c r="I40" i="67"/>
  <c r="H41" i="67"/>
  <c r="I41" i="67"/>
  <c r="H42" i="67"/>
  <c r="I42" i="67"/>
  <c r="H43" i="67"/>
  <c r="I43" i="67"/>
  <c r="H44" i="67"/>
  <c r="I44" i="67"/>
  <c r="H45" i="67"/>
  <c r="I45" i="67"/>
  <c r="H46" i="67"/>
  <c r="I46" i="67"/>
  <c r="H47" i="67"/>
  <c r="I47" i="67"/>
  <c r="H48" i="67"/>
  <c r="I48" i="67"/>
  <c r="H49" i="67"/>
  <c r="I49" i="67"/>
  <c r="H50" i="67"/>
  <c r="I50" i="67"/>
  <c r="H51" i="67"/>
  <c r="I51" i="67"/>
  <c r="H52" i="67"/>
  <c r="I52" i="67"/>
  <c r="H53" i="67"/>
  <c r="I53" i="67"/>
  <c r="H54" i="67"/>
  <c r="I54" i="67"/>
  <c r="H55" i="67"/>
  <c r="I55" i="67"/>
  <c r="H56" i="67"/>
  <c r="I56" i="67"/>
  <c r="H57" i="67"/>
  <c r="I57" i="67"/>
  <c r="H58" i="67"/>
  <c r="I58" i="67"/>
  <c r="H59" i="67"/>
  <c r="I59" i="67"/>
  <c r="H60" i="67"/>
  <c r="I60" i="67"/>
  <c r="H61" i="67"/>
  <c r="I61" i="67"/>
  <c r="H62" i="67"/>
  <c r="I62" i="67"/>
  <c r="H63" i="67"/>
  <c r="I63" i="67"/>
  <c r="H64" i="67"/>
  <c r="I64" i="67"/>
  <c r="H65" i="67"/>
  <c r="I65" i="67"/>
  <c r="I32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I46" i="65"/>
  <c r="I47" i="65"/>
  <c r="I48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I62" i="65"/>
  <c r="I63" i="65"/>
  <c r="I64" i="65"/>
  <c r="I31" i="65"/>
  <c r="H32" i="65"/>
  <c r="H33" i="65"/>
  <c r="H34" i="65"/>
  <c r="H35" i="65"/>
  <c r="H36" i="65"/>
  <c r="H37" i="65"/>
  <c r="H38" i="65"/>
  <c r="H39" i="65"/>
  <c r="H40" i="65"/>
  <c r="H41" i="65"/>
  <c r="H42" i="65"/>
  <c r="H43" i="65"/>
  <c r="H44" i="65"/>
  <c r="H45" i="65"/>
  <c r="H46" i="65"/>
  <c r="H47" i="65"/>
  <c r="H48" i="65"/>
  <c r="H49" i="65"/>
  <c r="H50" i="65"/>
  <c r="H51" i="65"/>
  <c r="H52" i="65"/>
  <c r="H53" i="65"/>
  <c r="H54" i="65"/>
  <c r="H55" i="65"/>
  <c r="H56" i="65"/>
  <c r="H57" i="65"/>
  <c r="H58" i="65"/>
  <c r="H59" i="65"/>
  <c r="H60" i="65"/>
  <c r="H61" i="65"/>
  <c r="H62" i="65"/>
  <c r="H63" i="65"/>
  <c r="H64" i="65"/>
  <c r="H31" i="65"/>
  <c r="I32" i="69"/>
  <c r="I33" i="69"/>
  <c r="I34" i="69"/>
  <c r="I35" i="69"/>
  <c r="I36" i="69"/>
  <c r="I37" i="69"/>
  <c r="I38" i="69"/>
  <c r="I39" i="69"/>
  <c r="I40" i="69"/>
  <c r="I41" i="69"/>
  <c r="I42" i="69"/>
  <c r="I43" i="69"/>
  <c r="I44" i="69"/>
  <c r="I45" i="69"/>
  <c r="I46" i="69"/>
  <c r="I47" i="69"/>
  <c r="I48" i="69"/>
  <c r="I49" i="69"/>
  <c r="I50" i="69"/>
  <c r="I51" i="69"/>
  <c r="I52" i="69"/>
  <c r="I53" i="69"/>
  <c r="I54" i="69"/>
  <c r="I55" i="69"/>
  <c r="I56" i="69"/>
  <c r="I57" i="69"/>
  <c r="I58" i="69"/>
  <c r="I59" i="69"/>
  <c r="I60" i="69"/>
  <c r="I61" i="69"/>
  <c r="I62" i="69"/>
  <c r="I63" i="69"/>
  <c r="I64" i="69"/>
  <c r="I31" i="69"/>
  <c r="H32" i="69"/>
  <c r="H33" i="69"/>
  <c r="H34" i="69"/>
  <c r="H35" i="69"/>
  <c r="H36" i="69"/>
  <c r="H37" i="69"/>
  <c r="H38" i="69"/>
  <c r="H39" i="69"/>
  <c r="H40" i="69"/>
  <c r="H41" i="69"/>
  <c r="H42" i="69"/>
  <c r="H43" i="69"/>
  <c r="H44" i="69"/>
  <c r="H45" i="69"/>
  <c r="H46" i="69"/>
  <c r="H47" i="69"/>
  <c r="H48" i="69"/>
  <c r="H49" i="69"/>
  <c r="H50" i="69"/>
  <c r="G50" i="69" s="1"/>
  <c r="H51" i="69"/>
  <c r="H52" i="69"/>
  <c r="H53" i="69"/>
  <c r="H54" i="69"/>
  <c r="H55" i="69"/>
  <c r="H56" i="69"/>
  <c r="H57" i="69"/>
  <c r="H58" i="69"/>
  <c r="H59" i="69"/>
  <c r="H60" i="69"/>
  <c r="H61" i="69"/>
  <c r="H62" i="69"/>
  <c r="H63" i="69"/>
  <c r="G63" i="69" s="1"/>
  <c r="H64" i="69"/>
  <c r="G64" i="69" s="1"/>
  <c r="H31" i="69"/>
  <c r="AS64" i="69"/>
  <c r="AP64" i="69"/>
  <c r="AN64" i="69" s="1"/>
  <c r="AO64" i="69"/>
  <c r="AM64" i="69"/>
  <c r="AK64" i="69"/>
  <c r="AL64" i="69" s="1"/>
  <c r="AH64" i="69"/>
  <c r="AF64" i="69" s="1"/>
  <c r="AG64" i="69"/>
  <c r="AE64" i="69"/>
  <c r="AC64" i="69"/>
  <c r="AD64" i="69" s="1"/>
  <c r="Z64" i="69"/>
  <c r="X64" i="69" s="1"/>
  <c r="Y64" i="69"/>
  <c r="W64" i="69"/>
  <c r="AS63" i="69"/>
  <c r="AT63" i="69" s="1"/>
  <c r="AP63" i="69"/>
  <c r="AN63" i="69" s="1"/>
  <c r="AO63" i="69"/>
  <c r="AM63" i="69"/>
  <c r="AK63" i="69"/>
  <c r="AL63" i="69" s="1"/>
  <c r="AH63" i="69"/>
  <c r="AF63" i="69" s="1"/>
  <c r="AG63" i="69"/>
  <c r="AE63" i="69"/>
  <c r="AC63" i="69"/>
  <c r="Z63" i="69"/>
  <c r="X63" i="69" s="1"/>
  <c r="Y63" i="69"/>
  <c r="W63" i="69"/>
  <c r="AS62" i="69"/>
  <c r="AT62" i="69" s="1"/>
  <c r="AP62" i="69"/>
  <c r="AN62" i="69" s="1"/>
  <c r="AO62" i="69"/>
  <c r="AM62" i="69"/>
  <c r="AK62" i="69"/>
  <c r="AL62" i="69" s="1"/>
  <c r="AH62" i="69"/>
  <c r="AF62" i="69" s="1"/>
  <c r="AG62" i="69"/>
  <c r="AE62" i="69"/>
  <c r="AC62" i="69"/>
  <c r="Z62" i="69"/>
  <c r="X62" i="69" s="1"/>
  <c r="Y62" i="69"/>
  <c r="W62" i="69"/>
  <c r="AS61" i="69"/>
  <c r="AT61" i="69" s="1"/>
  <c r="AP61" i="69"/>
  <c r="AN61" i="69" s="1"/>
  <c r="AO61" i="69"/>
  <c r="AM61" i="69"/>
  <c r="AK61" i="69"/>
  <c r="AL61" i="69" s="1"/>
  <c r="AH61" i="69"/>
  <c r="AF61" i="69" s="1"/>
  <c r="AG61" i="69"/>
  <c r="AE61" i="69"/>
  <c r="AC61" i="69"/>
  <c r="Z61" i="69"/>
  <c r="X61" i="69" s="1"/>
  <c r="Y61" i="69"/>
  <c r="W61" i="69"/>
  <c r="AS60" i="69"/>
  <c r="AT60" i="69" s="1"/>
  <c r="AP60" i="69"/>
  <c r="AN60" i="69" s="1"/>
  <c r="AO60" i="69"/>
  <c r="AM60" i="69"/>
  <c r="AK60" i="69"/>
  <c r="AL60" i="69" s="1"/>
  <c r="AH60" i="69"/>
  <c r="AF60" i="69" s="1"/>
  <c r="AG60" i="69"/>
  <c r="AE60" i="69"/>
  <c r="AC60" i="69"/>
  <c r="Z60" i="69"/>
  <c r="X60" i="69" s="1"/>
  <c r="Y60" i="69"/>
  <c r="W60" i="69"/>
  <c r="AS59" i="69"/>
  <c r="AT59" i="69" s="1"/>
  <c r="AP59" i="69"/>
  <c r="AN59" i="69" s="1"/>
  <c r="AO59" i="69"/>
  <c r="AM59" i="69"/>
  <c r="AK59" i="69"/>
  <c r="AL59" i="69" s="1"/>
  <c r="AH59" i="69"/>
  <c r="AF59" i="69" s="1"/>
  <c r="AG59" i="69"/>
  <c r="AE59" i="69"/>
  <c r="AC59" i="69"/>
  <c r="Z59" i="69"/>
  <c r="X59" i="69" s="1"/>
  <c r="Y59" i="69"/>
  <c r="W59" i="69"/>
  <c r="AS58" i="69"/>
  <c r="AT58" i="69" s="1"/>
  <c r="AP58" i="69"/>
  <c r="AN58" i="69" s="1"/>
  <c r="AO58" i="69"/>
  <c r="AM58" i="69"/>
  <c r="AK58" i="69"/>
  <c r="AL58" i="69" s="1"/>
  <c r="AH58" i="69"/>
  <c r="AF58" i="69" s="1"/>
  <c r="AG58" i="69"/>
  <c r="AE58" i="69"/>
  <c r="AC58" i="69"/>
  <c r="Z58" i="69"/>
  <c r="X58" i="69" s="1"/>
  <c r="Y58" i="69"/>
  <c r="W58" i="69"/>
  <c r="AS57" i="69"/>
  <c r="AT57" i="69" s="1"/>
  <c r="AP57" i="69"/>
  <c r="AN57" i="69" s="1"/>
  <c r="AO57" i="69"/>
  <c r="AM57" i="69"/>
  <c r="AK57" i="69"/>
  <c r="AL57" i="69" s="1"/>
  <c r="AH57" i="69"/>
  <c r="AF57" i="69" s="1"/>
  <c r="AG57" i="69"/>
  <c r="AE57" i="69"/>
  <c r="AC57" i="69"/>
  <c r="Z57" i="69"/>
  <c r="X57" i="69" s="1"/>
  <c r="Y57" i="69"/>
  <c r="W57" i="69"/>
  <c r="AS56" i="69"/>
  <c r="AT56" i="69" s="1"/>
  <c r="AP56" i="69"/>
  <c r="AN56" i="69" s="1"/>
  <c r="AO56" i="69"/>
  <c r="AM56" i="69"/>
  <c r="AK56" i="69"/>
  <c r="AL56" i="69" s="1"/>
  <c r="AH56" i="69"/>
  <c r="AF56" i="69" s="1"/>
  <c r="AG56" i="69"/>
  <c r="AE56" i="69"/>
  <c r="AC56" i="69"/>
  <c r="Z56" i="69"/>
  <c r="X56" i="69" s="1"/>
  <c r="Y56" i="69"/>
  <c r="W56" i="69"/>
  <c r="AS55" i="69"/>
  <c r="AT55" i="69" s="1"/>
  <c r="AP55" i="69"/>
  <c r="AN55" i="69" s="1"/>
  <c r="AO55" i="69"/>
  <c r="AM55" i="69"/>
  <c r="AK55" i="69"/>
  <c r="AL55" i="69" s="1"/>
  <c r="AH55" i="69"/>
  <c r="AF55" i="69" s="1"/>
  <c r="AG55" i="69"/>
  <c r="AE55" i="69"/>
  <c r="AC55" i="69"/>
  <c r="Z55" i="69"/>
  <c r="X55" i="69" s="1"/>
  <c r="Y55" i="69"/>
  <c r="W55" i="69"/>
  <c r="G55" i="69"/>
  <c r="AS54" i="69"/>
  <c r="AT54" i="69" s="1"/>
  <c r="AP54" i="69"/>
  <c r="AN54" i="69" s="1"/>
  <c r="AO54" i="69"/>
  <c r="AM54" i="69"/>
  <c r="AK54" i="69"/>
  <c r="AL54" i="69" s="1"/>
  <c r="AH54" i="69"/>
  <c r="AF54" i="69" s="1"/>
  <c r="AG54" i="69"/>
  <c r="AE54" i="69"/>
  <c r="AC54" i="69"/>
  <c r="Z54" i="69"/>
  <c r="X54" i="69" s="1"/>
  <c r="Y54" i="69"/>
  <c r="W54" i="69"/>
  <c r="AS53" i="69"/>
  <c r="AT53" i="69" s="1"/>
  <c r="AP53" i="69"/>
  <c r="AN53" i="69" s="1"/>
  <c r="AO53" i="69"/>
  <c r="AM53" i="69"/>
  <c r="AK53" i="69"/>
  <c r="AH53" i="69"/>
  <c r="AF53" i="69" s="1"/>
  <c r="AG53" i="69"/>
  <c r="AE53" i="69"/>
  <c r="AC53" i="69"/>
  <c r="AD53" i="69" s="1"/>
  <c r="Z53" i="69"/>
  <c r="X53" i="69" s="1"/>
  <c r="Y53" i="69"/>
  <c r="W53" i="69"/>
  <c r="O53" i="69" s="1"/>
  <c r="AS52" i="69"/>
  <c r="AT52" i="69" s="1"/>
  <c r="AP52" i="69"/>
  <c r="AN52" i="69" s="1"/>
  <c r="AO52" i="69"/>
  <c r="AM52" i="69"/>
  <c r="AK52" i="69"/>
  <c r="AL52" i="69" s="1"/>
  <c r="AH52" i="69"/>
  <c r="AF52" i="69" s="1"/>
  <c r="AG52" i="69"/>
  <c r="AE52" i="69"/>
  <c r="AC52" i="69"/>
  <c r="Z52" i="69"/>
  <c r="X52" i="69" s="1"/>
  <c r="Y52" i="69"/>
  <c r="W52" i="69"/>
  <c r="AS51" i="69"/>
  <c r="AT51" i="69" s="1"/>
  <c r="AP51" i="69"/>
  <c r="AN51" i="69" s="1"/>
  <c r="AO51" i="69"/>
  <c r="AM51" i="69"/>
  <c r="AK51" i="69"/>
  <c r="AL51" i="69" s="1"/>
  <c r="AH51" i="69"/>
  <c r="AF51" i="69" s="1"/>
  <c r="AG51" i="69"/>
  <c r="AE51" i="69"/>
  <c r="AC51" i="69"/>
  <c r="Z51" i="69"/>
  <c r="X51" i="69" s="1"/>
  <c r="Y51" i="69"/>
  <c r="W51" i="69"/>
  <c r="AS50" i="69"/>
  <c r="AT50" i="69" s="1"/>
  <c r="AP50" i="69"/>
  <c r="AN50" i="69" s="1"/>
  <c r="AO50" i="69"/>
  <c r="AM50" i="69"/>
  <c r="AK50" i="69"/>
  <c r="AL50" i="69" s="1"/>
  <c r="AH50" i="69"/>
  <c r="AF50" i="69" s="1"/>
  <c r="AG50" i="69"/>
  <c r="AE50" i="69"/>
  <c r="AC50" i="69"/>
  <c r="Z50" i="69"/>
  <c r="X50" i="69" s="1"/>
  <c r="Y50" i="69"/>
  <c r="W50" i="69"/>
  <c r="AS49" i="69"/>
  <c r="AT49" i="69" s="1"/>
  <c r="AP49" i="69"/>
  <c r="AN49" i="69" s="1"/>
  <c r="AO49" i="69"/>
  <c r="AM49" i="69"/>
  <c r="AK49" i="69"/>
  <c r="AL49" i="69" s="1"/>
  <c r="AH49" i="69"/>
  <c r="AF49" i="69" s="1"/>
  <c r="AG49" i="69"/>
  <c r="AE49" i="69"/>
  <c r="AC49" i="69"/>
  <c r="Z49" i="69"/>
  <c r="X49" i="69" s="1"/>
  <c r="Y49" i="69"/>
  <c r="W49" i="69"/>
  <c r="AS48" i="69"/>
  <c r="AT48" i="69" s="1"/>
  <c r="AP48" i="69"/>
  <c r="AN48" i="69" s="1"/>
  <c r="AO48" i="69"/>
  <c r="AM48" i="69"/>
  <c r="AK48" i="69"/>
  <c r="AL48" i="69" s="1"/>
  <c r="AH48" i="69"/>
  <c r="AF48" i="69" s="1"/>
  <c r="AG48" i="69"/>
  <c r="AE48" i="69"/>
  <c r="AC48" i="69"/>
  <c r="Z48" i="69"/>
  <c r="X48" i="69" s="1"/>
  <c r="Y48" i="69"/>
  <c r="W48" i="69"/>
  <c r="AS47" i="69"/>
  <c r="AT47" i="69" s="1"/>
  <c r="AP47" i="69"/>
  <c r="AN47" i="69" s="1"/>
  <c r="AO47" i="69"/>
  <c r="AM47" i="69"/>
  <c r="AK47" i="69"/>
  <c r="AL47" i="69" s="1"/>
  <c r="AH47" i="69"/>
  <c r="AF47" i="69" s="1"/>
  <c r="AG47" i="69"/>
  <c r="AE47" i="69"/>
  <c r="AC47" i="69"/>
  <c r="AD47" i="69" s="1"/>
  <c r="Z47" i="69"/>
  <c r="X47" i="69" s="1"/>
  <c r="Y47" i="69"/>
  <c r="W47" i="69"/>
  <c r="AS46" i="69"/>
  <c r="AT46" i="69" s="1"/>
  <c r="AP46" i="69"/>
  <c r="AN46" i="69" s="1"/>
  <c r="AO46" i="69"/>
  <c r="AM46" i="69"/>
  <c r="AK46" i="69"/>
  <c r="AL46" i="69" s="1"/>
  <c r="AH46" i="69"/>
  <c r="AF46" i="69" s="1"/>
  <c r="AG46" i="69"/>
  <c r="AE46" i="69"/>
  <c r="AC46" i="69"/>
  <c r="Z46" i="69"/>
  <c r="X46" i="69" s="1"/>
  <c r="Y46" i="69"/>
  <c r="W46" i="69"/>
  <c r="AS45" i="69"/>
  <c r="AT45" i="69" s="1"/>
  <c r="AN45" i="69"/>
  <c r="AO45" i="69"/>
  <c r="AM45" i="69"/>
  <c r="AK45" i="69"/>
  <c r="AL45" i="69" s="1"/>
  <c r="AH45" i="69"/>
  <c r="AF45" i="69" s="1"/>
  <c r="AG45" i="69"/>
  <c r="AE45" i="69"/>
  <c r="AC45" i="69"/>
  <c r="Z45" i="69"/>
  <c r="X45" i="69" s="1"/>
  <c r="Y45" i="69"/>
  <c r="W45" i="69"/>
  <c r="O45" i="69" s="1"/>
  <c r="AS44" i="69"/>
  <c r="AT44" i="69" s="1"/>
  <c r="AP44" i="69"/>
  <c r="AN44" i="69" s="1"/>
  <c r="AO44" i="69"/>
  <c r="AM44" i="69"/>
  <c r="AK44" i="69"/>
  <c r="AL44" i="69" s="1"/>
  <c r="AH44" i="69"/>
  <c r="AF44" i="69" s="1"/>
  <c r="AG44" i="69"/>
  <c r="AE44" i="69"/>
  <c r="AC44" i="69"/>
  <c r="Z44" i="69"/>
  <c r="X44" i="69" s="1"/>
  <c r="Y44" i="69"/>
  <c r="W44" i="69"/>
  <c r="AS43" i="69"/>
  <c r="AT43" i="69" s="1"/>
  <c r="AP43" i="69"/>
  <c r="AN43" i="69" s="1"/>
  <c r="AO43" i="69"/>
  <c r="AM43" i="69"/>
  <c r="AK43" i="69"/>
  <c r="AL43" i="69" s="1"/>
  <c r="AH43" i="69"/>
  <c r="AF43" i="69" s="1"/>
  <c r="AG43" i="69"/>
  <c r="AE43" i="69"/>
  <c r="AC43" i="69"/>
  <c r="Z43" i="69"/>
  <c r="X43" i="69" s="1"/>
  <c r="Y43" i="69"/>
  <c r="W43" i="69"/>
  <c r="AS42" i="69"/>
  <c r="AT42" i="69" s="1"/>
  <c r="AP42" i="69"/>
  <c r="AN42" i="69" s="1"/>
  <c r="AO42" i="69"/>
  <c r="AM42" i="69"/>
  <c r="AK42" i="69"/>
  <c r="AL42" i="69" s="1"/>
  <c r="AH42" i="69"/>
  <c r="AF42" i="69" s="1"/>
  <c r="AG42" i="69"/>
  <c r="AE42" i="69"/>
  <c r="AC42" i="69"/>
  <c r="Z42" i="69"/>
  <c r="X42" i="69" s="1"/>
  <c r="Y42" i="69"/>
  <c r="W42" i="69"/>
  <c r="AS41" i="69"/>
  <c r="AT41" i="69" s="1"/>
  <c r="AP41" i="69"/>
  <c r="AN41" i="69" s="1"/>
  <c r="AO41" i="69"/>
  <c r="AM41" i="69"/>
  <c r="AK41" i="69"/>
  <c r="AL41" i="69" s="1"/>
  <c r="AH41" i="69"/>
  <c r="AF41" i="69" s="1"/>
  <c r="AG41" i="69"/>
  <c r="AE41" i="69"/>
  <c r="AC41" i="69"/>
  <c r="AD41" i="69" s="1"/>
  <c r="Z41" i="69"/>
  <c r="X41" i="69" s="1"/>
  <c r="Y41" i="69"/>
  <c r="W41" i="69"/>
  <c r="AS40" i="69"/>
  <c r="AT40" i="69" s="1"/>
  <c r="AP40" i="69"/>
  <c r="AN40" i="69" s="1"/>
  <c r="AO40" i="69"/>
  <c r="AM40" i="69"/>
  <c r="AK40" i="69"/>
  <c r="AL40" i="69" s="1"/>
  <c r="AH40" i="69"/>
  <c r="AF40" i="69" s="1"/>
  <c r="AG40" i="69"/>
  <c r="AE40" i="69"/>
  <c r="AC40" i="69"/>
  <c r="AD40" i="69" s="1"/>
  <c r="Z40" i="69"/>
  <c r="X40" i="69" s="1"/>
  <c r="Y40" i="69"/>
  <c r="W40" i="69"/>
  <c r="AS39" i="69"/>
  <c r="AT39" i="69" s="1"/>
  <c r="AP39" i="69"/>
  <c r="AN39" i="69" s="1"/>
  <c r="AO39" i="69"/>
  <c r="AM39" i="69"/>
  <c r="AK39" i="69"/>
  <c r="AL39" i="69" s="1"/>
  <c r="AH39" i="69"/>
  <c r="AF39" i="69" s="1"/>
  <c r="AG39" i="69"/>
  <c r="AE39" i="69"/>
  <c r="AC39" i="69"/>
  <c r="AD39" i="69" s="1"/>
  <c r="Z39" i="69"/>
  <c r="X39" i="69" s="1"/>
  <c r="Y39" i="69"/>
  <c r="W39" i="69"/>
  <c r="AS38" i="69"/>
  <c r="AT38" i="69" s="1"/>
  <c r="AP38" i="69"/>
  <c r="AN38" i="69" s="1"/>
  <c r="AO38" i="69"/>
  <c r="AM38" i="69"/>
  <c r="AK38" i="69"/>
  <c r="AL38" i="69" s="1"/>
  <c r="AH38" i="69"/>
  <c r="AF38" i="69" s="1"/>
  <c r="AG38" i="69"/>
  <c r="AE38" i="69"/>
  <c r="AC38" i="69"/>
  <c r="AD38" i="69" s="1"/>
  <c r="Z38" i="69"/>
  <c r="X38" i="69" s="1"/>
  <c r="Y38" i="69"/>
  <c r="W38" i="69"/>
  <c r="AS37" i="69"/>
  <c r="AT37" i="69" s="1"/>
  <c r="AP37" i="69"/>
  <c r="AN37" i="69" s="1"/>
  <c r="AO37" i="69"/>
  <c r="AM37" i="69"/>
  <c r="AK37" i="69"/>
  <c r="AL37" i="69" s="1"/>
  <c r="AH37" i="69"/>
  <c r="AF37" i="69" s="1"/>
  <c r="AG37" i="69"/>
  <c r="AE37" i="69"/>
  <c r="AC37" i="69"/>
  <c r="AD37" i="69" s="1"/>
  <c r="Z37" i="69"/>
  <c r="X37" i="69" s="1"/>
  <c r="Y37" i="69"/>
  <c r="W37" i="69"/>
  <c r="AS36" i="69"/>
  <c r="AT36" i="69" s="1"/>
  <c r="AP36" i="69"/>
  <c r="AN36" i="69" s="1"/>
  <c r="AO36" i="69"/>
  <c r="AM36" i="69"/>
  <c r="AK36" i="69"/>
  <c r="AL36" i="69" s="1"/>
  <c r="AH36" i="69"/>
  <c r="AF36" i="69" s="1"/>
  <c r="AG36" i="69"/>
  <c r="AE36" i="69"/>
  <c r="AC36" i="69"/>
  <c r="AD36" i="69" s="1"/>
  <c r="Z36" i="69"/>
  <c r="X36" i="69" s="1"/>
  <c r="Y36" i="69"/>
  <c r="W36" i="69"/>
  <c r="AS35" i="69"/>
  <c r="AT35" i="69" s="1"/>
  <c r="AP35" i="69"/>
  <c r="AN35" i="69" s="1"/>
  <c r="AO35" i="69"/>
  <c r="AM35" i="69"/>
  <c r="AK35" i="69"/>
  <c r="AL35" i="69" s="1"/>
  <c r="AH35" i="69"/>
  <c r="AF35" i="69" s="1"/>
  <c r="AG35" i="69"/>
  <c r="AE35" i="69"/>
  <c r="AC35" i="69"/>
  <c r="AD35" i="69" s="1"/>
  <c r="Z35" i="69"/>
  <c r="X35" i="69" s="1"/>
  <c r="Y35" i="69"/>
  <c r="W35" i="69"/>
  <c r="AS34" i="69"/>
  <c r="AT34" i="69" s="1"/>
  <c r="AP34" i="69"/>
  <c r="AN34" i="69" s="1"/>
  <c r="AO34" i="69"/>
  <c r="AM34" i="69"/>
  <c r="AK34" i="69"/>
  <c r="AL34" i="69" s="1"/>
  <c r="AH34" i="69"/>
  <c r="AF34" i="69" s="1"/>
  <c r="AG34" i="69"/>
  <c r="AE34" i="69"/>
  <c r="AC34" i="69"/>
  <c r="AD34" i="69" s="1"/>
  <c r="Z34" i="69"/>
  <c r="X34" i="69" s="1"/>
  <c r="Y34" i="69"/>
  <c r="W34" i="69"/>
  <c r="AS33" i="69"/>
  <c r="AT33" i="69" s="1"/>
  <c r="AP33" i="69"/>
  <c r="AN33" i="69" s="1"/>
  <c r="AO33" i="69"/>
  <c r="AM33" i="69"/>
  <c r="AK33" i="69"/>
  <c r="AL33" i="69" s="1"/>
  <c r="AH33" i="69"/>
  <c r="AF33" i="69" s="1"/>
  <c r="AG33" i="69"/>
  <c r="AE33" i="69"/>
  <c r="AC33" i="69"/>
  <c r="AD33" i="69" s="1"/>
  <c r="Z33" i="69"/>
  <c r="X33" i="69" s="1"/>
  <c r="Y33" i="69"/>
  <c r="W33" i="69"/>
  <c r="AS32" i="69"/>
  <c r="AT32" i="69" s="1"/>
  <c r="AP32" i="69"/>
  <c r="AN32" i="69" s="1"/>
  <c r="AO32" i="69"/>
  <c r="AM32" i="69"/>
  <c r="AK32" i="69"/>
  <c r="AL32" i="69" s="1"/>
  <c r="AH32" i="69"/>
  <c r="AF32" i="69" s="1"/>
  <c r="AG32" i="69"/>
  <c r="AE32" i="69"/>
  <c r="AC32" i="69"/>
  <c r="AD32" i="69" s="1"/>
  <c r="Z32" i="69"/>
  <c r="X32" i="69" s="1"/>
  <c r="Y32" i="69"/>
  <c r="W32" i="69"/>
  <c r="AS31" i="69"/>
  <c r="AT31" i="69" s="1"/>
  <c r="AP31" i="69"/>
  <c r="AN31" i="69" s="1"/>
  <c r="AO31" i="69"/>
  <c r="AM31" i="69"/>
  <c r="AK31" i="69"/>
  <c r="AL31" i="69" s="1"/>
  <c r="AH31" i="69"/>
  <c r="AF31" i="69" s="1"/>
  <c r="AG31" i="69"/>
  <c r="AE31" i="69"/>
  <c r="AC31" i="69"/>
  <c r="AD31" i="69" s="1"/>
  <c r="Z31" i="69"/>
  <c r="X31" i="69" s="1"/>
  <c r="Y31" i="69"/>
  <c r="W31" i="69"/>
  <c r="T23" i="69"/>
  <c r="S23" i="69"/>
  <c r="R23" i="69"/>
  <c r="W8" i="69"/>
  <c r="V8" i="69"/>
  <c r="U8" i="69"/>
  <c r="W7" i="69"/>
  <c r="V7" i="69"/>
  <c r="U7" i="69"/>
  <c r="W6" i="69"/>
  <c r="V6" i="69"/>
  <c r="U6" i="69"/>
  <c r="H32" i="68"/>
  <c r="I32" i="68"/>
  <c r="H33" i="68"/>
  <c r="I33" i="68"/>
  <c r="H34" i="68"/>
  <c r="I34" i="68"/>
  <c r="H35" i="68"/>
  <c r="I35" i="68"/>
  <c r="H37" i="68"/>
  <c r="I37" i="68"/>
  <c r="H38" i="68"/>
  <c r="I38" i="68"/>
  <c r="H39" i="68"/>
  <c r="I39" i="68"/>
  <c r="H40" i="68"/>
  <c r="I40" i="68"/>
  <c r="H41" i="68"/>
  <c r="I41" i="68"/>
  <c r="H42" i="68"/>
  <c r="I42" i="68"/>
  <c r="H43" i="68"/>
  <c r="I43" i="68"/>
  <c r="H44" i="68"/>
  <c r="I44" i="68"/>
  <c r="H45" i="68"/>
  <c r="I45" i="68"/>
  <c r="G45" i="68" s="1"/>
  <c r="H46" i="68"/>
  <c r="I46" i="68"/>
  <c r="H47" i="68"/>
  <c r="I47" i="68"/>
  <c r="H48" i="68"/>
  <c r="I48" i="68"/>
  <c r="H49" i="68"/>
  <c r="I49" i="68"/>
  <c r="H50" i="68"/>
  <c r="I50" i="68"/>
  <c r="H51" i="68"/>
  <c r="I51" i="68"/>
  <c r="H52" i="68"/>
  <c r="I52" i="68"/>
  <c r="H53" i="68"/>
  <c r="I53" i="68"/>
  <c r="H54" i="68"/>
  <c r="I54" i="68"/>
  <c r="H55" i="68"/>
  <c r="I55" i="68"/>
  <c r="H56" i="68"/>
  <c r="I56" i="68"/>
  <c r="H57" i="68"/>
  <c r="I57" i="68"/>
  <c r="H58" i="68"/>
  <c r="I58" i="68"/>
  <c r="H59" i="68"/>
  <c r="I59" i="68"/>
  <c r="H60" i="68"/>
  <c r="I60" i="68"/>
  <c r="H61" i="68"/>
  <c r="I61" i="68"/>
  <c r="H62" i="68"/>
  <c r="I62" i="68"/>
  <c r="H63" i="68"/>
  <c r="I63" i="68"/>
  <c r="H64" i="68"/>
  <c r="I64" i="68"/>
  <c r="H65" i="68"/>
  <c r="I65" i="68"/>
  <c r="I31" i="68"/>
  <c r="H31" i="68"/>
  <c r="U7" i="68"/>
  <c r="V7" i="68"/>
  <c r="W7" i="68"/>
  <c r="U8" i="68"/>
  <c r="V8" i="68"/>
  <c r="W8" i="68"/>
  <c r="U9" i="68"/>
  <c r="V9" i="68"/>
  <c r="W9" i="68"/>
  <c r="U10" i="68"/>
  <c r="V10" i="68"/>
  <c r="W10" i="68"/>
  <c r="U11" i="68"/>
  <c r="V11" i="68"/>
  <c r="W11" i="68"/>
  <c r="V6" i="68"/>
  <c r="W6" i="68"/>
  <c r="U6" i="68"/>
  <c r="BY65" i="68"/>
  <c r="BZ65" i="68" s="1"/>
  <c r="BV65" i="68"/>
  <c r="BT65" i="68" s="1"/>
  <c r="BU65" i="68"/>
  <c r="BS65" i="68"/>
  <c r="BQ65" i="68"/>
  <c r="BR65" i="68" s="1"/>
  <c r="BN65" i="68"/>
  <c r="BL65" i="68" s="1"/>
  <c r="BM65" i="68"/>
  <c r="BK65" i="68"/>
  <c r="BI65" i="68"/>
  <c r="BJ65" i="68" s="1"/>
  <c r="BF65" i="68"/>
  <c r="BD65" i="68" s="1"/>
  <c r="BE65" i="68"/>
  <c r="BC65" i="68"/>
  <c r="BA65" i="68"/>
  <c r="BB65" i="68" s="1"/>
  <c r="AX65" i="68"/>
  <c r="AV65" i="68" s="1"/>
  <c r="AW65" i="68"/>
  <c r="AU65" i="68"/>
  <c r="AS65" i="68"/>
  <c r="AT65" i="68" s="1"/>
  <c r="AP65" i="68"/>
  <c r="AN65" i="68" s="1"/>
  <c r="AO65" i="68"/>
  <c r="AM65" i="68"/>
  <c r="AK65" i="68"/>
  <c r="AL65" i="68" s="1"/>
  <c r="AH65" i="68"/>
  <c r="AF65" i="68" s="1"/>
  <c r="AG65" i="68"/>
  <c r="AE65" i="68"/>
  <c r="AC65" i="68"/>
  <c r="Z65" i="68"/>
  <c r="X65" i="68" s="1"/>
  <c r="Y65" i="68"/>
  <c r="W65" i="68"/>
  <c r="BY64" i="68"/>
  <c r="BZ64" i="68" s="1"/>
  <c r="BV64" i="68"/>
  <c r="BT64" i="68" s="1"/>
  <c r="BU64" i="68"/>
  <c r="BS64" i="68"/>
  <c r="BQ64" i="68"/>
  <c r="BR64" i="68" s="1"/>
  <c r="BN64" i="68"/>
  <c r="BL64" i="68" s="1"/>
  <c r="BM64" i="68"/>
  <c r="BK64" i="68"/>
  <c r="BI64" i="68"/>
  <c r="BJ64" i="68" s="1"/>
  <c r="BF64" i="68"/>
  <c r="BD64" i="68" s="1"/>
  <c r="BE64" i="68"/>
  <c r="BC64" i="68"/>
  <c r="BA64" i="68"/>
  <c r="BB64" i="68" s="1"/>
  <c r="AX64" i="68"/>
  <c r="AV64" i="68" s="1"/>
  <c r="AW64" i="68"/>
  <c r="AU64" i="68"/>
  <c r="AS64" i="68"/>
  <c r="AT64" i="68" s="1"/>
  <c r="AP64" i="68"/>
  <c r="AN64" i="68" s="1"/>
  <c r="AO64" i="68"/>
  <c r="AM64" i="68"/>
  <c r="AK64" i="68"/>
  <c r="AL64" i="68" s="1"/>
  <c r="AH64" i="68"/>
  <c r="AF64" i="68" s="1"/>
  <c r="AG64" i="68"/>
  <c r="AE64" i="68"/>
  <c r="AC64" i="68"/>
  <c r="Z64" i="68"/>
  <c r="X64" i="68" s="1"/>
  <c r="Y64" i="68"/>
  <c r="W64" i="68"/>
  <c r="BY63" i="68"/>
  <c r="BZ63" i="68" s="1"/>
  <c r="BV63" i="68"/>
  <c r="BT63" i="68" s="1"/>
  <c r="BU63" i="68"/>
  <c r="BS63" i="68"/>
  <c r="BQ63" i="68"/>
  <c r="BR63" i="68" s="1"/>
  <c r="BN63" i="68"/>
  <c r="BL63" i="68" s="1"/>
  <c r="BM63" i="68"/>
  <c r="BK63" i="68"/>
  <c r="BI63" i="68"/>
  <c r="BJ63" i="68" s="1"/>
  <c r="BF63" i="68"/>
  <c r="BD63" i="68" s="1"/>
  <c r="BE63" i="68"/>
  <c r="BC63" i="68"/>
  <c r="BA63" i="68"/>
  <c r="BB63" i="68" s="1"/>
  <c r="AX63" i="68"/>
  <c r="AV63" i="68" s="1"/>
  <c r="AW63" i="68"/>
  <c r="AU63" i="68"/>
  <c r="AS63" i="68"/>
  <c r="AT63" i="68" s="1"/>
  <c r="AP63" i="68"/>
  <c r="AN63" i="68" s="1"/>
  <c r="AO63" i="68"/>
  <c r="AM63" i="68"/>
  <c r="AK63" i="68"/>
  <c r="AL63" i="68" s="1"/>
  <c r="AH63" i="68"/>
  <c r="AF63" i="68" s="1"/>
  <c r="AG63" i="68"/>
  <c r="AE63" i="68"/>
  <c r="AC63" i="68"/>
  <c r="Z63" i="68"/>
  <c r="X63" i="68" s="1"/>
  <c r="Y63" i="68"/>
  <c r="W63" i="68"/>
  <c r="BY62" i="68"/>
  <c r="BZ62" i="68" s="1"/>
  <c r="BV62" i="68"/>
  <c r="BT62" i="68" s="1"/>
  <c r="BU62" i="68"/>
  <c r="BS62" i="68"/>
  <c r="BQ62" i="68"/>
  <c r="BR62" i="68" s="1"/>
  <c r="BN62" i="68"/>
  <c r="BL62" i="68" s="1"/>
  <c r="BM62" i="68"/>
  <c r="BK62" i="68"/>
  <c r="BI62" i="68"/>
  <c r="BJ62" i="68" s="1"/>
  <c r="BF62" i="68"/>
  <c r="BD62" i="68" s="1"/>
  <c r="BE62" i="68"/>
  <c r="BC62" i="68"/>
  <c r="BA62" i="68"/>
  <c r="BB62" i="68" s="1"/>
  <c r="AX62" i="68"/>
  <c r="AV62" i="68" s="1"/>
  <c r="AW62" i="68"/>
  <c r="AU62" i="68"/>
  <c r="AS62" i="68"/>
  <c r="AT62" i="68" s="1"/>
  <c r="AP62" i="68"/>
  <c r="AN62" i="68" s="1"/>
  <c r="AO62" i="68"/>
  <c r="AM62" i="68"/>
  <c r="AK62" i="68"/>
  <c r="AL62" i="68" s="1"/>
  <c r="AH62" i="68"/>
  <c r="AF62" i="68" s="1"/>
  <c r="AG62" i="68"/>
  <c r="AE62" i="68"/>
  <c r="AC62" i="68"/>
  <c r="Z62" i="68"/>
  <c r="X62" i="68" s="1"/>
  <c r="Y62" i="68"/>
  <c r="W62" i="68"/>
  <c r="BY61" i="68"/>
  <c r="BZ61" i="68" s="1"/>
  <c r="BV61" i="68"/>
  <c r="BT61" i="68" s="1"/>
  <c r="BU61" i="68"/>
  <c r="BS61" i="68"/>
  <c r="BQ61" i="68"/>
  <c r="BR61" i="68" s="1"/>
  <c r="BN61" i="68"/>
  <c r="BL61" i="68" s="1"/>
  <c r="BM61" i="68"/>
  <c r="BK61" i="68"/>
  <c r="BI61" i="68"/>
  <c r="BJ61" i="68" s="1"/>
  <c r="BF61" i="68"/>
  <c r="BD61" i="68" s="1"/>
  <c r="BE61" i="68"/>
  <c r="BC61" i="68"/>
  <c r="BA61" i="68"/>
  <c r="BB61" i="68" s="1"/>
  <c r="AX61" i="68"/>
  <c r="AV61" i="68" s="1"/>
  <c r="AW61" i="68"/>
  <c r="AU61" i="68"/>
  <c r="AS61" i="68"/>
  <c r="AT61" i="68" s="1"/>
  <c r="AP61" i="68"/>
  <c r="AN61" i="68" s="1"/>
  <c r="AO61" i="68"/>
  <c r="AM61" i="68"/>
  <c r="AK61" i="68"/>
  <c r="AL61" i="68" s="1"/>
  <c r="AH61" i="68"/>
  <c r="AF61" i="68" s="1"/>
  <c r="AG61" i="68"/>
  <c r="AE61" i="68"/>
  <c r="AC61" i="68"/>
  <c r="Z61" i="68"/>
  <c r="X61" i="68" s="1"/>
  <c r="Y61" i="68"/>
  <c r="W61" i="68"/>
  <c r="BY60" i="68"/>
  <c r="BZ60" i="68" s="1"/>
  <c r="BV60" i="68"/>
  <c r="BT60" i="68" s="1"/>
  <c r="BU60" i="68"/>
  <c r="BS60" i="68"/>
  <c r="BQ60" i="68"/>
  <c r="BR60" i="68" s="1"/>
  <c r="BN60" i="68"/>
  <c r="BL60" i="68" s="1"/>
  <c r="BM60" i="68"/>
  <c r="BK60" i="68"/>
  <c r="BI60" i="68"/>
  <c r="BJ60" i="68" s="1"/>
  <c r="BF60" i="68"/>
  <c r="BD60" i="68" s="1"/>
  <c r="BE60" i="68"/>
  <c r="BC60" i="68"/>
  <c r="BA60" i="68"/>
  <c r="BB60" i="68" s="1"/>
  <c r="AX60" i="68"/>
  <c r="AV60" i="68" s="1"/>
  <c r="AW60" i="68"/>
  <c r="AU60" i="68"/>
  <c r="AS60" i="68"/>
  <c r="AT60" i="68" s="1"/>
  <c r="AP60" i="68"/>
  <c r="AN60" i="68" s="1"/>
  <c r="AO60" i="68"/>
  <c r="AM60" i="68"/>
  <c r="AK60" i="68"/>
  <c r="AL60" i="68" s="1"/>
  <c r="AH60" i="68"/>
  <c r="AF60" i="68" s="1"/>
  <c r="AG60" i="68"/>
  <c r="AE60" i="68"/>
  <c r="AC60" i="68"/>
  <c r="Z60" i="68"/>
  <c r="X60" i="68" s="1"/>
  <c r="Y60" i="68"/>
  <c r="W60" i="68"/>
  <c r="BY59" i="68"/>
  <c r="BZ59" i="68" s="1"/>
  <c r="BV59" i="68"/>
  <c r="BT59" i="68" s="1"/>
  <c r="BU59" i="68"/>
  <c r="BS59" i="68"/>
  <c r="BQ59" i="68"/>
  <c r="BR59" i="68" s="1"/>
  <c r="BN59" i="68"/>
  <c r="BL59" i="68" s="1"/>
  <c r="BM59" i="68"/>
  <c r="BK59" i="68"/>
  <c r="BI59" i="68"/>
  <c r="BJ59" i="68" s="1"/>
  <c r="BF59" i="68"/>
  <c r="BD59" i="68" s="1"/>
  <c r="BE59" i="68"/>
  <c r="BC59" i="68"/>
  <c r="BA59" i="68"/>
  <c r="BB59" i="68" s="1"/>
  <c r="AX59" i="68"/>
  <c r="AV59" i="68" s="1"/>
  <c r="AW59" i="68"/>
  <c r="AU59" i="68"/>
  <c r="AS59" i="68"/>
  <c r="AT59" i="68" s="1"/>
  <c r="AP59" i="68"/>
  <c r="AN59" i="68" s="1"/>
  <c r="AO59" i="68"/>
  <c r="AM59" i="68"/>
  <c r="AK59" i="68"/>
  <c r="AL59" i="68" s="1"/>
  <c r="AH59" i="68"/>
  <c r="AF59" i="68" s="1"/>
  <c r="AG59" i="68"/>
  <c r="AE59" i="68"/>
  <c r="AC59" i="68"/>
  <c r="Z59" i="68"/>
  <c r="X59" i="68" s="1"/>
  <c r="Y59" i="68"/>
  <c r="W59" i="68"/>
  <c r="BY58" i="68"/>
  <c r="BZ58" i="68" s="1"/>
  <c r="BV58" i="68"/>
  <c r="BT58" i="68" s="1"/>
  <c r="BU58" i="68"/>
  <c r="BS58" i="68"/>
  <c r="BQ58" i="68"/>
  <c r="BR58" i="68" s="1"/>
  <c r="BN58" i="68"/>
  <c r="BL58" i="68" s="1"/>
  <c r="BM58" i="68"/>
  <c r="BK58" i="68"/>
  <c r="BI58" i="68"/>
  <c r="BJ58" i="68" s="1"/>
  <c r="BF58" i="68"/>
  <c r="BD58" i="68" s="1"/>
  <c r="BE58" i="68"/>
  <c r="BC58" i="68"/>
  <c r="BA58" i="68"/>
  <c r="BB58" i="68" s="1"/>
  <c r="AX58" i="68"/>
  <c r="AV58" i="68" s="1"/>
  <c r="AW58" i="68"/>
  <c r="AU58" i="68"/>
  <c r="AS58" i="68"/>
  <c r="AT58" i="68" s="1"/>
  <c r="AP58" i="68"/>
  <c r="AN58" i="68" s="1"/>
  <c r="AO58" i="68"/>
  <c r="AM58" i="68"/>
  <c r="AK58" i="68"/>
  <c r="AL58" i="68" s="1"/>
  <c r="AH58" i="68"/>
  <c r="AF58" i="68" s="1"/>
  <c r="AG58" i="68"/>
  <c r="AE58" i="68"/>
  <c r="AC58" i="68"/>
  <c r="Z58" i="68"/>
  <c r="X58" i="68" s="1"/>
  <c r="Y58" i="68"/>
  <c r="W58" i="68"/>
  <c r="BY57" i="68"/>
  <c r="BZ57" i="68" s="1"/>
  <c r="BV57" i="68"/>
  <c r="BT57" i="68" s="1"/>
  <c r="BU57" i="68"/>
  <c r="BS57" i="68"/>
  <c r="BQ57" i="68"/>
  <c r="BR57" i="68" s="1"/>
  <c r="BN57" i="68"/>
  <c r="BL57" i="68" s="1"/>
  <c r="BM57" i="68"/>
  <c r="BK57" i="68"/>
  <c r="BI57" i="68"/>
  <c r="BJ57" i="68" s="1"/>
  <c r="BF57" i="68"/>
  <c r="BD57" i="68" s="1"/>
  <c r="BE57" i="68"/>
  <c r="BC57" i="68"/>
  <c r="BA57" i="68"/>
  <c r="BB57" i="68" s="1"/>
  <c r="AX57" i="68"/>
  <c r="AV57" i="68" s="1"/>
  <c r="AW57" i="68"/>
  <c r="AU57" i="68"/>
  <c r="AS57" i="68"/>
  <c r="AT57" i="68" s="1"/>
  <c r="AP57" i="68"/>
  <c r="AN57" i="68" s="1"/>
  <c r="AO57" i="68"/>
  <c r="AM57" i="68"/>
  <c r="AK57" i="68"/>
  <c r="AL57" i="68" s="1"/>
  <c r="AH57" i="68"/>
  <c r="AF57" i="68" s="1"/>
  <c r="AG57" i="68"/>
  <c r="AE57" i="68"/>
  <c r="AC57" i="68"/>
  <c r="Z57" i="68"/>
  <c r="X57" i="68" s="1"/>
  <c r="Y57" i="68"/>
  <c r="W57" i="68"/>
  <c r="BY56" i="68"/>
  <c r="BZ56" i="68" s="1"/>
  <c r="BV56" i="68"/>
  <c r="BT56" i="68" s="1"/>
  <c r="BU56" i="68"/>
  <c r="BS56" i="68"/>
  <c r="BQ56" i="68"/>
  <c r="BR56" i="68" s="1"/>
  <c r="BN56" i="68"/>
  <c r="BL56" i="68" s="1"/>
  <c r="BM56" i="68"/>
  <c r="BK56" i="68"/>
  <c r="BI56" i="68"/>
  <c r="BJ56" i="68" s="1"/>
  <c r="BF56" i="68"/>
  <c r="BD56" i="68" s="1"/>
  <c r="BE56" i="68"/>
  <c r="BC56" i="68"/>
  <c r="BA56" i="68"/>
  <c r="BB56" i="68" s="1"/>
  <c r="AX56" i="68"/>
  <c r="AV56" i="68" s="1"/>
  <c r="AW56" i="68"/>
  <c r="AU56" i="68"/>
  <c r="AS56" i="68"/>
  <c r="AT56" i="68" s="1"/>
  <c r="AP56" i="68"/>
  <c r="AN56" i="68" s="1"/>
  <c r="AO56" i="68"/>
  <c r="AM56" i="68"/>
  <c r="AK56" i="68"/>
  <c r="AL56" i="68" s="1"/>
  <c r="AH56" i="68"/>
  <c r="AF56" i="68" s="1"/>
  <c r="AG56" i="68"/>
  <c r="AE56" i="68"/>
  <c r="AC56" i="68"/>
  <c r="Z56" i="68"/>
  <c r="X56" i="68" s="1"/>
  <c r="Y56" i="68"/>
  <c r="W56" i="68"/>
  <c r="BY55" i="68"/>
  <c r="BZ55" i="68" s="1"/>
  <c r="BV55" i="68"/>
  <c r="BT55" i="68" s="1"/>
  <c r="BU55" i="68"/>
  <c r="BS55" i="68"/>
  <c r="BQ55" i="68"/>
  <c r="BR55" i="68" s="1"/>
  <c r="BN55" i="68"/>
  <c r="BL55" i="68" s="1"/>
  <c r="BM55" i="68"/>
  <c r="BK55" i="68"/>
  <c r="BI55" i="68"/>
  <c r="BJ55" i="68" s="1"/>
  <c r="BF55" i="68"/>
  <c r="BD55" i="68" s="1"/>
  <c r="BE55" i="68"/>
  <c r="BC55" i="68"/>
  <c r="BA55" i="68"/>
  <c r="BB55" i="68" s="1"/>
  <c r="AX55" i="68"/>
  <c r="AV55" i="68" s="1"/>
  <c r="AW55" i="68"/>
  <c r="AU55" i="68"/>
  <c r="AS55" i="68"/>
  <c r="AT55" i="68" s="1"/>
  <c r="AP55" i="68"/>
  <c r="AN55" i="68" s="1"/>
  <c r="AO55" i="68"/>
  <c r="AM55" i="68"/>
  <c r="AK55" i="68"/>
  <c r="AL55" i="68" s="1"/>
  <c r="AH55" i="68"/>
  <c r="AF55" i="68" s="1"/>
  <c r="AG55" i="68"/>
  <c r="AE55" i="68"/>
  <c r="AC55" i="68"/>
  <c r="Z55" i="68"/>
  <c r="X55" i="68" s="1"/>
  <c r="Y55" i="68"/>
  <c r="W55" i="68"/>
  <c r="BY54" i="68"/>
  <c r="BZ54" i="68" s="1"/>
  <c r="BV54" i="68"/>
  <c r="BT54" i="68" s="1"/>
  <c r="BU54" i="68"/>
  <c r="BS54" i="68"/>
  <c r="BQ54" i="68"/>
  <c r="BR54" i="68" s="1"/>
  <c r="BN54" i="68"/>
  <c r="BL54" i="68" s="1"/>
  <c r="BM54" i="68"/>
  <c r="BK54" i="68"/>
  <c r="BI54" i="68"/>
  <c r="BJ54" i="68" s="1"/>
  <c r="BF54" i="68"/>
  <c r="BD54" i="68" s="1"/>
  <c r="BE54" i="68"/>
  <c r="BC54" i="68"/>
  <c r="BA54" i="68"/>
  <c r="BB54" i="68" s="1"/>
  <c r="AX54" i="68"/>
  <c r="AV54" i="68" s="1"/>
  <c r="AW54" i="68"/>
  <c r="AU54" i="68"/>
  <c r="AS54" i="68"/>
  <c r="AT54" i="68" s="1"/>
  <c r="AP54" i="68"/>
  <c r="AN54" i="68" s="1"/>
  <c r="AO54" i="68"/>
  <c r="AM54" i="68"/>
  <c r="AK54" i="68"/>
  <c r="AL54" i="68" s="1"/>
  <c r="AH54" i="68"/>
  <c r="AF54" i="68" s="1"/>
  <c r="AG54" i="68"/>
  <c r="AE54" i="68"/>
  <c r="AC54" i="68"/>
  <c r="Z54" i="68"/>
  <c r="X54" i="68" s="1"/>
  <c r="Y54" i="68"/>
  <c r="W54" i="68"/>
  <c r="BY53" i="68"/>
  <c r="BZ53" i="68" s="1"/>
  <c r="BV53" i="68"/>
  <c r="BT53" i="68" s="1"/>
  <c r="BU53" i="68"/>
  <c r="BS53" i="68"/>
  <c r="BQ53" i="68"/>
  <c r="BN53" i="68"/>
  <c r="BL53" i="68" s="1"/>
  <c r="BM53" i="68"/>
  <c r="BK53" i="68"/>
  <c r="BI53" i="68"/>
  <c r="BJ53" i="68" s="1"/>
  <c r="BF53" i="68"/>
  <c r="BD53" i="68" s="1"/>
  <c r="BE53" i="68"/>
  <c r="BC53" i="68"/>
  <c r="BA53" i="68"/>
  <c r="BB53" i="68" s="1"/>
  <c r="AX53" i="68"/>
  <c r="AV53" i="68" s="1"/>
  <c r="AW53" i="68"/>
  <c r="AU53" i="68"/>
  <c r="AS53" i="68"/>
  <c r="AT53" i="68" s="1"/>
  <c r="AP53" i="68"/>
  <c r="AN53" i="68" s="1"/>
  <c r="AO53" i="68"/>
  <c r="AM53" i="68"/>
  <c r="AK53" i="68"/>
  <c r="AL53" i="68" s="1"/>
  <c r="AH53" i="68"/>
  <c r="AF53" i="68" s="1"/>
  <c r="AG53" i="68"/>
  <c r="AE53" i="68"/>
  <c r="AC53" i="68"/>
  <c r="AD53" i="68" s="1"/>
  <c r="Z53" i="68"/>
  <c r="X53" i="68" s="1"/>
  <c r="Y53" i="68"/>
  <c r="W53" i="68"/>
  <c r="BY52" i="68"/>
  <c r="BZ52" i="68" s="1"/>
  <c r="BV52" i="68"/>
  <c r="BT52" i="68" s="1"/>
  <c r="BU52" i="68"/>
  <c r="BS52" i="68"/>
  <c r="BQ52" i="68"/>
  <c r="BR52" i="68" s="1"/>
  <c r="BN52" i="68"/>
  <c r="BL52" i="68" s="1"/>
  <c r="BM52" i="68"/>
  <c r="BK52" i="68"/>
  <c r="BI52" i="68"/>
  <c r="BJ52" i="68" s="1"/>
  <c r="BF52" i="68"/>
  <c r="BD52" i="68" s="1"/>
  <c r="BE52" i="68"/>
  <c r="BC52" i="68"/>
  <c r="BA52" i="68"/>
  <c r="BB52" i="68" s="1"/>
  <c r="AX52" i="68"/>
  <c r="AV52" i="68" s="1"/>
  <c r="AW52" i="68"/>
  <c r="AU52" i="68"/>
  <c r="AS52" i="68"/>
  <c r="AT52" i="68" s="1"/>
  <c r="AP52" i="68"/>
  <c r="AN52" i="68" s="1"/>
  <c r="AO52" i="68"/>
  <c r="AM52" i="68"/>
  <c r="AK52" i="68"/>
  <c r="AL52" i="68" s="1"/>
  <c r="AH52" i="68"/>
  <c r="AF52" i="68" s="1"/>
  <c r="AG52" i="68"/>
  <c r="AE52" i="68"/>
  <c r="AC52" i="68"/>
  <c r="Z52" i="68"/>
  <c r="X52" i="68" s="1"/>
  <c r="Y52" i="68"/>
  <c r="W52" i="68"/>
  <c r="BY51" i="68"/>
  <c r="BZ51" i="68" s="1"/>
  <c r="BV51" i="68"/>
  <c r="BT51" i="68" s="1"/>
  <c r="BU51" i="68"/>
  <c r="BS51" i="68"/>
  <c r="BQ51" i="68"/>
  <c r="BR51" i="68" s="1"/>
  <c r="BN51" i="68"/>
  <c r="BL51" i="68" s="1"/>
  <c r="BM51" i="68"/>
  <c r="BK51" i="68"/>
  <c r="BI51" i="68"/>
  <c r="BJ51" i="68" s="1"/>
  <c r="BF51" i="68"/>
  <c r="BD51" i="68" s="1"/>
  <c r="BE51" i="68"/>
  <c r="BC51" i="68"/>
  <c r="BA51" i="68"/>
  <c r="BB51" i="68" s="1"/>
  <c r="AX51" i="68"/>
  <c r="AV51" i="68" s="1"/>
  <c r="AW51" i="68"/>
  <c r="AU51" i="68"/>
  <c r="AS51" i="68"/>
  <c r="AP51" i="68"/>
  <c r="AN51" i="68" s="1"/>
  <c r="AO51" i="68"/>
  <c r="AM51" i="68"/>
  <c r="AK51" i="68"/>
  <c r="AL51" i="68" s="1"/>
  <c r="AH51" i="68"/>
  <c r="AF51" i="68" s="1"/>
  <c r="AG51" i="68"/>
  <c r="AE51" i="68"/>
  <c r="AC51" i="68"/>
  <c r="AD51" i="68" s="1"/>
  <c r="Z51" i="68"/>
  <c r="X51" i="68" s="1"/>
  <c r="Y51" i="68"/>
  <c r="W51" i="68"/>
  <c r="BY50" i="68"/>
  <c r="BZ50" i="68" s="1"/>
  <c r="BV50" i="68"/>
  <c r="BT50" i="68" s="1"/>
  <c r="BU50" i="68"/>
  <c r="BS50" i="68"/>
  <c r="BQ50" i="68"/>
  <c r="BR50" i="68" s="1"/>
  <c r="BN50" i="68"/>
  <c r="BL50" i="68" s="1"/>
  <c r="BM50" i="68"/>
  <c r="BK50" i="68"/>
  <c r="BI50" i="68"/>
  <c r="BJ50" i="68" s="1"/>
  <c r="BF50" i="68"/>
  <c r="BD50" i="68" s="1"/>
  <c r="BE50" i="68"/>
  <c r="BC50" i="68"/>
  <c r="BA50" i="68"/>
  <c r="BB50" i="68" s="1"/>
  <c r="AX50" i="68"/>
  <c r="AV50" i="68" s="1"/>
  <c r="AW50" i="68"/>
  <c r="AU50" i="68"/>
  <c r="AS50" i="68"/>
  <c r="AT50" i="68" s="1"/>
  <c r="AP50" i="68"/>
  <c r="AN50" i="68" s="1"/>
  <c r="AO50" i="68"/>
  <c r="AM50" i="68"/>
  <c r="AK50" i="68"/>
  <c r="AL50" i="68" s="1"/>
  <c r="AH50" i="68"/>
  <c r="AF50" i="68" s="1"/>
  <c r="AG50" i="68"/>
  <c r="AE50" i="68"/>
  <c r="AC50" i="68"/>
  <c r="Z50" i="68"/>
  <c r="X50" i="68" s="1"/>
  <c r="Y50" i="68"/>
  <c r="W50" i="68"/>
  <c r="BY49" i="68"/>
  <c r="BZ49" i="68" s="1"/>
  <c r="BV49" i="68"/>
  <c r="BT49" i="68" s="1"/>
  <c r="BU49" i="68"/>
  <c r="BS49" i="68"/>
  <c r="BQ49" i="68"/>
  <c r="BR49" i="68" s="1"/>
  <c r="BN49" i="68"/>
  <c r="BL49" i="68" s="1"/>
  <c r="BM49" i="68"/>
  <c r="BK49" i="68"/>
  <c r="BI49" i="68"/>
  <c r="BJ49" i="68" s="1"/>
  <c r="BF49" i="68"/>
  <c r="BD49" i="68" s="1"/>
  <c r="BE49" i="68"/>
  <c r="BC49" i="68"/>
  <c r="BA49" i="68"/>
  <c r="BB49" i="68" s="1"/>
  <c r="AX49" i="68"/>
  <c r="AV49" i="68" s="1"/>
  <c r="AW49" i="68"/>
  <c r="AU49" i="68"/>
  <c r="AS49" i="68"/>
  <c r="AT49" i="68" s="1"/>
  <c r="AP49" i="68"/>
  <c r="AN49" i="68" s="1"/>
  <c r="AO49" i="68"/>
  <c r="AM49" i="68"/>
  <c r="AK49" i="68"/>
  <c r="AL49" i="68" s="1"/>
  <c r="AH49" i="68"/>
  <c r="AF49" i="68" s="1"/>
  <c r="AG49" i="68"/>
  <c r="AE49" i="68"/>
  <c r="AC49" i="68"/>
  <c r="Z49" i="68"/>
  <c r="X49" i="68" s="1"/>
  <c r="Y49" i="68"/>
  <c r="W49" i="68"/>
  <c r="G49" i="68"/>
  <c r="BY48" i="68"/>
  <c r="BZ48" i="68" s="1"/>
  <c r="BV48" i="68"/>
  <c r="BT48" i="68" s="1"/>
  <c r="BU48" i="68"/>
  <c r="BS48" i="68"/>
  <c r="BQ48" i="68"/>
  <c r="BR48" i="68" s="1"/>
  <c r="BN48" i="68"/>
  <c r="BL48" i="68" s="1"/>
  <c r="BM48" i="68"/>
  <c r="BK48" i="68"/>
  <c r="BI48" i="68"/>
  <c r="BJ48" i="68" s="1"/>
  <c r="BF48" i="68"/>
  <c r="BD48" i="68" s="1"/>
  <c r="BE48" i="68"/>
  <c r="BC48" i="68"/>
  <c r="BA48" i="68"/>
  <c r="BB48" i="68" s="1"/>
  <c r="AX48" i="68"/>
  <c r="AV48" i="68" s="1"/>
  <c r="AW48" i="68"/>
  <c r="AU48" i="68"/>
  <c r="AS48" i="68"/>
  <c r="AT48" i="68" s="1"/>
  <c r="AP48" i="68"/>
  <c r="AN48" i="68" s="1"/>
  <c r="AO48" i="68"/>
  <c r="AM48" i="68"/>
  <c r="AK48" i="68"/>
  <c r="AL48" i="68" s="1"/>
  <c r="AH48" i="68"/>
  <c r="AF48" i="68" s="1"/>
  <c r="AG48" i="68"/>
  <c r="AE48" i="68"/>
  <c r="AC48" i="68"/>
  <c r="Z48" i="68"/>
  <c r="X48" i="68" s="1"/>
  <c r="Y48" i="68"/>
  <c r="W48" i="68"/>
  <c r="BY47" i="68"/>
  <c r="BZ47" i="68" s="1"/>
  <c r="BV47" i="68"/>
  <c r="BT47" i="68" s="1"/>
  <c r="BU47" i="68"/>
  <c r="BS47" i="68"/>
  <c r="BQ47" i="68"/>
  <c r="BR47" i="68" s="1"/>
  <c r="BN47" i="68"/>
  <c r="BL47" i="68" s="1"/>
  <c r="BM47" i="68"/>
  <c r="BK47" i="68"/>
  <c r="BI47" i="68"/>
  <c r="BJ47" i="68" s="1"/>
  <c r="BF47" i="68"/>
  <c r="BD47" i="68" s="1"/>
  <c r="BE47" i="68"/>
  <c r="BC47" i="68"/>
  <c r="BA47" i="68"/>
  <c r="BB47" i="68" s="1"/>
  <c r="AX47" i="68"/>
  <c r="AV47" i="68" s="1"/>
  <c r="AW47" i="68"/>
  <c r="AU47" i="68"/>
  <c r="AS47" i="68"/>
  <c r="AT47" i="68" s="1"/>
  <c r="AP47" i="68"/>
  <c r="AN47" i="68" s="1"/>
  <c r="AO47" i="68"/>
  <c r="AM47" i="68"/>
  <c r="AK47" i="68"/>
  <c r="AL47" i="68" s="1"/>
  <c r="AH47" i="68"/>
  <c r="AF47" i="68" s="1"/>
  <c r="AG47" i="68"/>
  <c r="AE47" i="68"/>
  <c r="AC47" i="68"/>
  <c r="AD47" i="68" s="1"/>
  <c r="Z47" i="68"/>
  <c r="X47" i="68" s="1"/>
  <c r="Y47" i="68"/>
  <c r="W47" i="68"/>
  <c r="BY46" i="68"/>
  <c r="BZ46" i="68" s="1"/>
  <c r="BV46" i="68"/>
  <c r="BT46" i="68" s="1"/>
  <c r="BU46" i="68"/>
  <c r="BS46" i="68"/>
  <c r="BQ46" i="68"/>
  <c r="BR46" i="68" s="1"/>
  <c r="BN46" i="68"/>
  <c r="BL46" i="68" s="1"/>
  <c r="BM46" i="68"/>
  <c r="BK46" i="68"/>
  <c r="BI46" i="68"/>
  <c r="BJ46" i="68" s="1"/>
  <c r="BF46" i="68"/>
  <c r="BD46" i="68" s="1"/>
  <c r="BE46" i="68"/>
  <c r="BC46" i="68"/>
  <c r="BA46" i="68"/>
  <c r="BB46" i="68" s="1"/>
  <c r="AX46" i="68"/>
  <c r="AV46" i="68" s="1"/>
  <c r="AW46" i="68"/>
  <c r="AU46" i="68"/>
  <c r="AS46" i="68"/>
  <c r="AT46" i="68" s="1"/>
  <c r="AP46" i="68"/>
  <c r="AN46" i="68" s="1"/>
  <c r="AO46" i="68"/>
  <c r="AM46" i="68"/>
  <c r="AK46" i="68"/>
  <c r="AL46" i="68" s="1"/>
  <c r="AH46" i="68"/>
  <c r="AF46" i="68" s="1"/>
  <c r="AG46" i="68"/>
  <c r="AE46" i="68"/>
  <c r="AC46" i="68"/>
  <c r="Z46" i="68"/>
  <c r="X46" i="68" s="1"/>
  <c r="Y46" i="68"/>
  <c r="W46" i="68"/>
  <c r="BY45" i="68"/>
  <c r="BZ45" i="68" s="1"/>
  <c r="BV45" i="68"/>
  <c r="BT45" i="68" s="1"/>
  <c r="BU45" i="68"/>
  <c r="BS45" i="68"/>
  <c r="BQ45" i="68"/>
  <c r="BR45" i="68" s="1"/>
  <c r="BN45" i="68"/>
  <c r="BL45" i="68" s="1"/>
  <c r="BM45" i="68"/>
  <c r="BK45" i="68"/>
  <c r="BI45" i="68"/>
  <c r="BJ45" i="68" s="1"/>
  <c r="BF45" i="68"/>
  <c r="BD45" i="68" s="1"/>
  <c r="BE45" i="68"/>
  <c r="BC45" i="68"/>
  <c r="BA45" i="68"/>
  <c r="BB45" i="68" s="1"/>
  <c r="AX45" i="68"/>
  <c r="AV45" i="68" s="1"/>
  <c r="AW45" i="68"/>
  <c r="AU45" i="68"/>
  <c r="AS45" i="68"/>
  <c r="AT45" i="68" s="1"/>
  <c r="AP45" i="68"/>
  <c r="AN45" i="68" s="1"/>
  <c r="AO45" i="68"/>
  <c r="AM45" i="68"/>
  <c r="AK45" i="68"/>
  <c r="AL45" i="68" s="1"/>
  <c r="AH45" i="68"/>
  <c r="AF45" i="68" s="1"/>
  <c r="AG45" i="68"/>
  <c r="AE45" i="68"/>
  <c r="AC45" i="68"/>
  <c r="Z45" i="68"/>
  <c r="X45" i="68" s="1"/>
  <c r="Y45" i="68"/>
  <c r="W45" i="68"/>
  <c r="BY44" i="68"/>
  <c r="BZ44" i="68" s="1"/>
  <c r="BV44" i="68"/>
  <c r="BT44" i="68" s="1"/>
  <c r="BU44" i="68"/>
  <c r="BS44" i="68"/>
  <c r="BQ44" i="68"/>
  <c r="BR44" i="68" s="1"/>
  <c r="BN44" i="68"/>
  <c r="BL44" i="68" s="1"/>
  <c r="BM44" i="68"/>
  <c r="BK44" i="68"/>
  <c r="BI44" i="68"/>
  <c r="BJ44" i="68" s="1"/>
  <c r="BF44" i="68"/>
  <c r="BD44" i="68" s="1"/>
  <c r="BE44" i="68"/>
  <c r="BC44" i="68"/>
  <c r="BA44" i="68"/>
  <c r="BB44" i="68" s="1"/>
  <c r="AX44" i="68"/>
  <c r="AV44" i="68" s="1"/>
  <c r="AW44" i="68"/>
  <c r="AU44" i="68"/>
  <c r="AS44" i="68"/>
  <c r="AT44" i="68" s="1"/>
  <c r="AP44" i="68"/>
  <c r="AN44" i="68" s="1"/>
  <c r="AO44" i="68"/>
  <c r="AM44" i="68"/>
  <c r="AK44" i="68"/>
  <c r="AL44" i="68" s="1"/>
  <c r="AH44" i="68"/>
  <c r="AF44" i="68" s="1"/>
  <c r="AG44" i="68"/>
  <c r="AE44" i="68"/>
  <c r="AC44" i="68"/>
  <c r="Z44" i="68"/>
  <c r="X44" i="68" s="1"/>
  <c r="Y44" i="68"/>
  <c r="W44" i="68"/>
  <c r="BY43" i="68"/>
  <c r="BZ43" i="68" s="1"/>
  <c r="BV43" i="68"/>
  <c r="BT43" i="68" s="1"/>
  <c r="BU43" i="68"/>
  <c r="BS43" i="68"/>
  <c r="BQ43" i="68"/>
  <c r="BR43" i="68" s="1"/>
  <c r="BN43" i="68"/>
  <c r="BL43" i="68" s="1"/>
  <c r="BM43" i="68"/>
  <c r="BK43" i="68"/>
  <c r="BI43" i="68"/>
  <c r="BJ43" i="68" s="1"/>
  <c r="BF43" i="68"/>
  <c r="BD43" i="68" s="1"/>
  <c r="BE43" i="68"/>
  <c r="BC43" i="68"/>
  <c r="BA43" i="68"/>
  <c r="BB43" i="68" s="1"/>
  <c r="AX43" i="68"/>
  <c r="AV43" i="68" s="1"/>
  <c r="AW43" i="68"/>
  <c r="AU43" i="68"/>
  <c r="AS43" i="68"/>
  <c r="AT43" i="68" s="1"/>
  <c r="AP43" i="68"/>
  <c r="AN43" i="68" s="1"/>
  <c r="AO43" i="68"/>
  <c r="AM43" i="68"/>
  <c r="AK43" i="68"/>
  <c r="AL43" i="68" s="1"/>
  <c r="AH43" i="68"/>
  <c r="AF43" i="68" s="1"/>
  <c r="AG43" i="68"/>
  <c r="AE43" i="68"/>
  <c r="AC43" i="68"/>
  <c r="Z43" i="68"/>
  <c r="X43" i="68" s="1"/>
  <c r="Y43" i="68"/>
  <c r="W43" i="68"/>
  <c r="BY42" i="68"/>
  <c r="BZ42" i="68" s="1"/>
  <c r="BV42" i="68"/>
  <c r="BT42" i="68" s="1"/>
  <c r="BU42" i="68"/>
  <c r="BS42" i="68"/>
  <c r="BQ42" i="68"/>
  <c r="BR42" i="68" s="1"/>
  <c r="BN42" i="68"/>
  <c r="BL42" i="68" s="1"/>
  <c r="BM42" i="68"/>
  <c r="BK42" i="68"/>
  <c r="BI42" i="68"/>
  <c r="BJ42" i="68" s="1"/>
  <c r="BF42" i="68"/>
  <c r="BD42" i="68" s="1"/>
  <c r="BE42" i="68"/>
  <c r="BC42" i="68"/>
  <c r="BA42" i="68"/>
  <c r="BB42" i="68" s="1"/>
  <c r="AX42" i="68"/>
  <c r="AV42" i="68" s="1"/>
  <c r="AW42" i="68"/>
  <c r="AU42" i="68"/>
  <c r="AS42" i="68"/>
  <c r="AT42" i="68" s="1"/>
  <c r="AP42" i="68"/>
  <c r="AN42" i="68" s="1"/>
  <c r="AO42" i="68"/>
  <c r="AM42" i="68"/>
  <c r="AK42" i="68"/>
  <c r="AL42" i="68" s="1"/>
  <c r="AH42" i="68"/>
  <c r="AF42" i="68" s="1"/>
  <c r="AG42" i="68"/>
  <c r="AE42" i="68"/>
  <c r="AC42" i="68"/>
  <c r="AD42" i="68" s="1"/>
  <c r="Z42" i="68"/>
  <c r="X42" i="68" s="1"/>
  <c r="Y42" i="68"/>
  <c r="W42" i="68"/>
  <c r="BY41" i="68"/>
  <c r="BZ41" i="68" s="1"/>
  <c r="BV41" i="68"/>
  <c r="BT41" i="68" s="1"/>
  <c r="BU41" i="68"/>
  <c r="BS41" i="68"/>
  <c r="BQ41" i="68"/>
  <c r="BR41" i="68" s="1"/>
  <c r="BN41" i="68"/>
  <c r="BL41" i="68" s="1"/>
  <c r="BM41" i="68"/>
  <c r="BK41" i="68"/>
  <c r="BI41" i="68"/>
  <c r="BJ41" i="68" s="1"/>
  <c r="BF41" i="68"/>
  <c r="BD41" i="68" s="1"/>
  <c r="BE41" i="68"/>
  <c r="BC41" i="68"/>
  <c r="BA41" i="68"/>
  <c r="BB41" i="68" s="1"/>
  <c r="AX41" i="68"/>
  <c r="AV41" i="68" s="1"/>
  <c r="AW41" i="68"/>
  <c r="AU41" i="68"/>
  <c r="AS41" i="68"/>
  <c r="AT41" i="68" s="1"/>
  <c r="AP41" i="68"/>
  <c r="AN41" i="68" s="1"/>
  <c r="AO41" i="68"/>
  <c r="AM41" i="68"/>
  <c r="AK41" i="68"/>
  <c r="AL41" i="68" s="1"/>
  <c r="AH41" i="68"/>
  <c r="AF41" i="68" s="1"/>
  <c r="AG41" i="68"/>
  <c r="AE41" i="68"/>
  <c r="AC41" i="68"/>
  <c r="AD41" i="68" s="1"/>
  <c r="Z41" i="68"/>
  <c r="X41" i="68" s="1"/>
  <c r="Y41" i="68"/>
  <c r="W41" i="68"/>
  <c r="BY40" i="68"/>
  <c r="BZ40" i="68" s="1"/>
  <c r="BV40" i="68"/>
  <c r="BT40" i="68" s="1"/>
  <c r="BU40" i="68"/>
  <c r="BS40" i="68"/>
  <c r="BQ40" i="68"/>
  <c r="BR40" i="68" s="1"/>
  <c r="BN40" i="68"/>
  <c r="BL40" i="68" s="1"/>
  <c r="BM40" i="68"/>
  <c r="BK40" i="68"/>
  <c r="BI40" i="68"/>
  <c r="BJ40" i="68" s="1"/>
  <c r="BF40" i="68"/>
  <c r="BD40" i="68" s="1"/>
  <c r="BE40" i="68"/>
  <c r="BC40" i="68"/>
  <c r="BA40" i="68"/>
  <c r="BB40" i="68" s="1"/>
  <c r="AX40" i="68"/>
  <c r="AV40" i="68" s="1"/>
  <c r="AW40" i="68"/>
  <c r="AU40" i="68"/>
  <c r="AS40" i="68"/>
  <c r="AT40" i="68" s="1"/>
  <c r="AP40" i="68"/>
  <c r="AN40" i="68" s="1"/>
  <c r="AO40" i="68"/>
  <c r="AM40" i="68"/>
  <c r="AK40" i="68"/>
  <c r="AL40" i="68" s="1"/>
  <c r="AH40" i="68"/>
  <c r="AF40" i="68" s="1"/>
  <c r="AG40" i="68"/>
  <c r="AE40" i="68"/>
  <c r="AC40" i="68"/>
  <c r="AD40" i="68" s="1"/>
  <c r="Z40" i="68"/>
  <c r="X40" i="68" s="1"/>
  <c r="Y40" i="68"/>
  <c r="W40" i="68"/>
  <c r="BY39" i="68"/>
  <c r="BZ39" i="68" s="1"/>
  <c r="BV39" i="68"/>
  <c r="BT39" i="68" s="1"/>
  <c r="BU39" i="68"/>
  <c r="BS39" i="68"/>
  <c r="BQ39" i="68"/>
  <c r="BR39" i="68" s="1"/>
  <c r="BN39" i="68"/>
  <c r="BL39" i="68" s="1"/>
  <c r="BM39" i="68"/>
  <c r="BK39" i="68"/>
  <c r="BI39" i="68"/>
  <c r="BJ39" i="68" s="1"/>
  <c r="BF39" i="68"/>
  <c r="BD39" i="68" s="1"/>
  <c r="BE39" i="68"/>
  <c r="BC39" i="68"/>
  <c r="BA39" i="68"/>
  <c r="BB39" i="68" s="1"/>
  <c r="AX39" i="68"/>
  <c r="AV39" i="68" s="1"/>
  <c r="AW39" i="68"/>
  <c r="AU39" i="68"/>
  <c r="AS39" i="68"/>
  <c r="AT39" i="68" s="1"/>
  <c r="AP39" i="68"/>
  <c r="AN39" i="68" s="1"/>
  <c r="AO39" i="68"/>
  <c r="AM39" i="68"/>
  <c r="AK39" i="68"/>
  <c r="AL39" i="68" s="1"/>
  <c r="AH39" i="68"/>
  <c r="AF39" i="68" s="1"/>
  <c r="AG39" i="68"/>
  <c r="AE39" i="68"/>
  <c r="AC39" i="68"/>
  <c r="AD39" i="68" s="1"/>
  <c r="Z39" i="68"/>
  <c r="X39" i="68" s="1"/>
  <c r="Y39" i="68"/>
  <c r="W39" i="68"/>
  <c r="BY38" i="68"/>
  <c r="BZ38" i="68" s="1"/>
  <c r="BV38" i="68"/>
  <c r="BT38" i="68" s="1"/>
  <c r="BU38" i="68"/>
  <c r="BS38" i="68"/>
  <c r="BQ38" i="68"/>
  <c r="BR38" i="68" s="1"/>
  <c r="BN38" i="68"/>
  <c r="BL38" i="68" s="1"/>
  <c r="BM38" i="68"/>
  <c r="BK38" i="68"/>
  <c r="BI38" i="68"/>
  <c r="BJ38" i="68" s="1"/>
  <c r="BF38" i="68"/>
  <c r="BD38" i="68" s="1"/>
  <c r="BE38" i="68"/>
  <c r="BC38" i="68"/>
  <c r="BA38" i="68"/>
  <c r="BB38" i="68" s="1"/>
  <c r="AX38" i="68"/>
  <c r="AV38" i="68" s="1"/>
  <c r="AW38" i="68"/>
  <c r="AU38" i="68"/>
  <c r="AS38" i="68"/>
  <c r="AT38" i="68" s="1"/>
  <c r="AP38" i="68"/>
  <c r="AN38" i="68" s="1"/>
  <c r="AO38" i="68"/>
  <c r="AM38" i="68"/>
  <c r="AK38" i="68"/>
  <c r="AL38" i="68" s="1"/>
  <c r="AH38" i="68"/>
  <c r="AF38" i="68" s="1"/>
  <c r="AG38" i="68"/>
  <c r="AE38" i="68"/>
  <c r="AC38" i="68"/>
  <c r="AD38" i="68" s="1"/>
  <c r="Z38" i="68"/>
  <c r="X38" i="68" s="1"/>
  <c r="Y38" i="68"/>
  <c r="W38" i="68"/>
  <c r="BY37" i="68"/>
  <c r="BZ37" i="68" s="1"/>
  <c r="BV37" i="68"/>
  <c r="BT37" i="68" s="1"/>
  <c r="BU37" i="68"/>
  <c r="BS37" i="68"/>
  <c r="BQ37" i="68"/>
  <c r="BR37" i="68" s="1"/>
  <c r="BN37" i="68"/>
  <c r="BL37" i="68" s="1"/>
  <c r="BM37" i="68"/>
  <c r="BK37" i="68"/>
  <c r="BI37" i="68"/>
  <c r="BJ37" i="68" s="1"/>
  <c r="BF37" i="68"/>
  <c r="BD37" i="68" s="1"/>
  <c r="BE37" i="68"/>
  <c r="BC37" i="68"/>
  <c r="BA37" i="68"/>
  <c r="BB37" i="68" s="1"/>
  <c r="AX37" i="68"/>
  <c r="AV37" i="68" s="1"/>
  <c r="AW37" i="68"/>
  <c r="AU37" i="68"/>
  <c r="AS37" i="68"/>
  <c r="AT37" i="68" s="1"/>
  <c r="AP37" i="68"/>
  <c r="AN37" i="68" s="1"/>
  <c r="AO37" i="68"/>
  <c r="AM37" i="68"/>
  <c r="AK37" i="68"/>
  <c r="AL37" i="68" s="1"/>
  <c r="AH37" i="68"/>
  <c r="AF37" i="68" s="1"/>
  <c r="AG37" i="68"/>
  <c r="AE37" i="68"/>
  <c r="AC37" i="68"/>
  <c r="AD37" i="68" s="1"/>
  <c r="Z37" i="68"/>
  <c r="X37" i="68" s="1"/>
  <c r="Y37" i="68"/>
  <c r="W37" i="68"/>
  <c r="BY35" i="68"/>
  <c r="BZ35" i="68" s="1"/>
  <c r="BV35" i="68"/>
  <c r="BT35" i="68" s="1"/>
  <c r="BU35" i="68"/>
  <c r="BS35" i="68"/>
  <c r="BQ35" i="68"/>
  <c r="BR35" i="68" s="1"/>
  <c r="BN35" i="68"/>
  <c r="BL35" i="68" s="1"/>
  <c r="BM35" i="68"/>
  <c r="BK35" i="68"/>
  <c r="BI35" i="68"/>
  <c r="BJ35" i="68" s="1"/>
  <c r="BF35" i="68"/>
  <c r="BD35" i="68" s="1"/>
  <c r="BE35" i="68"/>
  <c r="BC35" i="68"/>
  <c r="BA35" i="68"/>
  <c r="BB35" i="68" s="1"/>
  <c r="AX35" i="68"/>
  <c r="AV35" i="68" s="1"/>
  <c r="AW35" i="68"/>
  <c r="AU35" i="68"/>
  <c r="AS35" i="68"/>
  <c r="AT35" i="68" s="1"/>
  <c r="AP35" i="68"/>
  <c r="AN35" i="68" s="1"/>
  <c r="AO35" i="68"/>
  <c r="AM35" i="68"/>
  <c r="AK35" i="68"/>
  <c r="AL35" i="68" s="1"/>
  <c r="AH35" i="68"/>
  <c r="AF35" i="68" s="1"/>
  <c r="AG35" i="68"/>
  <c r="AE35" i="68"/>
  <c r="AC35" i="68"/>
  <c r="AD35" i="68" s="1"/>
  <c r="Z35" i="68"/>
  <c r="X35" i="68" s="1"/>
  <c r="Y35" i="68"/>
  <c r="W35" i="68"/>
  <c r="BY34" i="68"/>
  <c r="BZ34" i="68" s="1"/>
  <c r="BV34" i="68"/>
  <c r="BT34" i="68" s="1"/>
  <c r="BU34" i="68"/>
  <c r="BS34" i="68"/>
  <c r="BQ34" i="68"/>
  <c r="BR34" i="68" s="1"/>
  <c r="BN34" i="68"/>
  <c r="BL34" i="68" s="1"/>
  <c r="BM34" i="68"/>
  <c r="BK34" i="68"/>
  <c r="BI34" i="68"/>
  <c r="BJ34" i="68" s="1"/>
  <c r="BF34" i="68"/>
  <c r="BD34" i="68" s="1"/>
  <c r="BE34" i="68"/>
  <c r="BC34" i="68"/>
  <c r="BA34" i="68"/>
  <c r="BB34" i="68" s="1"/>
  <c r="AX34" i="68"/>
  <c r="AV34" i="68" s="1"/>
  <c r="AW34" i="68"/>
  <c r="AU34" i="68"/>
  <c r="AS34" i="68"/>
  <c r="AT34" i="68" s="1"/>
  <c r="AP34" i="68"/>
  <c r="AN34" i="68" s="1"/>
  <c r="AO34" i="68"/>
  <c r="AM34" i="68"/>
  <c r="AK34" i="68"/>
  <c r="AL34" i="68" s="1"/>
  <c r="AH34" i="68"/>
  <c r="AF34" i="68" s="1"/>
  <c r="AG34" i="68"/>
  <c r="AE34" i="68"/>
  <c r="AC34" i="68"/>
  <c r="AD34" i="68" s="1"/>
  <c r="Z34" i="68"/>
  <c r="X34" i="68" s="1"/>
  <c r="Y34" i="68"/>
  <c r="W34" i="68"/>
  <c r="BY33" i="68"/>
  <c r="BZ33" i="68" s="1"/>
  <c r="BV33" i="68"/>
  <c r="BT33" i="68" s="1"/>
  <c r="BU33" i="68"/>
  <c r="BS33" i="68"/>
  <c r="BQ33" i="68"/>
  <c r="BR33" i="68" s="1"/>
  <c r="BN33" i="68"/>
  <c r="BL33" i="68" s="1"/>
  <c r="BM33" i="68"/>
  <c r="BK33" i="68"/>
  <c r="BI33" i="68"/>
  <c r="BJ33" i="68" s="1"/>
  <c r="BF33" i="68"/>
  <c r="BD33" i="68" s="1"/>
  <c r="BE33" i="68"/>
  <c r="BC33" i="68"/>
  <c r="BA33" i="68"/>
  <c r="BB33" i="68" s="1"/>
  <c r="AX33" i="68"/>
  <c r="AV33" i="68" s="1"/>
  <c r="AW33" i="68"/>
  <c r="AU33" i="68"/>
  <c r="AS33" i="68"/>
  <c r="AT33" i="68" s="1"/>
  <c r="AP33" i="68"/>
  <c r="AN33" i="68" s="1"/>
  <c r="AO33" i="68"/>
  <c r="AM33" i="68"/>
  <c r="AK33" i="68"/>
  <c r="AL33" i="68" s="1"/>
  <c r="AH33" i="68"/>
  <c r="AF33" i="68" s="1"/>
  <c r="AG33" i="68"/>
  <c r="AE33" i="68"/>
  <c r="AC33" i="68"/>
  <c r="AD33" i="68" s="1"/>
  <c r="Z33" i="68"/>
  <c r="X33" i="68" s="1"/>
  <c r="Y33" i="68"/>
  <c r="W33" i="68"/>
  <c r="BY32" i="68"/>
  <c r="BZ32" i="68" s="1"/>
  <c r="BV32" i="68"/>
  <c r="BT32" i="68" s="1"/>
  <c r="BU32" i="68"/>
  <c r="BS32" i="68"/>
  <c r="BQ32" i="68"/>
  <c r="BR32" i="68" s="1"/>
  <c r="BN32" i="68"/>
  <c r="BL32" i="68" s="1"/>
  <c r="BM32" i="68"/>
  <c r="BK32" i="68"/>
  <c r="BI32" i="68"/>
  <c r="BJ32" i="68" s="1"/>
  <c r="BF32" i="68"/>
  <c r="BD32" i="68" s="1"/>
  <c r="BE32" i="68"/>
  <c r="BC32" i="68"/>
  <c r="BA32" i="68"/>
  <c r="BB32" i="68" s="1"/>
  <c r="AX32" i="68"/>
  <c r="AV32" i="68" s="1"/>
  <c r="AW32" i="68"/>
  <c r="AU32" i="68"/>
  <c r="AS32" i="68"/>
  <c r="AT32" i="68" s="1"/>
  <c r="AP32" i="68"/>
  <c r="AN32" i="68" s="1"/>
  <c r="AO32" i="68"/>
  <c r="AM32" i="68"/>
  <c r="AK32" i="68"/>
  <c r="AL32" i="68" s="1"/>
  <c r="AH32" i="68"/>
  <c r="AF32" i="68" s="1"/>
  <c r="AG32" i="68"/>
  <c r="AE32" i="68"/>
  <c r="AC32" i="68"/>
  <c r="AD32" i="68" s="1"/>
  <c r="Z32" i="68"/>
  <c r="X32" i="68" s="1"/>
  <c r="Y32" i="68"/>
  <c r="W32" i="68"/>
  <c r="BY31" i="68"/>
  <c r="BZ31" i="68" s="1"/>
  <c r="BV31" i="68"/>
  <c r="BT31" i="68" s="1"/>
  <c r="BU31" i="68"/>
  <c r="BS31" i="68"/>
  <c r="BQ31" i="68"/>
  <c r="BR31" i="68" s="1"/>
  <c r="BN31" i="68"/>
  <c r="BL31" i="68" s="1"/>
  <c r="BM31" i="68"/>
  <c r="BK31" i="68"/>
  <c r="BI31" i="68"/>
  <c r="BJ31" i="68" s="1"/>
  <c r="BF31" i="68"/>
  <c r="BD31" i="68" s="1"/>
  <c r="BE31" i="68"/>
  <c r="BC31" i="68"/>
  <c r="BA31" i="68"/>
  <c r="BB31" i="68" s="1"/>
  <c r="AX31" i="68"/>
  <c r="AV31" i="68" s="1"/>
  <c r="AW31" i="68"/>
  <c r="AU31" i="68"/>
  <c r="AS31" i="68"/>
  <c r="AT31" i="68" s="1"/>
  <c r="AP31" i="68"/>
  <c r="AN31" i="68" s="1"/>
  <c r="AO31" i="68"/>
  <c r="AM31" i="68"/>
  <c r="AK31" i="68"/>
  <c r="AL31" i="68" s="1"/>
  <c r="AH31" i="68"/>
  <c r="AF31" i="68" s="1"/>
  <c r="AG31" i="68"/>
  <c r="AE31" i="68"/>
  <c r="AC31" i="68"/>
  <c r="AD31" i="68" s="1"/>
  <c r="Z31" i="68"/>
  <c r="X31" i="68" s="1"/>
  <c r="Y31" i="68"/>
  <c r="W31" i="68"/>
  <c r="L36" i="68"/>
  <c r="W12" i="68"/>
  <c r="V12" i="68"/>
  <c r="U12" i="68"/>
  <c r="EO38" i="67"/>
  <c r="EO39" i="67"/>
  <c r="EO40" i="67"/>
  <c r="EO41" i="67"/>
  <c r="EO42" i="67"/>
  <c r="EO43" i="67"/>
  <c r="EO44" i="67"/>
  <c r="EO45" i="67"/>
  <c r="EO46" i="67"/>
  <c r="EO47" i="67"/>
  <c r="EO48" i="67"/>
  <c r="EO49" i="67"/>
  <c r="EO50" i="67"/>
  <c r="EO51" i="67"/>
  <c r="EO52" i="67"/>
  <c r="EO53" i="67"/>
  <c r="EO54" i="67"/>
  <c r="EO55" i="67"/>
  <c r="EO56" i="67"/>
  <c r="EO57" i="67"/>
  <c r="EO58" i="67"/>
  <c r="EO59" i="67"/>
  <c r="EO60" i="67"/>
  <c r="EO61" i="67"/>
  <c r="EO62" i="67"/>
  <c r="EO63" i="67"/>
  <c r="EO64" i="67"/>
  <c r="EO65" i="67"/>
  <c r="EO37" i="67"/>
  <c r="EO32" i="67"/>
  <c r="EO33" i="67"/>
  <c r="EO34" i="67"/>
  <c r="EO35" i="67"/>
  <c r="EO31" i="67"/>
  <c r="EM31" i="67"/>
  <c r="EE31" i="67"/>
  <c r="EG38" i="67"/>
  <c r="EG39" i="67"/>
  <c r="EG40" i="67"/>
  <c r="EG41" i="67"/>
  <c r="EG42" i="67"/>
  <c r="EG43" i="67"/>
  <c r="EG44" i="67"/>
  <c r="EG45" i="67"/>
  <c r="EG46" i="67"/>
  <c r="EG47" i="67"/>
  <c r="EG48" i="67"/>
  <c r="EG49" i="67"/>
  <c r="EG50" i="67"/>
  <c r="EG51" i="67"/>
  <c r="EG52" i="67"/>
  <c r="EG53" i="67"/>
  <c r="EG54" i="67"/>
  <c r="EG55" i="67"/>
  <c r="EG56" i="67"/>
  <c r="EG57" i="67"/>
  <c r="EG58" i="67"/>
  <c r="EG59" i="67"/>
  <c r="EG60" i="67"/>
  <c r="EG61" i="67"/>
  <c r="EG62" i="67"/>
  <c r="EG63" i="67"/>
  <c r="EG64" i="67"/>
  <c r="EG65" i="67"/>
  <c r="EG37" i="67"/>
  <c r="EG32" i="67"/>
  <c r="EG33" i="67"/>
  <c r="EG34" i="67"/>
  <c r="EG35" i="67"/>
  <c r="EG31" i="67"/>
  <c r="EM65" i="67"/>
  <c r="EM64" i="67"/>
  <c r="EM63" i="67"/>
  <c r="EM62" i="67"/>
  <c r="EM61" i="67"/>
  <c r="EM60" i="67"/>
  <c r="EM59" i="67"/>
  <c r="EM58" i="67"/>
  <c r="EM57" i="67"/>
  <c r="EM56" i="67"/>
  <c r="EM55" i="67"/>
  <c r="EM54" i="67"/>
  <c r="EM53" i="67"/>
  <c r="EM52" i="67"/>
  <c r="EM51" i="67"/>
  <c r="EM50" i="67"/>
  <c r="EM49" i="67"/>
  <c r="EM48" i="67"/>
  <c r="EM47" i="67"/>
  <c r="EM46" i="67"/>
  <c r="EM45" i="67"/>
  <c r="EM44" i="67"/>
  <c r="EM43" i="67"/>
  <c r="EM42" i="67"/>
  <c r="EM41" i="67"/>
  <c r="EM40" i="67"/>
  <c r="EM39" i="67"/>
  <c r="EM38" i="67"/>
  <c r="EM37" i="67"/>
  <c r="EM35" i="67"/>
  <c r="EM34" i="67"/>
  <c r="EM33" i="67"/>
  <c r="EM32" i="67"/>
  <c r="EE65" i="67"/>
  <c r="EE64" i="67"/>
  <c r="EE63" i="67"/>
  <c r="EE62" i="67"/>
  <c r="EE61" i="67"/>
  <c r="EE60" i="67"/>
  <c r="EE59" i="67"/>
  <c r="EE58" i="67"/>
  <c r="EE57" i="67"/>
  <c r="EE56" i="67"/>
  <c r="EE55" i="67"/>
  <c r="EE54" i="67"/>
  <c r="EE53" i="67"/>
  <c r="EE52" i="67"/>
  <c r="EE51" i="67"/>
  <c r="EE50" i="67"/>
  <c r="EE49" i="67"/>
  <c r="EE48" i="67"/>
  <c r="EE47" i="67"/>
  <c r="EE46" i="67"/>
  <c r="EE45" i="67"/>
  <c r="EE44" i="67"/>
  <c r="EE43" i="67"/>
  <c r="EE42" i="67"/>
  <c r="EE41" i="67"/>
  <c r="EE40" i="67"/>
  <c r="EE39" i="67"/>
  <c r="EE38" i="67"/>
  <c r="EE37" i="67"/>
  <c r="EE35" i="67"/>
  <c r="EE34" i="67"/>
  <c r="EE33" i="67"/>
  <c r="EE32" i="67"/>
  <c r="DW65" i="67"/>
  <c r="DW64" i="67"/>
  <c r="DW63" i="67"/>
  <c r="DW62" i="67"/>
  <c r="DW61" i="67"/>
  <c r="DW60" i="67"/>
  <c r="DW59" i="67"/>
  <c r="DW58" i="67"/>
  <c r="DW57" i="67"/>
  <c r="DW56" i="67"/>
  <c r="DW55" i="67"/>
  <c r="DW54" i="67"/>
  <c r="DW53" i="67"/>
  <c r="DW52" i="67"/>
  <c r="DW51" i="67"/>
  <c r="DW50" i="67"/>
  <c r="DW49" i="67"/>
  <c r="DW48" i="67"/>
  <c r="DW47" i="67"/>
  <c r="DW46" i="67"/>
  <c r="DW45" i="67"/>
  <c r="DW44" i="67"/>
  <c r="DW43" i="67"/>
  <c r="DW42" i="67"/>
  <c r="DW41" i="67"/>
  <c r="DW40" i="67"/>
  <c r="DW39" i="67"/>
  <c r="DW38" i="67"/>
  <c r="DW37" i="67"/>
  <c r="DW35" i="67"/>
  <c r="DW34" i="67"/>
  <c r="DW33" i="67"/>
  <c r="DW32" i="67"/>
  <c r="DW31" i="67"/>
  <c r="DO65" i="67"/>
  <c r="DO64" i="67"/>
  <c r="DO63" i="67"/>
  <c r="DO62" i="67"/>
  <c r="DO61" i="67"/>
  <c r="DO60" i="67"/>
  <c r="DO59" i="67"/>
  <c r="DO58" i="67"/>
  <c r="DO57" i="67"/>
  <c r="DO56" i="67"/>
  <c r="DO55" i="67"/>
  <c r="DO54" i="67"/>
  <c r="DO53" i="67"/>
  <c r="DO52" i="67"/>
  <c r="DO51" i="67"/>
  <c r="DO50" i="67"/>
  <c r="DO49" i="67"/>
  <c r="DO48" i="67"/>
  <c r="DO47" i="67"/>
  <c r="DO46" i="67"/>
  <c r="DO45" i="67"/>
  <c r="DO44" i="67"/>
  <c r="DO43" i="67"/>
  <c r="DO42" i="67"/>
  <c r="DO41" i="67"/>
  <c r="DO40" i="67"/>
  <c r="DO39" i="67"/>
  <c r="DO38" i="67"/>
  <c r="DO37" i="67"/>
  <c r="DO35" i="67"/>
  <c r="DO34" i="67"/>
  <c r="DO33" i="67"/>
  <c r="DO32" i="67"/>
  <c r="DO31" i="67"/>
  <c r="DG65" i="67"/>
  <c r="DG64" i="67"/>
  <c r="DG63" i="67"/>
  <c r="DG62" i="67"/>
  <c r="DG61" i="67"/>
  <c r="DG60" i="67"/>
  <c r="DG59" i="67"/>
  <c r="DG58" i="67"/>
  <c r="DG57" i="67"/>
  <c r="DG56" i="67"/>
  <c r="DG55" i="67"/>
  <c r="DG54" i="67"/>
  <c r="DG53" i="67"/>
  <c r="DG52" i="67"/>
  <c r="DG51" i="67"/>
  <c r="DG50" i="67"/>
  <c r="DG49" i="67"/>
  <c r="DG48" i="67"/>
  <c r="DG47" i="67"/>
  <c r="DG46" i="67"/>
  <c r="DG45" i="67"/>
  <c r="DG44" i="67"/>
  <c r="DG43" i="67"/>
  <c r="DG42" i="67"/>
  <c r="DG41" i="67"/>
  <c r="DG40" i="67"/>
  <c r="DG39" i="67"/>
  <c r="DG38" i="67"/>
  <c r="DG37" i="67"/>
  <c r="DG35" i="67"/>
  <c r="DG34" i="67"/>
  <c r="DG33" i="67"/>
  <c r="DG32" i="67"/>
  <c r="DG31" i="67"/>
  <c r="CY65" i="67"/>
  <c r="CY64" i="67"/>
  <c r="CY63" i="67"/>
  <c r="CY62" i="67"/>
  <c r="CY61" i="67"/>
  <c r="CY60" i="67"/>
  <c r="CY59" i="67"/>
  <c r="CY58" i="67"/>
  <c r="CY57" i="67"/>
  <c r="CY56" i="67"/>
  <c r="CY55" i="67"/>
  <c r="CY54" i="67"/>
  <c r="CY53" i="67"/>
  <c r="CY52" i="67"/>
  <c r="CY51" i="67"/>
  <c r="CY50" i="67"/>
  <c r="CY49" i="67"/>
  <c r="CY48" i="67"/>
  <c r="CY47" i="67"/>
  <c r="CY46" i="67"/>
  <c r="CY45" i="67"/>
  <c r="CY44" i="67"/>
  <c r="CY43" i="67"/>
  <c r="CY42" i="67"/>
  <c r="CY41" i="67"/>
  <c r="CY40" i="67"/>
  <c r="CY39" i="67"/>
  <c r="CY38" i="67"/>
  <c r="CY37" i="67"/>
  <c r="CY35" i="67"/>
  <c r="CY34" i="67"/>
  <c r="CY33" i="67"/>
  <c r="CY32" i="67"/>
  <c r="CY31" i="67"/>
  <c r="CQ65" i="67"/>
  <c r="CQ64" i="67"/>
  <c r="CQ63" i="67"/>
  <c r="CQ62" i="67"/>
  <c r="CQ61" i="67"/>
  <c r="CQ60" i="67"/>
  <c r="CQ59" i="67"/>
  <c r="CQ58" i="67"/>
  <c r="CQ57" i="67"/>
  <c r="CQ56" i="67"/>
  <c r="CQ55" i="67"/>
  <c r="CQ54" i="67"/>
  <c r="CQ53" i="67"/>
  <c r="CQ52" i="67"/>
  <c r="CQ51" i="67"/>
  <c r="CQ50" i="67"/>
  <c r="CQ49" i="67"/>
  <c r="CQ48" i="67"/>
  <c r="CQ47" i="67"/>
  <c r="CQ46" i="67"/>
  <c r="CQ45" i="67"/>
  <c r="CQ44" i="67"/>
  <c r="CQ43" i="67"/>
  <c r="CQ42" i="67"/>
  <c r="CQ41" i="67"/>
  <c r="CQ40" i="67"/>
  <c r="CQ39" i="67"/>
  <c r="CQ38" i="67"/>
  <c r="CQ37" i="67"/>
  <c r="CQ35" i="67"/>
  <c r="CQ34" i="67"/>
  <c r="CQ33" i="67"/>
  <c r="CQ32" i="67"/>
  <c r="CI65" i="67"/>
  <c r="CI64" i="67"/>
  <c r="CI63" i="67"/>
  <c r="CI62" i="67"/>
  <c r="CI61" i="67"/>
  <c r="CI60" i="67"/>
  <c r="CI59" i="67"/>
  <c r="CI58" i="67"/>
  <c r="CI57" i="67"/>
  <c r="CI56" i="67"/>
  <c r="CI55" i="67"/>
  <c r="CI54" i="67"/>
  <c r="CI53" i="67"/>
  <c r="CI52" i="67"/>
  <c r="CI51" i="67"/>
  <c r="CI50" i="67"/>
  <c r="CI49" i="67"/>
  <c r="CI48" i="67"/>
  <c r="CI47" i="67"/>
  <c r="CI46" i="67"/>
  <c r="CI45" i="67"/>
  <c r="CI44" i="67"/>
  <c r="CI43" i="67"/>
  <c r="CI42" i="67"/>
  <c r="CI41" i="67"/>
  <c r="CI40" i="67"/>
  <c r="CI39" i="67"/>
  <c r="CI38" i="67"/>
  <c r="CI37" i="67"/>
  <c r="CI35" i="67"/>
  <c r="CI34" i="67"/>
  <c r="CI33" i="67"/>
  <c r="CI32" i="67"/>
  <c r="CI31" i="67"/>
  <c r="DW31" i="65"/>
  <c r="DO31" i="65"/>
  <c r="DG31" i="65"/>
  <c r="CY31" i="65"/>
  <c r="CQ31" i="65"/>
  <c r="CI31" i="65"/>
  <c r="DW64" i="65"/>
  <c r="DW63" i="65"/>
  <c r="DW62" i="65"/>
  <c r="DW61" i="65"/>
  <c r="DW60" i="65"/>
  <c r="DW59" i="65"/>
  <c r="DW58" i="65"/>
  <c r="DW57" i="65"/>
  <c r="DW56" i="65"/>
  <c r="DW55" i="65"/>
  <c r="DW54" i="65"/>
  <c r="DW53" i="65"/>
  <c r="DW52" i="65"/>
  <c r="DW51" i="65"/>
  <c r="DW50" i="65"/>
  <c r="DW49" i="65"/>
  <c r="DW48" i="65"/>
  <c r="DW47" i="65"/>
  <c r="DW46" i="65"/>
  <c r="DW45" i="65"/>
  <c r="DW44" i="65"/>
  <c r="DW43" i="65"/>
  <c r="DW42" i="65"/>
  <c r="DW41" i="65"/>
  <c r="DW40" i="65"/>
  <c r="DW39" i="65"/>
  <c r="DW38" i="65"/>
  <c r="DW37" i="65"/>
  <c r="DW36" i="65"/>
  <c r="DW35" i="65"/>
  <c r="DW34" i="65"/>
  <c r="DW33" i="65"/>
  <c r="DW32" i="65"/>
  <c r="DO64" i="65"/>
  <c r="DO63" i="65"/>
  <c r="DO62" i="65"/>
  <c r="DO61" i="65"/>
  <c r="DO60" i="65"/>
  <c r="DO59" i="65"/>
  <c r="DO58" i="65"/>
  <c r="DO57" i="65"/>
  <c r="DO56" i="65"/>
  <c r="DO55" i="65"/>
  <c r="DO54" i="65"/>
  <c r="DO53" i="65"/>
  <c r="DO52" i="65"/>
  <c r="DO51" i="65"/>
  <c r="DO50" i="65"/>
  <c r="DO49" i="65"/>
  <c r="DO48" i="65"/>
  <c r="DO47" i="65"/>
  <c r="DO46" i="65"/>
  <c r="DO45" i="65"/>
  <c r="DO44" i="65"/>
  <c r="DO43" i="65"/>
  <c r="DO42" i="65"/>
  <c r="DO41" i="65"/>
  <c r="DO40" i="65"/>
  <c r="DO39" i="65"/>
  <c r="DO38" i="65"/>
  <c r="DO37" i="65"/>
  <c r="DO36" i="65"/>
  <c r="DO35" i="65"/>
  <c r="DO34" i="65"/>
  <c r="DO33" i="65"/>
  <c r="DO32" i="65"/>
  <c r="DG64" i="65"/>
  <c r="DG63" i="65"/>
  <c r="DG62" i="65"/>
  <c r="DG61" i="65"/>
  <c r="DG60" i="65"/>
  <c r="DG59" i="65"/>
  <c r="DG58" i="65"/>
  <c r="DG57" i="65"/>
  <c r="DG56" i="65"/>
  <c r="DG55" i="65"/>
  <c r="DG54" i="65"/>
  <c r="DG53" i="65"/>
  <c r="DG52" i="65"/>
  <c r="DG51" i="65"/>
  <c r="DG50" i="65"/>
  <c r="DG49" i="65"/>
  <c r="DG48" i="65"/>
  <c r="DG47" i="65"/>
  <c r="DG46" i="65"/>
  <c r="DG45" i="65"/>
  <c r="DG44" i="65"/>
  <c r="DG43" i="65"/>
  <c r="DG42" i="65"/>
  <c r="DG41" i="65"/>
  <c r="DG40" i="65"/>
  <c r="DG39" i="65"/>
  <c r="DG38" i="65"/>
  <c r="DG37" i="65"/>
  <c r="DG36" i="65"/>
  <c r="DG35" i="65"/>
  <c r="DG34" i="65"/>
  <c r="DG33" i="65"/>
  <c r="DG32" i="65"/>
  <c r="CY64" i="65"/>
  <c r="CY63" i="65"/>
  <c r="CY62" i="65"/>
  <c r="CY61" i="65"/>
  <c r="CY60" i="65"/>
  <c r="CY59" i="65"/>
  <c r="CY58" i="65"/>
  <c r="CY57" i="65"/>
  <c r="CY56" i="65"/>
  <c r="CY55" i="65"/>
  <c r="CY54" i="65"/>
  <c r="CY53" i="65"/>
  <c r="CY52" i="65"/>
  <c r="CY51" i="65"/>
  <c r="CY50" i="65"/>
  <c r="CY49" i="65"/>
  <c r="CY48" i="65"/>
  <c r="CY47" i="65"/>
  <c r="CY46" i="65"/>
  <c r="CY45" i="65"/>
  <c r="CY44" i="65"/>
  <c r="CY43" i="65"/>
  <c r="CY42" i="65"/>
  <c r="CY41" i="65"/>
  <c r="CY40" i="65"/>
  <c r="CY39" i="65"/>
  <c r="CY38" i="65"/>
  <c r="CY37" i="65"/>
  <c r="CY36" i="65"/>
  <c r="CY35" i="65"/>
  <c r="CY34" i="65"/>
  <c r="CY33" i="65"/>
  <c r="CY32" i="65"/>
  <c r="CQ64" i="65"/>
  <c r="CQ63" i="65"/>
  <c r="CQ62" i="65"/>
  <c r="CQ61" i="65"/>
  <c r="CQ60" i="65"/>
  <c r="CQ59" i="65"/>
  <c r="CQ58" i="65"/>
  <c r="CQ57" i="65"/>
  <c r="CQ56" i="65"/>
  <c r="CQ55" i="65"/>
  <c r="CQ54" i="65"/>
  <c r="CQ53" i="65"/>
  <c r="CQ52" i="65"/>
  <c r="CQ51" i="65"/>
  <c r="CQ50" i="65"/>
  <c r="CQ49" i="65"/>
  <c r="CQ48" i="65"/>
  <c r="CQ47" i="65"/>
  <c r="CQ46" i="65"/>
  <c r="CQ45" i="65"/>
  <c r="CQ44" i="65"/>
  <c r="CQ43" i="65"/>
  <c r="CQ42" i="65"/>
  <c r="CQ41" i="65"/>
  <c r="CQ40" i="65"/>
  <c r="CQ39" i="65"/>
  <c r="CQ38" i="65"/>
  <c r="CQ37" i="65"/>
  <c r="CQ36" i="65"/>
  <c r="CQ35" i="65"/>
  <c r="CQ34" i="65"/>
  <c r="CQ33" i="65"/>
  <c r="CQ32" i="65"/>
  <c r="CI64" i="65"/>
  <c r="CI63" i="65"/>
  <c r="CI62" i="65"/>
  <c r="CI61" i="65"/>
  <c r="CI60" i="65"/>
  <c r="CI59" i="65"/>
  <c r="CI58" i="65"/>
  <c r="CI57" i="65"/>
  <c r="CI56" i="65"/>
  <c r="CI55" i="65"/>
  <c r="CI54" i="65"/>
  <c r="CI53" i="65"/>
  <c r="CI52" i="65"/>
  <c r="CI51" i="65"/>
  <c r="CI50" i="65"/>
  <c r="CI49" i="65"/>
  <c r="CI48" i="65"/>
  <c r="CI47" i="65"/>
  <c r="CI46" i="65"/>
  <c r="CI45" i="65"/>
  <c r="CI44" i="65"/>
  <c r="CI43" i="65"/>
  <c r="CI42" i="65"/>
  <c r="CI41" i="65"/>
  <c r="CI40" i="65"/>
  <c r="CI39" i="65"/>
  <c r="CI38" i="65"/>
  <c r="CI37" i="65"/>
  <c r="CI36" i="65"/>
  <c r="CI35" i="65"/>
  <c r="CI34" i="65"/>
  <c r="CI33" i="65"/>
  <c r="CI32" i="65"/>
  <c r="EP65" i="67"/>
  <c r="EN65" i="67" s="1"/>
  <c r="EP64" i="67"/>
  <c r="EN64" i="67" s="1"/>
  <c r="EP63" i="67"/>
  <c r="EN63" i="67" s="1"/>
  <c r="EP62" i="67"/>
  <c r="EN62" i="67" s="1"/>
  <c r="EP61" i="67"/>
  <c r="EN61" i="67" s="1"/>
  <c r="EP60" i="67"/>
  <c r="EN60" i="67" s="1"/>
  <c r="EP59" i="67"/>
  <c r="EN59" i="67" s="1"/>
  <c r="EP58" i="67"/>
  <c r="EN58" i="67" s="1"/>
  <c r="EP57" i="67"/>
  <c r="EN57" i="67" s="1"/>
  <c r="EP56" i="67"/>
  <c r="EN56" i="67" s="1"/>
  <c r="EP55" i="67"/>
  <c r="EN55" i="67" s="1"/>
  <c r="EP54" i="67"/>
  <c r="EN54" i="67" s="1"/>
  <c r="EP53" i="67"/>
  <c r="EN53" i="67" s="1"/>
  <c r="EP52" i="67"/>
  <c r="EN52" i="67" s="1"/>
  <c r="EP51" i="67"/>
  <c r="EN51" i="67" s="1"/>
  <c r="EP50" i="67"/>
  <c r="EN50" i="67" s="1"/>
  <c r="EP49" i="67"/>
  <c r="EN49" i="67" s="1"/>
  <c r="EP48" i="67"/>
  <c r="EN48" i="67" s="1"/>
  <c r="EP47" i="67"/>
  <c r="EN47" i="67" s="1"/>
  <c r="EP46" i="67"/>
  <c r="EN46" i="67" s="1"/>
  <c r="EP45" i="67"/>
  <c r="EN45" i="67" s="1"/>
  <c r="EP44" i="67"/>
  <c r="EN44" i="67" s="1"/>
  <c r="EP43" i="67"/>
  <c r="EN43" i="67" s="1"/>
  <c r="EP42" i="67"/>
  <c r="EN42" i="67" s="1"/>
  <c r="EP41" i="67"/>
  <c r="EN41" i="67" s="1"/>
  <c r="EP40" i="67"/>
  <c r="EN40" i="67" s="1"/>
  <c r="EP39" i="67"/>
  <c r="EN39" i="67" s="1"/>
  <c r="EP38" i="67"/>
  <c r="EN38" i="67" s="1"/>
  <c r="EP37" i="67"/>
  <c r="EN37" i="67" s="1"/>
  <c r="EP35" i="67"/>
  <c r="EN35" i="67" s="1"/>
  <c r="EP34" i="67"/>
  <c r="EN34" i="67" s="1"/>
  <c r="EP33" i="67"/>
  <c r="EN33" i="67" s="1"/>
  <c r="EP32" i="67"/>
  <c r="EN32" i="67" s="1"/>
  <c r="EP31" i="67"/>
  <c r="EN31" i="67" s="1"/>
  <c r="EH65" i="67"/>
  <c r="EF65" i="67" s="1"/>
  <c r="EH64" i="67"/>
  <c r="EF64" i="67" s="1"/>
  <c r="EH63" i="67"/>
  <c r="EF63" i="67" s="1"/>
  <c r="EH62" i="67"/>
  <c r="EF62" i="67" s="1"/>
  <c r="EH61" i="67"/>
  <c r="EF61" i="67" s="1"/>
  <c r="EH60" i="67"/>
  <c r="EF60" i="67" s="1"/>
  <c r="EH59" i="67"/>
  <c r="EF59" i="67" s="1"/>
  <c r="EH58" i="67"/>
  <c r="EF58" i="67" s="1"/>
  <c r="EH57" i="67"/>
  <c r="EF57" i="67" s="1"/>
  <c r="EH56" i="67"/>
  <c r="EF56" i="67" s="1"/>
  <c r="EH55" i="67"/>
  <c r="EF55" i="67" s="1"/>
  <c r="EH54" i="67"/>
  <c r="EF54" i="67" s="1"/>
  <c r="EH53" i="67"/>
  <c r="EF53" i="67" s="1"/>
  <c r="EH52" i="67"/>
  <c r="EF52" i="67" s="1"/>
  <c r="EH51" i="67"/>
  <c r="EF51" i="67" s="1"/>
  <c r="EH50" i="67"/>
  <c r="EF50" i="67" s="1"/>
  <c r="EH49" i="67"/>
  <c r="EF49" i="67" s="1"/>
  <c r="EH48" i="67"/>
  <c r="EF48" i="67" s="1"/>
  <c r="EH47" i="67"/>
  <c r="EF47" i="67" s="1"/>
  <c r="EH46" i="67"/>
  <c r="EF46" i="67" s="1"/>
  <c r="EH45" i="67"/>
  <c r="EF45" i="67" s="1"/>
  <c r="EH44" i="67"/>
  <c r="EF44" i="67" s="1"/>
  <c r="EH43" i="67"/>
  <c r="EF43" i="67" s="1"/>
  <c r="EH42" i="67"/>
  <c r="EF42" i="67" s="1"/>
  <c r="EH41" i="67"/>
  <c r="EF41" i="67" s="1"/>
  <c r="EH40" i="67"/>
  <c r="EF40" i="67" s="1"/>
  <c r="EH39" i="67"/>
  <c r="EF39" i="67" s="1"/>
  <c r="EH38" i="67"/>
  <c r="EF38" i="67" s="1"/>
  <c r="EH37" i="67"/>
  <c r="EF37" i="67" s="1"/>
  <c r="EH35" i="67"/>
  <c r="EF35" i="67" s="1"/>
  <c r="EH34" i="67"/>
  <c r="EF34" i="67" s="1"/>
  <c r="EH33" i="67"/>
  <c r="EF33" i="67" s="1"/>
  <c r="EH32" i="67"/>
  <c r="EF32" i="67" s="1"/>
  <c r="EH31" i="67"/>
  <c r="EF31" i="67" s="1"/>
  <c r="S23" i="67"/>
  <c r="T23" i="67"/>
  <c r="R23" i="67"/>
  <c r="U13" i="67"/>
  <c r="V13" i="67"/>
  <c r="W13" i="67"/>
  <c r="U14" i="67"/>
  <c r="V14" i="67"/>
  <c r="W14" i="67"/>
  <c r="U15" i="67"/>
  <c r="V15" i="67"/>
  <c r="W15" i="67"/>
  <c r="U16" i="67"/>
  <c r="V16" i="67"/>
  <c r="W16" i="67"/>
  <c r="U17" i="67"/>
  <c r="V17" i="67"/>
  <c r="W17" i="67"/>
  <c r="U18" i="67"/>
  <c r="V18" i="67"/>
  <c r="W18" i="67"/>
  <c r="U19" i="67"/>
  <c r="V19" i="67"/>
  <c r="W19" i="67"/>
  <c r="U20" i="67"/>
  <c r="V20" i="67"/>
  <c r="W20" i="67"/>
  <c r="U21" i="67"/>
  <c r="V21" i="67"/>
  <c r="W21" i="67"/>
  <c r="U7" i="67"/>
  <c r="V7" i="67"/>
  <c r="W7" i="67"/>
  <c r="U8" i="67"/>
  <c r="V8" i="67"/>
  <c r="W8" i="67"/>
  <c r="U9" i="67"/>
  <c r="V9" i="67"/>
  <c r="W9" i="67"/>
  <c r="U10" i="67"/>
  <c r="V10" i="67"/>
  <c r="W10" i="67"/>
  <c r="U11" i="67"/>
  <c r="V11" i="67"/>
  <c r="W11" i="67"/>
  <c r="V6" i="67"/>
  <c r="W6" i="67"/>
  <c r="U6" i="67"/>
  <c r="DZ65" i="67"/>
  <c r="DX65" i="67" s="1"/>
  <c r="DY65" i="67"/>
  <c r="DR65" i="67"/>
  <c r="DP65" i="67" s="1"/>
  <c r="DQ65" i="67"/>
  <c r="DJ65" i="67"/>
  <c r="DH65" i="67" s="1"/>
  <c r="DI65" i="67"/>
  <c r="DB65" i="67"/>
  <c r="CZ65" i="67" s="1"/>
  <c r="DA65" i="67"/>
  <c r="CX65" i="67"/>
  <c r="CT65" i="67"/>
  <c r="CR65" i="67" s="1"/>
  <c r="CS65" i="67"/>
  <c r="CL65" i="67"/>
  <c r="CJ65" i="67" s="1"/>
  <c r="CK65" i="67"/>
  <c r="CG65" i="67"/>
  <c r="CH65" i="67" s="1"/>
  <c r="CD65" i="67"/>
  <c r="CB65" i="67" s="1"/>
  <c r="CC65" i="67"/>
  <c r="CA65" i="67"/>
  <c r="BY65" i="67"/>
  <c r="BZ65" i="67" s="1"/>
  <c r="BV65" i="67"/>
  <c r="BT65" i="67" s="1"/>
  <c r="BU65" i="67"/>
  <c r="BS65" i="67"/>
  <c r="BQ65" i="67"/>
  <c r="BR65" i="67" s="1"/>
  <c r="BN65" i="67"/>
  <c r="BL65" i="67" s="1"/>
  <c r="BM65" i="67"/>
  <c r="BK65" i="67"/>
  <c r="BI65" i="67"/>
  <c r="BJ65" i="67" s="1"/>
  <c r="BF65" i="67"/>
  <c r="BD65" i="67" s="1"/>
  <c r="BE65" i="67"/>
  <c r="BC65" i="67"/>
  <c r="BA65" i="67"/>
  <c r="BB65" i="67" s="1"/>
  <c r="AX65" i="67"/>
  <c r="AV65" i="67" s="1"/>
  <c r="AW65" i="67"/>
  <c r="AU65" i="67"/>
  <c r="AS65" i="67"/>
  <c r="AP65" i="67"/>
  <c r="AN65" i="67" s="1"/>
  <c r="AO65" i="67"/>
  <c r="AM65" i="67"/>
  <c r="AK65" i="67"/>
  <c r="AL65" i="67" s="1"/>
  <c r="AH65" i="67"/>
  <c r="AF65" i="67" s="1"/>
  <c r="AG65" i="67"/>
  <c r="AE65" i="67"/>
  <c r="AC65" i="67"/>
  <c r="AD65" i="67" s="1"/>
  <c r="Z65" i="67"/>
  <c r="X65" i="67" s="1"/>
  <c r="Y65" i="67"/>
  <c r="W65" i="67"/>
  <c r="DZ64" i="67"/>
  <c r="DX64" i="67" s="1"/>
  <c r="DY64" i="67"/>
  <c r="DR64" i="67"/>
  <c r="DP64" i="67" s="1"/>
  <c r="DQ64" i="67"/>
  <c r="DJ64" i="67"/>
  <c r="DH64" i="67" s="1"/>
  <c r="DI64" i="67"/>
  <c r="DB64" i="67"/>
  <c r="CZ64" i="67" s="1"/>
  <c r="DA64" i="67"/>
  <c r="CX64" i="67"/>
  <c r="CT64" i="67"/>
  <c r="CR64" i="67" s="1"/>
  <c r="CS64" i="67"/>
  <c r="CL64" i="67"/>
  <c r="CJ64" i="67" s="1"/>
  <c r="CK64" i="67"/>
  <c r="CG64" i="67"/>
  <c r="CH64" i="67" s="1"/>
  <c r="CD64" i="67"/>
  <c r="CB64" i="67" s="1"/>
  <c r="CC64" i="67"/>
  <c r="CA64" i="67"/>
  <c r="BY64" i="67"/>
  <c r="BV64" i="67"/>
  <c r="BT64" i="67" s="1"/>
  <c r="BU64" i="67"/>
  <c r="BS64" i="67"/>
  <c r="BQ64" i="67"/>
  <c r="BR64" i="67" s="1"/>
  <c r="BN64" i="67"/>
  <c r="BL64" i="67" s="1"/>
  <c r="BM64" i="67"/>
  <c r="BK64" i="67"/>
  <c r="BI64" i="67"/>
  <c r="BJ64" i="67" s="1"/>
  <c r="BF64" i="67"/>
  <c r="BD64" i="67" s="1"/>
  <c r="BE64" i="67"/>
  <c r="BC64" i="67"/>
  <c r="BA64" i="67"/>
  <c r="BB64" i="67" s="1"/>
  <c r="AX64" i="67"/>
  <c r="AV64" i="67" s="1"/>
  <c r="AW64" i="67"/>
  <c r="AU64" i="67"/>
  <c r="AS64" i="67"/>
  <c r="AT64" i="67" s="1"/>
  <c r="AP64" i="67"/>
  <c r="AN64" i="67" s="1"/>
  <c r="AO64" i="67"/>
  <c r="AM64" i="67"/>
  <c r="AK64" i="67"/>
  <c r="AL64" i="67" s="1"/>
  <c r="AH64" i="67"/>
  <c r="AF64" i="67" s="1"/>
  <c r="AG64" i="67"/>
  <c r="AE64" i="67"/>
  <c r="AC64" i="67"/>
  <c r="AD64" i="67" s="1"/>
  <c r="Z64" i="67"/>
  <c r="X64" i="67" s="1"/>
  <c r="Y64" i="67"/>
  <c r="W64" i="67"/>
  <c r="DZ63" i="67"/>
  <c r="DX63" i="67" s="1"/>
  <c r="DY63" i="67"/>
  <c r="DR63" i="67"/>
  <c r="DP63" i="67" s="1"/>
  <c r="DQ63" i="67"/>
  <c r="DJ63" i="67"/>
  <c r="DH63" i="67" s="1"/>
  <c r="DI63" i="67"/>
  <c r="DB63" i="67"/>
  <c r="CZ63" i="67" s="1"/>
  <c r="DA63" i="67"/>
  <c r="CX63" i="67"/>
  <c r="CT63" i="67"/>
  <c r="CR63" i="67" s="1"/>
  <c r="CS63" i="67"/>
  <c r="CL63" i="67"/>
  <c r="CJ63" i="67" s="1"/>
  <c r="CK63" i="67"/>
  <c r="CG63" i="67"/>
  <c r="CH63" i="67" s="1"/>
  <c r="CD63" i="67"/>
  <c r="CB63" i="67" s="1"/>
  <c r="CC63" i="67"/>
  <c r="CA63" i="67"/>
  <c r="BY63" i="67"/>
  <c r="BZ63" i="67" s="1"/>
  <c r="BV63" i="67"/>
  <c r="BT63" i="67" s="1"/>
  <c r="BU63" i="67"/>
  <c r="BS63" i="67"/>
  <c r="BQ63" i="67"/>
  <c r="BR63" i="67" s="1"/>
  <c r="BN63" i="67"/>
  <c r="BL63" i="67" s="1"/>
  <c r="BM63" i="67"/>
  <c r="BK63" i="67"/>
  <c r="BI63" i="67"/>
  <c r="BJ63" i="67" s="1"/>
  <c r="BF63" i="67"/>
  <c r="BD63" i="67" s="1"/>
  <c r="BE63" i="67"/>
  <c r="BC63" i="67"/>
  <c r="BA63" i="67"/>
  <c r="BB63" i="67" s="1"/>
  <c r="AX63" i="67"/>
  <c r="AV63" i="67" s="1"/>
  <c r="AW63" i="67"/>
  <c r="AU63" i="67"/>
  <c r="AS63" i="67"/>
  <c r="AT63" i="67" s="1"/>
  <c r="AP63" i="67"/>
  <c r="AN63" i="67" s="1"/>
  <c r="AO63" i="67"/>
  <c r="AM63" i="67"/>
  <c r="AK63" i="67"/>
  <c r="AL63" i="67" s="1"/>
  <c r="AH63" i="67"/>
  <c r="AF63" i="67" s="1"/>
  <c r="AG63" i="67"/>
  <c r="AE63" i="67"/>
  <c r="AC63" i="67"/>
  <c r="Z63" i="67"/>
  <c r="X63" i="67" s="1"/>
  <c r="Y63" i="67"/>
  <c r="W63" i="67"/>
  <c r="DZ62" i="67"/>
  <c r="DX62" i="67" s="1"/>
  <c r="DY62" i="67"/>
  <c r="DR62" i="67"/>
  <c r="DP62" i="67" s="1"/>
  <c r="DQ62" i="67"/>
  <c r="DJ62" i="67"/>
  <c r="DH62" i="67" s="1"/>
  <c r="DI62" i="67"/>
  <c r="DB62" i="67"/>
  <c r="CZ62" i="67" s="1"/>
  <c r="DA62" i="67"/>
  <c r="CX62" i="67"/>
  <c r="CT62" i="67"/>
  <c r="CR62" i="67" s="1"/>
  <c r="CS62" i="67"/>
  <c r="CL62" i="67"/>
  <c r="CJ62" i="67" s="1"/>
  <c r="CK62" i="67"/>
  <c r="CG62" i="67"/>
  <c r="CH62" i="67" s="1"/>
  <c r="CD62" i="67"/>
  <c r="CB62" i="67" s="1"/>
  <c r="CC62" i="67"/>
  <c r="CA62" i="67"/>
  <c r="BY62" i="67"/>
  <c r="BZ62" i="67" s="1"/>
  <c r="BV62" i="67"/>
  <c r="BT62" i="67" s="1"/>
  <c r="BU62" i="67"/>
  <c r="BS62" i="67"/>
  <c r="BQ62" i="67"/>
  <c r="BR62" i="67" s="1"/>
  <c r="BN62" i="67"/>
  <c r="BL62" i="67" s="1"/>
  <c r="BM62" i="67"/>
  <c r="BK62" i="67"/>
  <c r="BI62" i="67"/>
  <c r="BJ62" i="67" s="1"/>
  <c r="BF62" i="67"/>
  <c r="BD62" i="67" s="1"/>
  <c r="BE62" i="67"/>
  <c r="BC62" i="67"/>
  <c r="BA62" i="67"/>
  <c r="BB62" i="67" s="1"/>
  <c r="AX62" i="67"/>
  <c r="AV62" i="67" s="1"/>
  <c r="AW62" i="67"/>
  <c r="AU62" i="67"/>
  <c r="AS62" i="67"/>
  <c r="AP62" i="67"/>
  <c r="AN62" i="67" s="1"/>
  <c r="AO62" i="67"/>
  <c r="AM62" i="67"/>
  <c r="AK62" i="67"/>
  <c r="AL62" i="67" s="1"/>
  <c r="AH62" i="67"/>
  <c r="AF62" i="67" s="1"/>
  <c r="AG62" i="67"/>
  <c r="AE62" i="67"/>
  <c r="AC62" i="67"/>
  <c r="AD62" i="67" s="1"/>
  <c r="Z62" i="67"/>
  <c r="X62" i="67" s="1"/>
  <c r="Y62" i="67"/>
  <c r="W62" i="67"/>
  <c r="DZ61" i="67"/>
  <c r="DX61" i="67" s="1"/>
  <c r="DY61" i="67"/>
  <c r="DR61" i="67"/>
  <c r="DP61" i="67" s="1"/>
  <c r="DQ61" i="67"/>
  <c r="DJ61" i="67"/>
  <c r="DH61" i="67" s="1"/>
  <c r="DI61" i="67"/>
  <c r="DB61" i="67"/>
  <c r="CZ61" i="67" s="1"/>
  <c r="DA61" i="67"/>
  <c r="CX61" i="67"/>
  <c r="CT61" i="67"/>
  <c r="CR61" i="67" s="1"/>
  <c r="CS61" i="67"/>
  <c r="CL61" i="67"/>
  <c r="CJ61" i="67" s="1"/>
  <c r="CK61" i="67"/>
  <c r="CG61" i="67"/>
  <c r="CH61" i="67" s="1"/>
  <c r="CD61" i="67"/>
  <c r="CB61" i="67" s="1"/>
  <c r="CC61" i="67"/>
  <c r="CA61" i="67"/>
  <c r="BY61" i="67"/>
  <c r="BV61" i="67"/>
  <c r="BT61" i="67" s="1"/>
  <c r="BU61" i="67"/>
  <c r="BS61" i="67"/>
  <c r="BQ61" i="67"/>
  <c r="BR61" i="67" s="1"/>
  <c r="BN61" i="67"/>
  <c r="BL61" i="67" s="1"/>
  <c r="BM61" i="67"/>
  <c r="BK61" i="67"/>
  <c r="BI61" i="67"/>
  <c r="BJ61" i="67" s="1"/>
  <c r="BF61" i="67"/>
  <c r="BD61" i="67" s="1"/>
  <c r="BE61" i="67"/>
  <c r="BC61" i="67"/>
  <c r="BA61" i="67"/>
  <c r="BB61" i="67" s="1"/>
  <c r="AX61" i="67"/>
  <c r="AV61" i="67" s="1"/>
  <c r="AW61" i="67"/>
  <c r="AU61" i="67"/>
  <c r="AS61" i="67"/>
  <c r="AT61" i="67" s="1"/>
  <c r="AP61" i="67"/>
  <c r="AN61" i="67" s="1"/>
  <c r="AO61" i="67"/>
  <c r="AM61" i="67"/>
  <c r="AK61" i="67"/>
  <c r="AL61" i="67" s="1"/>
  <c r="AH61" i="67"/>
  <c r="AF61" i="67" s="1"/>
  <c r="AG61" i="67"/>
  <c r="AE61" i="67"/>
  <c r="AC61" i="67"/>
  <c r="AD61" i="67" s="1"/>
  <c r="Z61" i="67"/>
  <c r="X61" i="67" s="1"/>
  <c r="Y61" i="67"/>
  <c r="W61" i="67"/>
  <c r="DZ60" i="67"/>
  <c r="DX60" i="67" s="1"/>
  <c r="DY60" i="67"/>
  <c r="DR60" i="67"/>
  <c r="DP60" i="67" s="1"/>
  <c r="DQ60" i="67"/>
  <c r="DJ60" i="67"/>
  <c r="DH60" i="67" s="1"/>
  <c r="DI60" i="67"/>
  <c r="DB60" i="67"/>
  <c r="CZ60" i="67" s="1"/>
  <c r="DA60" i="67"/>
  <c r="CX60" i="67"/>
  <c r="CT60" i="67"/>
  <c r="CR60" i="67" s="1"/>
  <c r="CS60" i="67"/>
  <c r="CL60" i="67"/>
  <c r="CJ60" i="67" s="1"/>
  <c r="CK60" i="67"/>
  <c r="CG60" i="67"/>
  <c r="CH60" i="67" s="1"/>
  <c r="CD60" i="67"/>
  <c r="CB60" i="67" s="1"/>
  <c r="CC60" i="67"/>
  <c r="CA60" i="67"/>
  <c r="BY60" i="67"/>
  <c r="BZ60" i="67" s="1"/>
  <c r="BV60" i="67"/>
  <c r="BT60" i="67" s="1"/>
  <c r="BU60" i="67"/>
  <c r="BS60" i="67"/>
  <c r="BQ60" i="67"/>
  <c r="BR60" i="67" s="1"/>
  <c r="BN60" i="67"/>
  <c r="BL60" i="67" s="1"/>
  <c r="BM60" i="67"/>
  <c r="BK60" i="67"/>
  <c r="BI60" i="67"/>
  <c r="BJ60" i="67" s="1"/>
  <c r="BF60" i="67"/>
  <c r="BD60" i="67" s="1"/>
  <c r="BE60" i="67"/>
  <c r="BC60" i="67"/>
  <c r="BA60" i="67"/>
  <c r="BB60" i="67" s="1"/>
  <c r="AX60" i="67"/>
  <c r="AV60" i="67" s="1"/>
  <c r="AW60" i="67"/>
  <c r="AU60" i="67"/>
  <c r="AS60" i="67"/>
  <c r="AT60" i="67" s="1"/>
  <c r="AP60" i="67"/>
  <c r="AN60" i="67" s="1"/>
  <c r="AO60" i="67"/>
  <c r="AM60" i="67"/>
  <c r="AK60" i="67"/>
  <c r="AL60" i="67" s="1"/>
  <c r="AH60" i="67"/>
  <c r="AF60" i="67" s="1"/>
  <c r="AG60" i="67"/>
  <c r="AE60" i="67"/>
  <c r="AC60" i="67"/>
  <c r="Z60" i="67"/>
  <c r="X60" i="67" s="1"/>
  <c r="Y60" i="67"/>
  <c r="W60" i="67"/>
  <c r="DZ59" i="67"/>
  <c r="DX59" i="67" s="1"/>
  <c r="DY59" i="67"/>
  <c r="DR59" i="67"/>
  <c r="DP59" i="67" s="1"/>
  <c r="DQ59" i="67"/>
  <c r="DJ59" i="67"/>
  <c r="DH59" i="67" s="1"/>
  <c r="DI59" i="67"/>
  <c r="DB59" i="67"/>
  <c r="CZ59" i="67" s="1"/>
  <c r="DA59" i="67"/>
  <c r="CX59" i="67"/>
  <c r="CT59" i="67"/>
  <c r="CR59" i="67" s="1"/>
  <c r="CS59" i="67"/>
  <c r="CL59" i="67"/>
  <c r="CJ59" i="67" s="1"/>
  <c r="CK59" i="67"/>
  <c r="CG59" i="67"/>
  <c r="CH59" i="67" s="1"/>
  <c r="CD59" i="67"/>
  <c r="CB59" i="67" s="1"/>
  <c r="CC59" i="67"/>
  <c r="CA59" i="67"/>
  <c r="BY59" i="67"/>
  <c r="BZ59" i="67" s="1"/>
  <c r="BV59" i="67"/>
  <c r="BT59" i="67" s="1"/>
  <c r="BU59" i="67"/>
  <c r="BS59" i="67"/>
  <c r="BQ59" i="67"/>
  <c r="BR59" i="67" s="1"/>
  <c r="BN59" i="67"/>
  <c r="BL59" i="67" s="1"/>
  <c r="BM59" i="67"/>
  <c r="BK59" i="67"/>
  <c r="BI59" i="67"/>
  <c r="BJ59" i="67" s="1"/>
  <c r="BF59" i="67"/>
  <c r="BD59" i="67" s="1"/>
  <c r="BE59" i="67"/>
  <c r="BC59" i="67"/>
  <c r="BA59" i="67"/>
  <c r="BB59" i="67" s="1"/>
  <c r="AX59" i="67"/>
  <c r="AV59" i="67" s="1"/>
  <c r="AW59" i="67"/>
  <c r="AU59" i="67"/>
  <c r="AS59" i="67"/>
  <c r="AP59" i="67"/>
  <c r="AN59" i="67" s="1"/>
  <c r="AO59" i="67"/>
  <c r="AM59" i="67"/>
  <c r="AK59" i="67"/>
  <c r="AL59" i="67" s="1"/>
  <c r="AH59" i="67"/>
  <c r="AF59" i="67" s="1"/>
  <c r="AG59" i="67"/>
  <c r="AE59" i="67"/>
  <c r="AC59" i="67"/>
  <c r="AD59" i="67" s="1"/>
  <c r="Z59" i="67"/>
  <c r="X59" i="67" s="1"/>
  <c r="Y59" i="67"/>
  <c r="W59" i="67"/>
  <c r="DZ58" i="67"/>
  <c r="DX58" i="67" s="1"/>
  <c r="DY58" i="67"/>
  <c r="DR58" i="67"/>
  <c r="DP58" i="67" s="1"/>
  <c r="DQ58" i="67"/>
  <c r="DJ58" i="67"/>
  <c r="DH58" i="67" s="1"/>
  <c r="DI58" i="67"/>
  <c r="DB58" i="67"/>
  <c r="CZ58" i="67" s="1"/>
  <c r="DA58" i="67"/>
  <c r="CX58" i="67"/>
  <c r="CT58" i="67"/>
  <c r="CR58" i="67" s="1"/>
  <c r="CS58" i="67"/>
  <c r="CL58" i="67"/>
  <c r="CJ58" i="67" s="1"/>
  <c r="CK58" i="67"/>
  <c r="CG58" i="67"/>
  <c r="CH58" i="67" s="1"/>
  <c r="CD58" i="67"/>
  <c r="CB58" i="67" s="1"/>
  <c r="CC58" i="67"/>
  <c r="CA58" i="67"/>
  <c r="BY58" i="67"/>
  <c r="BZ58" i="67" s="1"/>
  <c r="BV58" i="67"/>
  <c r="BT58" i="67" s="1"/>
  <c r="BU58" i="67"/>
  <c r="BS58" i="67"/>
  <c r="BQ58" i="67"/>
  <c r="BR58" i="67" s="1"/>
  <c r="BN58" i="67"/>
  <c r="BL58" i="67" s="1"/>
  <c r="BM58" i="67"/>
  <c r="BK58" i="67"/>
  <c r="BI58" i="67"/>
  <c r="BJ58" i="67" s="1"/>
  <c r="BF58" i="67"/>
  <c r="BD58" i="67" s="1"/>
  <c r="BE58" i="67"/>
  <c r="BC58" i="67"/>
  <c r="BA58" i="67"/>
  <c r="BB58" i="67" s="1"/>
  <c r="AX58" i="67"/>
  <c r="AV58" i="67" s="1"/>
  <c r="AW58" i="67"/>
  <c r="AU58" i="67"/>
  <c r="AS58" i="67"/>
  <c r="AT58" i="67" s="1"/>
  <c r="AP58" i="67"/>
  <c r="AN58" i="67" s="1"/>
  <c r="AO58" i="67"/>
  <c r="AM58" i="67"/>
  <c r="AK58" i="67"/>
  <c r="AL58" i="67" s="1"/>
  <c r="AH58" i="67"/>
  <c r="AF58" i="67" s="1"/>
  <c r="AG58" i="67"/>
  <c r="AE58" i="67"/>
  <c r="AC58" i="67"/>
  <c r="Z58" i="67"/>
  <c r="X58" i="67" s="1"/>
  <c r="Y58" i="67"/>
  <c r="W58" i="67"/>
  <c r="DZ57" i="67"/>
  <c r="DX57" i="67" s="1"/>
  <c r="DY57" i="67"/>
  <c r="DR57" i="67"/>
  <c r="DP57" i="67" s="1"/>
  <c r="DQ57" i="67"/>
  <c r="DJ57" i="67"/>
  <c r="DH57" i="67" s="1"/>
  <c r="DI57" i="67"/>
  <c r="DB57" i="67"/>
  <c r="CZ57" i="67" s="1"/>
  <c r="DA57" i="67"/>
  <c r="CX57" i="67"/>
  <c r="CT57" i="67"/>
  <c r="CR57" i="67" s="1"/>
  <c r="CS57" i="67"/>
  <c r="CL57" i="67"/>
  <c r="CJ57" i="67" s="1"/>
  <c r="CK57" i="67"/>
  <c r="CG57" i="67"/>
  <c r="CH57" i="67" s="1"/>
  <c r="CD57" i="67"/>
  <c r="CB57" i="67" s="1"/>
  <c r="CC57" i="67"/>
  <c r="CA57" i="67"/>
  <c r="BY57" i="67"/>
  <c r="BZ57" i="67" s="1"/>
  <c r="BV57" i="67"/>
  <c r="BT57" i="67" s="1"/>
  <c r="BU57" i="67"/>
  <c r="BS57" i="67"/>
  <c r="BQ57" i="67"/>
  <c r="BR57" i="67" s="1"/>
  <c r="BN57" i="67"/>
  <c r="BL57" i="67" s="1"/>
  <c r="BM57" i="67"/>
  <c r="BK57" i="67"/>
  <c r="BI57" i="67"/>
  <c r="BJ57" i="67" s="1"/>
  <c r="BF57" i="67"/>
  <c r="BD57" i="67" s="1"/>
  <c r="BE57" i="67"/>
  <c r="BC57" i="67"/>
  <c r="BA57" i="67"/>
  <c r="BB57" i="67" s="1"/>
  <c r="AX57" i="67"/>
  <c r="AV57" i="67" s="1"/>
  <c r="AW57" i="67"/>
  <c r="AU57" i="67"/>
  <c r="AS57" i="67"/>
  <c r="AT57" i="67" s="1"/>
  <c r="AP57" i="67"/>
  <c r="AN57" i="67" s="1"/>
  <c r="AO57" i="67"/>
  <c r="AM57" i="67"/>
  <c r="AK57" i="67"/>
  <c r="AL57" i="67" s="1"/>
  <c r="AH57" i="67"/>
  <c r="AF57" i="67" s="1"/>
  <c r="AG57" i="67"/>
  <c r="AE57" i="67"/>
  <c r="AC57" i="67"/>
  <c r="Z57" i="67"/>
  <c r="X57" i="67" s="1"/>
  <c r="Y57" i="67"/>
  <c r="W57" i="67"/>
  <c r="DZ56" i="67"/>
  <c r="DX56" i="67" s="1"/>
  <c r="DY56" i="67"/>
  <c r="DR56" i="67"/>
  <c r="DP56" i="67" s="1"/>
  <c r="DQ56" i="67"/>
  <c r="DJ56" i="67"/>
  <c r="DH56" i="67" s="1"/>
  <c r="DI56" i="67"/>
  <c r="DB56" i="67"/>
  <c r="CZ56" i="67" s="1"/>
  <c r="DA56" i="67"/>
  <c r="CX56" i="67"/>
  <c r="CT56" i="67"/>
  <c r="CR56" i="67" s="1"/>
  <c r="CS56" i="67"/>
  <c r="CL56" i="67"/>
  <c r="CJ56" i="67" s="1"/>
  <c r="CK56" i="67"/>
  <c r="CG56" i="67"/>
  <c r="CH56" i="67" s="1"/>
  <c r="CD56" i="67"/>
  <c r="CB56" i="67" s="1"/>
  <c r="CC56" i="67"/>
  <c r="CA56" i="67"/>
  <c r="BY56" i="67"/>
  <c r="BZ56" i="67" s="1"/>
  <c r="BV56" i="67"/>
  <c r="BT56" i="67" s="1"/>
  <c r="BU56" i="67"/>
  <c r="BS56" i="67"/>
  <c r="BQ56" i="67"/>
  <c r="BN56" i="67"/>
  <c r="BL56" i="67" s="1"/>
  <c r="BM56" i="67"/>
  <c r="BK56" i="67"/>
  <c r="BI56" i="67"/>
  <c r="BJ56" i="67" s="1"/>
  <c r="BF56" i="67"/>
  <c r="BD56" i="67" s="1"/>
  <c r="BE56" i="67"/>
  <c r="BC56" i="67"/>
  <c r="BA56" i="67"/>
  <c r="BB56" i="67" s="1"/>
  <c r="AX56" i="67"/>
  <c r="AV56" i="67" s="1"/>
  <c r="AW56" i="67"/>
  <c r="AU56" i="67"/>
  <c r="AS56" i="67"/>
  <c r="AT56" i="67" s="1"/>
  <c r="AP56" i="67"/>
  <c r="AN56" i="67" s="1"/>
  <c r="AO56" i="67"/>
  <c r="AM56" i="67"/>
  <c r="AK56" i="67"/>
  <c r="AL56" i="67" s="1"/>
  <c r="AH56" i="67"/>
  <c r="AF56" i="67" s="1"/>
  <c r="AG56" i="67"/>
  <c r="AE56" i="67"/>
  <c r="AC56" i="67"/>
  <c r="AD56" i="67" s="1"/>
  <c r="Z56" i="67"/>
  <c r="X56" i="67" s="1"/>
  <c r="Y56" i="67"/>
  <c r="W56" i="67"/>
  <c r="DZ55" i="67"/>
  <c r="DX55" i="67" s="1"/>
  <c r="DY55" i="67"/>
  <c r="DR55" i="67"/>
  <c r="DP55" i="67" s="1"/>
  <c r="DQ55" i="67"/>
  <c r="DJ55" i="67"/>
  <c r="DH55" i="67" s="1"/>
  <c r="DI55" i="67"/>
  <c r="DB55" i="67"/>
  <c r="CZ55" i="67" s="1"/>
  <c r="DA55" i="67"/>
  <c r="CX55" i="67"/>
  <c r="CT55" i="67"/>
  <c r="CR55" i="67" s="1"/>
  <c r="CS55" i="67"/>
  <c r="CL55" i="67"/>
  <c r="CJ55" i="67" s="1"/>
  <c r="CK55" i="67"/>
  <c r="CG55" i="67"/>
  <c r="CH55" i="67" s="1"/>
  <c r="CD55" i="67"/>
  <c r="CB55" i="67" s="1"/>
  <c r="CC55" i="67"/>
  <c r="CA55" i="67"/>
  <c r="BY55" i="67"/>
  <c r="BZ55" i="67" s="1"/>
  <c r="BV55" i="67"/>
  <c r="BT55" i="67" s="1"/>
  <c r="BU55" i="67"/>
  <c r="BS55" i="67"/>
  <c r="BQ55" i="67"/>
  <c r="BR55" i="67" s="1"/>
  <c r="BN55" i="67"/>
  <c r="BL55" i="67" s="1"/>
  <c r="BM55" i="67"/>
  <c r="BK55" i="67"/>
  <c r="BI55" i="67"/>
  <c r="BJ55" i="67" s="1"/>
  <c r="BF55" i="67"/>
  <c r="BD55" i="67" s="1"/>
  <c r="BE55" i="67"/>
  <c r="BC55" i="67"/>
  <c r="BA55" i="67"/>
  <c r="BB55" i="67" s="1"/>
  <c r="AX55" i="67"/>
  <c r="AV55" i="67" s="1"/>
  <c r="AW55" i="67"/>
  <c r="AU55" i="67"/>
  <c r="AS55" i="67"/>
  <c r="AT55" i="67" s="1"/>
  <c r="AP55" i="67"/>
  <c r="AN55" i="67" s="1"/>
  <c r="AO55" i="67"/>
  <c r="AM55" i="67"/>
  <c r="AK55" i="67"/>
  <c r="AL55" i="67" s="1"/>
  <c r="AH55" i="67"/>
  <c r="AF55" i="67" s="1"/>
  <c r="AG55" i="67"/>
  <c r="AE55" i="67"/>
  <c r="AC55" i="67"/>
  <c r="Z55" i="67"/>
  <c r="X55" i="67" s="1"/>
  <c r="Y55" i="67"/>
  <c r="W55" i="67"/>
  <c r="DZ54" i="67"/>
  <c r="DX54" i="67" s="1"/>
  <c r="DY54" i="67"/>
  <c r="DR54" i="67"/>
  <c r="DP54" i="67" s="1"/>
  <c r="DQ54" i="67"/>
  <c r="DJ54" i="67"/>
  <c r="DH54" i="67" s="1"/>
  <c r="DI54" i="67"/>
  <c r="DB54" i="67"/>
  <c r="CZ54" i="67" s="1"/>
  <c r="DA54" i="67"/>
  <c r="CX54" i="67"/>
  <c r="CT54" i="67"/>
  <c r="CR54" i="67" s="1"/>
  <c r="CS54" i="67"/>
  <c r="CL54" i="67"/>
  <c r="CJ54" i="67" s="1"/>
  <c r="CK54" i="67"/>
  <c r="CG54" i="67"/>
  <c r="CH54" i="67" s="1"/>
  <c r="CD54" i="67"/>
  <c r="CB54" i="67" s="1"/>
  <c r="CC54" i="67"/>
  <c r="CA54" i="67"/>
  <c r="BY54" i="67"/>
  <c r="BZ54" i="67" s="1"/>
  <c r="BV54" i="67"/>
  <c r="BT54" i="67" s="1"/>
  <c r="BU54" i="67"/>
  <c r="BS54" i="67"/>
  <c r="BQ54" i="67"/>
  <c r="BR54" i="67" s="1"/>
  <c r="BN54" i="67"/>
  <c r="BL54" i="67" s="1"/>
  <c r="BM54" i="67"/>
  <c r="BK54" i="67"/>
  <c r="BI54" i="67"/>
  <c r="BJ54" i="67" s="1"/>
  <c r="BF54" i="67"/>
  <c r="BD54" i="67" s="1"/>
  <c r="BE54" i="67"/>
  <c r="BC54" i="67"/>
  <c r="BA54" i="67"/>
  <c r="BB54" i="67" s="1"/>
  <c r="AX54" i="67"/>
  <c r="AV54" i="67" s="1"/>
  <c r="AW54" i="67"/>
  <c r="AU54" i="67"/>
  <c r="AS54" i="67"/>
  <c r="AT54" i="67" s="1"/>
  <c r="AP54" i="67"/>
  <c r="AN54" i="67" s="1"/>
  <c r="AO54" i="67"/>
  <c r="AM54" i="67"/>
  <c r="AK54" i="67"/>
  <c r="AL54" i="67" s="1"/>
  <c r="AH54" i="67"/>
  <c r="AF54" i="67" s="1"/>
  <c r="AG54" i="67"/>
  <c r="AE54" i="67"/>
  <c r="AC54" i="67"/>
  <c r="Z54" i="67"/>
  <c r="X54" i="67" s="1"/>
  <c r="Y54" i="67"/>
  <c r="W54" i="67"/>
  <c r="DZ53" i="67"/>
  <c r="DX53" i="67" s="1"/>
  <c r="DY53" i="67"/>
  <c r="DR53" i="67"/>
  <c r="DP53" i="67" s="1"/>
  <c r="DQ53" i="67"/>
  <c r="DJ53" i="67"/>
  <c r="DH53" i="67" s="1"/>
  <c r="DI53" i="67"/>
  <c r="DB53" i="67"/>
  <c r="CZ53" i="67" s="1"/>
  <c r="DA53" i="67"/>
  <c r="CX53" i="67"/>
  <c r="CT53" i="67"/>
  <c r="CR53" i="67" s="1"/>
  <c r="CS53" i="67"/>
  <c r="CL53" i="67"/>
  <c r="CJ53" i="67" s="1"/>
  <c r="CK53" i="67"/>
  <c r="CG53" i="67"/>
  <c r="CH53" i="67" s="1"/>
  <c r="CD53" i="67"/>
  <c r="CB53" i="67" s="1"/>
  <c r="CC53" i="67"/>
  <c r="CA53" i="67"/>
  <c r="BY53" i="67"/>
  <c r="BZ53" i="67" s="1"/>
  <c r="BV53" i="67"/>
  <c r="BT53" i="67" s="1"/>
  <c r="BU53" i="67"/>
  <c r="BS53" i="67"/>
  <c r="BQ53" i="67"/>
  <c r="BR53" i="67" s="1"/>
  <c r="BN53" i="67"/>
  <c r="BL53" i="67" s="1"/>
  <c r="BM53" i="67"/>
  <c r="BK53" i="67"/>
  <c r="BI53" i="67"/>
  <c r="BJ53" i="67" s="1"/>
  <c r="BF53" i="67"/>
  <c r="BD53" i="67" s="1"/>
  <c r="BE53" i="67"/>
  <c r="BC53" i="67"/>
  <c r="BA53" i="67"/>
  <c r="BB53" i="67" s="1"/>
  <c r="AX53" i="67"/>
  <c r="AV53" i="67" s="1"/>
  <c r="AW53" i="67"/>
  <c r="AU53" i="67"/>
  <c r="AS53" i="67"/>
  <c r="AT53" i="67" s="1"/>
  <c r="AP53" i="67"/>
  <c r="AN53" i="67" s="1"/>
  <c r="AO53" i="67"/>
  <c r="AM53" i="67"/>
  <c r="AK53" i="67"/>
  <c r="AL53" i="67" s="1"/>
  <c r="AH53" i="67"/>
  <c r="AF53" i="67" s="1"/>
  <c r="AG53" i="67"/>
  <c r="AE53" i="67"/>
  <c r="AC53" i="67"/>
  <c r="Z53" i="67"/>
  <c r="X53" i="67" s="1"/>
  <c r="Y53" i="67"/>
  <c r="W53" i="67"/>
  <c r="DZ52" i="67"/>
  <c r="DX52" i="67" s="1"/>
  <c r="DY52" i="67"/>
  <c r="DR52" i="67"/>
  <c r="DP52" i="67" s="1"/>
  <c r="DQ52" i="67"/>
  <c r="DJ52" i="67"/>
  <c r="DH52" i="67" s="1"/>
  <c r="DI52" i="67"/>
  <c r="DB52" i="67"/>
  <c r="CZ52" i="67" s="1"/>
  <c r="DA52" i="67"/>
  <c r="CX52" i="67"/>
  <c r="CT52" i="67"/>
  <c r="CR52" i="67" s="1"/>
  <c r="CS52" i="67"/>
  <c r="CL52" i="67"/>
  <c r="CJ52" i="67" s="1"/>
  <c r="CK52" i="67"/>
  <c r="CG52" i="67"/>
  <c r="CH52" i="67" s="1"/>
  <c r="CD52" i="67"/>
  <c r="CB52" i="67" s="1"/>
  <c r="CC52" i="67"/>
  <c r="CA52" i="67"/>
  <c r="BY52" i="67"/>
  <c r="BZ52" i="67" s="1"/>
  <c r="BV52" i="67"/>
  <c r="BT52" i="67" s="1"/>
  <c r="BU52" i="67"/>
  <c r="BS52" i="67"/>
  <c r="BQ52" i="67"/>
  <c r="BR52" i="67" s="1"/>
  <c r="BN52" i="67"/>
  <c r="BL52" i="67" s="1"/>
  <c r="BM52" i="67"/>
  <c r="BK52" i="67"/>
  <c r="BI52" i="67"/>
  <c r="BJ52" i="67" s="1"/>
  <c r="BF52" i="67"/>
  <c r="BD52" i="67" s="1"/>
  <c r="BE52" i="67"/>
  <c r="BC52" i="67"/>
  <c r="BA52" i="67"/>
  <c r="BB52" i="67" s="1"/>
  <c r="AX52" i="67"/>
  <c r="AV52" i="67" s="1"/>
  <c r="AW52" i="67"/>
  <c r="AU52" i="67"/>
  <c r="AS52" i="67"/>
  <c r="AT52" i="67" s="1"/>
  <c r="AP52" i="67"/>
  <c r="AN52" i="67" s="1"/>
  <c r="AO52" i="67"/>
  <c r="AM52" i="67"/>
  <c r="AK52" i="67"/>
  <c r="AL52" i="67" s="1"/>
  <c r="AH52" i="67"/>
  <c r="AF52" i="67" s="1"/>
  <c r="AG52" i="67"/>
  <c r="AE52" i="67"/>
  <c r="AC52" i="67"/>
  <c r="Z52" i="67"/>
  <c r="X52" i="67" s="1"/>
  <c r="Y52" i="67"/>
  <c r="W52" i="67"/>
  <c r="DZ51" i="67"/>
  <c r="DX51" i="67" s="1"/>
  <c r="DY51" i="67"/>
  <c r="DR51" i="67"/>
  <c r="DP51" i="67" s="1"/>
  <c r="DQ51" i="67"/>
  <c r="DJ51" i="67"/>
  <c r="DH51" i="67" s="1"/>
  <c r="DI51" i="67"/>
  <c r="DB51" i="67"/>
  <c r="CZ51" i="67" s="1"/>
  <c r="DA51" i="67"/>
  <c r="CX51" i="67"/>
  <c r="CT51" i="67"/>
  <c r="CR51" i="67" s="1"/>
  <c r="CS51" i="67"/>
  <c r="CL51" i="67"/>
  <c r="CJ51" i="67" s="1"/>
  <c r="CK51" i="67"/>
  <c r="CG51" i="67"/>
  <c r="CH51" i="67" s="1"/>
  <c r="CD51" i="67"/>
  <c r="CB51" i="67" s="1"/>
  <c r="CC51" i="67"/>
  <c r="CA51" i="67"/>
  <c r="BY51" i="67"/>
  <c r="BZ51" i="67" s="1"/>
  <c r="BV51" i="67"/>
  <c r="BT51" i="67" s="1"/>
  <c r="BU51" i="67"/>
  <c r="BS51" i="67"/>
  <c r="BQ51" i="67"/>
  <c r="BR51" i="67" s="1"/>
  <c r="BN51" i="67"/>
  <c r="BL51" i="67" s="1"/>
  <c r="BM51" i="67"/>
  <c r="BK51" i="67"/>
  <c r="BI51" i="67"/>
  <c r="BJ51" i="67" s="1"/>
  <c r="BF51" i="67"/>
  <c r="BD51" i="67" s="1"/>
  <c r="BE51" i="67"/>
  <c r="BC51" i="67"/>
  <c r="BA51" i="67"/>
  <c r="BB51" i="67" s="1"/>
  <c r="AX51" i="67"/>
  <c r="AV51" i="67" s="1"/>
  <c r="AW51" i="67"/>
  <c r="AU51" i="67"/>
  <c r="AS51" i="67"/>
  <c r="AT51" i="67" s="1"/>
  <c r="AP51" i="67"/>
  <c r="AN51" i="67" s="1"/>
  <c r="AO51" i="67"/>
  <c r="AM51" i="67"/>
  <c r="AK51" i="67"/>
  <c r="AL51" i="67" s="1"/>
  <c r="AH51" i="67"/>
  <c r="AF51" i="67" s="1"/>
  <c r="AG51" i="67"/>
  <c r="AE51" i="67"/>
  <c r="AC51" i="67"/>
  <c r="Z51" i="67"/>
  <c r="X51" i="67" s="1"/>
  <c r="Y51" i="67"/>
  <c r="W51" i="67"/>
  <c r="DZ50" i="67"/>
  <c r="DX50" i="67" s="1"/>
  <c r="DY50" i="67"/>
  <c r="DR50" i="67"/>
  <c r="DP50" i="67" s="1"/>
  <c r="DQ50" i="67"/>
  <c r="DJ50" i="67"/>
  <c r="DH50" i="67" s="1"/>
  <c r="DI50" i="67"/>
  <c r="DB50" i="67"/>
  <c r="CZ50" i="67" s="1"/>
  <c r="DA50" i="67"/>
  <c r="CX50" i="67"/>
  <c r="CT50" i="67"/>
  <c r="CR50" i="67" s="1"/>
  <c r="CS50" i="67"/>
  <c r="CL50" i="67"/>
  <c r="CJ50" i="67" s="1"/>
  <c r="CK50" i="67"/>
  <c r="CG50" i="67"/>
  <c r="CH50" i="67" s="1"/>
  <c r="CD50" i="67"/>
  <c r="CB50" i="67" s="1"/>
  <c r="CC50" i="67"/>
  <c r="CA50" i="67"/>
  <c r="BY50" i="67"/>
  <c r="BZ50" i="67" s="1"/>
  <c r="BV50" i="67"/>
  <c r="BT50" i="67" s="1"/>
  <c r="BU50" i="67"/>
  <c r="BS50" i="67"/>
  <c r="BQ50" i="67"/>
  <c r="BR50" i="67" s="1"/>
  <c r="BN50" i="67"/>
  <c r="BL50" i="67" s="1"/>
  <c r="BM50" i="67"/>
  <c r="BK50" i="67"/>
  <c r="BI50" i="67"/>
  <c r="BJ50" i="67" s="1"/>
  <c r="BF50" i="67"/>
  <c r="BD50" i="67" s="1"/>
  <c r="BE50" i="67"/>
  <c r="BC50" i="67"/>
  <c r="BA50" i="67"/>
  <c r="BB50" i="67" s="1"/>
  <c r="AX50" i="67"/>
  <c r="AV50" i="67" s="1"/>
  <c r="AW50" i="67"/>
  <c r="AU50" i="67"/>
  <c r="AS50" i="67"/>
  <c r="AT50" i="67" s="1"/>
  <c r="AP50" i="67"/>
  <c r="AN50" i="67" s="1"/>
  <c r="AO50" i="67"/>
  <c r="AM50" i="67"/>
  <c r="AK50" i="67"/>
  <c r="AL50" i="67" s="1"/>
  <c r="AH50" i="67"/>
  <c r="AF50" i="67" s="1"/>
  <c r="AG50" i="67"/>
  <c r="AE50" i="67"/>
  <c r="AC50" i="67"/>
  <c r="Z50" i="67"/>
  <c r="X50" i="67" s="1"/>
  <c r="Y50" i="67"/>
  <c r="W50" i="67"/>
  <c r="DZ49" i="67"/>
  <c r="DX49" i="67" s="1"/>
  <c r="DY49" i="67"/>
  <c r="DR49" i="67"/>
  <c r="DP49" i="67" s="1"/>
  <c r="DQ49" i="67"/>
  <c r="DJ49" i="67"/>
  <c r="DH49" i="67" s="1"/>
  <c r="DI49" i="67"/>
  <c r="DB49" i="67"/>
  <c r="CZ49" i="67" s="1"/>
  <c r="DA49" i="67"/>
  <c r="CX49" i="67"/>
  <c r="CT49" i="67"/>
  <c r="CR49" i="67" s="1"/>
  <c r="CS49" i="67"/>
  <c r="CL49" i="67"/>
  <c r="CJ49" i="67" s="1"/>
  <c r="CK49" i="67"/>
  <c r="CG49" i="67"/>
  <c r="CH49" i="67" s="1"/>
  <c r="CD49" i="67"/>
  <c r="CB49" i="67" s="1"/>
  <c r="CC49" i="67"/>
  <c r="CA49" i="67"/>
  <c r="BY49" i="67"/>
  <c r="BZ49" i="67" s="1"/>
  <c r="BV49" i="67"/>
  <c r="BT49" i="67" s="1"/>
  <c r="BU49" i="67"/>
  <c r="BS49" i="67"/>
  <c r="BQ49" i="67"/>
  <c r="BR49" i="67" s="1"/>
  <c r="BN49" i="67"/>
  <c r="BL49" i="67" s="1"/>
  <c r="BM49" i="67"/>
  <c r="BK49" i="67"/>
  <c r="BI49" i="67"/>
  <c r="BJ49" i="67" s="1"/>
  <c r="BF49" i="67"/>
  <c r="BD49" i="67" s="1"/>
  <c r="BE49" i="67"/>
  <c r="BC49" i="67"/>
  <c r="BA49" i="67"/>
  <c r="BB49" i="67" s="1"/>
  <c r="AX49" i="67"/>
  <c r="AV49" i="67" s="1"/>
  <c r="AW49" i="67"/>
  <c r="AU49" i="67"/>
  <c r="AS49" i="67"/>
  <c r="AT49" i="67" s="1"/>
  <c r="AP49" i="67"/>
  <c r="AN49" i="67" s="1"/>
  <c r="AO49" i="67"/>
  <c r="AM49" i="67"/>
  <c r="AK49" i="67"/>
  <c r="AL49" i="67" s="1"/>
  <c r="AH49" i="67"/>
  <c r="AF49" i="67" s="1"/>
  <c r="AG49" i="67"/>
  <c r="AE49" i="67"/>
  <c r="AC49" i="67"/>
  <c r="Z49" i="67"/>
  <c r="X49" i="67" s="1"/>
  <c r="Y49" i="67"/>
  <c r="W49" i="67"/>
  <c r="DZ48" i="67"/>
  <c r="DX48" i="67" s="1"/>
  <c r="DY48" i="67"/>
  <c r="DR48" i="67"/>
  <c r="DP48" i="67" s="1"/>
  <c r="DQ48" i="67"/>
  <c r="DJ48" i="67"/>
  <c r="DH48" i="67" s="1"/>
  <c r="DI48" i="67"/>
  <c r="DB48" i="67"/>
  <c r="CZ48" i="67" s="1"/>
  <c r="DA48" i="67"/>
  <c r="CX48" i="67"/>
  <c r="CT48" i="67"/>
  <c r="CR48" i="67" s="1"/>
  <c r="CS48" i="67"/>
  <c r="CL48" i="67"/>
  <c r="CJ48" i="67" s="1"/>
  <c r="CK48" i="67"/>
  <c r="CG48" i="67"/>
  <c r="CH48" i="67" s="1"/>
  <c r="CD48" i="67"/>
  <c r="CB48" i="67" s="1"/>
  <c r="CC48" i="67"/>
  <c r="CA48" i="67"/>
  <c r="BY48" i="67"/>
  <c r="BZ48" i="67" s="1"/>
  <c r="BV48" i="67"/>
  <c r="BT48" i="67" s="1"/>
  <c r="BU48" i="67"/>
  <c r="BS48" i="67"/>
  <c r="BR48" i="67"/>
  <c r="BN48" i="67"/>
  <c r="BL48" i="67" s="1"/>
  <c r="BM48" i="67"/>
  <c r="BK48" i="67"/>
  <c r="BI48" i="67"/>
  <c r="BJ48" i="67" s="1"/>
  <c r="BF48" i="67"/>
  <c r="BD48" i="67" s="1"/>
  <c r="BE48" i="67"/>
  <c r="BC48" i="67"/>
  <c r="BA48" i="67"/>
  <c r="BB48" i="67" s="1"/>
  <c r="AX48" i="67"/>
  <c r="AV48" i="67" s="1"/>
  <c r="AW48" i="67"/>
  <c r="AU48" i="67"/>
  <c r="AT48" i="67"/>
  <c r="AP48" i="67"/>
  <c r="AN48" i="67" s="1"/>
  <c r="AO48" i="67"/>
  <c r="AM48" i="67"/>
  <c r="AK48" i="67"/>
  <c r="AL48" i="67" s="1"/>
  <c r="AH48" i="67"/>
  <c r="AF48" i="67" s="1"/>
  <c r="AG48" i="67"/>
  <c r="AE48" i="67"/>
  <c r="AC48" i="67"/>
  <c r="Z48" i="67"/>
  <c r="X48" i="67" s="1"/>
  <c r="Y48" i="67"/>
  <c r="W48" i="67"/>
  <c r="DZ47" i="67"/>
  <c r="DX47" i="67" s="1"/>
  <c r="DY47" i="67"/>
  <c r="DR47" i="67"/>
  <c r="DP47" i="67" s="1"/>
  <c r="DQ47" i="67"/>
  <c r="DJ47" i="67"/>
  <c r="DH47" i="67" s="1"/>
  <c r="DI47" i="67"/>
  <c r="DB47" i="67"/>
  <c r="CZ47" i="67" s="1"/>
  <c r="DA47" i="67"/>
  <c r="CX47" i="67"/>
  <c r="CT47" i="67"/>
  <c r="CR47" i="67" s="1"/>
  <c r="CS47" i="67"/>
  <c r="CL47" i="67"/>
  <c r="CJ47" i="67" s="1"/>
  <c r="CK47" i="67"/>
  <c r="CG47" i="67"/>
  <c r="CH47" i="67" s="1"/>
  <c r="CD47" i="67"/>
  <c r="CB47" i="67" s="1"/>
  <c r="CC47" i="67"/>
  <c r="CA47" i="67"/>
  <c r="BY47" i="67"/>
  <c r="BZ47" i="67" s="1"/>
  <c r="BV47" i="67"/>
  <c r="BT47" i="67" s="1"/>
  <c r="BU47" i="67"/>
  <c r="BS47" i="67"/>
  <c r="BQ47" i="67"/>
  <c r="BR47" i="67" s="1"/>
  <c r="BN47" i="67"/>
  <c r="BL47" i="67" s="1"/>
  <c r="BM47" i="67"/>
  <c r="BK47" i="67"/>
  <c r="BI47" i="67"/>
  <c r="BJ47" i="67" s="1"/>
  <c r="BF47" i="67"/>
  <c r="BD47" i="67" s="1"/>
  <c r="BE47" i="67"/>
  <c r="BC47" i="67"/>
  <c r="BA47" i="67"/>
  <c r="BB47" i="67" s="1"/>
  <c r="AX47" i="67"/>
  <c r="AV47" i="67" s="1"/>
  <c r="AW47" i="67"/>
  <c r="AU47" i="67"/>
  <c r="AS47" i="67"/>
  <c r="AT47" i="67" s="1"/>
  <c r="AP47" i="67"/>
  <c r="AN47" i="67" s="1"/>
  <c r="AO47" i="67"/>
  <c r="AM47" i="67"/>
  <c r="AK47" i="67"/>
  <c r="AL47" i="67" s="1"/>
  <c r="AH47" i="67"/>
  <c r="AF47" i="67" s="1"/>
  <c r="AG47" i="67"/>
  <c r="AE47" i="67"/>
  <c r="AD47" i="67"/>
  <c r="Z47" i="67"/>
  <c r="X47" i="67" s="1"/>
  <c r="Y47" i="67"/>
  <c r="W47" i="67"/>
  <c r="DZ46" i="67"/>
  <c r="DX46" i="67" s="1"/>
  <c r="DY46" i="67"/>
  <c r="DR46" i="67"/>
  <c r="DP46" i="67" s="1"/>
  <c r="DQ46" i="67"/>
  <c r="DJ46" i="67"/>
  <c r="DH46" i="67" s="1"/>
  <c r="DI46" i="67"/>
  <c r="DB46" i="67"/>
  <c r="CZ46" i="67" s="1"/>
  <c r="DA46" i="67"/>
  <c r="CX46" i="67"/>
  <c r="CT46" i="67"/>
  <c r="CR46" i="67" s="1"/>
  <c r="CS46" i="67"/>
  <c r="CL46" i="67"/>
  <c r="CJ46" i="67" s="1"/>
  <c r="CK46" i="67"/>
  <c r="CG46" i="67"/>
  <c r="CH46" i="67" s="1"/>
  <c r="CD46" i="67"/>
  <c r="CB46" i="67" s="1"/>
  <c r="CC46" i="67"/>
  <c r="CA46" i="67"/>
  <c r="BY46" i="67"/>
  <c r="BZ46" i="67" s="1"/>
  <c r="BV46" i="67"/>
  <c r="BT46" i="67" s="1"/>
  <c r="BU46" i="67"/>
  <c r="BS46" i="67"/>
  <c r="BQ46" i="67"/>
  <c r="BR46" i="67" s="1"/>
  <c r="BN46" i="67"/>
  <c r="BL46" i="67" s="1"/>
  <c r="BM46" i="67"/>
  <c r="BK46" i="67"/>
  <c r="BI46" i="67"/>
  <c r="BJ46" i="67" s="1"/>
  <c r="BF46" i="67"/>
  <c r="BD46" i="67" s="1"/>
  <c r="BE46" i="67"/>
  <c r="BC46" i="67"/>
  <c r="BA46" i="67"/>
  <c r="BB46" i="67" s="1"/>
  <c r="AX46" i="67"/>
  <c r="AV46" i="67" s="1"/>
  <c r="AW46" i="67"/>
  <c r="AU46" i="67"/>
  <c r="AS46" i="67"/>
  <c r="AT46" i="67" s="1"/>
  <c r="AP46" i="67"/>
  <c r="AN46" i="67" s="1"/>
  <c r="AO46" i="67"/>
  <c r="AM46" i="67"/>
  <c r="AK46" i="67"/>
  <c r="AL46" i="67" s="1"/>
  <c r="AH46" i="67"/>
  <c r="AF46" i="67" s="1"/>
  <c r="AG46" i="67"/>
  <c r="AE46" i="67"/>
  <c r="AC46" i="67"/>
  <c r="Z46" i="67"/>
  <c r="X46" i="67" s="1"/>
  <c r="Y46" i="67"/>
  <c r="W46" i="67"/>
  <c r="DZ45" i="67"/>
  <c r="DX45" i="67" s="1"/>
  <c r="DY45" i="67"/>
  <c r="DR45" i="67"/>
  <c r="DP45" i="67" s="1"/>
  <c r="DQ45" i="67"/>
  <c r="DJ45" i="67"/>
  <c r="DH45" i="67" s="1"/>
  <c r="DI45" i="67"/>
  <c r="DB45" i="67"/>
  <c r="CZ45" i="67" s="1"/>
  <c r="DA45" i="67"/>
  <c r="CX45" i="67"/>
  <c r="CT45" i="67"/>
  <c r="CR45" i="67" s="1"/>
  <c r="CS45" i="67"/>
  <c r="CL45" i="67"/>
  <c r="CJ45" i="67" s="1"/>
  <c r="CK45" i="67"/>
  <c r="CG45" i="67"/>
  <c r="CH45" i="67" s="1"/>
  <c r="CD45" i="67"/>
  <c r="CB45" i="67" s="1"/>
  <c r="CC45" i="67"/>
  <c r="CA45" i="67"/>
  <c r="BY45" i="67"/>
  <c r="BZ45" i="67" s="1"/>
  <c r="BV45" i="67"/>
  <c r="BT45" i="67" s="1"/>
  <c r="BU45" i="67"/>
  <c r="BS45" i="67"/>
  <c r="BQ45" i="67"/>
  <c r="BR45" i="67" s="1"/>
  <c r="BN45" i="67"/>
  <c r="BL45" i="67" s="1"/>
  <c r="BM45" i="67"/>
  <c r="BK45" i="67"/>
  <c r="BI45" i="67"/>
  <c r="BJ45" i="67" s="1"/>
  <c r="BF45" i="67"/>
  <c r="BD45" i="67" s="1"/>
  <c r="BE45" i="67"/>
  <c r="BC45" i="67"/>
  <c r="BA45" i="67"/>
  <c r="BB45" i="67" s="1"/>
  <c r="AX45" i="67"/>
  <c r="AV45" i="67" s="1"/>
  <c r="AW45" i="67"/>
  <c r="AU45" i="67"/>
  <c r="AS45" i="67"/>
  <c r="AT45" i="67" s="1"/>
  <c r="AP45" i="67"/>
  <c r="AN45" i="67" s="1"/>
  <c r="AO45" i="67"/>
  <c r="AM45" i="67"/>
  <c r="AK45" i="67"/>
  <c r="AL45" i="67" s="1"/>
  <c r="AH45" i="67"/>
  <c r="AF45" i="67" s="1"/>
  <c r="AG45" i="67"/>
  <c r="AE45" i="67"/>
  <c r="AC45" i="67"/>
  <c r="Z45" i="67"/>
  <c r="X45" i="67" s="1"/>
  <c r="Y45" i="67"/>
  <c r="W45" i="67"/>
  <c r="DZ44" i="67"/>
  <c r="DX44" i="67" s="1"/>
  <c r="DY44" i="67"/>
  <c r="DR44" i="67"/>
  <c r="DP44" i="67" s="1"/>
  <c r="DQ44" i="67"/>
  <c r="DJ44" i="67"/>
  <c r="DH44" i="67" s="1"/>
  <c r="DI44" i="67"/>
  <c r="DB44" i="67"/>
  <c r="CZ44" i="67" s="1"/>
  <c r="DA44" i="67"/>
  <c r="CX44" i="67"/>
  <c r="CT44" i="67"/>
  <c r="CR44" i="67" s="1"/>
  <c r="CS44" i="67"/>
  <c r="CL44" i="67"/>
  <c r="CJ44" i="67" s="1"/>
  <c r="CK44" i="67"/>
  <c r="CG44" i="67"/>
  <c r="CH44" i="67" s="1"/>
  <c r="CD44" i="67"/>
  <c r="CB44" i="67" s="1"/>
  <c r="CC44" i="67"/>
  <c r="CA44" i="67"/>
  <c r="BY44" i="67"/>
  <c r="BZ44" i="67" s="1"/>
  <c r="BV44" i="67"/>
  <c r="BT44" i="67" s="1"/>
  <c r="BU44" i="67"/>
  <c r="BS44" i="67"/>
  <c r="BQ44" i="67"/>
  <c r="BR44" i="67" s="1"/>
  <c r="BN44" i="67"/>
  <c r="BL44" i="67" s="1"/>
  <c r="BM44" i="67"/>
  <c r="BK44" i="67"/>
  <c r="BI44" i="67"/>
  <c r="BJ44" i="67" s="1"/>
  <c r="BF44" i="67"/>
  <c r="BD44" i="67" s="1"/>
  <c r="BE44" i="67"/>
  <c r="BC44" i="67"/>
  <c r="BA44" i="67"/>
  <c r="BB44" i="67" s="1"/>
  <c r="AX44" i="67"/>
  <c r="AV44" i="67" s="1"/>
  <c r="AW44" i="67"/>
  <c r="AU44" i="67"/>
  <c r="AS44" i="67"/>
  <c r="AT44" i="67" s="1"/>
  <c r="AP44" i="67"/>
  <c r="AN44" i="67" s="1"/>
  <c r="AO44" i="67"/>
  <c r="AM44" i="67"/>
  <c r="AK44" i="67"/>
  <c r="AL44" i="67" s="1"/>
  <c r="AH44" i="67"/>
  <c r="AF44" i="67" s="1"/>
  <c r="AG44" i="67"/>
  <c r="AE44" i="67"/>
  <c r="AC44" i="67"/>
  <c r="Z44" i="67"/>
  <c r="X44" i="67" s="1"/>
  <c r="Y44" i="67"/>
  <c r="W44" i="67"/>
  <c r="DZ43" i="67"/>
  <c r="DX43" i="67" s="1"/>
  <c r="DY43" i="67"/>
  <c r="DR43" i="67"/>
  <c r="DP43" i="67" s="1"/>
  <c r="DQ43" i="67"/>
  <c r="DJ43" i="67"/>
  <c r="DH43" i="67" s="1"/>
  <c r="DI43" i="67"/>
  <c r="DB43" i="67"/>
  <c r="CZ43" i="67" s="1"/>
  <c r="DA43" i="67"/>
  <c r="CX43" i="67"/>
  <c r="CT43" i="67"/>
  <c r="CR43" i="67" s="1"/>
  <c r="CS43" i="67"/>
  <c r="CJ43" i="67"/>
  <c r="CK43" i="67"/>
  <c r="CG43" i="67"/>
  <c r="CH43" i="67" s="1"/>
  <c r="CD43" i="67"/>
  <c r="CB43" i="67" s="1"/>
  <c r="CC43" i="67"/>
  <c r="CA43" i="67"/>
  <c r="BY43" i="67"/>
  <c r="BZ43" i="67" s="1"/>
  <c r="BV43" i="67"/>
  <c r="BT43" i="67" s="1"/>
  <c r="BU43" i="67"/>
  <c r="BS43" i="67"/>
  <c r="BQ43" i="67"/>
  <c r="BR43" i="67" s="1"/>
  <c r="BN43" i="67"/>
  <c r="BL43" i="67" s="1"/>
  <c r="BM43" i="67"/>
  <c r="BK43" i="67"/>
  <c r="BI43" i="67"/>
  <c r="BJ43" i="67" s="1"/>
  <c r="BF43" i="67"/>
  <c r="BD43" i="67" s="1"/>
  <c r="BE43" i="67"/>
  <c r="BC43" i="67"/>
  <c r="BA43" i="67"/>
  <c r="BB43" i="67" s="1"/>
  <c r="AX43" i="67"/>
  <c r="AV43" i="67" s="1"/>
  <c r="AW43" i="67"/>
  <c r="AU43" i="67"/>
  <c r="AS43" i="67"/>
  <c r="AT43" i="67" s="1"/>
  <c r="AP43" i="67"/>
  <c r="AN43" i="67" s="1"/>
  <c r="AO43" i="67"/>
  <c r="AM43" i="67"/>
  <c r="AK43" i="67"/>
  <c r="AL43" i="67" s="1"/>
  <c r="AH43" i="67"/>
  <c r="AF43" i="67" s="1"/>
  <c r="AG43" i="67"/>
  <c r="AE43" i="67"/>
  <c r="AC43" i="67"/>
  <c r="Z43" i="67"/>
  <c r="X43" i="67" s="1"/>
  <c r="Y43" i="67"/>
  <c r="W43" i="67"/>
  <c r="DZ42" i="67"/>
  <c r="DX42" i="67" s="1"/>
  <c r="DY42" i="67"/>
  <c r="DR42" i="67"/>
  <c r="DP42" i="67" s="1"/>
  <c r="DQ42" i="67"/>
  <c r="DJ42" i="67"/>
  <c r="DH42" i="67" s="1"/>
  <c r="DI42" i="67"/>
  <c r="DB42" i="67"/>
  <c r="CZ42" i="67" s="1"/>
  <c r="DA42" i="67"/>
  <c r="CX42" i="67"/>
  <c r="CT42" i="67"/>
  <c r="CR42" i="67" s="1"/>
  <c r="CS42" i="67"/>
  <c r="CL42" i="67"/>
  <c r="CJ42" i="67" s="1"/>
  <c r="CK42" i="67"/>
  <c r="CG42" i="67"/>
  <c r="CH42" i="67" s="1"/>
  <c r="CD42" i="67"/>
  <c r="CB42" i="67" s="1"/>
  <c r="CC42" i="67"/>
  <c r="CA42" i="67"/>
  <c r="BY42" i="67"/>
  <c r="BZ42" i="67" s="1"/>
  <c r="BV42" i="67"/>
  <c r="BT42" i="67" s="1"/>
  <c r="BU42" i="67"/>
  <c r="BS42" i="67"/>
  <c r="BQ42" i="67"/>
  <c r="BR42" i="67" s="1"/>
  <c r="BN42" i="67"/>
  <c r="BL42" i="67" s="1"/>
  <c r="BM42" i="67"/>
  <c r="BK42" i="67"/>
  <c r="BI42" i="67"/>
  <c r="BJ42" i="67" s="1"/>
  <c r="BF42" i="67"/>
  <c r="BD42" i="67" s="1"/>
  <c r="BE42" i="67"/>
  <c r="BC42" i="67"/>
  <c r="BA42" i="67"/>
  <c r="BB42" i="67" s="1"/>
  <c r="AX42" i="67"/>
  <c r="AV42" i="67" s="1"/>
  <c r="AW42" i="67"/>
  <c r="AU42" i="67"/>
  <c r="AS42" i="67"/>
  <c r="AT42" i="67" s="1"/>
  <c r="AP42" i="67"/>
  <c r="AN42" i="67" s="1"/>
  <c r="AO42" i="67"/>
  <c r="AM42" i="67"/>
  <c r="AK42" i="67"/>
  <c r="AL42" i="67" s="1"/>
  <c r="AH42" i="67"/>
  <c r="AF42" i="67" s="1"/>
  <c r="AG42" i="67"/>
  <c r="AE42" i="67"/>
  <c r="AC42" i="67"/>
  <c r="AD42" i="67" s="1"/>
  <c r="Z42" i="67"/>
  <c r="X42" i="67" s="1"/>
  <c r="Y42" i="67"/>
  <c r="W42" i="67"/>
  <c r="DZ41" i="67"/>
  <c r="DX41" i="67" s="1"/>
  <c r="DY41" i="67"/>
  <c r="DR41" i="67"/>
  <c r="DP41" i="67" s="1"/>
  <c r="DQ41" i="67"/>
  <c r="DJ41" i="67"/>
  <c r="DH41" i="67" s="1"/>
  <c r="DI41" i="67"/>
  <c r="DB41" i="67"/>
  <c r="CZ41" i="67" s="1"/>
  <c r="DA41" i="67"/>
  <c r="CX41" i="67"/>
  <c r="CT41" i="67"/>
  <c r="CR41" i="67" s="1"/>
  <c r="CS41" i="67"/>
  <c r="CL41" i="67"/>
  <c r="CJ41" i="67" s="1"/>
  <c r="CK41" i="67"/>
  <c r="CG41" i="67"/>
  <c r="CH41" i="67" s="1"/>
  <c r="CD41" i="67"/>
  <c r="CB41" i="67" s="1"/>
  <c r="CC41" i="67"/>
  <c r="CA41" i="67"/>
  <c r="BY41" i="67"/>
  <c r="BZ41" i="67" s="1"/>
  <c r="BV41" i="67"/>
  <c r="BT41" i="67" s="1"/>
  <c r="BU41" i="67"/>
  <c r="BS41" i="67"/>
  <c r="BQ41" i="67"/>
  <c r="BR41" i="67" s="1"/>
  <c r="BN41" i="67"/>
  <c r="BL41" i="67" s="1"/>
  <c r="BM41" i="67"/>
  <c r="BK41" i="67"/>
  <c r="BI41" i="67"/>
  <c r="BJ41" i="67" s="1"/>
  <c r="BF41" i="67"/>
  <c r="BD41" i="67" s="1"/>
  <c r="BE41" i="67"/>
  <c r="BC41" i="67"/>
  <c r="BA41" i="67"/>
  <c r="BB41" i="67" s="1"/>
  <c r="AX41" i="67"/>
  <c r="AV41" i="67" s="1"/>
  <c r="AW41" i="67"/>
  <c r="AU41" i="67"/>
  <c r="AS41" i="67"/>
  <c r="AT41" i="67" s="1"/>
  <c r="AP41" i="67"/>
  <c r="AN41" i="67" s="1"/>
  <c r="AO41" i="67"/>
  <c r="AM41" i="67"/>
  <c r="AK41" i="67"/>
  <c r="AL41" i="67" s="1"/>
  <c r="AH41" i="67"/>
  <c r="AF41" i="67" s="1"/>
  <c r="AG41" i="67"/>
  <c r="AE41" i="67"/>
  <c r="AC41" i="67"/>
  <c r="AD41" i="67" s="1"/>
  <c r="Z41" i="67"/>
  <c r="X41" i="67" s="1"/>
  <c r="Y41" i="67"/>
  <c r="W41" i="67"/>
  <c r="DZ40" i="67"/>
  <c r="DX40" i="67" s="1"/>
  <c r="DY40" i="67"/>
  <c r="DR40" i="67"/>
  <c r="DP40" i="67" s="1"/>
  <c r="DQ40" i="67"/>
  <c r="DJ40" i="67"/>
  <c r="DH40" i="67" s="1"/>
  <c r="DI40" i="67"/>
  <c r="DB40" i="67"/>
  <c r="CZ40" i="67" s="1"/>
  <c r="DA40" i="67"/>
  <c r="CX40" i="67"/>
  <c r="CT40" i="67"/>
  <c r="CR40" i="67" s="1"/>
  <c r="CS40" i="67"/>
  <c r="CL40" i="67"/>
  <c r="CJ40" i="67" s="1"/>
  <c r="CK40" i="67"/>
  <c r="CG40" i="67"/>
  <c r="CH40" i="67" s="1"/>
  <c r="CD40" i="67"/>
  <c r="CB40" i="67" s="1"/>
  <c r="CC40" i="67"/>
  <c r="CA40" i="67"/>
  <c r="BY40" i="67"/>
  <c r="BZ40" i="67" s="1"/>
  <c r="BV40" i="67"/>
  <c r="BT40" i="67" s="1"/>
  <c r="BU40" i="67"/>
  <c r="BS40" i="67"/>
  <c r="BQ40" i="67"/>
  <c r="BR40" i="67" s="1"/>
  <c r="BN40" i="67"/>
  <c r="BL40" i="67" s="1"/>
  <c r="BM40" i="67"/>
  <c r="BK40" i="67"/>
  <c r="BI40" i="67"/>
  <c r="BJ40" i="67" s="1"/>
  <c r="BF40" i="67"/>
  <c r="BD40" i="67" s="1"/>
  <c r="BE40" i="67"/>
  <c r="BC40" i="67"/>
  <c r="BA40" i="67"/>
  <c r="BB40" i="67" s="1"/>
  <c r="AX40" i="67"/>
  <c r="AV40" i="67" s="1"/>
  <c r="AW40" i="67"/>
  <c r="AU40" i="67"/>
  <c r="AS40" i="67"/>
  <c r="AT40" i="67" s="1"/>
  <c r="AP40" i="67"/>
  <c r="AN40" i="67" s="1"/>
  <c r="AO40" i="67"/>
  <c r="AM40" i="67"/>
  <c r="AK40" i="67"/>
  <c r="AL40" i="67" s="1"/>
  <c r="AH40" i="67"/>
  <c r="AF40" i="67" s="1"/>
  <c r="AG40" i="67"/>
  <c r="AE40" i="67"/>
  <c r="AC40" i="67"/>
  <c r="AD40" i="67" s="1"/>
  <c r="Z40" i="67"/>
  <c r="X40" i="67" s="1"/>
  <c r="Y40" i="67"/>
  <c r="W40" i="67"/>
  <c r="DZ39" i="67"/>
  <c r="DX39" i="67" s="1"/>
  <c r="DY39" i="67"/>
  <c r="DR39" i="67"/>
  <c r="DP39" i="67" s="1"/>
  <c r="DQ39" i="67"/>
  <c r="DJ39" i="67"/>
  <c r="DH39" i="67" s="1"/>
  <c r="DI39" i="67"/>
  <c r="DB39" i="67"/>
  <c r="CZ39" i="67" s="1"/>
  <c r="DA39" i="67"/>
  <c r="CX39" i="67"/>
  <c r="CT39" i="67"/>
  <c r="CR39" i="67" s="1"/>
  <c r="CS39" i="67"/>
  <c r="CL39" i="67"/>
  <c r="CJ39" i="67" s="1"/>
  <c r="CK39" i="67"/>
  <c r="CG39" i="67"/>
  <c r="CH39" i="67" s="1"/>
  <c r="CD39" i="67"/>
  <c r="CB39" i="67" s="1"/>
  <c r="CC39" i="67"/>
  <c r="CA39" i="67"/>
  <c r="BY39" i="67"/>
  <c r="BZ39" i="67" s="1"/>
  <c r="BV39" i="67"/>
  <c r="BT39" i="67" s="1"/>
  <c r="BU39" i="67"/>
  <c r="BS39" i="67"/>
  <c r="BQ39" i="67"/>
  <c r="BR39" i="67" s="1"/>
  <c r="BN39" i="67"/>
  <c r="BL39" i="67" s="1"/>
  <c r="BM39" i="67"/>
  <c r="BK39" i="67"/>
  <c r="BI39" i="67"/>
  <c r="BJ39" i="67" s="1"/>
  <c r="BF39" i="67"/>
  <c r="BD39" i="67" s="1"/>
  <c r="BE39" i="67"/>
  <c r="BC39" i="67"/>
  <c r="BA39" i="67"/>
  <c r="BB39" i="67" s="1"/>
  <c r="AX39" i="67"/>
  <c r="AV39" i="67" s="1"/>
  <c r="AW39" i="67"/>
  <c r="AU39" i="67"/>
  <c r="AS39" i="67"/>
  <c r="AT39" i="67" s="1"/>
  <c r="AP39" i="67"/>
  <c r="AN39" i="67" s="1"/>
  <c r="AO39" i="67"/>
  <c r="AM39" i="67"/>
  <c r="AK39" i="67"/>
  <c r="AL39" i="67" s="1"/>
  <c r="AH39" i="67"/>
  <c r="AF39" i="67" s="1"/>
  <c r="AG39" i="67"/>
  <c r="AE39" i="67"/>
  <c r="AC39" i="67"/>
  <c r="AD39" i="67" s="1"/>
  <c r="Z39" i="67"/>
  <c r="X39" i="67" s="1"/>
  <c r="Y39" i="67"/>
  <c r="W39" i="67"/>
  <c r="DZ38" i="67"/>
  <c r="DX38" i="67" s="1"/>
  <c r="DY38" i="67"/>
  <c r="DR38" i="67"/>
  <c r="DP38" i="67" s="1"/>
  <c r="DQ38" i="67"/>
  <c r="DJ38" i="67"/>
  <c r="DH38" i="67" s="1"/>
  <c r="DI38" i="67"/>
  <c r="DB38" i="67"/>
  <c r="CZ38" i="67" s="1"/>
  <c r="DA38" i="67"/>
  <c r="CX38" i="67"/>
  <c r="CT38" i="67"/>
  <c r="CR38" i="67" s="1"/>
  <c r="CS38" i="67"/>
  <c r="CL38" i="67"/>
  <c r="CJ38" i="67" s="1"/>
  <c r="CK38" i="67"/>
  <c r="CG38" i="67"/>
  <c r="CH38" i="67" s="1"/>
  <c r="CD38" i="67"/>
  <c r="CB38" i="67" s="1"/>
  <c r="CC38" i="67"/>
  <c r="CA38" i="67"/>
  <c r="BY38" i="67"/>
  <c r="BZ38" i="67" s="1"/>
  <c r="BV38" i="67"/>
  <c r="BT38" i="67" s="1"/>
  <c r="BU38" i="67"/>
  <c r="BS38" i="67"/>
  <c r="BQ38" i="67"/>
  <c r="BR38" i="67" s="1"/>
  <c r="BN38" i="67"/>
  <c r="BL38" i="67" s="1"/>
  <c r="BM38" i="67"/>
  <c r="BK38" i="67"/>
  <c r="BI38" i="67"/>
  <c r="BJ38" i="67" s="1"/>
  <c r="BF38" i="67"/>
  <c r="BD38" i="67" s="1"/>
  <c r="BE38" i="67"/>
  <c r="BC38" i="67"/>
  <c r="BA38" i="67"/>
  <c r="BB38" i="67" s="1"/>
  <c r="AX38" i="67"/>
  <c r="AV38" i="67" s="1"/>
  <c r="AW38" i="67"/>
  <c r="AS38" i="67"/>
  <c r="AT38" i="67" s="1"/>
  <c r="AP38" i="67"/>
  <c r="AN38" i="67" s="1"/>
  <c r="AO38" i="67"/>
  <c r="AM38" i="67"/>
  <c r="AK38" i="67"/>
  <c r="AL38" i="67" s="1"/>
  <c r="AH38" i="67"/>
  <c r="AF38" i="67" s="1"/>
  <c r="AG38" i="67"/>
  <c r="AE38" i="67"/>
  <c r="AC38" i="67"/>
  <c r="AD38" i="67" s="1"/>
  <c r="Z38" i="67"/>
  <c r="X38" i="67" s="1"/>
  <c r="Y38" i="67"/>
  <c r="W38" i="67"/>
  <c r="DZ37" i="67"/>
  <c r="DX37" i="67" s="1"/>
  <c r="DY37" i="67"/>
  <c r="DR37" i="67"/>
  <c r="DP37" i="67" s="1"/>
  <c r="DQ37" i="67"/>
  <c r="DJ37" i="67"/>
  <c r="DH37" i="67" s="1"/>
  <c r="DI37" i="67"/>
  <c r="DB37" i="67"/>
  <c r="CZ37" i="67" s="1"/>
  <c r="DA37" i="67"/>
  <c r="CX37" i="67"/>
  <c r="CT37" i="67"/>
  <c r="CR37" i="67" s="1"/>
  <c r="CS37" i="67"/>
  <c r="CL37" i="67"/>
  <c r="CJ37" i="67" s="1"/>
  <c r="CK37" i="67"/>
  <c r="CG37" i="67"/>
  <c r="CH37" i="67" s="1"/>
  <c r="CD37" i="67"/>
  <c r="CB37" i="67" s="1"/>
  <c r="CC37" i="67"/>
  <c r="CA37" i="67"/>
  <c r="BY37" i="67"/>
  <c r="BZ37" i="67" s="1"/>
  <c r="BV37" i="67"/>
  <c r="BT37" i="67" s="1"/>
  <c r="BU37" i="67"/>
  <c r="BS37" i="67"/>
  <c r="BQ37" i="67"/>
  <c r="BR37" i="67" s="1"/>
  <c r="BN37" i="67"/>
  <c r="BL37" i="67" s="1"/>
  <c r="BM37" i="67"/>
  <c r="BK37" i="67"/>
  <c r="BI37" i="67"/>
  <c r="BJ37" i="67" s="1"/>
  <c r="BF37" i="67"/>
  <c r="BD37" i="67" s="1"/>
  <c r="BE37" i="67"/>
  <c r="BC37" i="67"/>
  <c r="BA37" i="67"/>
  <c r="BB37" i="67" s="1"/>
  <c r="AX37" i="67"/>
  <c r="AV37" i="67" s="1"/>
  <c r="AW37" i="67"/>
  <c r="AU37" i="67"/>
  <c r="AS37" i="67"/>
  <c r="AT37" i="67" s="1"/>
  <c r="AP37" i="67"/>
  <c r="AN37" i="67" s="1"/>
  <c r="AO37" i="67"/>
  <c r="AM37" i="67"/>
  <c r="AK37" i="67"/>
  <c r="AL37" i="67" s="1"/>
  <c r="AH37" i="67"/>
  <c r="AF37" i="67" s="1"/>
  <c r="AG37" i="67"/>
  <c r="AE37" i="67"/>
  <c r="AC37" i="67"/>
  <c r="AD37" i="67" s="1"/>
  <c r="Z37" i="67"/>
  <c r="X37" i="67" s="1"/>
  <c r="Y37" i="67"/>
  <c r="W37" i="67"/>
  <c r="DZ35" i="67"/>
  <c r="DX35" i="67" s="1"/>
  <c r="DY35" i="67"/>
  <c r="DR35" i="67"/>
  <c r="DP35" i="67" s="1"/>
  <c r="DQ35" i="67"/>
  <c r="DJ35" i="67"/>
  <c r="DH35" i="67" s="1"/>
  <c r="DI35" i="67"/>
  <c r="DB35" i="67"/>
  <c r="CZ35" i="67" s="1"/>
  <c r="DA35" i="67"/>
  <c r="CX35" i="67"/>
  <c r="CT35" i="67"/>
  <c r="CR35" i="67" s="1"/>
  <c r="CS35" i="67"/>
  <c r="CL35" i="67"/>
  <c r="CJ35" i="67" s="1"/>
  <c r="CK35" i="67"/>
  <c r="CG35" i="67"/>
  <c r="CH35" i="67" s="1"/>
  <c r="CD35" i="67"/>
  <c r="CB35" i="67" s="1"/>
  <c r="CC35" i="67"/>
  <c r="CA35" i="67"/>
  <c r="BY35" i="67"/>
  <c r="BZ35" i="67" s="1"/>
  <c r="BV35" i="67"/>
  <c r="BT35" i="67" s="1"/>
  <c r="BU35" i="67"/>
  <c r="BS35" i="67"/>
  <c r="BQ35" i="67"/>
  <c r="BR35" i="67" s="1"/>
  <c r="BN35" i="67"/>
  <c r="BL35" i="67" s="1"/>
  <c r="BM35" i="67"/>
  <c r="BK35" i="67"/>
  <c r="BI35" i="67"/>
  <c r="BJ35" i="67" s="1"/>
  <c r="BF35" i="67"/>
  <c r="BD35" i="67" s="1"/>
  <c r="BE35" i="67"/>
  <c r="BC35" i="67"/>
  <c r="BA35" i="67"/>
  <c r="BB35" i="67" s="1"/>
  <c r="AX35" i="67"/>
  <c r="AV35" i="67" s="1"/>
  <c r="AW35" i="67"/>
  <c r="AU35" i="67"/>
  <c r="AS35" i="67"/>
  <c r="AT35" i="67" s="1"/>
  <c r="AP35" i="67"/>
  <c r="AN35" i="67" s="1"/>
  <c r="AO35" i="67"/>
  <c r="AM35" i="67"/>
  <c r="AK35" i="67"/>
  <c r="AL35" i="67" s="1"/>
  <c r="AH35" i="67"/>
  <c r="AF35" i="67" s="1"/>
  <c r="AG35" i="67"/>
  <c r="AE35" i="67"/>
  <c r="AC35" i="67"/>
  <c r="AD35" i="67" s="1"/>
  <c r="Z35" i="67"/>
  <c r="X35" i="67" s="1"/>
  <c r="Y35" i="67"/>
  <c r="W35" i="67"/>
  <c r="DZ34" i="67"/>
  <c r="DX34" i="67" s="1"/>
  <c r="DY34" i="67"/>
  <c r="DR34" i="67"/>
  <c r="DP34" i="67" s="1"/>
  <c r="DQ34" i="67"/>
  <c r="DJ34" i="67"/>
  <c r="DH34" i="67" s="1"/>
  <c r="DI34" i="67"/>
  <c r="DB34" i="67"/>
  <c r="CZ34" i="67" s="1"/>
  <c r="DA34" i="67"/>
  <c r="CX34" i="67"/>
  <c r="CT34" i="67"/>
  <c r="CR34" i="67" s="1"/>
  <c r="CS34" i="67"/>
  <c r="CL34" i="67"/>
  <c r="CJ34" i="67" s="1"/>
  <c r="CK34" i="67"/>
  <c r="CG34" i="67"/>
  <c r="CH34" i="67" s="1"/>
  <c r="CD34" i="67"/>
  <c r="CB34" i="67" s="1"/>
  <c r="CC34" i="67"/>
  <c r="CA34" i="67"/>
  <c r="BY34" i="67"/>
  <c r="BZ34" i="67" s="1"/>
  <c r="BV34" i="67"/>
  <c r="BT34" i="67" s="1"/>
  <c r="BU34" i="67"/>
  <c r="BS34" i="67"/>
  <c r="BQ34" i="67"/>
  <c r="BR34" i="67" s="1"/>
  <c r="BN34" i="67"/>
  <c r="BL34" i="67" s="1"/>
  <c r="BM34" i="67"/>
  <c r="BK34" i="67"/>
  <c r="BI34" i="67"/>
  <c r="BJ34" i="67" s="1"/>
  <c r="BF34" i="67"/>
  <c r="BD34" i="67" s="1"/>
  <c r="BE34" i="67"/>
  <c r="BC34" i="67"/>
  <c r="BA34" i="67"/>
  <c r="BB34" i="67" s="1"/>
  <c r="AX34" i="67"/>
  <c r="AV34" i="67" s="1"/>
  <c r="AW34" i="67"/>
  <c r="AU34" i="67"/>
  <c r="AS34" i="67"/>
  <c r="AT34" i="67" s="1"/>
  <c r="AP34" i="67"/>
  <c r="AN34" i="67" s="1"/>
  <c r="AO34" i="67"/>
  <c r="AM34" i="67"/>
  <c r="AK34" i="67"/>
  <c r="AL34" i="67" s="1"/>
  <c r="AH34" i="67"/>
  <c r="AF34" i="67" s="1"/>
  <c r="AG34" i="67"/>
  <c r="AE34" i="67"/>
  <c r="AC34" i="67"/>
  <c r="AD34" i="67" s="1"/>
  <c r="Z34" i="67"/>
  <c r="X34" i="67" s="1"/>
  <c r="Y34" i="67"/>
  <c r="W34" i="67"/>
  <c r="DZ33" i="67"/>
  <c r="DX33" i="67" s="1"/>
  <c r="DY33" i="67"/>
  <c r="DR33" i="67"/>
  <c r="DP33" i="67" s="1"/>
  <c r="DQ33" i="67"/>
  <c r="DJ33" i="67"/>
  <c r="DH33" i="67" s="1"/>
  <c r="DI33" i="67"/>
  <c r="DB33" i="67"/>
  <c r="CZ33" i="67" s="1"/>
  <c r="DA33" i="67"/>
  <c r="CX33" i="67"/>
  <c r="CT33" i="67"/>
  <c r="CR33" i="67" s="1"/>
  <c r="CS33" i="67"/>
  <c r="CL33" i="67"/>
  <c r="CJ33" i="67" s="1"/>
  <c r="CK33" i="67"/>
  <c r="CG33" i="67"/>
  <c r="CH33" i="67" s="1"/>
  <c r="CD33" i="67"/>
  <c r="CB33" i="67" s="1"/>
  <c r="CC33" i="67"/>
  <c r="CA33" i="67"/>
  <c r="BY33" i="67"/>
  <c r="BZ33" i="67" s="1"/>
  <c r="BV33" i="67"/>
  <c r="BT33" i="67" s="1"/>
  <c r="BU33" i="67"/>
  <c r="BS33" i="67"/>
  <c r="BQ33" i="67"/>
  <c r="BR33" i="67" s="1"/>
  <c r="BN33" i="67"/>
  <c r="BL33" i="67" s="1"/>
  <c r="BM33" i="67"/>
  <c r="BK33" i="67"/>
  <c r="BI33" i="67"/>
  <c r="BJ33" i="67" s="1"/>
  <c r="BF33" i="67"/>
  <c r="BD33" i="67" s="1"/>
  <c r="BE33" i="67"/>
  <c r="BC33" i="67"/>
  <c r="BA33" i="67"/>
  <c r="BB33" i="67" s="1"/>
  <c r="AX33" i="67"/>
  <c r="AV33" i="67" s="1"/>
  <c r="AW33" i="67"/>
  <c r="AU33" i="67"/>
  <c r="AS33" i="67"/>
  <c r="AT33" i="67" s="1"/>
  <c r="AP33" i="67"/>
  <c r="AN33" i="67" s="1"/>
  <c r="AO33" i="67"/>
  <c r="AM33" i="67"/>
  <c r="AK33" i="67"/>
  <c r="AL33" i="67" s="1"/>
  <c r="AH33" i="67"/>
  <c r="AF33" i="67" s="1"/>
  <c r="AG33" i="67"/>
  <c r="AE33" i="67"/>
  <c r="AC33" i="67"/>
  <c r="AD33" i="67" s="1"/>
  <c r="Z33" i="67"/>
  <c r="X33" i="67" s="1"/>
  <c r="Y33" i="67"/>
  <c r="W33" i="67"/>
  <c r="DZ32" i="67"/>
  <c r="DX32" i="67" s="1"/>
  <c r="DY32" i="67"/>
  <c r="DR32" i="67"/>
  <c r="DP32" i="67" s="1"/>
  <c r="DQ32" i="67"/>
  <c r="DJ32" i="67"/>
  <c r="DH32" i="67" s="1"/>
  <c r="DI32" i="67"/>
  <c r="DB32" i="67"/>
  <c r="CZ32" i="67" s="1"/>
  <c r="DA32" i="67"/>
  <c r="CX32" i="67"/>
  <c r="CT32" i="67"/>
  <c r="CR32" i="67" s="1"/>
  <c r="CS32" i="67"/>
  <c r="CL32" i="67"/>
  <c r="CJ32" i="67" s="1"/>
  <c r="CK32" i="67"/>
  <c r="CG32" i="67"/>
  <c r="CH32" i="67" s="1"/>
  <c r="CD32" i="67"/>
  <c r="CB32" i="67" s="1"/>
  <c r="CC32" i="67"/>
  <c r="CA32" i="67"/>
  <c r="BY32" i="67"/>
  <c r="BZ32" i="67" s="1"/>
  <c r="BV32" i="67"/>
  <c r="BT32" i="67" s="1"/>
  <c r="BU32" i="67"/>
  <c r="BS32" i="67"/>
  <c r="BQ32" i="67"/>
  <c r="BR32" i="67" s="1"/>
  <c r="BN32" i="67"/>
  <c r="BL32" i="67" s="1"/>
  <c r="BM32" i="67"/>
  <c r="BK32" i="67"/>
  <c r="BI32" i="67"/>
  <c r="BJ32" i="67" s="1"/>
  <c r="BF32" i="67"/>
  <c r="BD32" i="67" s="1"/>
  <c r="BE32" i="67"/>
  <c r="BC32" i="67"/>
  <c r="BA32" i="67"/>
  <c r="BB32" i="67" s="1"/>
  <c r="AX32" i="67"/>
  <c r="AV32" i="67" s="1"/>
  <c r="AW32" i="67"/>
  <c r="AU32" i="67"/>
  <c r="AS32" i="67"/>
  <c r="AT32" i="67" s="1"/>
  <c r="AP32" i="67"/>
  <c r="AN32" i="67" s="1"/>
  <c r="AO32" i="67"/>
  <c r="AM32" i="67"/>
  <c r="AK32" i="67"/>
  <c r="AL32" i="67" s="1"/>
  <c r="AH32" i="67"/>
  <c r="AF32" i="67" s="1"/>
  <c r="AG32" i="67"/>
  <c r="AE32" i="67"/>
  <c r="AC32" i="67"/>
  <c r="AD32" i="67" s="1"/>
  <c r="Z32" i="67"/>
  <c r="X32" i="67" s="1"/>
  <c r="Y32" i="67"/>
  <c r="W32" i="67"/>
  <c r="DZ31" i="67"/>
  <c r="DX31" i="67" s="1"/>
  <c r="DY31" i="67"/>
  <c r="DR31" i="67"/>
  <c r="DP31" i="67" s="1"/>
  <c r="DQ31" i="67"/>
  <c r="DJ31" i="67"/>
  <c r="DH31" i="67" s="1"/>
  <c r="DI31" i="67"/>
  <c r="DB31" i="67"/>
  <c r="CZ31" i="67" s="1"/>
  <c r="DA31" i="67"/>
  <c r="CT31" i="67"/>
  <c r="CR31" i="67" s="1"/>
  <c r="CS31" i="67"/>
  <c r="CL31" i="67"/>
  <c r="CJ31" i="67" s="1"/>
  <c r="CK31" i="67"/>
  <c r="CG31" i="67"/>
  <c r="CH31" i="67" s="1"/>
  <c r="CD31" i="67"/>
  <c r="CB31" i="67" s="1"/>
  <c r="CC31" i="67"/>
  <c r="CA31" i="67"/>
  <c r="BV31" i="67"/>
  <c r="BT31" i="67" s="1"/>
  <c r="BU31" i="67"/>
  <c r="BS31" i="67"/>
  <c r="BQ31" i="67"/>
  <c r="BR31" i="67" s="1"/>
  <c r="BN31" i="67"/>
  <c r="BL31" i="67" s="1"/>
  <c r="BM31" i="67"/>
  <c r="BK31" i="67"/>
  <c r="BF31" i="67"/>
  <c r="BD31" i="67" s="1"/>
  <c r="BE31" i="67"/>
  <c r="BC31" i="67"/>
  <c r="BA31" i="67"/>
  <c r="BB31" i="67" s="1"/>
  <c r="AX31" i="67"/>
  <c r="AV31" i="67" s="1"/>
  <c r="AW31" i="67"/>
  <c r="AU31" i="67"/>
  <c r="AP31" i="67"/>
  <c r="AN31" i="67" s="1"/>
  <c r="AO31" i="67"/>
  <c r="AM31" i="67"/>
  <c r="AL31" i="67"/>
  <c r="AH31" i="67"/>
  <c r="AF31" i="67" s="1"/>
  <c r="AG31" i="67"/>
  <c r="AE31" i="67"/>
  <c r="Z31" i="67"/>
  <c r="X31" i="67" s="1"/>
  <c r="Y31" i="67"/>
  <c r="W31" i="67"/>
  <c r="W12" i="67"/>
  <c r="V12" i="67"/>
  <c r="U12" i="67"/>
  <c r="DY32" i="65"/>
  <c r="DY33" i="65"/>
  <c r="DY34" i="65"/>
  <c r="DY35" i="65"/>
  <c r="DY37" i="65"/>
  <c r="DY38" i="65"/>
  <c r="DY39" i="65"/>
  <c r="DY40" i="65"/>
  <c r="DY41" i="65"/>
  <c r="DY42" i="65"/>
  <c r="DY43" i="65"/>
  <c r="DY44" i="65"/>
  <c r="DY45" i="65"/>
  <c r="DY46" i="65"/>
  <c r="DY47" i="65"/>
  <c r="DY48" i="65"/>
  <c r="DY49" i="65"/>
  <c r="DY50" i="65"/>
  <c r="DY51" i="65"/>
  <c r="DY52" i="65"/>
  <c r="DY53" i="65"/>
  <c r="DY54" i="65"/>
  <c r="DY55" i="65"/>
  <c r="DY56" i="65"/>
  <c r="DY57" i="65"/>
  <c r="DY58" i="65"/>
  <c r="DY59" i="65"/>
  <c r="DY60" i="65"/>
  <c r="DY61" i="65"/>
  <c r="DY62" i="65"/>
  <c r="DY63" i="65"/>
  <c r="DY64" i="65"/>
  <c r="DY36" i="65"/>
  <c r="DY31" i="65"/>
  <c r="DQ37" i="65"/>
  <c r="DQ38" i="65"/>
  <c r="DQ39" i="65"/>
  <c r="DQ40" i="65"/>
  <c r="DQ41" i="65"/>
  <c r="DQ42" i="65"/>
  <c r="DQ43" i="65"/>
  <c r="DQ44" i="65"/>
  <c r="DQ45" i="65"/>
  <c r="DQ46" i="65"/>
  <c r="DQ47" i="65"/>
  <c r="DQ48" i="65"/>
  <c r="DQ49" i="65"/>
  <c r="DQ50" i="65"/>
  <c r="DQ51" i="65"/>
  <c r="DQ52" i="65"/>
  <c r="DQ53" i="65"/>
  <c r="DQ54" i="65"/>
  <c r="DQ55" i="65"/>
  <c r="DQ56" i="65"/>
  <c r="DQ57" i="65"/>
  <c r="DQ58" i="65"/>
  <c r="DQ59" i="65"/>
  <c r="DQ60" i="65"/>
  <c r="DQ61" i="65"/>
  <c r="DQ62" i="65"/>
  <c r="DQ63" i="65"/>
  <c r="DQ64" i="65"/>
  <c r="DQ32" i="65"/>
  <c r="DQ33" i="65"/>
  <c r="DQ34" i="65"/>
  <c r="DQ35" i="65"/>
  <c r="DQ36" i="65"/>
  <c r="DQ31" i="65"/>
  <c r="DI37" i="65"/>
  <c r="DI38" i="65"/>
  <c r="DI39" i="65"/>
  <c r="DI40" i="65"/>
  <c r="DI41" i="65"/>
  <c r="DI42" i="65"/>
  <c r="DI43" i="65"/>
  <c r="DI44" i="65"/>
  <c r="DI45" i="65"/>
  <c r="DI46" i="65"/>
  <c r="DI47" i="65"/>
  <c r="DI48" i="65"/>
  <c r="DI49" i="65"/>
  <c r="DI50" i="65"/>
  <c r="DI51" i="65"/>
  <c r="DI52" i="65"/>
  <c r="DI53" i="65"/>
  <c r="DI54" i="65"/>
  <c r="DI55" i="65"/>
  <c r="DI56" i="65"/>
  <c r="DI57" i="65"/>
  <c r="DI58" i="65"/>
  <c r="DI59" i="65"/>
  <c r="DI60" i="65"/>
  <c r="DI61" i="65"/>
  <c r="DI62" i="65"/>
  <c r="DI63" i="65"/>
  <c r="DI64" i="65"/>
  <c r="DI32" i="65"/>
  <c r="DI33" i="65"/>
  <c r="DI34" i="65"/>
  <c r="DI35" i="65"/>
  <c r="DI36" i="65"/>
  <c r="DI31" i="65"/>
  <c r="DA37" i="65"/>
  <c r="DA38" i="65"/>
  <c r="DA39" i="65"/>
  <c r="DA40" i="65"/>
  <c r="DA41" i="65"/>
  <c r="DA42" i="65"/>
  <c r="DA43" i="65"/>
  <c r="DA44" i="65"/>
  <c r="DA45" i="65"/>
  <c r="DA46" i="65"/>
  <c r="DA47" i="65"/>
  <c r="DA48" i="65"/>
  <c r="DA49" i="65"/>
  <c r="DA50" i="65"/>
  <c r="DA51" i="65"/>
  <c r="DA52" i="65"/>
  <c r="DA53" i="65"/>
  <c r="DA54" i="65"/>
  <c r="DA55" i="65"/>
  <c r="DA56" i="65"/>
  <c r="DA57" i="65"/>
  <c r="DA58" i="65"/>
  <c r="DA59" i="65"/>
  <c r="DA60" i="65"/>
  <c r="DA61" i="65"/>
  <c r="DA62" i="65"/>
  <c r="DA63" i="65"/>
  <c r="DA64" i="65"/>
  <c r="DA32" i="65"/>
  <c r="DA33" i="65"/>
  <c r="DA34" i="65"/>
  <c r="DA35" i="65"/>
  <c r="DA36" i="65"/>
  <c r="DA31" i="65"/>
  <c r="CS37" i="65"/>
  <c r="CS38" i="65"/>
  <c r="CS39" i="65"/>
  <c r="CS40" i="65"/>
  <c r="CS41" i="65"/>
  <c r="CS42" i="65"/>
  <c r="CS43" i="65"/>
  <c r="CS44" i="65"/>
  <c r="CS45" i="65"/>
  <c r="CS46" i="65"/>
  <c r="CS47" i="65"/>
  <c r="CS48" i="65"/>
  <c r="CS49" i="65"/>
  <c r="CS50" i="65"/>
  <c r="CS51" i="65"/>
  <c r="CS52" i="65"/>
  <c r="CS53" i="65"/>
  <c r="CS54" i="65"/>
  <c r="CS55" i="65"/>
  <c r="CS56" i="65"/>
  <c r="CS57" i="65"/>
  <c r="CS58" i="65"/>
  <c r="CS59" i="65"/>
  <c r="CS60" i="65"/>
  <c r="CS61" i="65"/>
  <c r="CS62" i="65"/>
  <c r="CS63" i="65"/>
  <c r="CS64" i="65"/>
  <c r="CS32" i="65"/>
  <c r="CS33" i="65"/>
  <c r="CS34" i="65"/>
  <c r="CS35" i="65"/>
  <c r="CK37" i="65"/>
  <c r="CK38" i="65"/>
  <c r="CK39" i="65"/>
  <c r="CK40" i="65"/>
  <c r="CK41" i="65"/>
  <c r="CK42" i="65"/>
  <c r="CK43" i="65"/>
  <c r="CK44" i="65"/>
  <c r="CK45" i="65"/>
  <c r="CK46" i="65"/>
  <c r="CK47" i="65"/>
  <c r="CK48" i="65"/>
  <c r="CK49" i="65"/>
  <c r="CK50" i="65"/>
  <c r="CK51" i="65"/>
  <c r="CK52" i="65"/>
  <c r="CK53" i="65"/>
  <c r="CK54" i="65"/>
  <c r="CK55" i="65"/>
  <c r="CK56" i="65"/>
  <c r="CK57" i="65"/>
  <c r="CK58" i="65"/>
  <c r="CK59" i="65"/>
  <c r="CK60" i="65"/>
  <c r="CK61" i="65"/>
  <c r="CK62" i="65"/>
  <c r="CK63" i="65"/>
  <c r="CK64" i="65"/>
  <c r="CK32" i="65"/>
  <c r="CK33" i="65"/>
  <c r="CK34" i="65"/>
  <c r="CK35" i="65"/>
  <c r="CS36" i="65"/>
  <c r="CS31" i="65"/>
  <c r="CK36" i="65"/>
  <c r="CK31" i="65"/>
  <c r="DZ64" i="65"/>
  <c r="DX64" i="65" s="1"/>
  <c r="DZ63" i="65"/>
  <c r="DX63" i="65" s="1"/>
  <c r="DZ62" i="65"/>
  <c r="DX62" i="65" s="1"/>
  <c r="DZ61" i="65"/>
  <c r="DX61" i="65" s="1"/>
  <c r="DZ60" i="65"/>
  <c r="DX60" i="65" s="1"/>
  <c r="DZ59" i="65"/>
  <c r="DX59" i="65" s="1"/>
  <c r="DZ58" i="65"/>
  <c r="DX58" i="65" s="1"/>
  <c r="DZ57" i="65"/>
  <c r="DX57" i="65" s="1"/>
  <c r="DZ56" i="65"/>
  <c r="DX56" i="65" s="1"/>
  <c r="DZ55" i="65"/>
  <c r="DX55" i="65" s="1"/>
  <c r="DZ54" i="65"/>
  <c r="DX54" i="65" s="1"/>
  <c r="DZ53" i="65"/>
  <c r="DX53" i="65" s="1"/>
  <c r="DZ52" i="65"/>
  <c r="DX52" i="65" s="1"/>
  <c r="DZ51" i="65"/>
  <c r="DX51" i="65" s="1"/>
  <c r="DZ50" i="65"/>
  <c r="DX50" i="65" s="1"/>
  <c r="DZ49" i="65"/>
  <c r="DX49" i="65" s="1"/>
  <c r="DZ48" i="65"/>
  <c r="DX48" i="65" s="1"/>
  <c r="DZ47" i="65"/>
  <c r="DX47" i="65" s="1"/>
  <c r="DZ46" i="65"/>
  <c r="DX46" i="65" s="1"/>
  <c r="DZ45" i="65"/>
  <c r="DX45" i="65" s="1"/>
  <c r="DZ44" i="65"/>
  <c r="DX44" i="65" s="1"/>
  <c r="DZ43" i="65"/>
  <c r="DX43" i="65" s="1"/>
  <c r="DZ42" i="65"/>
  <c r="DX42" i="65" s="1"/>
  <c r="DZ41" i="65"/>
  <c r="DX41" i="65" s="1"/>
  <c r="DZ40" i="65"/>
  <c r="DX40" i="65" s="1"/>
  <c r="DZ39" i="65"/>
  <c r="DX39" i="65" s="1"/>
  <c r="DZ38" i="65"/>
  <c r="DX38" i="65" s="1"/>
  <c r="DZ37" i="65"/>
  <c r="DX37" i="65" s="1"/>
  <c r="DZ36" i="65"/>
  <c r="DX36" i="65" s="1"/>
  <c r="DZ35" i="65"/>
  <c r="DX35" i="65" s="1"/>
  <c r="DZ34" i="65"/>
  <c r="DX34" i="65" s="1"/>
  <c r="DZ33" i="65"/>
  <c r="DX33" i="65" s="1"/>
  <c r="DZ32" i="65"/>
  <c r="DX32" i="65" s="1"/>
  <c r="DZ31" i="65"/>
  <c r="DX31" i="65" s="1"/>
  <c r="DR64" i="65"/>
  <c r="DP64" i="65" s="1"/>
  <c r="DR63" i="65"/>
  <c r="DP63" i="65" s="1"/>
  <c r="DR62" i="65"/>
  <c r="DP62" i="65" s="1"/>
  <c r="DR61" i="65"/>
  <c r="DP61" i="65" s="1"/>
  <c r="DR60" i="65"/>
  <c r="DP60" i="65" s="1"/>
  <c r="DR59" i="65"/>
  <c r="DP59" i="65" s="1"/>
  <c r="DR58" i="65"/>
  <c r="DP58" i="65" s="1"/>
  <c r="DR57" i="65"/>
  <c r="DP57" i="65" s="1"/>
  <c r="DR56" i="65"/>
  <c r="DP56" i="65" s="1"/>
  <c r="DR55" i="65"/>
  <c r="DP55" i="65" s="1"/>
  <c r="DR54" i="65"/>
  <c r="DP54" i="65" s="1"/>
  <c r="DR53" i="65"/>
  <c r="DP53" i="65" s="1"/>
  <c r="DR52" i="65"/>
  <c r="DP52" i="65" s="1"/>
  <c r="DR51" i="65"/>
  <c r="DP51" i="65" s="1"/>
  <c r="DR50" i="65"/>
  <c r="DP50" i="65" s="1"/>
  <c r="DR49" i="65"/>
  <c r="DP49" i="65" s="1"/>
  <c r="DR48" i="65"/>
  <c r="DP48" i="65" s="1"/>
  <c r="DR47" i="65"/>
  <c r="DP47" i="65" s="1"/>
  <c r="DR46" i="65"/>
  <c r="DP46" i="65" s="1"/>
  <c r="DR45" i="65"/>
  <c r="DP45" i="65" s="1"/>
  <c r="DR44" i="65"/>
  <c r="DP44" i="65" s="1"/>
  <c r="DR43" i="65"/>
  <c r="DP43" i="65" s="1"/>
  <c r="DR42" i="65"/>
  <c r="DP42" i="65" s="1"/>
  <c r="DR41" i="65"/>
  <c r="DP41" i="65" s="1"/>
  <c r="DR40" i="65"/>
  <c r="DP40" i="65" s="1"/>
  <c r="DR39" i="65"/>
  <c r="DP39" i="65" s="1"/>
  <c r="DR38" i="65"/>
  <c r="DP38" i="65" s="1"/>
  <c r="DR37" i="65"/>
  <c r="DP37" i="65" s="1"/>
  <c r="DR36" i="65"/>
  <c r="DP36" i="65" s="1"/>
  <c r="DR35" i="65"/>
  <c r="DP35" i="65" s="1"/>
  <c r="DR34" i="65"/>
  <c r="DP34" i="65" s="1"/>
  <c r="DP33" i="65"/>
  <c r="DR32" i="65"/>
  <c r="DP32" i="65" s="1"/>
  <c r="DR31" i="65"/>
  <c r="DP31" i="65" s="1"/>
  <c r="DJ64" i="65"/>
  <c r="DH64" i="65" s="1"/>
  <c r="DJ63" i="65"/>
  <c r="DH63" i="65" s="1"/>
  <c r="DJ62" i="65"/>
  <c r="DH62" i="65" s="1"/>
  <c r="DJ61" i="65"/>
  <c r="DH61" i="65" s="1"/>
  <c r="DJ60" i="65"/>
  <c r="DH60" i="65" s="1"/>
  <c r="DJ59" i="65"/>
  <c r="DH59" i="65" s="1"/>
  <c r="DJ58" i="65"/>
  <c r="DH58" i="65" s="1"/>
  <c r="DJ57" i="65"/>
  <c r="DH57" i="65" s="1"/>
  <c r="DJ56" i="65"/>
  <c r="DH56" i="65" s="1"/>
  <c r="DJ55" i="65"/>
  <c r="DH55" i="65" s="1"/>
  <c r="DJ54" i="65"/>
  <c r="DH54" i="65" s="1"/>
  <c r="DJ53" i="65"/>
  <c r="DH53" i="65" s="1"/>
  <c r="DJ52" i="65"/>
  <c r="DH52" i="65" s="1"/>
  <c r="DJ51" i="65"/>
  <c r="DH51" i="65" s="1"/>
  <c r="DJ50" i="65"/>
  <c r="DH50" i="65" s="1"/>
  <c r="DJ49" i="65"/>
  <c r="DH49" i="65" s="1"/>
  <c r="DJ48" i="65"/>
  <c r="DH48" i="65" s="1"/>
  <c r="DJ47" i="65"/>
  <c r="DH47" i="65" s="1"/>
  <c r="DJ46" i="65"/>
  <c r="DH46" i="65" s="1"/>
  <c r="DJ45" i="65"/>
  <c r="DH45" i="65" s="1"/>
  <c r="DJ44" i="65"/>
  <c r="DH44" i="65" s="1"/>
  <c r="DJ43" i="65"/>
  <c r="DH43" i="65" s="1"/>
  <c r="DJ42" i="65"/>
  <c r="DH42" i="65" s="1"/>
  <c r="DJ41" i="65"/>
  <c r="DH41" i="65" s="1"/>
  <c r="DJ40" i="65"/>
  <c r="DH40" i="65" s="1"/>
  <c r="DJ39" i="65"/>
  <c r="DH39" i="65" s="1"/>
  <c r="DJ38" i="65"/>
  <c r="DH38" i="65" s="1"/>
  <c r="DJ37" i="65"/>
  <c r="DH37" i="65" s="1"/>
  <c r="DJ36" i="65"/>
  <c r="DH36" i="65" s="1"/>
  <c r="DJ35" i="65"/>
  <c r="DH35" i="65" s="1"/>
  <c r="DJ34" i="65"/>
  <c r="DH34" i="65" s="1"/>
  <c r="DJ33" i="65"/>
  <c r="DH33" i="65" s="1"/>
  <c r="DJ32" i="65"/>
  <c r="DH32" i="65" s="1"/>
  <c r="DJ31" i="65"/>
  <c r="DH31" i="65" s="1"/>
  <c r="DB64" i="65"/>
  <c r="CZ64" i="65" s="1"/>
  <c r="DB63" i="65"/>
  <c r="CZ63" i="65" s="1"/>
  <c r="DB62" i="65"/>
  <c r="CZ62" i="65" s="1"/>
  <c r="DB61" i="65"/>
  <c r="CZ61" i="65" s="1"/>
  <c r="DB60" i="65"/>
  <c r="CZ60" i="65" s="1"/>
  <c r="DB59" i="65"/>
  <c r="CZ59" i="65" s="1"/>
  <c r="DB58" i="65"/>
  <c r="CZ58" i="65" s="1"/>
  <c r="DB57" i="65"/>
  <c r="CZ57" i="65" s="1"/>
  <c r="DB56" i="65"/>
  <c r="CZ56" i="65" s="1"/>
  <c r="DB55" i="65"/>
  <c r="CZ55" i="65" s="1"/>
  <c r="DB54" i="65"/>
  <c r="CZ54" i="65" s="1"/>
  <c r="DB53" i="65"/>
  <c r="CZ53" i="65" s="1"/>
  <c r="DB52" i="65"/>
  <c r="CZ52" i="65" s="1"/>
  <c r="DB51" i="65"/>
  <c r="CZ51" i="65" s="1"/>
  <c r="DB50" i="65"/>
  <c r="CZ50" i="65" s="1"/>
  <c r="DB49" i="65"/>
  <c r="CZ49" i="65" s="1"/>
  <c r="DB48" i="65"/>
  <c r="CZ48" i="65" s="1"/>
  <c r="DB47" i="65"/>
  <c r="CZ47" i="65" s="1"/>
  <c r="DB46" i="65"/>
  <c r="CZ46" i="65" s="1"/>
  <c r="DB45" i="65"/>
  <c r="CZ45" i="65" s="1"/>
  <c r="DB44" i="65"/>
  <c r="CZ44" i="65" s="1"/>
  <c r="DB43" i="65"/>
  <c r="CZ43" i="65" s="1"/>
  <c r="DB42" i="65"/>
  <c r="CZ42" i="65" s="1"/>
  <c r="DB41" i="65"/>
  <c r="CZ41" i="65" s="1"/>
  <c r="DB40" i="65"/>
  <c r="CZ40" i="65" s="1"/>
  <c r="DB39" i="65"/>
  <c r="CZ39" i="65" s="1"/>
  <c r="DB38" i="65"/>
  <c r="CZ38" i="65" s="1"/>
  <c r="DB37" i="65"/>
  <c r="CZ37" i="65" s="1"/>
  <c r="DB36" i="65"/>
  <c r="CZ36" i="65" s="1"/>
  <c r="DB35" i="65"/>
  <c r="CZ35" i="65" s="1"/>
  <c r="DB34" i="65"/>
  <c r="CZ34" i="65" s="1"/>
  <c r="DB33" i="65"/>
  <c r="CZ33" i="65" s="1"/>
  <c r="DB32" i="65"/>
  <c r="CZ32" i="65" s="1"/>
  <c r="DB31" i="65"/>
  <c r="CZ31" i="65" s="1"/>
  <c r="CX64" i="65"/>
  <c r="CT64" i="65"/>
  <c r="CR64" i="65" s="1"/>
  <c r="CX63" i="65"/>
  <c r="CT63" i="65"/>
  <c r="CR63" i="65" s="1"/>
  <c r="CX62" i="65"/>
  <c r="CT62" i="65"/>
  <c r="CR62" i="65" s="1"/>
  <c r="CX61" i="65"/>
  <c r="CT61" i="65"/>
  <c r="CR61" i="65" s="1"/>
  <c r="CX60" i="65"/>
  <c r="CT60" i="65"/>
  <c r="CR60" i="65" s="1"/>
  <c r="CX59" i="65"/>
  <c r="CT59" i="65"/>
  <c r="CR59" i="65" s="1"/>
  <c r="CX58" i="65"/>
  <c r="CT58" i="65"/>
  <c r="CR58" i="65" s="1"/>
  <c r="CX57" i="65"/>
  <c r="CT57" i="65"/>
  <c r="CR57" i="65" s="1"/>
  <c r="CX56" i="65"/>
  <c r="CT56" i="65"/>
  <c r="CR56" i="65" s="1"/>
  <c r="CX55" i="65"/>
  <c r="CT55" i="65"/>
  <c r="CR55" i="65" s="1"/>
  <c r="CX54" i="65"/>
  <c r="CT54" i="65"/>
  <c r="CR54" i="65" s="1"/>
  <c r="CX53" i="65"/>
  <c r="CT53" i="65"/>
  <c r="CR53" i="65" s="1"/>
  <c r="CX52" i="65"/>
  <c r="CT52" i="65"/>
  <c r="CR52" i="65" s="1"/>
  <c r="CX51" i="65"/>
  <c r="CT51" i="65"/>
  <c r="CR51" i="65" s="1"/>
  <c r="CX50" i="65"/>
  <c r="CT50" i="65"/>
  <c r="CR50" i="65" s="1"/>
  <c r="CX49" i="65"/>
  <c r="CT49" i="65"/>
  <c r="CR49" i="65" s="1"/>
  <c r="CX48" i="65"/>
  <c r="CT48" i="65"/>
  <c r="CR48" i="65" s="1"/>
  <c r="CX47" i="65"/>
  <c r="CT47" i="65"/>
  <c r="CR47" i="65" s="1"/>
  <c r="CX46" i="65"/>
  <c r="CT46" i="65"/>
  <c r="CR46" i="65" s="1"/>
  <c r="CX45" i="65"/>
  <c r="CT45" i="65"/>
  <c r="CR45" i="65" s="1"/>
  <c r="CX44" i="65"/>
  <c r="CT44" i="65"/>
  <c r="CR44" i="65" s="1"/>
  <c r="CX43" i="65"/>
  <c r="CT43" i="65"/>
  <c r="CR43" i="65" s="1"/>
  <c r="CX42" i="65"/>
  <c r="CT42" i="65"/>
  <c r="CR42" i="65" s="1"/>
  <c r="CX41" i="65"/>
  <c r="CT41" i="65"/>
  <c r="CR41" i="65" s="1"/>
  <c r="CX40" i="65"/>
  <c r="CT40" i="65"/>
  <c r="CR40" i="65" s="1"/>
  <c r="CX39" i="65"/>
  <c r="CT39" i="65"/>
  <c r="CR39" i="65" s="1"/>
  <c r="CX38" i="65"/>
  <c r="CT38" i="65"/>
  <c r="CR38" i="65" s="1"/>
  <c r="CX37" i="65"/>
  <c r="CT37" i="65"/>
  <c r="CR37" i="65" s="1"/>
  <c r="CX36" i="65"/>
  <c r="CT36" i="65"/>
  <c r="CR36" i="65" s="1"/>
  <c r="CX35" i="65"/>
  <c r="CT35" i="65"/>
  <c r="CR35" i="65" s="1"/>
  <c r="CX34" i="65"/>
  <c r="CT34" i="65"/>
  <c r="CR34" i="65" s="1"/>
  <c r="CX33" i="65"/>
  <c r="CT33" i="65"/>
  <c r="CR33" i="65" s="1"/>
  <c r="CX32" i="65"/>
  <c r="CT32" i="65"/>
  <c r="CR32" i="65" s="1"/>
  <c r="CX31" i="65"/>
  <c r="CT31" i="65"/>
  <c r="CR31" i="65" s="1"/>
  <c r="CL64" i="65"/>
  <c r="CJ64" i="65" s="1"/>
  <c r="CL63" i="65"/>
  <c r="CJ63" i="65" s="1"/>
  <c r="CL62" i="65"/>
  <c r="CJ62" i="65" s="1"/>
  <c r="CL61" i="65"/>
  <c r="CJ61" i="65" s="1"/>
  <c r="CL60" i="65"/>
  <c r="CJ60" i="65" s="1"/>
  <c r="CL59" i="65"/>
  <c r="CJ59" i="65" s="1"/>
  <c r="CL58" i="65"/>
  <c r="CJ58" i="65" s="1"/>
  <c r="CL57" i="65"/>
  <c r="CJ57" i="65" s="1"/>
  <c r="CL56" i="65"/>
  <c r="CJ56" i="65" s="1"/>
  <c r="CL55" i="65"/>
  <c r="CJ55" i="65" s="1"/>
  <c r="CL54" i="65"/>
  <c r="CJ54" i="65" s="1"/>
  <c r="CL53" i="65"/>
  <c r="CJ53" i="65" s="1"/>
  <c r="CL52" i="65"/>
  <c r="CJ52" i="65" s="1"/>
  <c r="CL51" i="65"/>
  <c r="CJ51" i="65" s="1"/>
  <c r="CL50" i="65"/>
  <c r="CJ50" i="65" s="1"/>
  <c r="CL49" i="65"/>
  <c r="CJ49" i="65" s="1"/>
  <c r="CL48" i="65"/>
  <c r="CJ48" i="65" s="1"/>
  <c r="CL47" i="65"/>
  <c r="CJ47" i="65" s="1"/>
  <c r="CL46" i="65"/>
  <c r="CJ46" i="65" s="1"/>
  <c r="CL45" i="65"/>
  <c r="CJ45" i="65" s="1"/>
  <c r="CL44" i="65"/>
  <c r="CJ44" i="65" s="1"/>
  <c r="CL43" i="65"/>
  <c r="CJ43" i="65" s="1"/>
  <c r="CL42" i="65"/>
  <c r="CJ42" i="65" s="1"/>
  <c r="CL41" i="65"/>
  <c r="CJ41" i="65" s="1"/>
  <c r="CL40" i="65"/>
  <c r="CJ40" i="65" s="1"/>
  <c r="CL39" i="65"/>
  <c r="CJ39" i="65" s="1"/>
  <c r="CL38" i="65"/>
  <c r="CJ38" i="65" s="1"/>
  <c r="CL37" i="65"/>
  <c r="CJ37" i="65" s="1"/>
  <c r="CL36" i="65"/>
  <c r="CJ36" i="65" s="1"/>
  <c r="CL35" i="65"/>
  <c r="CJ35" i="65" s="1"/>
  <c r="CL34" i="65"/>
  <c r="CJ34" i="65" s="1"/>
  <c r="CL33" i="65"/>
  <c r="CJ33" i="65" s="1"/>
  <c r="CL32" i="65"/>
  <c r="CJ32" i="65" s="1"/>
  <c r="CL31" i="65"/>
  <c r="CJ31" i="65" s="1"/>
  <c r="U7" i="65"/>
  <c r="V7" i="65"/>
  <c r="W7" i="65"/>
  <c r="U8" i="65"/>
  <c r="V8" i="65"/>
  <c r="W8" i="65"/>
  <c r="U9" i="65"/>
  <c r="V9" i="65"/>
  <c r="W9" i="65"/>
  <c r="U10" i="65"/>
  <c r="V10" i="65"/>
  <c r="W10" i="65"/>
  <c r="U11" i="65"/>
  <c r="V11" i="65"/>
  <c r="W11" i="65"/>
  <c r="U12" i="65"/>
  <c r="V12" i="65"/>
  <c r="W12" i="65"/>
  <c r="U13" i="65"/>
  <c r="V13" i="65"/>
  <c r="W13" i="65"/>
  <c r="U14" i="65"/>
  <c r="V14" i="65"/>
  <c r="W14" i="65"/>
  <c r="V6" i="65"/>
  <c r="W6" i="65"/>
  <c r="U6" i="65"/>
  <c r="V19" i="65"/>
  <c r="W19" i="65"/>
  <c r="U19" i="65"/>
  <c r="U15" i="65"/>
  <c r="V15" i="65"/>
  <c r="W15" i="65"/>
  <c r="U16" i="65"/>
  <c r="V16" i="65"/>
  <c r="W16" i="65"/>
  <c r="U17" i="65"/>
  <c r="V17" i="65"/>
  <c r="W17" i="65"/>
  <c r="U18" i="65"/>
  <c r="V18" i="65"/>
  <c r="W18" i="65"/>
  <c r="CG64" i="65"/>
  <c r="CH64" i="65" s="1"/>
  <c r="CD64" i="65"/>
  <c r="CB64" i="65" s="1"/>
  <c r="CC64" i="65"/>
  <c r="CA64" i="65"/>
  <c r="BY64" i="65"/>
  <c r="BZ64" i="65" s="1"/>
  <c r="BV64" i="65"/>
  <c r="BT64" i="65" s="1"/>
  <c r="BU64" i="65"/>
  <c r="BS64" i="65"/>
  <c r="BQ64" i="65"/>
  <c r="BR64" i="65" s="1"/>
  <c r="BN64" i="65"/>
  <c r="BL64" i="65" s="1"/>
  <c r="BM64" i="65"/>
  <c r="BK64" i="65"/>
  <c r="BI64" i="65"/>
  <c r="BJ64" i="65" s="1"/>
  <c r="BF64" i="65"/>
  <c r="BD64" i="65" s="1"/>
  <c r="BE64" i="65"/>
  <c r="BC64" i="65"/>
  <c r="BA64" i="65"/>
  <c r="BB64" i="65" s="1"/>
  <c r="AX64" i="65"/>
  <c r="AV64" i="65" s="1"/>
  <c r="AW64" i="65"/>
  <c r="AU64" i="65"/>
  <c r="AS64" i="65"/>
  <c r="AT64" i="65" s="1"/>
  <c r="AP64" i="65"/>
  <c r="AN64" i="65" s="1"/>
  <c r="AO64" i="65"/>
  <c r="AM64" i="65"/>
  <c r="AK64" i="65"/>
  <c r="AL64" i="65" s="1"/>
  <c r="AH64" i="65"/>
  <c r="AF64" i="65" s="1"/>
  <c r="AG64" i="65"/>
  <c r="AE64" i="65"/>
  <c r="AC64" i="65"/>
  <c r="Z64" i="65"/>
  <c r="X64" i="65" s="1"/>
  <c r="Y64" i="65"/>
  <c r="W64" i="65"/>
  <c r="CG63" i="65"/>
  <c r="CH63" i="65" s="1"/>
  <c r="CD63" i="65"/>
  <c r="CB63" i="65" s="1"/>
  <c r="CC63" i="65"/>
  <c r="CA63" i="65"/>
  <c r="BY63" i="65"/>
  <c r="BZ63" i="65" s="1"/>
  <c r="BV63" i="65"/>
  <c r="BT63" i="65" s="1"/>
  <c r="BU63" i="65"/>
  <c r="BS63" i="65"/>
  <c r="BQ63" i="65"/>
  <c r="BR63" i="65" s="1"/>
  <c r="BN63" i="65"/>
  <c r="BL63" i="65" s="1"/>
  <c r="BM63" i="65"/>
  <c r="BK63" i="65"/>
  <c r="BI63" i="65"/>
  <c r="BJ63" i="65" s="1"/>
  <c r="BF63" i="65"/>
  <c r="BD63" i="65" s="1"/>
  <c r="BE63" i="65"/>
  <c r="BC63" i="65"/>
  <c r="BA63" i="65"/>
  <c r="BB63" i="65" s="1"/>
  <c r="AX63" i="65"/>
  <c r="AV63" i="65" s="1"/>
  <c r="AW63" i="65"/>
  <c r="AU63" i="65"/>
  <c r="AS63" i="65"/>
  <c r="AT63" i="65" s="1"/>
  <c r="AP63" i="65"/>
  <c r="AN63" i="65" s="1"/>
  <c r="AO63" i="65"/>
  <c r="AM63" i="65"/>
  <c r="AK63" i="65"/>
  <c r="AL63" i="65" s="1"/>
  <c r="AH63" i="65"/>
  <c r="AF63" i="65" s="1"/>
  <c r="AG63" i="65"/>
  <c r="AE63" i="65"/>
  <c r="AC63" i="65"/>
  <c r="Z63" i="65"/>
  <c r="X63" i="65" s="1"/>
  <c r="Y63" i="65"/>
  <c r="W63" i="65"/>
  <c r="CG62" i="65"/>
  <c r="CH62" i="65" s="1"/>
  <c r="CD62" i="65"/>
  <c r="CB62" i="65" s="1"/>
  <c r="CC62" i="65"/>
  <c r="CA62" i="65"/>
  <c r="BY62" i="65"/>
  <c r="BZ62" i="65" s="1"/>
  <c r="BV62" i="65"/>
  <c r="BT62" i="65" s="1"/>
  <c r="BU62" i="65"/>
  <c r="BS62" i="65"/>
  <c r="BQ62" i="65"/>
  <c r="BR62" i="65" s="1"/>
  <c r="BN62" i="65"/>
  <c r="BL62" i="65" s="1"/>
  <c r="BM62" i="65"/>
  <c r="BK62" i="65"/>
  <c r="BI62" i="65"/>
  <c r="BJ62" i="65" s="1"/>
  <c r="BF62" i="65"/>
  <c r="BD62" i="65" s="1"/>
  <c r="BE62" i="65"/>
  <c r="BC62" i="65"/>
  <c r="BA62" i="65"/>
  <c r="AX62" i="65"/>
  <c r="AV62" i="65" s="1"/>
  <c r="AW62" i="65"/>
  <c r="AU62" i="65"/>
  <c r="AS62" i="65"/>
  <c r="AT62" i="65" s="1"/>
  <c r="AP62" i="65"/>
  <c r="AN62" i="65" s="1"/>
  <c r="AO62" i="65"/>
  <c r="AM62" i="65"/>
  <c r="AK62" i="65"/>
  <c r="AL62" i="65" s="1"/>
  <c r="AH62" i="65"/>
  <c r="AF62" i="65" s="1"/>
  <c r="AG62" i="65"/>
  <c r="AE62" i="65"/>
  <c r="AC62" i="65"/>
  <c r="AD62" i="65" s="1"/>
  <c r="Z62" i="65"/>
  <c r="X62" i="65" s="1"/>
  <c r="Y62" i="65"/>
  <c r="W62" i="65"/>
  <c r="CG61" i="65"/>
  <c r="CH61" i="65" s="1"/>
  <c r="CD61" i="65"/>
  <c r="CB61" i="65" s="1"/>
  <c r="CC61" i="65"/>
  <c r="CA61" i="65"/>
  <c r="BY61" i="65"/>
  <c r="BZ61" i="65" s="1"/>
  <c r="BV61" i="65"/>
  <c r="BT61" i="65" s="1"/>
  <c r="BU61" i="65"/>
  <c r="BS61" i="65"/>
  <c r="BQ61" i="65"/>
  <c r="BR61" i="65" s="1"/>
  <c r="BN61" i="65"/>
  <c r="BL61" i="65" s="1"/>
  <c r="BM61" i="65"/>
  <c r="BK61" i="65"/>
  <c r="BI61" i="65"/>
  <c r="BJ61" i="65" s="1"/>
  <c r="BF61" i="65"/>
  <c r="BD61" i="65" s="1"/>
  <c r="BE61" i="65"/>
  <c r="BC61" i="65"/>
  <c r="BA61" i="65"/>
  <c r="BB61" i="65" s="1"/>
  <c r="AX61" i="65"/>
  <c r="AV61" i="65" s="1"/>
  <c r="AW61" i="65"/>
  <c r="AU61" i="65"/>
  <c r="AS61" i="65"/>
  <c r="AT61" i="65" s="1"/>
  <c r="AP61" i="65"/>
  <c r="AN61" i="65" s="1"/>
  <c r="AO61" i="65"/>
  <c r="AM61" i="65"/>
  <c r="AK61" i="65"/>
  <c r="AL61" i="65" s="1"/>
  <c r="AH61" i="65"/>
  <c r="AF61" i="65" s="1"/>
  <c r="AG61" i="65"/>
  <c r="AE61" i="65"/>
  <c r="AC61" i="65"/>
  <c r="Z61" i="65"/>
  <c r="X61" i="65" s="1"/>
  <c r="Y61" i="65"/>
  <c r="W61" i="65"/>
  <c r="CG60" i="65"/>
  <c r="CH60" i="65" s="1"/>
  <c r="CD60" i="65"/>
  <c r="CB60" i="65" s="1"/>
  <c r="CC60" i="65"/>
  <c r="CA60" i="65"/>
  <c r="BY60" i="65"/>
  <c r="BZ60" i="65" s="1"/>
  <c r="BV60" i="65"/>
  <c r="BT60" i="65" s="1"/>
  <c r="BU60" i="65"/>
  <c r="BS60" i="65"/>
  <c r="BQ60" i="65"/>
  <c r="BR60" i="65" s="1"/>
  <c r="BN60" i="65"/>
  <c r="BL60" i="65" s="1"/>
  <c r="BM60" i="65"/>
  <c r="BK60" i="65"/>
  <c r="BI60" i="65"/>
  <c r="BJ60" i="65" s="1"/>
  <c r="BF60" i="65"/>
  <c r="BD60" i="65" s="1"/>
  <c r="BE60" i="65"/>
  <c r="BC60" i="65"/>
  <c r="BA60" i="65"/>
  <c r="BB60" i="65" s="1"/>
  <c r="AX60" i="65"/>
  <c r="AV60" i="65" s="1"/>
  <c r="AW60" i="65"/>
  <c r="AU60" i="65"/>
  <c r="AS60" i="65"/>
  <c r="AP60" i="65"/>
  <c r="AN60" i="65" s="1"/>
  <c r="AO60" i="65"/>
  <c r="AM60" i="65"/>
  <c r="AK60" i="65"/>
  <c r="AL60" i="65" s="1"/>
  <c r="AH60" i="65"/>
  <c r="AF60" i="65" s="1"/>
  <c r="AG60" i="65"/>
  <c r="AE60" i="65"/>
  <c r="AC60" i="65"/>
  <c r="AD60" i="65" s="1"/>
  <c r="Z60" i="65"/>
  <c r="X60" i="65" s="1"/>
  <c r="Y60" i="65"/>
  <c r="W60" i="65"/>
  <c r="CG59" i="65"/>
  <c r="CH59" i="65" s="1"/>
  <c r="CD59" i="65"/>
  <c r="CB59" i="65" s="1"/>
  <c r="CC59" i="65"/>
  <c r="CA59" i="65"/>
  <c r="BY59" i="65"/>
  <c r="BZ59" i="65" s="1"/>
  <c r="BV59" i="65"/>
  <c r="BT59" i="65" s="1"/>
  <c r="BU59" i="65"/>
  <c r="BS59" i="65"/>
  <c r="BQ59" i="65"/>
  <c r="BR59" i="65" s="1"/>
  <c r="BN59" i="65"/>
  <c r="BL59" i="65" s="1"/>
  <c r="BM59" i="65"/>
  <c r="BK59" i="65"/>
  <c r="BI59" i="65"/>
  <c r="BJ59" i="65" s="1"/>
  <c r="BF59" i="65"/>
  <c r="BD59" i="65" s="1"/>
  <c r="BE59" i="65"/>
  <c r="BC59" i="65"/>
  <c r="BA59" i="65"/>
  <c r="BB59" i="65" s="1"/>
  <c r="AX59" i="65"/>
  <c r="AV59" i="65" s="1"/>
  <c r="AW59" i="65"/>
  <c r="AU59" i="65"/>
  <c r="AS59" i="65"/>
  <c r="AT59" i="65" s="1"/>
  <c r="AP59" i="65"/>
  <c r="AN59" i="65" s="1"/>
  <c r="AO59" i="65"/>
  <c r="AM59" i="65"/>
  <c r="AK59" i="65"/>
  <c r="AL59" i="65" s="1"/>
  <c r="AH59" i="65"/>
  <c r="AF59" i="65" s="1"/>
  <c r="AG59" i="65"/>
  <c r="AE59" i="65"/>
  <c r="AC59" i="65"/>
  <c r="Z59" i="65"/>
  <c r="X59" i="65" s="1"/>
  <c r="Y59" i="65"/>
  <c r="W59" i="65"/>
  <c r="CG58" i="65"/>
  <c r="CH58" i="65" s="1"/>
  <c r="CD58" i="65"/>
  <c r="CB58" i="65" s="1"/>
  <c r="CC58" i="65"/>
  <c r="CA58" i="65"/>
  <c r="BY58" i="65"/>
  <c r="BZ58" i="65" s="1"/>
  <c r="BV58" i="65"/>
  <c r="BT58" i="65" s="1"/>
  <c r="BU58" i="65"/>
  <c r="BS58" i="65"/>
  <c r="BQ58" i="65"/>
  <c r="BR58" i="65" s="1"/>
  <c r="BN58" i="65"/>
  <c r="BL58" i="65" s="1"/>
  <c r="BM58" i="65"/>
  <c r="BK58" i="65"/>
  <c r="BI58" i="65"/>
  <c r="BJ58" i="65" s="1"/>
  <c r="BF58" i="65"/>
  <c r="BD58" i="65" s="1"/>
  <c r="BE58" i="65"/>
  <c r="BC58" i="65"/>
  <c r="BA58" i="65"/>
  <c r="BB58" i="65" s="1"/>
  <c r="AX58" i="65"/>
  <c r="AV58" i="65" s="1"/>
  <c r="AW58" i="65"/>
  <c r="AU58" i="65"/>
  <c r="AS58" i="65"/>
  <c r="AT58" i="65" s="1"/>
  <c r="AP58" i="65"/>
  <c r="AN58" i="65" s="1"/>
  <c r="AO58" i="65"/>
  <c r="AM58" i="65"/>
  <c r="AK58" i="65"/>
  <c r="AL58" i="65" s="1"/>
  <c r="AH58" i="65"/>
  <c r="AF58" i="65" s="1"/>
  <c r="AG58" i="65"/>
  <c r="AE58" i="65"/>
  <c r="AC58" i="65"/>
  <c r="Z58" i="65"/>
  <c r="X58" i="65" s="1"/>
  <c r="Y58" i="65"/>
  <c r="W58" i="65"/>
  <c r="CG57" i="65"/>
  <c r="CH57" i="65" s="1"/>
  <c r="CD57" i="65"/>
  <c r="CB57" i="65" s="1"/>
  <c r="CC57" i="65"/>
  <c r="CA57" i="65"/>
  <c r="BY57" i="65"/>
  <c r="BZ57" i="65" s="1"/>
  <c r="BV57" i="65"/>
  <c r="BT57" i="65" s="1"/>
  <c r="BU57" i="65"/>
  <c r="BS57" i="65"/>
  <c r="BQ57" i="65"/>
  <c r="BR57" i="65" s="1"/>
  <c r="BN57" i="65"/>
  <c r="BL57" i="65" s="1"/>
  <c r="BM57" i="65"/>
  <c r="BK57" i="65"/>
  <c r="BI57" i="65"/>
  <c r="BJ57" i="65" s="1"/>
  <c r="BF57" i="65"/>
  <c r="BD57" i="65" s="1"/>
  <c r="BE57" i="65"/>
  <c r="BC57" i="65"/>
  <c r="BA57" i="65"/>
  <c r="BB57" i="65" s="1"/>
  <c r="AX57" i="65"/>
  <c r="AV57" i="65" s="1"/>
  <c r="AW57" i="65"/>
  <c r="AU57" i="65"/>
  <c r="AS57" i="65"/>
  <c r="AT57" i="65" s="1"/>
  <c r="AP57" i="65"/>
  <c r="AN57" i="65" s="1"/>
  <c r="AO57" i="65"/>
  <c r="AM57" i="65"/>
  <c r="AK57" i="65"/>
  <c r="AL57" i="65" s="1"/>
  <c r="AH57" i="65"/>
  <c r="AF57" i="65" s="1"/>
  <c r="AG57" i="65"/>
  <c r="AE57" i="65"/>
  <c r="AC57" i="65"/>
  <c r="Z57" i="65"/>
  <c r="X57" i="65" s="1"/>
  <c r="Y57" i="65"/>
  <c r="W57" i="65"/>
  <c r="CG56" i="65"/>
  <c r="CH56" i="65" s="1"/>
  <c r="CD56" i="65"/>
  <c r="CB56" i="65" s="1"/>
  <c r="CC56" i="65"/>
  <c r="CA56" i="65"/>
  <c r="BY56" i="65"/>
  <c r="BZ56" i="65" s="1"/>
  <c r="BV56" i="65"/>
  <c r="BT56" i="65" s="1"/>
  <c r="BU56" i="65"/>
  <c r="BS56" i="65"/>
  <c r="BQ56" i="65"/>
  <c r="BR56" i="65" s="1"/>
  <c r="BN56" i="65"/>
  <c r="BL56" i="65" s="1"/>
  <c r="BM56" i="65"/>
  <c r="BK56" i="65"/>
  <c r="BI56" i="65"/>
  <c r="BJ56" i="65" s="1"/>
  <c r="BF56" i="65"/>
  <c r="BD56" i="65" s="1"/>
  <c r="BE56" i="65"/>
  <c r="BC56" i="65"/>
  <c r="BA56" i="65"/>
  <c r="BB56" i="65" s="1"/>
  <c r="AX56" i="65"/>
  <c r="AV56" i="65" s="1"/>
  <c r="AW56" i="65"/>
  <c r="AU56" i="65"/>
  <c r="AS56" i="65"/>
  <c r="AT56" i="65" s="1"/>
  <c r="AP56" i="65"/>
  <c r="AN56" i="65" s="1"/>
  <c r="AO56" i="65"/>
  <c r="AM56" i="65"/>
  <c r="AK56" i="65"/>
  <c r="AL56" i="65" s="1"/>
  <c r="AH56" i="65"/>
  <c r="AF56" i="65" s="1"/>
  <c r="AG56" i="65"/>
  <c r="AE56" i="65"/>
  <c r="AC56" i="65"/>
  <c r="Z56" i="65"/>
  <c r="X56" i="65" s="1"/>
  <c r="Y56" i="65"/>
  <c r="W56" i="65"/>
  <c r="CG55" i="65"/>
  <c r="CH55" i="65" s="1"/>
  <c r="CD55" i="65"/>
  <c r="CB55" i="65" s="1"/>
  <c r="CC55" i="65"/>
  <c r="CA55" i="65"/>
  <c r="BY55" i="65"/>
  <c r="BZ55" i="65" s="1"/>
  <c r="BV55" i="65"/>
  <c r="BT55" i="65" s="1"/>
  <c r="BU55" i="65"/>
  <c r="BS55" i="65"/>
  <c r="BQ55" i="65"/>
  <c r="BR55" i="65" s="1"/>
  <c r="BN55" i="65"/>
  <c r="BL55" i="65" s="1"/>
  <c r="BM55" i="65"/>
  <c r="BK55" i="65"/>
  <c r="BI55" i="65"/>
  <c r="BJ55" i="65" s="1"/>
  <c r="BF55" i="65"/>
  <c r="BD55" i="65" s="1"/>
  <c r="BE55" i="65"/>
  <c r="BC55" i="65"/>
  <c r="BA55" i="65"/>
  <c r="BB55" i="65" s="1"/>
  <c r="AX55" i="65"/>
  <c r="AV55" i="65" s="1"/>
  <c r="AW55" i="65"/>
  <c r="AU55" i="65"/>
  <c r="AS55" i="65"/>
  <c r="AT55" i="65" s="1"/>
  <c r="AP55" i="65"/>
  <c r="AN55" i="65" s="1"/>
  <c r="AO55" i="65"/>
  <c r="AM55" i="65"/>
  <c r="AK55" i="65"/>
  <c r="AL55" i="65" s="1"/>
  <c r="AH55" i="65"/>
  <c r="AF55" i="65" s="1"/>
  <c r="AG55" i="65"/>
  <c r="AE55" i="65"/>
  <c r="AC55" i="65"/>
  <c r="Z55" i="65"/>
  <c r="X55" i="65" s="1"/>
  <c r="Y55" i="65"/>
  <c r="W55" i="65"/>
  <c r="CG54" i="65"/>
  <c r="CH54" i="65" s="1"/>
  <c r="CD54" i="65"/>
  <c r="CB54" i="65" s="1"/>
  <c r="CC54" i="65"/>
  <c r="CA54" i="65"/>
  <c r="BY54" i="65"/>
  <c r="BZ54" i="65" s="1"/>
  <c r="BV54" i="65"/>
  <c r="BT54" i="65" s="1"/>
  <c r="BU54" i="65"/>
  <c r="BS54" i="65"/>
  <c r="BQ54" i="65"/>
  <c r="BR54" i="65" s="1"/>
  <c r="BN54" i="65"/>
  <c r="BL54" i="65" s="1"/>
  <c r="BM54" i="65"/>
  <c r="BK54" i="65"/>
  <c r="BI54" i="65"/>
  <c r="BJ54" i="65" s="1"/>
  <c r="BF54" i="65"/>
  <c r="BD54" i="65" s="1"/>
  <c r="BE54" i="65"/>
  <c r="BC54" i="65"/>
  <c r="BA54" i="65"/>
  <c r="BB54" i="65" s="1"/>
  <c r="AX54" i="65"/>
  <c r="AV54" i="65" s="1"/>
  <c r="AW54" i="65"/>
  <c r="AU54" i="65"/>
  <c r="AS54" i="65"/>
  <c r="AT54" i="65" s="1"/>
  <c r="AP54" i="65"/>
  <c r="AN54" i="65" s="1"/>
  <c r="AO54" i="65"/>
  <c r="AM54" i="65"/>
  <c r="AK54" i="65"/>
  <c r="AL54" i="65" s="1"/>
  <c r="AH54" i="65"/>
  <c r="AF54" i="65" s="1"/>
  <c r="AG54" i="65"/>
  <c r="AE54" i="65"/>
  <c r="AC54" i="65"/>
  <c r="J54" i="65" s="1"/>
  <c r="Z54" i="65"/>
  <c r="X54" i="65" s="1"/>
  <c r="Y54" i="65"/>
  <c r="W54" i="65"/>
  <c r="CG53" i="65"/>
  <c r="CH53" i="65" s="1"/>
  <c r="CD53" i="65"/>
  <c r="CB53" i="65" s="1"/>
  <c r="CC53" i="65"/>
  <c r="CA53" i="65"/>
  <c r="BY53" i="65"/>
  <c r="BZ53" i="65" s="1"/>
  <c r="BV53" i="65"/>
  <c r="BT53" i="65" s="1"/>
  <c r="BU53" i="65"/>
  <c r="BS53" i="65"/>
  <c r="BQ53" i="65"/>
  <c r="BR53" i="65" s="1"/>
  <c r="BN53" i="65"/>
  <c r="BL53" i="65" s="1"/>
  <c r="BM53" i="65"/>
  <c r="BK53" i="65"/>
  <c r="BI53" i="65"/>
  <c r="BJ53" i="65" s="1"/>
  <c r="BF53" i="65"/>
  <c r="BD53" i="65" s="1"/>
  <c r="BE53" i="65"/>
  <c r="BC53" i="65"/>
  <c r="BA53" i="65"/>
  <c r="BB53" i="65" s="1"/>
  <c r="AX53" i="65"/>
  <c r="AV53" i="65" s="1"/>
  <c r="AW53" i="65"/>
  <c r="AU53" i="65"/>
  <c r="AS53" i="65"/>
  <c r="AT53" i="65" s="1"/>
  <c r="AP53" i="65"/>
  <c r="AN53" i="65" s="1"/>
  <c r="AO53" i="65"/>
  <c r="AM53" i="65"/>
  <c r="AK53" i="65"/>
  <c r="AL53" i="65" s="1"/>
  <c r="AH53" i="65"/>
  <c r="AF53" i="65" s="1"/>
  <c r="AG53" i="65"/>
  <c r="AE53" i="65"/>
  <c r="AC53" i="65"/>
  <c r="Z53" i="65"/>
  <c r="X53" i="65" s="1"/>
  <c r="Y53" i="65"/>
  <c r="W53" i="65"/>
  <c r="CG52" i="65"/>
  <c r="CH52" i="65" s="1"/>
  <c r="CD52" i="65"/>
  <c r="CB52" i="65" s="1"/>
  <c r="CC52" i="65"/>
  <c r="CA52" i="65"/>
  <c r="BY52" i="65"/>
  <c r="BZ52" i="65" s="1"/>
  <c r="BV52" i="65"/>
  <c r="BT52" i="65" s="1"/>
  <c r="BU52" i="65"/>
  <c r="BS52" i="65"/>
  <c r="BQ52" i="65"/>
  <c r="BR52" i="65" s="1"/>
  <c r="BN52" i="65"/>
  <c r="BL52" i="65" s="1"/>
  <c r="BM52" i="65"/>
  <c r="BK52" i="65"/>
  <c r="BI52" i="65"/>
  <c r="BJ52" i="65" s="1"/>
  <c r="BF52" i="65"/>
  <c r="BD52" i="65" s="1"/>
  <c r="BE52" i="65"/>
  <c r="BC52" i="65"/>
  <c r="BA52" i="65"/>
  <c r="BB52" i="65" s="1"/>
  <c r="AX52" i="65"/>
  <c r="AV52" i="65" s="1"/>
  <c r="AW52" i="65"/>
  <c r="AU52" i="65"/>
  <c r="AS52" i="65"/>
  <c r="AT52" i="65" s="1"/>
  <c r="AP52" i="65"/>
  <c r="AN52" i="65" s="1"/>
  <c r="AO52" i="65"/>
  <c r="AM52" i="65"/>
  <c r="AK52" i="65"/>
  <c r="AL52" i="65" s="1"/>
  <c r="AH52" i="65"/>
  <c r="AF52" i="65" s="1"/>
  <c r="AG52" i="65"/>
  <c r="AE52" i="65"/>
  <c r="AC52" i="65"/>
  <c r="Z52" i="65"/>
  <c r="X52" i="65" s="1"/>
  <c r="Y52" i="65"/>
  <c r="W52" i="65"/>
  <c r="CG51" i="65"/>
  <c r="CH51" i="65" s="1"/>
  <c r="CD51" i="65"/>
  <c r="CB51" i="65" s="1"/>
  <c r="CC51" i="65"/>
  <c r="CA51" i="65"/>
  <c r="BY51" i="65"/>
  <c r="BZ51" i="65" s="1"/>
  <c r="BV51" i="65"/>
  <c r="BT51" i="65" s="1"/>
  <c r="BU51" i="65"/>
  <c r="BS51" i="65"/>
  <c r="BQ51" i="65"/>
  <c r="BR51" i="65" s="1"/>
  <c r="BN51" i="65"/>
  <c r="BL51" i="65" s="1"/>
  <c r="BM51" i="65"/>
  <c r="BK51" i="65"/>
  <c r="BI51" i="65"/>
  <c r="BJ51" i="65" s="1"/>
  <c r="BF51" i="65"/>
  <c r="BD51" i="65" s="1"/>
  <c r="BE51" i="65"/>
  <c r="BC51" i="65"/>
  <c r="BA51" i="65"/>
  <c r="BB51" i="65" s="1"/>
  <c r="AX51" i="65"/>
  <c r="AV51" i="65" s="1"/>
  <c r="AW51" i="65"/>
  <c r="AU51" i="65"/>
  <c r="AS51" i="65"/>
  <c r="AT51" i="65" s="1"/>
  <c r="AP51" i="65"/>
  <c r="AN51" i="65" s="1"/>
  <c r="AO51" i="65"/>
  <c r="AM51" i="65"/>
  <c r="AK51" i="65"/>
  <c r="AL51" i="65" s="1"/>
  <c r="AH51" i="65"/>
  <c r="AF51" i="65" s="1"/>
  <c r="AG51" i="65"/>
  <c r="AE51" i="65"/>
  <c r="AC51" i="65"/>
  <c r="Z51" i="65"/>
  <c r="X51" i="65" s="1"/>
  <c r="Y51" i="65"/>
  <c r="W51" i="65"/>
  <c r="CG50" i="65"/>
  <c r="CH50" i="65" s="1"/>
  <c r="CD50" i="65"/>
  <c r="CB50" i="65" s="1"/>
  <c r="CC50" i="65"/>
  <c r="CA50" i="65"/>
  <c r="BY50" i="65"/>
  <c r="BZ50" i="65" s="1"/>
  <c r="BV50" i="65"/>
  <c r="BT50" i="65" s="1"/>
  <c r="BU50" i="65"/>
  <c r="BS50" i="65"/>
  <c r="BQ50" i="65"/>
  <c r="BR50" i="65" s="1"/>
  <c r="BN50" i="65"/>
  <c r="BL50" i="65" s="1"/>
  <c r="BM50" i="65"/>
  <c r="BK50" i="65"/>
  <c r="BI50" i="65"/>
  <c r="BJ50" i="65" s="1"/>
  <c r="BF50" i="65"/>
  <c r="BD50" i="65" s="1"/>
  <c r="BE50" i="65"/>
  <c r="BC50" i="65"/>
  <c r="BA50" i="65"/>
  <c r="BB50" i="65" s="1"/>
  <c r="AX50" i="65"/>
  <c r="AV50" i="65" s="1"/>
  <c r="AW50" i="65"/>
  <c r="AU50" i="65"/>
  <c r="AS50" i="65"/>
  <c r="AT50" i="65" s="1"/>
  <c r="AP50" i="65"/>
  <c r="AN50" i="65" s="1"/>
  <c r="AO50" i="65"/>
  <c r="AM50" i="65"/>
  <c r="AK50" i="65"/>
  <c r="AL50" i="65" s="1"/>
  <c r="AH50" i="65"/>
  <c r="AF50" i="65" s="1"/>
  <c r="AG50" i="65"/>
  <c r="AE50" i="65"/>
  <c r="AC50" i="65"/>
  <c r="Z50" i="65"/>
  <c r="X50" i="65" s="1"/>
  <c r="Y50" i="65"/>
  <c r="W50" i="65"/>
  <c r="CG49" i="65"/>
  <c r="CH49" i="65" s="1"/>
  <c r="CD49" i="65"/>
  <c r="CB49" i="65" s="1"/>
  <c r="CC49" i="65"/>
  <c r="CA49" i="65"/>
  <c r="BY49" i="65"/>
  <c r="BZ49" i="65" s="1"/>
  <c r="BV49" i="65"/>
  <c r="BT49" i="65" s="1"/>
  <c r="BU49" i="65"/>
  <c r="BS49" i="65"/>
  <c r="BQ49" i="65"/>
  <c r="BR49" i="65" s="1"/>
  <c r="BN49" i="65"/>
  <c r="BL49" i="65" s="1"/>
  <c r="BM49" i="65"/>
  <c r="BK49" i="65"/>
  <c r="BI49" i="65"/>
  <c r="BJ49" i="65" s="1"/>
  <c r="BF49" i="65"/>
  <c r="BD49" i="65" s="1"/>
  <c r="BE49" i="65"/>
  <c r="BC49" i="65"/>
  <c r="BA49" i="65"/>
  <c r="BB49" i="65" s="1"/>
  <c r="AX49" i="65"/>
  <c r="AV49" i="65" s="1"/>
  <c r="AW49" i="65"/>
  <c r="AU49" i="65"/>
  <c r="AS49" i="65"/>
  <c r="AT49" i="65" s="1"/>
  <c r="AP49" i="65"/>
  <c r="AN49" i="65" s="1"/>
  <c r="AO49" i="65"/>
  <c r="AM49" i="65"/>
  <c r="AK49" i="65"/>
  <c r="AL49" i="65" s="1"/>
  <c r="AH49" i="65"/>
  <c r="AF49" i="65" s="1"/>
  <c r="AG49" i="65"/>
  <c r="AE49" i="65"/>
  <c r="AC49" i="65"/>
  <c r="Z49" i="65"/>
  <c r="X49" i="65" s="1"/>
  <c r="Y49" i="65"/>
  <c r="W49" i="65"/>
  <c r="CG48" i="65"/>
  <c r="CH48" i="65" s="1"/>
  <c r="CD48" i="65"/>
  <c r="CB48" i="65" s="1"/>
  <c r="CC48" i="65"/>
  <c r="CA48" i="65"/>
  <c r="BY48" i="65"/>
  <c r="BZ48" i="65" s="1"/>
  <c r="BV48" i="65"/>
  <c r="BT48" i="65" s="1"/>
  <c r="BU48" i="65"/>
  <c r="BS48" i="65"/>
  <c r="BQ48" i="65"/>
  <c r="BR48" i="65" s="1"/>
  <c r="BN48" i="65"/>
  <c r="BL48" i="65" s="1"/>
  <c r="BM48" i="65"/>
  <c r="BK48" i="65"/>
  <c r="BI48" i="65"/>
  <c r="BJ48" i="65" s="1"/>
  <c r="BF48" i="65"/>
  <c r="BD48" i="65" s="1"/>
  <c r="BE48" i="65"/>
  <c r="BC48" i="65"/>
  <c r="BA48" i="65"/>
  <c r="BB48" i="65" s="1"/>
  <c r="AX48" i="65"/>
  <c r="AV48" i="65" s="1"/>
  <c r="AW48" i="65"/>
  <c r="AU48" i="65"/>
  <c r="AS48" i="65"/>
  <c r="AT48" i="65" s="1"/>
  <c r="AP48" i="65"/>
  <c r="AN48" i="65" s="1"/>
  <c r="AO48" i="65"/>
  <c r="AM48" i="65"/>
  <c r="AK48" i="65"/>
  <c r="AL48" i="65" s="1"/>
  <c r="AH48" i="65"/>
  <c r="AF48" i="65" s="1"/>
  <c r="AG48" i="65"/>
  <c r="AE48" i="65"/>
  <c r="AC48" i="65"/>
  <c r="Z48" i="65"/>
  <c r="X48" i="65" s="1"/>
  <c r="Y48" i="65"/>
  <c r="W48" i="65"/>
  <c r="CG47" i="65"/>
  <c r="CH47" i="65" s="1"/>
  <c r="CD47" i="65"/>
  <c r="CB47" i="65" s="1"/>
  <c r="CC47" i="65"/>
  <c r="CA47" i="65"/>
  <c r="BY47" i="65"/>
  <c r="BZ47" i="65" s="1"/>
  <c r="BV47" i="65"/>
  <c r="BT47" i="65" s="1"/>
  <c r="BU47" i="65"/>
  <c r="BS47" i="65"/>
  <c r="BQ47" i="65"/>
  <c r="BR47" i="65" s="1"/>
  <c r="BN47" i="65"/>
  <c r="BL47" i="65" s="1"/>
  <c r="BM47" i="65"/>
  <c r="BK47" i="65"/>
  <c r="BI47" i="65"/>
  <c r="BJ47" i="65" s="1"/>
  <c r="BF47" i="65"/>
  <c r="BD47" i="65" s="1"/>
  <c r="BE47" i="65"/>
  <c r="BC47" i="65"/>
  <c r="BA47" i="65"/>
  <c r="BB47" i="65" s="1"/>
  <c r="AX47" i="65"/>
  <c r="AV47" i="65" s="1"/>
  <c r="AW47" i="65"/>
  <c r="AU47" i="65"/>
  <c r="AS47" i="65"/>
  <c r="AT47" i="65" s="1"/>
  <c r="AP47" i="65"/>
  <c r="AN47" i="65" s="1"/>
  <c r="AO47" i="65"/>
  <c r="AM47" i="65"/>
  <c r="AK47" i="65"/>
  <c r="AL47" i="65" s="1"/>
  <c r="AH47" i="65"/>
  <c r="AF47" i="65" s="1"/>
  <c r="AG47" i="65"/>
  <c r="AE47" i="65"/>
  <c r="AC47" i="65"/>
  <c r="Z47" i="65"/>
  <c r="X47" i="65" s="1"/>
  <c r="Y47" i="65"/>
  <c r="W47" i="65"/>
  <c r="CG46" i="65"/>
  <c r="CH46" i="65" s="1"/>
  <c r="CD46" i="65"/>
  <c r="CB46" i="65" s="1"/>
  <c r="CC46" i="65"/>
  <c r="CA46" i="65"/>
  <c r="BY46" i="65"/>
  <c r="BZ46" i="65" s="1"/>
  <c r="BV46" i="65"/>
  <c r="BT46" i="65" s="1"/>
  <c r="BU46" i="65"/>
  <c r="BS46" i="65"/>
  <c r="BQ46" i="65"/>
  <c r="BR46" i="65" s="1"/>
  <c r="BN46" i="65"/>
  <c r="BL46" i="65" s="1"/>
  <c r="BM46" i="65"/>
  <c r="BK46" i="65"/>
  <c r="BI46" i="65"/>
  <c r="BJ46" i="65" s="1"/>
  <c r="BF46" i="65"/>
  <c r="BD46" i="65" s="1"/>
  <c r="BE46" i="65"/>
  <c r="BC46" i="65"/>
  <c r="BA46" i="65"/>
  <c r="BB46" i="65" s="1"/>
  <c r="AX46" i="65"/>
  <c r="AV46" i="65" s="1"/>
  <c r="AW46" i="65"/>
  <c r="AU46" i="65"/>
  <c r="AS46" i="65"/>
  <c r="AT46" i="65" s="1"/>
  <c r="AP46" i="65"/>
  <c r="AN46" i="65" s="1"/>
  <c r="AO46" i="65"/>
  <c r="AM46" i="65"/>
  <c r="AK46" i="65"/>
  <c r="AL46" i="65" s="1"/>
  <c r="AH46" i="65"/>
  <c r="AF46" i="65" s="1"/>
  <c r="AG46" i="65"/>
  <c r="AE46" i="65"/>
  <c r="AC46" i="65"/>
  <c r="AD46" i="65" s="1"/>
  <c r="Z46" i="65"/>
  <c r="X46" i="65" s="1"/>
  <c r="Y46" i="65"/>
  <c r="W46" i="65"/>
  <c r="CG45" i="65"/>
  <c r="CH45" i="65" s="1"/>
  <c r="CD45" i="65"/>
  <c r="CB45" i="65" s="1"/>
  <c r="CC45" i="65"/>
  <c r="CA45" i="65"/>
  <c r="BY45" i="65"/>
  <c r="BZ45" i="65" s="1"/>
  <c r="BV45" i="65"/>
  <c r="BT45" i="65" s="1"/>
  <c r="BU45" i="65"/>
  <c r="BS45" i="65"/>
  <c r="BQ45" i="65"/>
  <c r="BR45" i="65" s="1"/>
  <c r="BN45" i="65"/>
  <c r="BL45" i="65" s="1"/>
  <c r="BM45" i="65"/>
  <c r="BK45" i="65"/>
  <c r="BI45" i="65"/>
  <c r="BJ45" i="65" s="1"/>
  <c r="BF45" i="65"/>
  <c r="BD45" i="65" s="1"/>
  <c r="BE45" i="65"/>
  <c r="BC45" i="65"/>
  <c r="BA45" i="65"/>
  <c r="BB45" i="65" s="1"/>
  <c r="AX45" i="65"/>
  <c r="AV45" i="65" s="1"/>
  <c r="AW45" i="65"/>
  <c r="AU45" i="65"/>
  <c r="AS45" i="65"/>
  <c r="AT45" i="65" s="1"/>
  <c r="AP45" i="65"/>
  <c r="AN45" i="65" s="1"/>
  <c r="AO45" i="65"/>
  <c r="AM45" i="65"/>
  <c r="AK45" i="65"/>
  <c r="AL45" i="65" s="1"/>
  <c r="AH45" i="65"/>
  <c r="AF45" i="65" s="1"/>
  <c r="AG45" i="65"/>
  <c r="AE45" i="65"/>
  <c r="AC45" i="65"/>
  <c r="Z45" i="65"/>
  <c r="X45" i="65" s="1"/>
  <c r="Y45" i="65"/>
  <c r="W45" i="65"/>
  <c r="CG44" i="65"/>
  <c r="CH44" i="65" s="1"/>
  <c r="CD44" i="65"/>
  <c r="CB44" i="65" s="1"/>
  <c r="CC44" i="65"/>
  <c r="CA44" i="65"/>
  <c r="BY44" i="65"/>
  <c r="BZ44" i="65" s="1"/>
  <c r="BV44" i="65"/>
  <c r="BT44" i="65" s="1"/>
  <c r="BU44" i="65"/>
  <c r="BS44" i="65"/>
  <c r="BQ44" i="65"/>
  <c r="BR44" i="65" s="1"/>
  <c r="BN44" i="65"/>
  <c r="BL44" i="65" s="1"/>
  <c r="BM44" i="65"/>
  <c r="BK44" i="65"/>
  <c r="BI44" i="65"/>
  <c r="BJ44" i="65" s="1"/>
  <c r="BF44" i="65"/>
  <c r="BD44" i="65" s="1"/>
  <c r="BE44" i="65"/>
  <c r="BC44" i="65"/>
  <c r="BA44" i="65"/>
  <c r="BB44" i="65" s="1"/>
  <c r="AX44" i="65"/>
  <c r="AW44" i="65"/>
  <c r="AV44" i="65"/>
  <c r="AU44" i="65"/>
  <c r="AS44" i="65"/>
  <c r="AT44" i="65" s="1"/>
  <c r="AP44" i="65"/>
  <c r="AN44" i="65" s="1"/>
  <c r="AO44" i="65"/>
  <c r="AM44" i="65"/>
  <c r="AK44" i="65"/>
  <c r="AL44" i="65" s="1"/>
  <c r="AH44" i="65"/>
  <c r="AF44" i="65" s="1"/>
  <c r="AG44" i="65"/>
  <c r="AE44" i="65"/>
  <c r="AC44" i="65"/>
  <c r="Z44" i="65"/>
  <c r="X44" i="65" s="1"/>
  <c r="Y44" i="65"/>
  <c r="W44" i="65"/>
  <c r="CG43" i="65"/>
  <c r="CH43" i="65" s="1"/>
  <c r="CD43" i="65"/>
  <c r="CB43" i="65" s="1"/>
  <c r="CC43" i="65"/>
  <c r="CA43" i="65"/>
  <c r="BY43" i="65"/>
  <c r="BZ43" i="65" s="1"/>
  <c r="BV43" i="65"/>
  <c r="BT43" i="65" s="1"/>
  <c r="BU43" i="65"/>
  <c r="BS43" i="65"/>
  <c r="BQ43" i="65"/>
  <c r="BR43" i="65" s="1"/>
  <c r="BN43" i="65"/>
  <c r="BL43" i="65" s="1"/>
  <c r="BM43" i="65"/>
  <c r="BK43" i="65"/>
  <c r="BI43" i="65"/>
  <c r="BJ43" i="65" s="1"/>
  <c r="BF43" i="65"/>
  <c r="BD43" i="65" s="1"/>
  <c r="BE43" i="65"/>
  <c r="BC43" i="65"/>
  <c r="BA43" i="65"/>
  <c r="BB43" i="65" s="1"/>
  <c r="AX43" i="65"/>
  <c r="AV43" i="65" s="1"/>
  <c r="AW43" i="65"/>
  <c r="AU43" i="65"/>
  <c r="AS43" i="65"/>
  <c r="AT43" i="65" s="1"/>
  <c r="AP43" i="65"/>
  <c r="AN43" i="65" s="1"/>
  <c r="AO43" i="65"/>
  <c r="AM43" i="65"/>
  <c r="AK43" i="65"/>
  <c r="AL43" i="65" s="1"/>
  <c r="AH43" i="65"/>
  <c r="AF43" i="65" s="1"/>
  <c r="AG43" i="65"/>
  <c r="AE43" i="65"/>
  <c r="AC43" i="65"/>
  <c r="Z43" i="65"/>
  <c r="X43" i="65" s="1"/>
  <c r="Y43" i="65"/>
  <c r="W43" i="65"/>
  <c r="CG42" i="65"/>
  <c r="CH42" i="65" s="1"/>
  <c r="CD42" i="65"/>
  <c r="CB42" i="65" s="1"/>
  <c r="CC42" i="65"/>
  <c r="CA42" i="65"/>
  <c r="BY42" i="65"/>
  <c r="BZ42" i="65" s="1"/>
  <c r="BV42" i="65"/>
  <c r="BT42" i="65" s="1"/>
  <c r="BU42" i="65"/>
  <c r="BS42" i="65"/>
  <c r="BQ42" i="65"/>
  <c r="BR42" i="65" s="1"/>
  <c r="BL42" i="65"/>
  <c r="BM42" i="65"/>
  <c r="BK42" i="65"/>
  <c r="BI42" i="65"/>
  <c r="BJ42" i="65" s="1"/>
  <c r="BF42" i="65"/>
  <c r="BD42" i="65" s="1"/>
  <c r="BE42" i="65"/>
  <c r="BC42" i="65"/>
  <c r="BA42" i="65"/>
  <c r="BB42" i="65" s="1"/>
  <c r="AX42" i="65"/>
  <c r="AV42" i="65" s="1"/>
  <c r="AW42" i="65"/>
  <c r="AU42" i="65"/>
  <c r="AS42" i="65"/>
  <c r="AT42" i="65" s="1"/>
  <c r="AP42" i="65"/>
  <c r="AN42" i="65" s="1"/>
  <c r="AO42" i="65"/>
  <c r="AM42" i="65"/>
  <c r="AK42" i="65"/>
  <c r="AL42" i="65" s="1"/>
  <c r="AH42" i="65"/>
  <c r="AF42" i="65" s="1"/>
  <c r="AG42" i="65"/>
  <c r="AE42" i="65"/>
  <c r="AC42" i="65"/>
  <c r="Z42" i="65"/>
  <c r="X42" i="65" s="1"/>
  <c r="Y42" i="65"/>
  <c r="W42" i="65"/>
  <c r="CG41" i="65"/>
  <c r="CH41" i="65" s="1"/>
  <c r="CD41" i="65"/>
  <c r="CB41" i="65" s="1"/>
  <c r="CC41" i="65"/>
  <c r="CA41" i="65"/>
  <c r="BY41" i="65"/>
  <c r="BZ41" i="65" s="1"/>
  <c r="BV41" i="65"/>
  <c r="BT41" i="65" s="1"/>
  <c r="BU41" i="65"/>
  <c r="BS41" i="65"/>
  <c r="BQ41" i="65"/>
  <c r="BR41" i="65" s="1"/>
  <c r="BN41" i="65"/>
  <c r="BL41" i="65" s="1"/>
  <c r="BM41" i="65"/>
  <c r="BK41" i="65"/>
  <c r="BI41" i="65"/>
  <c r="BJ41" i="65" s="1"/>
  <c r="BF41" i="65"/>
  <c r="BD41" i="65" s="1"/>
  <c r="BE41" i="65"/>
  <c r="BC41" i="65"/>
  <c r="BA41" i="65"/>
  <c r="BB41" i="65" s="1"/>
  <c r="AX41" i="65"/>
  <c r="AV41" i="65" s="1"/>
  <c r="AW41" i="65"/>
  <c r="AU41" i="65"/>
  <c r="AS41" i="65"/>
  <c r="AT41" i="65" s="1"/>
  <c r="AP41" i="65"/>
  <c r="AN41" i="65" s="1"/>
  <c r="AO41" i="65"/>
  <c r="AM41" i="65"/>
  <c r="AK41" i="65"/>
  <c r="AL41" i="65" s="1"/>
  <c r="AH41" i="65"/>
  <c r="AF41" i="65" s="1"/>
  <c r="AG41" i="65"/>
  <c r="AE41" i="65"/>
  <c r="AC41" i="65"/>
  <c r="AD41" i="65" s="1"/>
  <c r="Z41" i="65"/>
  <c r="X41" i="65" s="1"/>
  <c r="Y41" i="65"/>
  <c r="W41" i="65"/>
  <c r="CG40" i="65"/>
  <c r="CH40" i="65" s="1"/>
  <c r="CB40" i="65"/>
  <c r="CA40" i="65"/>
  <c r="BY40" i="65"/>
  <c r="BZ40" i="65" s="1"/>
  <c r="BV40" i="65"/>
  <c r="BT40" i="65" s="1"/>
  <c r="BU40" i="65"/>
  <c r="BS40" i="65"/>
  <c r="BQ40" i="65"/>
  <c r="BR40" i="65" s="1"/>
  <c r="BN40" i="65"/>
  <c r="BL40" i="65" s="1"/>
  <c r="BM40" i="65"/>
  <c r="BK40" i="65"/>
  <c r="BI40" i="65"/>
  <c r="BJ40" i="65" s="1"/>
  <c r="BF40" i="65"/>
  <c r="BD40" i="65" s="1"/>
  <c r="BE40" i="65"/>
  <c r="BC40" i="65"/>
  <c r="BA40" i="65"/>
  <c r="BB40" i="65" s="1"/>
  <c r="AX40" i="65"/>
  <c r="AV40" i="65" s="1"/>
  <c r="AW40" i="65"/>
  <c r="AU40" i="65"/>
  <c r="AS40" i="65"/>
  <c r="AT40" i="65" s="1"/>
  <c r="AP40" i="65"/>
  <c r="AN40" i="65" s="1"/>
  <c r="AO40" i="65"/>
  <c r="AM40" i="65"/>
  <c r="AK40" i="65"/>
  <c r="AL40" i="65" s="1"/>
  <c r="AH40" i="65"/>
  <c r="AF40" i="65" s="1"/>
  <c r="AG40" i="65"/>
  <c r="AE40" i="65"/>
  <c r="AC40" i="65"/>
  <c r="AD40" i="65" s="1"/>
  <c r="Z40" i="65"/>
  <c r="X40" i="65" s="1"/>
  <c r="Y40" i="65"/>
  <c r="W40" i="65"/>
  <c r="CG39" i="65"/>
  <c r="CH39" i="65" s="1"/>
  <c r="CD39" i="65"/>
  <c r="CB39" i="65" s="1"/>
  <c r="CC39" i="65"/>
  <c r="CA39" i="65"/>
  <c r="BY39" i="65"/>
  <c r="BZ39" i="65" s="1"/>
  <c r="BV39" i="65"/>
  <c r="BT39" i="65" s="1"/>
  <c r="BU39" i="65"/>
  <c r="BS39" i="65"/>
  <c r="BQ39" i="65"/>
  <c r="BR39" i="65" s="1"/>
  <c r="BN39" i="65"/>
  <c r="BL39" i="65" s="1"/>
  <c r="BM39" i="65"/>
  <c r="BK39" i="65"/>
  <c r="BI39" i="65"/>
  <c r="BJ39" i="65" s="1"/>
  <c r="BF39" i="65"/>
  <c r="BD39" i="65" s="1"/>
  <c r="BE39" i="65"/>
  <c r="BC39" i="65"/>
  <c r="BA39" i="65"/>
  <c r="BB39" i="65" s="1"/>
  <c r="AX39" i="65"/>
  <c r="AV39" i="65" s="1"/>
  <c r="AW39" i="65"/>
  <c r="AU39" i="65"/>
  <c r="AS39" i="65"/>
  <c r="AT39" i="65" s="1"/>
  <c r="AP39" i="65"/>
  <c r="AN39" i="65" s="1"/>
  <c r="AO39" i="65"/>
  <c r="AM39" i="65"/>
  <c r="AK39" i="65"/>
  <c r="AL39" i="65" s="1"/>
  <c r="AH39" i="65"/>
  <c r="AF39" i="65" s="1"/>
  <c r="AG39" i="65"/>
  <c r="AE39" i="65"/>
  <c r="AC39" i="65"/>
  <c r="AD39" i="65" s="1"/>
  <c r="Z39" i="65"/>
  <c r="X39" i="65" s="1"/>
  <c r="Y39" i="65"/>
  <c r="W39" i="65"/>
  <c r="CG38" i="65"/>
  <c r="CH38" i="65" s="1"/>
  <c r="CD38" i="65"/>
  <c r="CB38" i="65" s="1"/>
  <c r="CC38" i="65"/>
  <c r="CA38" i="65"/>
  <c r="BY38" i="65"/>
  <c r="BZ38" i="65" s="1"/>
  <c r="BV38" i="65"/>
  <c r="BT38" i="65" s="1"/>
  <c r="BU38" i="65"/>
  <c r="BS38" i="65"/>
  <c r="BQ38" i="65"/>
  <c r="BR38" i="65" s="1"/>
  <c r="BN38" i="65"/>
  <c r="BL38" i="65" s="1"/>
  <c r="BM38" i="65"/>
  <c r="BK38" i="65"/>
  <c r="BI38" i="65"/>
  <c r="BJ38" i="65" s="1"/>
  <c r="BF38" i="65"/>
  <c r="BD38" i="65" s="1"/>
  <c r="BE38" i="65"/>
  <c r="BC38" i="65"/>
  <c r="BA38" i="65"/>
  <c r="BB38" i="65" s="1"/>
  <c r="AX38" i="65"/>
  <c r="AV38" i="65" s="1"/>
  <c r="AW38" i="65"/>
  <c r="AU38" i="65"/>
  <c r="AS38" i="65"/>
  <c r="AT38" i="65" s="1"/>
  <c r="AP38" i="65"/>
  <c r="AN38" i="65" s="1"/>
  <c r="AO38" i="65"/>
  <c r="AM38" i="65"/>
  <c r="AK38" i="65"/>
  <c r="AL38" i="65" s="1"/>
  <c r="AH38" i="65"/>
  <c r="AF38" i="65" s="1"/>
  <c r="AG38" i="65"/>
  <c r="AE38" i="65"/>
  <c r="AC38" i="65"/>
  <c r="AD38" i="65" s="1"/>
  <c r="Z38" i="65"/>
  <c r="X38" i="65" s="1"/>
  <c r="Y38" i="65"/>
  <c r="W38" i="65"/>
  <c r="CG37" i="65"/>
  <c r="CH37" i="65" s="1"/>
  <c r="CD37" i="65"/>
  <c r="CB37" i="65" s="1"/>
  <c r="CC37" i="65"/>
  <c r="CA37" i="65"/>
  <c r="BY37" i="65"/>
  <c r="BZ37" i="65" s="1"/>
  <c r="BV37" i="65"/>
  <c r="BT37" i="65" s="1"/>
  <c r="BU37" i="65"/>
  <c r="BS37" i="65"/>
  <c r="BQ37" i="65"/>
  <c r="BR37" i="65" s="1"/>
  <c r="BN37" i="65"/>
  <c r="BL37" i="65" s="1"/>
  <c r="BM37" i="65"/>
  <c r="BK37" i="65"/>
  <c r="BI37" i="65"/>
  <c r="BJ37" i="65" s="1"/>
  <c r="BF37" i="65"/>
  <c r="BD37" i="65" s="1"/>
  <c r="BE37" i="65"/>
  <c r="BC37" i="65"/>
  <c r="BA37" i="65"/>
  <c r="BB37" i="65" s="1"/>
  <c r="AX37" i="65"/>
  <c r="AV37" i="65" s="1"/>
  <c r="AW37" i="65"/>
  <c r="AU37" i="65"/>
  <c r="AS37" i="65"/>
  <c r="AT37" i="65" s="1"/>
  <c r="AP37" i="65"/>
  <c r="AN37" i="65" s="1"/>
  <c r="AO37" i="65"/>
  <c r="AM37" i="65"/>
  <c r="AK37" i="65"/>
  <c r="AL37" i="65" s="1"/>
  <c r="AH37" i="65"/>
  <c r="AF37" i="65" s="1"/>
  <c r="AG37" i="65"/>
  <c r="AE37" i="65"/>
  <c r="AC37" i="65"/>
  <c r="AD37" i="65" s="1"/>
  <c r="Z37" i="65"/>
  <c r="X37" i="65" s="1"/>
  <c r="Y37" i="65"/>
  <c r="W37" i="65"/>
  <c r="CG36" i="65"/>
  <c r="CH36" i="65" s="1"/>
  <c r="CD36" i="65"/>
  <c r="CB36" i="65" s="1"/>
  <c r="CC36" i="65"/>
  <c r="CA36" i="65"/>
  <c r="BY36" i="65"/>
  <c r="BZ36" i="65" s="1"/>
  <c r="BV36" i="65"/>
  <c r="BT36" i="65" s="1"/>
  <c r="BU36" i="65"/>
  <c r="BS36" i="65"/>
  <c r="BQ36" i="65"/>
  <c r="BR36" i="65" s="1"/>
  <c r="BN36" i="65"/>
  <c r="BL36" i="65" s="1"/>
  <c r="BM36" i="65"/>
  <c r="BK36" i="65"/>
  <c r="BI36" i="65"/>
  <c r="BJ36" i="65" s="1"/>
  <c r="BF36" i="65"/>
  <c r="BD36" i="65" s="1"/>
  <c r="BE36" i="65"/>
  <c r="BC36" i="65"/>
  <c r="BA36" i="65"/>
  <c r="BB36" i="65" s="1"/>
  <c r="AX36" i="65"/>
  <c r="AV36" i="65" s="1"/>
  <c r="AW36" i="65"/>
  <c r="AU36" i="65"/>
  <c r="AS36" i="65"/>
  <c r="AT36" i="65" s="1"/>
  <c r="AP36" i="65"/>
  <c r="AN36" i="65" s="1"/>
  <c r="AO36" i="65"/>
  <c r="AM36" i="65"/>
  <c r="AK36" i="65"/>
  <c r="AL36" i="65" s="1"/>
  <c r="AH36" i="65"/>
  <c r="AF36" i="65" s="1"/>
  <c r="AG36" i="65"/>
  <c r="AE36" i="65"/>
  <c r="AC36" i="65"/>
  <c r="AD36" i="65" s="1"/>
  <c r="Z36" i="65"/>
  <c r="X36" i="65" s="1"/>
  <c r="Y36" i="65"/>
  <c r="W36" i="65"/>
  <c r="CG35" i="65"/>
  <c r="CH35" i="65" s="1"/>
  <c r="CD35" i="65"/>
  <c r="CB35" i="65" s="1"/>
  <c r="CC35" i="65"/>
  <c r="CA35" i="65"/>
  <c r="BY35" i="65"/>
  <c r="BZ35" i="65" s="1"/>
  <c r="BV35" i="65"/>
  <c r="BT35" i="65" s="1"/>
  <c r="BU35" i="65"/>
  <c r="BS35" i="65"/>
  <c r="BQ35" i="65"/>
  <c r="BR35" i="65" s="1"/>
  <c r="BN35" i="65"/>
  <c r="BL35" i="65" s="1"/>
  <c r="BM35" i="65"/>
  <c r="BK35" i="65"/>
  <c r="BI35" i="65"/>
  <c r="BJ35" i="65" s="1"/>
  <c r="BF35" i="65"/>
  <c r="BD35" i="65" s="1"/>
  <c r="BE35" i="65"/>
  <c r="BC35" i="65"/>
  <c r="BA35" i="65"/>
  <c r="BB35" i="65" s="1"/>
  <c r="AX35" i="65"/>
  <c r="AV35" i="65" s="1"/>
  <c r="AW35" i="65"/>
  <c r="AU35" i="65"/>
  <c r="AS35" i="65"/>
  <c r="AT35" i="65" s="1"/>
  <c r="AP35" i="65"/>
  <c r="AN35" i="65" s="1"/>
  <c r="AO35" i="65"/>
  <c r="AM35" i="65"/>
  <c r="AK35" i="65"/>
  <c r="AL35" i="65" s="1"/>
  <c r="AH35" i="65"/>
  <c r="AF35" i="65" s="1"/>
  <c r="AG35" i="65"/>
  <c r="AE35" i="65"/>
  <c r="AC35" i="65"/>
  <c r="AD35" i="65" s="1"/>
  <c r="Z35" i="65"/>
  <c r="X35" i="65" s="1"/>
  <c r="Y35" i="65"/>
  <c r="W35" i="65"/>
  <c r="CG34" i="65"/>
  <c r="CH34" i="65" s="1"/>
  <c r="CD34" i="65"/>
  <c r="CB34" i="65" s="1"/>
  <c r="CC34" i="65"/>
  <c r="CA34" i="65"/>
  <c r="BY34" i="65"/>
  <c r="BZ34" i="65" s="1"/>
  <c r="BV34" i="65"/>
  <c r="BT34" i="65" s="1"/>
  <c r="BU34" i="65"/>
  <c r="BS34" i="65"/>
  <c r="BQ34" i="65"/>
  <c r="BR34" i="65" s="1"/>
  <c r="BN34" i="65"/>
  <c r="BL34" i="65" s="1"/>
  <c r="BM34" i="65"/>
  <c r="BK34" i="65"/>
  <c r="BI34" i="65"/>
  <c r="BJ34" i="65" s="1"/>
  <c r="BF34" i="65"/>
  <c r="BD34" i="65" s="1"/>
  <c r="BE34" i="65"/>
  <c r="BC34" i="65"/>
  <c r="BA34" i="65"/>
  <c r="BB34" i="65" s="1"/>
  <c r="AX34" i="65"/>
  <c r="AV34" i="65" s="1"/>
  <c r="AW34" i="65"/>
  <c r="AU34" i="65"/>
  <c r="AS34" i="65"/>
  <c r="AT34" i="65" s="1"/>
  <c r="AP34" i="65"/>
  <c r="AN34" i="65" s="1"/>
  <c r="AO34" i="65"/>
  <c r="AM34" i="65"/>
  <c r="AK34" i="65"/>
  <c r="AL34" i="65" s="1"/>
  <c r="AH34" i="65"/>
  <c r="AF34" i="65" s="1"/>
  <c r="AG34" i="65"/>
  <c r="AE34" i="65"/>
  <c r="AC34" i="65"/>
  <c r="AD34" i="65" s="1"/>
  <c r="Z34" i="65"/>
  <c r="X34" i="65" s="1"/>
  <c r="Y34" i="65"/>
  <c r="W34" i="65"/>
  <c r="CG33" i="65"/>
  <c r="CH33" i="65" s="1"/>
  <c r="CD33" i="65"/>
  <c r="CB33" i="65" s="1"/>
  <c r="CC33" i="65"/>
  <c r="CA33" i="65"/>
  <c r="BY33" i="65"/>
  <c r="BZ33" i="65" s="1"/>
  <c r="BV33" i="65"/>
  <c r="BT33" i="65" s="1"/>
  <c r="BU33" i="65"/>
  <c r="BS33" i="65"/>
  <c r="BQ33" i="65"/>
  <c r="BR33" i="65" s="1"/>
  <c r="BN33" i="65"/>
  <c r="BL33" i="65" s="1"/>
  <c r="BM33" i="65"/>
  <c r="BK33" i="65"/>
  <c r="BI33" i="65"/>
  <c r="BJ33" i="65" s="1"/>
  <c r="BF33" i="65"/>
  <c r="BD33" i="65" s="1"/>
  <c r="BE33" i="65"/>
  <c r="BC33" i="65"/>
  <c r="BA33" i="65"/>
  <c r="BB33" i="65" s="1"/>
  <c r="AX33" i="65"/>
  <c r="AV33" i="65" s="1"/>
  <c r="AW33" i="65"/>
  <c r="AU33" i="65"/>
  <c r="AS33" i="65"/>
  <c r="AT33" i="65" s="1"/>
  <c r="AP33" i="65"/>
  <c r="AN33" i="65" s="1"/>
  <c r="AO33" i="65"/>
  <c r="AM33" i="65"/>
  <c r="AK33" i="65"/>
  <c r="AL33" i="65" s="1"/>
  <c r="AH33" i="65"/>
  <c r="AF33" i="65" s="1"/>
  <c r="AG33" i="65"/>
  <c r="AE33" i="65"/>
  <c r="AC33" i="65"/>
  <c r="AD33" i="65" s="1"/>
  <c r="Z33" i="65"/>
  <c r="X33" i="65" s="1"/>
  <c r="Y33" i="65"/>
  <c r="W33" i="65"/>
  <c r="CG32" i="65"/>
  <c r="CH32" i="65" s="1"/>
  <c r="BY32" i="65"/>
  <c r="BZ32" i="65" s="1"/>
  <c r="BQ32" i="65"/>
  <c r="BR32" i="65" s="1"/>
  <c r="BN32" i="65"/>
  <c r="BL32" i="65" s="1"/>
  <c r="BM32" i="65"/>
  <c r="BK32" i="65"/>
  <c r="BI32" i="65"/>
  <c r="BJ32" i="65" s="1"/>
  <c r="BF32" i="65"/>
  <c r="BD32" i="65" s="1"/>
  <c r="BE32" i="65"/>
  <c r="BC32" i="65"/>
  <c r="BA32" i="65"/>
  <c r="BB32" i="65" s="1"/>
  <c r="AX32" i="65"/>
  <c r="AV32" i="65" s="1"/>
  <c r="AW32" i="65"/>
  <c r="AU32" i="65"/>
  <c r="AS32" i="65"/>
  <c r="AT32" i="65" s="1"/>
  <c r="AP32" i="65"/>
  <c r="AN32" i="65" s="1"/>
  <c r="AO32" i="65"/>
  <c r="AM32" i="65"/>
  <c r="AK32" i="65"/>
  <c r="AL32" i="65" s="1"/>
  <c r="AH32" i="65"/>
  <c r="AF32" i="65" s="1"/>
  <c r="AG32" i="65"/>
  <c r="AE32" i="65"/>
  <c r="AC32" i="65"/>
  <c r="AD32" i="65" s="1"/>
  <c r="Z32" i="65"/>
  <c r="X32" i="65" s="1"/>
  <c r="Y32" i="65"/>
  <c r="W32" i="65"/>
  <c r="CG31" i="65"/>
  <c r="CH31" i="65" s="1"/>
  <c r="CD31" i="65"/>
  <c r="CB31" i="65" s="1"/>
  <c r="CC31" i="65"/>
  <c r="CA31" i="65"/>
  <c r="BV31" i="65"/>
  <c r="BT31" i="65" s="1"/>
  <c r="BU31" i="65"/>
  <c r="BS31" i="65"/>
  <c r="BQ31" i="65"/>
  <c r="BR31" i="65" s="1"/>
  <c r="BN31" i="65"/>
  <c r="BL31" i="65" s="1"/>
  <c r="BM31" i="65"/>
  <c r="BK31" i="65"/>
  <c r="BI31" i="65"/>
  <c r="BJ31" i="65" s="1"/>
  <c r="BF31" i="65"/>
  <c r="BD31" i="65" s="1"/>
  <c r="BE31" i="65"/>
  <c r="BC31" i="65"/>
  <c r="AX31" i="65"/>
  <c r="AV31" i="65" s="1"/>
  <c r="AW31" i="65"/>
  <c r="AU31" i="65"/>
  <c r="AP31" i="65"/>
  <c r="AN31" i="65" s="1"/>
  <c r="AO31" i="65"/>
  <c r="AM31" i="65"/>
  <c r="AK31" i="65"/>
  <c r="AL31" i="65" s="1"/>
  <c r="AH31" i="65"/>
  <c r="AF31" i="65" s="1"/>
  <c r="AG31" i="65"/>
  <c r="AE31" i="65"/>
  <c r="Z31" i="65"/>
  <c r="X31" i="65" s="1"/>
  <c r="Y31" i="65"/>
  <c r="W31" i="65"/>
  <c r="AD62" i="63"/>
  <c r="AE62" i="63" s="1"/>
  <c r="AA62" i="63"/>
  <c r="Y62" i="63" s="1"/>
  <c r="Z62" i="63"/>
  <c r="X62" i="63"/>
  <c r="O62" i="63" s="1"/>
  <c r="R62" i="63"/>
  <c r="J62" i="63"/>
  <c r="I62" i="63"/>
  <c r="H62" i="63"/>
  <c r="AD61" i="63"/>
  <c r="AE61" i="63" s="1"/>
  <c r="AA61" i="63"/>
  <c r="Y61" i="63" s="1"/>
  <c r="Z61" i="63"/>
  <c r="X61" i="63"/>
  <c r="O61" i="63" s="1"/>
  <c r="R61" i="63"/>
  <c r="I61" i="63"/>
  <c r="H61" i="63"/>
  <c r="AD60" i="63"/>
  <c r="AE60" i="63" s="1"/>
  <c r="AA60" i="63"/>
  <c r="Y60" i="63" s="1"/>
  <c r="Z60" i="63"/>
  <c r="X60" i="63"/>
  <c r="O60" i="63" s="1"/>
  <c r="R60" i="63"/>
  <c r="I60" i="63"/>
  <c r="H60" i="63"/>
  <c r="AD59" i="63"/>
  <c r="AE59" i="63" s="1"/>
  <c r="AA59" i="63"/>
  <c r="Y59" i="63" s="1"/>
  <c r="Z59" i="63"/>
  <c r="X59" i="63"/>
  <c r="O59" i="63" s="1"/>
  <c r="R59" i="63"/>
  <c r="I59" i="63"/>
  <c r="H59" i="63"/>
  <c r="AD58" i="63"/>
  <c r="AE58" i="63" s="1"/>
  <c r="AA58" i="63"/>
  <c r="Y58" i="63" s="1"/>
  <c r="Z58" i="63"/>
  <c r="X58" i="63"/>
  <c r="O58" i="63" s="1"/>
  <c r="R58" i="63"/>
  <c r="I58" i="63"/>
  <c r="H58" i="63"/>
  <c r="AD57" i="63"/>
  <c r="AE57" i="63" s="1"/>
  <c r="AA57" i="63"/>
  <c r="Y57" i="63" s="1"/>
  <c r="Z57" i="63"/>
  <c r="X57" i="63"/>
  <c r="O57" i="63" s="1"/>
  <c r="R57" i="63"/>
  <c r="I57" i="63"/>
  <c r="H57" i="63"/>
  <c r="AD56" i="63"/>
  <c r="AE56" i="63" s="1"/>
  <c r="AA56" i="63"/>
  <c r="Y56" i="63" s="1"/>
  <c r="Z56" i="63"/>
  <c r="X56" i="63"/>
  <c r="O56" i="63" s="1"/>
  <c r="R56" i="63"/>
  <c r="I56" i="63"/>
  <c r="H56" i="63"/>
  <c r="AD55" i="63"/>
  <c r="AE55" i="63" s="1"/>
  <c r="AA55" i="63"/>
  <c r="Y55" i="63" s="1"/>
  <c r="Z55" i="63"/>
  <c r="X55" i="63"/>
  <c r="O55" i="63" s="1"/>
  <c r="R55" i="63"/>
  <c r="I55" i="63"/>
  <c r="H55" i="63"/>
  <c r="AD54" i="63"/>
  <c r="AE54" i="63" s="1"/>
  <c r="AA54" i="63"/>
  <c r="Y54" i="63" s="1"/>
  <c r="Z54" i="63"/>
  <c r="X54" i="63"/>
  <c r="O54" i="63" s="1"/>
  <c r="R54" i="63"/>
  <c r="I54" i="63"/>
  <c r="H54" i="63"/>
  <c r="AD53" i="63"/>
  <c r="AE53" i="63" s="1"/>
  <c r="AA53" i="63"/>
  <c r="Y53" i="63" s="1"/>
  <c r="Z53" i="63"/>
  <c r="X53" i="63"/>
  <c r="O53" i="63" s="1"/>
  <c r="R53" i="63"/>
  <c r="I53" i="63"/>
  <c r="H53" i="63"/>
  <c r="AD52" i="63"/>
  <c r="AE52" i="63" s="1"/>
  <c r="AA52" i="63"/>
  <c r="Y52" i="63" s="1"/>
  <c r="Z52" i="63"/>
  <c r="X52" i="63"/>
  <c r="O52" i="63" s="1"/>
  <c r="R52" i="63"/>
  <c r="I52" i="63"/>
  <c r="H52" i="63"/>
  <c r="AD51" i="63"/>
  <c r="AE51" i="63" s="1"/>
  <c r="AA51" i="63"/>
  <c r="Y51" i="63" s="1"/>
  <c r="Z51" i="63"/>
  <c r="X51" i="63"/>
  <c r="O51" i="63" s="1"/>
  <c r="R51" i="63"/>
  <c r="I51" i="63"/>
  <c r="H51" i="63"/>
  <c r="AD50" i="63"/>
  <c r="AE50" i="63" s="1"/>
  <c r="AA50" i="63"/>
  <c r="Y50" i="63" s="1"/>
  <c r="Z50" i="63"/>
  <c r="X50" i="63"/>
  <c r="O50" i="63" s="1"/>
  <c r="R50" i="63"/>
  <c r="I50" i="63"/>
  <c r="H50" i="63"/>
  <c r="AD49" i="63"/>
  <c r="AE49" i="63" s="1"/>
  <c r="AA49" i="63"/>
  <c r="Y49" i="63" s="1"/>
  <c r="Z49" i="63"/>
  <c r="X49" i="63"/>
  <c r="O49" i="63" s="1"/>
  <c r="R49" i="63"/>
  <c r="I49" i="63"/>
  <c r="H49" i="63"/>
  <c r="AD48" i="63"/>
  <c r="AE48" i="63" s="1"/>
  <c r="AA48" i="63"/>
  <c r="Y48" i="63" s="1"/>
  <c r="Z48" i="63"/>
  <c r="X48" i="63"/>
  <c r="O48" i="63" s="1"/>
  <c r="R48" i="63"/>
  <c r="I48" i="63"/>
  <c r="H48" i="63"/>
  <c r="AD47" i="63"/>
  <c r="AE47" i="63" s="1"/>
  <c r="AA47" i="63"/>
  <c r="Y47" i="63" s="1"/>
  <c r="Z47" i="63"/>
  <c r="X47" i="63"/>
  <c r="O47" i="63" s="1"/>
  <c r="R47" i="63"/>
  <c r="I47" i="63"/>
  <c r="H47" i="63"/>
  <c r="AD46" i="63"/>
  <c r="AE46" i="63" s="1"/>
  <c r="AA46" i="63"/>
  <c r="Y46" i="63" s="1"/>
  <c r="Z46" i="63"/>
  <c r="X46" i="63"/>
  <c r="O46" i="63" s="1"/>
  <c r="R46" i="63"/>
  <c r="I46" i="63"/>
  <c r="H46" i="63"/>
  <c r="AD45" i="63"/>
  <c r="AE45" i="63" s="1"/>
  <c r="AA45" i="63"/>
  <c r="Y45" i="63" s="1"/>
  <c r="Z45" i="63"/>
  <c r="X45" i="63"/>
  <c r="O45" i="63" s="1"/>
  <c r="R45" i="63"/>
  <c r="I45" i="63"/>
  <c r="H45" i="63"/>
  <c r="AD44" i="63"/>
  <c r="AE44" i="63" s="1"/>
  <c r="AA44" i="63"/>
  <c r="Y44" i="63" s="1"/>
  <c r="Z44" i="63"/>
  <c r="X44" i="63"/>
  <c r="O44" i="63" s="1"/>
  <c r="R44" i="63"/>
  <c r="I44" i="63"/>
  <c r="H44" i="63"/>
  <c r="AD43" i="63"/>
  <c r="AE43" i="63" s="1"/>
  <c r="AA43" i="63"/>
  <c r="Y43" i="63" s="1"/>
  <c r="Z43" i="63"/>
  <c r="X43" i="63"/>
  <c r="O43" i="63" s="1"/>
  <c r="R43" i="63"/>
  <c r="I43" i="63"/>
  <c r="H43" i="63"/>
  <c r="AD42" i="63"/>
  <c r="AE42" i="63" s="1"/>
  <c r="AA42" i="63"/>
  <c r="Y42" i="63" s="1"/>
  <c r="Z42" i="63"/>
  <c r="X42" i="63"/>
  <c r="O42" i="63" s="1"/>
  <c r="R42" i="63"/>
  <c r="I42" i="63"/>
  <c r="H42" i="63"/>
  <c r="AD41" i="63"/>
  <c r="AE41" i="63" s="1"/>
  <c r="AA41" i="63"/>
  <c r="Y41" i="63" s="1"/>
  <c r="Z41" i="63"/>
  <c r="X41" i="63"/>
  <c r="O41" i="63" s="1"/>
  <c r="R41" i="63"/>
  <c r="I41" i="63"/>
  <c r="H41" i="63"/>
  <c r="AD40" i="63"/>
  <c r="AE40" i="63" s="1"/>
  <c r="AA40" i="63"/>
  <c r="Y40" i="63" s="1"/>
  <c r="Z40" i="63"/>
  <c r="X40" i="63"/>
  <c r="O40" i="63" s="1"/>
  <c r="R40" i="63"/>
  <c r="I40" i="63"/>
  <c r="H40" i="63"/>
  <c r="AD39" i="63"/>
  <c r="AE39" i="63" s="1"/>
  <c r="AA39" i="63"/>
  <c r="Y39" i="63" s="1"/>
  <c r="Z39" i="63"/>
  <c r="X39" i="63"/>
  <c r="O39" i="63" s="1"/>
  <c r="R39" i="63"/>
  <c r="I39" i="63"/>
  <c r="H39" i="63"/>
  <c r="AD37" i="63"/>
  <c r="AE37" i="63" s="1"/>
  <c r="AA37" i="63"/>
  <c r="Y37" i="63" s="1"/>
  <c r="Z37" i="63"/>
  <c r="X37" i="63"/>
  <c r="O37" i="63" s="1"/>
  <c r="R37" i="63"/>
  <c r="I37" i="63"/>
  <c r="H37" i="63"/>
  <c r="AD36" i="63"/>
  <c r="AE36" i="63" s="1"/>
  <c r="AA36" i="63"/>
  <c r="Y36" i="63" s="1"/>
  <c r="Z36" i="63"/>
  <c r="X36" i="63"/>
  <c r="O36" i="63" s="1"/>
  <c r="R36" i="63"/>
  <c r="I36" i="63"/>
  <c r="H36" i="63"/>
  <c r="AD35" i="63"/>
  <c r="AE35" i="63" s="1"/>
  <c r="AA35" i="63"/>
  <c r="Y35" i="63" s="1"/>
  <c r="Z35" i="63"/>
  <c r="X35" i="63"/>
  <c r="O35" i="63" s="1"/>
  <c r="R35" i="63"/>
  <c r="I35" i="63"/>
  <c r="H35" i="63"/>
  <c r="AD34" i="63"/>
  <c r="AE34" i="63" s="1"/>
  <c r="AA34" i="63"/>
  <c r="Y34" i="63" s="1"/>
  <c r="Z34" i="63"/>
  <c r="X34" i="63"/>
  <c r="O34" i="63" s="1"/>
  <c r="R34" i="63"/>
  <c r="I34" i="63"/>
  <c r="H34" i="63"/>
  <c r="AD33" i="63"/>
  <c r="AE33" i="63" s="1"/>
  <c r="AA33" i="63"/>
  <c r="Y33" i="63" s="1"/>
  <c r="Z33" i="63"/>
  <c r="X33" i="63"/>
  <c r="O33" i="63" s="1"/>
  <c r="R33" i="63"/>
  <c r="I33" i="63"/>
  <c r="H33" i="63"/>
  <c r="AD32" i="63"/>
  <c r="AE32" i="63" s="1"/>
  <c r="AA32" i="63"/>
  <c r="Y32" i="63" s="1"/>
  <c r="Z32" i="63"/>
  <c r="X32" i="63"/>
  <c r="O32" i="63" s="1"/>
  <c r="R32" i="63"/>
  <c r="I32" i="63"/>
  <c r="H32" i="63"/>
  <c r="AD31" i="63"/>
  <c r="AE31" i="63" s="1"/>
  <c r="AA31" i="63"/>
  <c r="Y31" i="63" s="1"/>
  <c r="Z31" i="63"/>
  <c r="X31" i="63"/>
  <c r="O31" i="63" s="1"/>
  <c r="R31" i="63"/>
  <c r="I31" i="63"/>
  <c r="V23" i="63"/>
  <c r="T23" i="63"/>
  <c r="S23" i="63"/>
  <c r="R23" i="63"/>
  <c r="W23" i="63"/>
  <c r="U23" i="63"/>
  <c r="L78" i="67" l="1"/>
  <c r="L77" i="67"/>
  <c r="L75" i="67"/>
  <c r="L76" i="67"/>
  <c r="L74" i="67"/>
  <c r="L36" i="67"/>
  <c r="L72" i="63"/>
  <c r="L73" i="63"/>
  <c r="L71" i="63"/>
  <c r="L70" i="63"/>
  <c r="L69" i="63"/>
  <c r="J40" i="63"/>
  <c r="J41" i="63"/>
  <c r="J42" i="63"/>
  <c r="J43" i="63"/>
  <c r="J44" i="63"/>
  <c r="J45" i="63"/>
  <c r="J46" i="63"/>
  <c r="J47" i="63"/>
  <c r="J48" i="63"/>
  <c r="J49" i="63"/>
  <c r="J50" i="63"/>
  <c r="J51" i="63"/>
  <c r="J52" i="63"/>
  <c r="J53" i="63"/>
  <c r="J54" i="63"/>
  <c r="J55" i="63"/>
  <c r="J56" i="63"/>
  <c r="J57" i="63"/>
  <c r="J58" i="63"/>
  <c r="J59" i="63"/>
  <c r="J60" i="63"/>
  <c r="J61" i="63"/>
  <c r="L72" i="68"/>
  <c r="L75" i="68"/>
  <c r="L74" i="68"/>
  <c r="L73" i="68"/>
  <c r="L73" i="67"/>
  <c r="L72" i="67"/>
  <c r="L71" i="67"/>
  <c r="L70" i="67"/>
  <c r="L69" i="67"/>
  <c r="L68" i="67"/>
  <c r="L67" i="67"/>
  <c r="L66" i="67"/>
  <c r="L68" i="63"/>
  <c r="L67" i="63"/>
  <c r="L66" i="63"/>
  <c r="L65" i="63"/>
  <c r="L64" i="63"/>
  <c r="L63" i="63"/>
  <c r="L71" i="68"/>
  <c r="L70" i="68"/>
  <c r="L69" i="68"/>
  <c r="L68" i="68"/>
  <c r="L67" i="68"/>
  <c r="L66" i="68"/>
  <c r="O56" i="69"/>
  <c r="O60" i="69"/>
  <c r="O62" i="69"/>
  <c r="P63" i="69"/>
  <c r="O42" i="69"/>
  <c r="AD65" i="68"/>
  <c r="J65" i="68"/>
  <c r="AT65" i="67"/>
  <c r="J65" i="67"/>
  <c r="AD64" i="65"/>
  <c r="J64" i="65"/>
  <c r="AT64" i="69"/>
  <c r="J64" i="69"/>
  <c r="AD64" i="68"/>
  <c r="J64" i="68"/>
  <c r="BZ64" i="67"/>
  <c r="N64" i="67" s="1"/>
  <c r="J64" i="67"/>
  <c r="AD63" i="65"/>
  <c r="J63" i="65"/>
  <c r="AD63" i="69"/>
  <c r="J63" i="69"/>
  <c r="AD63" i="68"/>
  <c r="J63" i="68"/>
  <c r="AD63" i="67"/>
  <c r="J63" i="67"/>
  <c r="BB62" i="65"/>
  <c r="J62" i="65"/>
  <c r="AD62" i="69"/>
  <c r="J62" i="69"/>
  <c r="AD62" i="68"/>
  <c r="J62" i="68"/>
  <c r="G63" i="68"/>
  <c r="L63" i="68" s="1"/>
  <c r="L45" i="68"/>
  <c r="AT62" i="67"/>
  <c r="J62" i="67"/>
  <c r="AD61" i="65"/>
  <c r="J61" i="65"/>
  <c r="BZ61" i="67"/>
  <c r="J61" i="67"/>
  <c r="AD61" i="68"/>
  <c r="J61" i="68"/>
  <c r="AD61" i="69"/>
  <c r="J61" i="69"/>
  <c r="AT60" i="65"/>
  <c r="J60" i="65"/>
  <c r="AD60" i="69"/>
  <c r="J60" i="69"/>
  <c r="AD60" i="68"/>
  <c r="J60" i="68"/>
  <c r="AD60" i="67"/>
  <c r="J60" i="67"/>
  <c r="AD59" i="65"/>
  <c r="J59" i="65"/>
  <c r="AD59" i="69"/>
  <c r="J59" i="69"/>
  <c r="AD59" i="68"/>
  <c r="J59" i="68"/>
  <c r="AT59" i="67"/>
  <c r="J59" i="67"/>
  <c r="AD58" i="65"/>
  <c r="J58" i="65"/>
  <c r="AD58" i="69"/>
  <c r="J58" i="69"/>
  <c r="AD58" i="68"/>
  <c r="J58" i="68"/>
  <c r="AD58" i="67"/>
  <c r="J58" i="67"/>
  <c r="AD57" i="65"/>
  <c r="J57" i="65"/>
  <c r="AD57" i="69"/>
  <c r="J57" i="69"/>
  <c r="AD57" i="68"/>
  <c r="N57" i="68" s="1"/>
  <c r="J57" i="68"/>
  <c r="AD57" i="67"/>
  <c r="J57" i="67"/>
  <c r="AD56" i="65"/>
  <c r="J56" i="65"/>
  <c r="AD56" i="69"/>
  <c r="J56" i="69"/>
  <c r="AD56" i="68"/>
  <c r="J56" i="68"/>
  <c r="AD55" i="65"/>
  <c r="J55" i="65"/>
  <c r="AD55" i="69"/>
  <c r="J55" i="69"/>
  <c r="AD55" i="68"/>
  <c r="J55" i="68"/>
  <c r="BR56" i="67"/>
  <c r="N56" i="67" s="1"/>
  <c r="J56" i="67"/>
  <c r="AD55" i="67"/>
  <c r="J55" i="67"/>
  <c r="AD54" i="69"/>
  <c r="J54" i="69"/>
  <c r="AD54" i="68"/>
  <c r="J54" i="68"/>
  <c r="G54" i="68"/>
  <c r="AD54" i="67"/>
  <c r="J54" i="67"/>
  <c r="AD53" i="65"/>
  <c r="J53" i="65"/>
  <c r="AL53" i="69"/>
  <c r="J53" i="69"/>
  <c r="G53" i="69"/>
  <c r="BR53" i="68"/>
  <c r="J53" i="68"/>
  <c r="AD53" i="67"/>
  <c r="J53" i="67"/>
  <c r="AD52" i="65"/>
  <c r="J52" i="65"/>
  <c r="AD52" i="69"/>
  <c r="J52" i="69"/>
  <c r="AD52" i="68"/>
  <c r="J52" i="68"/>
  <c r="AD52" i="67"/>
  <c r="J52" i="67"/>
  <c r="AD51" i="65"/>
  <c r="J51" i="65"/>
  <c r="AD51" i="69"/>
  <c r="J51" i="69"/>
  <c r="AT51" i="68"/>
  <c r="J51" i="68"/>
  <c r="AD51" i="67"/>
  <c r="J51" i="67"/>
  <c r="AD50" i="65"/>
  <c r="J50" i="65"/>
  <c r="G49" i="69"/>
  <c r="AD50" i="69"/>
  <c r="J50" i="69"/>
  <c r="P50" i="69"/>
  <c r="AD50" i="68"/>
  <c r="N50" i="68" s="1"/>
  <c r="J50" i="68"/>
  <c r="G50" i="68"/>
  <c r="P50" i="68" s="1"/>
  <c r="AD50" i="67"/>
  <c r="J50" i="67"/>
  <c r="AD49" i="65"/>
  <c r="J49" i="65"/>
  <c r="AD49" i="69"/>
  <c r="J49" i="69"/>
  <c r="AD49" i="68"/>
  <c r="J49" i="68"/>
  <c r="AD49" i="67"/>
  <c r="J49" i="67"/>
  <c r="AD48" i="65"/>
  <c r="J48" i="65"/>
  <c r="AD48" i="69"/>
  <c r="J48" i="69"/>
  <c r="AD48" i="68"/>
  <c r="J48" i="68"/>
  <c r="G48" i="68"/>
  <c r="L48" i="68" s="1"/>
  <c r="AD48" i="67"/>
  <c r="J48" i="67"/>
  <c r="AD47" i="65"/>
  <c r="J47" i="65"/>
  <c r="J47" i="67"/>
  <c r="J47" i="68"/>
  <c r="J46" i="65"/>
  <c r="J47" i="69"/>
  <c r="AD45" i="65"/>
  <c r="J45" i="65"/>
  <c r="AD46" i="67"/>
  <c r="J46" i="67"/>
  <c r="AD46" i="68"/>
  <c r="J46" i="68"/>
  <c r="AD46" i="69"/>
  <c r="J46" i="69"/>
  <c r="AD45" i="69"/>
  <c r="J45" i="69"/>
  <c r="AD44" i="65"/>
  <c r="J44" i="65"/>
  <c r="AD45" i="68"/>
  <c r="J45" i="68"/>
  <c r="AD44" i="69"/>
  <c r="J44" i="69"/>
  <c r="AD45" i="67"/>
  <c r="J45" i="67"/>
  <c r="AD43" i="69"/>
  <c r="J43" i="69"/>
  <c r="AD44" i="68"/>
  <c r="J44" i="68"/>
  <c r="AD44" i="67"/>
  <c r="N44" i="67" s="1"/>
  <c r="J44" i="67"/>
  <c r="AD43" i="65"/>
  <c r="J43" i="65"/>
  <c r="AD42" i="69"/>
  <c r="J42" i="69"/>
  <c r="AD43" i="68"/>
  <c r="N43" i="68" s="1"/>
  <c r="J43" i="68"/>
  <c r="AD43" i="67"/>
  <c r="J43" i="67"/>
  <c r="AD42" i="65"/>
  <c r="J42" i="65"/>
  <c r="G35" i="63"/>
  <c r="Q35" i="63" s="1"/>
  <c r="J39" i="63"/>
  <c r="L38" i="63"/>
  <c r="J41" i="69"/>
  <c r="G42" i="68"/>
  <c r="P42" i="68" s="1"/>
  <c r="J42" i="68"/>
  <c r="J42" i="67"/>
  <c r="J41" i="65"/>
  <c r="J40" i="69"/>
  <c r="G40" i="69"/>
  <c r="J41" i="68"/>
  <c r="J41" i="67"/>
  <c r="J40" i="65"/>
  <c r="G52" i="69"/>
  <c r="G44" i="69"/>
  <c r="G31" i="69"/>
  <c r="G33" i="69"/>
  <c r="G59" i="69"/>
  <c r="O46" i="65"/>
  <c r="O48" i="65"/>
  <c r="O49" i="65"/>
  <c r="O50" i="65"/>
  <c r="O51" i="65"/>
  <c r="O52" i="65"/>
  <c r="O53" i="65"/>
  <c r="O54" i="65"/>
  <c r="O55" i="65"/>
  <c r="O62" i="65"/>
  <c r="O63" i="65"/>
  <c r="O54" i="68"/>
  <c r="O56" i="68"/>
  <c r="G41" i="63"/>
  <c r="G42" i="63"/>
  <c r="G54" i="63"/>
  <c r="G55" i="63"/>
  <c r="G59" i="63"/>
  <c r="G60" i="63"/>
  <c r="L60" i="63" s="1"/>
  <c r="G62" i="63"/>
  <c r="Q62" i="63" s="1"/>
  <c r="G46" i="68"/>
  <c r="P46" i="68" s="1"/>
  <c r="O34" i="69"/>
  <c r="O38" i="69"/>
  <c r="O40" i="69"/>
  <c r="O51" i="69"/>
  <c r="J34" i="63"/>
  <c r="J31" i="63"/>
  <c r="J35" i="63"/>
  <c r="J36" i="63"/>
  <c r="J37" i="63"/>
  <c r="O37" i="65"/>
  <c r="O38" i="65"/>
  <c r="O40" i="65"/>
  <c r="O41" i="65"/>
  <c r="O42" i="65"/>
  <c r="O43" i="65"/>
  <c r="O44" i="65"/>
  <c r="O53" i="68"/>
  <c r="O59" i="68"/>
  <c r="O56" i="65"/>
  <c r="O57" i="65"/>
  <c r="O42" i="68"/>
  <c r="O44" i="68"/>
  <c r="O58" i="65"/>
  <c r="O59" i="65"/>
  <c r="O60" i="65"/>
  <c r="O61" i="65"/>
  <c r="O64" i="65"/>
  <c r="Q55" i="63"/>
  <c r="P55" i="63"/>
  <c r="O33" i="69"/>
  <c r="O37" i="69"/>
  <c r="O50" i="69"/>
  <c r="O52" i="69"/>
  <c r="G38" i="69"/>
  <c r="O45" i="65"/>
  <c r="J33" i="63"/>
  <c r="O33" i="65"/>
  <c r="O49" i="68"/>
  <c r="O61" i="69"/>
  <c r="G34" i="67"/>
  <c r="G39" i="69"/>
  <c r="J39" i="69"/>
  <c r="J40" i="68"/>
  <c r="G40" i="68"/>
  <c r="L40" i="68" s="1"/>
  <c r="J40" i="67"/>
  <c r="J39" i="65"/>
  <c r="G36" i="63"/>
  <c r="J38" i="69"/>
  <c r="J39" i="67"/>
  <c r="J38" i="65"/>
  <c r="O39" i="65"/>
  <c r="O47" i="65"/>
  <c r="G46" i="63"/>
  <c r="G57" i="63"/>
  <c r="J37" i="69"/>
  <c r="J39" i="68"/>
  <c r="J38" i="68"/>
  <c r="G38" i="68"/>
  <c r="L38" i="68" s="1"/>
  <c r="J38" i="67"/>
  <c r="J37" i="65"/>
  <c r="J36" i="69"/>
  <c r="G36" i="69"/>
  <c r="G37" i="68"/>
  <c r="L37" i="68" s="1"/>
  <c r="J37" i="68"/>
  <c r="J37" i="67"/>
  <c r="O36" i="65"/>
  <c r="J36" i="65"/>
  <c r="O35" i="69"/>
  <c r="J35" i="69"/>
  <c r="O38" i="68"/>
  <c r="O39" i="68"/>
  <c r="O58" i="68"/>
  <c r="O62" i="67"/>
  <c r="O47" i="67"/>
  <c r="O54" i="67"/>
  <c r="O55" i="67"/>
  <c r="O57" i="67"/>
  <c r="O39" i="67"/>
  <c r="O45" i="67"/>
  <c r="O51" i="67"/>
  <c r="O42" i="67"/>
  <c r="O44" i="67"/>
  <c r="O46" i="67"/>
  <c r="O50" i="67"/>
  <c r="O59" i="67"/>
  <c r="O38" i="67"/>
  <c r="O41" i="67"/>
  <c r="O49" i="67"/>
  <c r="O53" i="67"/>
  <c r="O58" i="67"/>
  <c r="O61" i="67"/>
  <c r="O64" i="67"/>
  <c r="O65" i="67"/>
  <c r="O37" i="67"/>
  <c r="O40" i="67"/>
  <c r="O43" i="67"/>
  <c r="O48" i="67"/>
  <c r="O52" i="67"/>
  <c r="O60" i="67"/>
  <c r="O63" i="67"/>
  <c r="O35" i="65"/>
  <c r="O34" i="67"/>
  <c r="J32" i="63"/>
  <c r="J34" i="69"/>
  <c r="J35" i="68"/>
  <c r="O35" i="67"/>
  <c r="J35" i="67"/>
  <c r="O34" i="65"/>
  <c r="J34" i="65"/>
  <c r="J33" i="69"/>
  <c r="J34" i="68"/>
  <c r="J34" i="67"/>
  <c r="J33" i="65"/>
  <c r="G33" i="68"/>
  <c r="P33" i="68" s="1"/>
  <c r="J35" i="65"/>
  <c r="J33" i="68"/>
  <c r="O33" i="67"/>
  <c r="J33" i="67"/>
  <c r="O32" i="65"/>
  <c r="J32" i="65"/>
  <c r="G32" i="69"/>
  <c r="J32" i="69"/>
  <c r="O32" i="68"/>
  <c r="J32" i="68"/>
  <c r="G32" i="68"/>
  <c r="P32" i="68" s="1"/>
  <c r="O32" i="67"/>
  <c r="J32" i="67"/>
  <c r="J31" i="69"/>
  <c r="G31" i="67"/>
  <c r="O31" i="67"/>
  <c r="J31" i="67"/>
  <c r="J31" i="68"/>
  <c r="J31" i="65"/>
  <c r="O31" i="65"/>
  <c r="O57" i="69"/>
  <c r="G58" i="69"/>
  <c r="O32" i="69"/>
  <c r="O49" i="69"/>
  <c r="O54" i="69"/>
  <c r="O59" i="69"/>
  <c r="O64" i="69"/>
  <c r="O31" i="69"/>
  <c r="O36" i="69"/>
  <c r="O44" i="69"/>
  <c r="O46" i="69"/>
  <c r="O48" i="69"/>
  <c r="O58" i="69"/>
  <c r="O41" i="69"/>
  <c r="O43" i="69"/>
  <c r="O63" i="69"/>
  <c r="O55" i="69"/>
  <c r="O51" i="68"/>
  <c r="O65" i="68"/>
  <c r="G56" i="68"/>
  <c r="P56" i="68" s="1"/>
  <c r="O48" i="68"/>
  <c r="O64" i="68"/>
  <c r="G31" i="68"/>
  <c r="P31" i="68" s="1"/>
  <c r="O41" i="68"/>
  <c r="O50" i="68"/>
  <c r="O31" i="68"/>
  <c r="O37" i="68"/>
  <c r="O43" i="68"/>
  <c r="O45" i="68"/>
  <c r="O63" i="68"/>
  <c r="G60" i="68"/>
  <c r="O33" i="68"/>
  <c r="O34" i="68"/>
  <c r="O52" i="68"/>
  <c r="O60" i="68"/>
  <c r="O61" i="68"/>
  <c r="O35" i="68"/>
  <c r="O40" i="68"/>
  <c r="O62" i="68"/>
  <c r="G57" i="68"/>
  <c r="P57" i="68" s="1"/>
  <c r="O55" i="68"/>
  <c r="O56" i="67"/>
  <c r="G50" i="63"/>
  <c r="G43" i="63"/>
  <c r="G53" i="63"/>
  <c r="O47" i="69"/>
  <c r="G37" i="63"/>
  <c r="O47" i="68"/>
  <c r="O57" i="68"/>
  <c r="O39" i="69"/>
  <c r="O46" i="68"/>
  <c r="G40" i="63"/>
  <c r="L40" i="63" s="1"/>
  <c r="G43" i="68"/>
  <c r="P43" i="68" s="1"/>
  <c r="G34" i="68"/>
  <c r="L34" i="68" s="1"/>
  <c r="Q36" i="63"/>
  <c r="G45" i="63"/>
  <c r="G54" i="69"/>
  <c r="G46" i="69"/>
  <c r="G55" i="68"/>
  <c r="L55" i="68" s="1"/>
  <c r="G47" i="68"/>
  <c r="L47" i="68" s="1"/>
  <c r="G39" i="68"/>
  <c r="G59" i="68"/>
  <c r="P59" i="68" s="1"/>
  <c r="G44" i="68"/>
  <c r="P44" i="68" s="1"/>
  <c r="G32" i="63"/>
  <c r="G33" i="63"/>
  <c r="G48" i="63"/>
  <c r="G49" i="63"/>
  <c r="G51" i="63"/>
  <c r="G58" i="63"/>
  <c r="Q58" i="63" s="1"/>
  <c r="G42" i="69"/>
  <c r="G62" i="69"/>
  <c r="G47" i="69"/>
  <c r="G43" i="69"/>
  <c r="G35" i="69"/>
  <c r="L49" i="69"/>
  <c r="P49" i="69"/>
  <c r="L31" i="69"/>
  <c r="P31" i="69"/>
  <c r="P62" i="69"/>
  <c r="G34" i="69"/>
  <c r="G45" i="69"/>
  <c r="G60" i="69"/>
  <c r="P58" i="69"/>
  <c r="G37" i="69"/>
  <c r="G41" i="69"/>
  <c r="G48" i="69"/>
  <c r="G51" i="69"/>
  <c r="G56" i="69"/>
  <c r="P53" i="69"/>
  <c r="G61" i="69"/>
  <c r="N51" i="69"/>
  <c r="N60" i="69"/>
  <c r="N61" i="69"/>
  <c r="N50" i="69"/>
  <c r="N58" i="69"/>
  <c r="N41" i="69"/>
  <c r="N45" i="69"/>
  <c r="N63" i="69"/>
  <c r="N31" i="69"/>
  <c r="N32" i="69"/>
  <c r="L33" i="69"/>
  <c r="P33" i="69"/>
  <c r="N33" i="69"/>
  <c r="N35" i="69"/>
  <c r="N36" i="69"/>
  <c r="N37" i="69"/>
  <c r="N34" i="69"/>
  <c r="N38" i="69"/>
  <c r="N39" i="69"/>
  <c r="P40" i="69"/>
  <c r="N40" i="69"/>
  <c r="N42" i="69"/>
  <c r="N43" i="69"/>
  <c r="L44" i="69"/>
  <c r="P44" i="69"/>
  <c r="N44" i="69"/>
  <c r="N46" i="69"/>
  <c r="N47" i="69"/>
  <c r="N48" i="69"/>
  <c r="L50" i="69"/>
  <c r="P55" i="69"/>
  <c r="L55" i="69"/>
  <c r="L63" i="69"/>
  <c r="N53" i="69"/>
  <c r="N56" i="69"/>
  <c r="P36" i="69"/>
  <c r="P39" i="69"/>
  <c r="N52" i="69"/>
  <c r="L54" i="69"/>
  <c r="N54" i="69"/>
  <c r="N55" i="69"/>
  <c r="G57" i="69"/>
  <c r="N62" i="69"/>
  <c r="N64" i="69"/>
  <c r="N49" i="69"/>
  <c r="L64" i="69"/>
  <c r="P64" i="69"/>
  <c r="L51" i="69"/>
  <c r="P52" i="69"/>
  <c r="L52" i="69"/>
  <c r="N57" i="69"/>
  <c r="L59" i="69"/>
  <c r="N59" i="69"/>
  <c r="L60" i="69"/>
  <c r="P60" i="69"/>
  <c r="G61" i="68"/>
  <c r="G35" i="68"/>
  <c r="P35" i="68" s="1"/>
  <c r="G58" i="68"/>
  <c r="P58" i="68" s="1"/>
  <c r="G64" i="68"/>
  <c r="G51" i="68"/>
  <c r="L51" i="68" s="1"/>
  <c r="G52" i="68"/>
  <c r="L52" i="68" s="1"/>
  <c r="G62" i="68"/>
  <c r="P62" i="68" s="1"/>
  <c r="G65" i="68"/>
  <c r="L65" i="68" s="1"/>
  <c r="N65" i="68"/>
  <c r="N58" i="68"/>
  <c r="N35" i="68"/>
  <c r="N37" i="68"/>
  <c r="N38" i="68"/>
  <c r="N41" i="68"/>
  <c r="N45" i="68"/>
  <c r="N54" i="68"/>
  <c r="N49" i="68"/>
  <c r="L33" i="68"/>
  <c r="N31" i="68"/>
  <c r="N32" i="68"/>
  <c r="N33" i="68"/>
  <c r="N34" i="68"/>
  <c r="N40" i="68"/>
  <c r="N44" i="68"/>
  <c r="P54" i="68"/>
  <c r="L54" i="68"/>
  <c r="P37" i="68"/>
  <c r="P45" i="68"/>
  <c r="N47" i="68"/>
  <c r="N48" i="68"/>
  <c r="L50" i="68"/>
  <c r="N52" i="68"/>
  <c r="L44" i="68"/>
  <c r="G41" i="68"/>
  <c r="N42" i="68"/>
  <c r="L46" i="68"/>
  <c r="P51" i="68"/>
  <c r="N51" i="68"/>
  <c r="N53" i="68"/>
  <c r="N39" i="68"/>
  <c r="N46" i="68"/>
  <c r="P49" i="68"/>
  <c r="L49" i="68"/>
  <c r="P52" i="68"/>
  <c r="N55" i="68"/>
  <c r="L56" i="68"/>
  <c r="G53" i="68"/>
  <c r="L57" i="68"/>
  <c r="L60" i="68"/>
  <c r="P60" i="68"/>
  <c r="L58" i="68"/>
  <c r="N62" i="68"/>
  <c r="N56" i="68"/>
  <c r="N61" i="68"/>
  <c r="N63" i="68"/>
  <c r="N64" i="68"/>
  <c r="P61" i="68"/>
  <c r="L59" i="68"/>
  <c r="N59" i="68"/>
  <c r="N60" i="68"/>
  <c r="P65" i="68"/>
  <c r="G59" i="67"/>
  <c r="L59" i="67" s="1"/>
  <c r="G39" i="67"/>
  <c r="G63" i="67"/>
  <c r="L63" i="67" s="1"/>
  <c r="G60" i="67"/>
  <c r="P60" i="67" s="1"/>
  <c r="G40" i="67"/>
  <c r="P40" i="67" s="1"/>
  <c r="G38" i="67"/>
  <c r="L38" i="67" s="1"/>
  <c r="G43" i="67"/>
  <c r="L43" i="67" s="1"/>
  <c r="G64" i="67"/>
  <c r="P64" i="67" s="1"/>
  <c r="G35" i="67"/>
  <c r="G44" i="67"/>
  <c r="P44" i="67" s="1"/>
  <c r="G49" i="67"/>
  <c r="P49" i="67" s="1"/>
  <c r="G52" i="67"/>
  <c r="P52" i="67" s="1"/>
  <c r="G32" i="67"/>
  <c r="L32" i="67" s="1"/>
  <c r="G48" i="67"/>
  <c r="L48" i="67" s="1"/>
  <c r="G51" i="67"/>
  <c r="L51" i="67" s="1"/>
  <c r="G62" i="67"/>
  <c r="P62" i="67" s="1"/>
  <c r="G54" i="67"/>
  <c r="L54" i="67" s="1"/>
  <c r="G47" i="67"/>
  <c r="P47" i="67" s="1"/>
  <c r="G50" i="67"/>
  <c r="P50" i="67" s="1"/>
  <c r="G46" i="67"/>
  <c r="P46" i="67" s="1"/>
  <c r="G33" i="67"/>
  <c r="G42" i="67"/>
  <c r="L42" i="67" s="1"/>
  <c r="P34" i="67"/>
  <c r="G37" i="67"/>
  <c r="P37" i="67" s="1"/>
  <c r="G53" i="67"/>
  <c r="L53" i="67" s="1"/>
  <c r="G55" i="67"/>
  <c r="G58" i="67"/>
  <c r="L58" i="67" s="1"/>
  <c r="G61" i="67"/>
  <c r="P61" i="67" s="1"/>
  <c r="G65" i="67"/>
  <c r="L65" i="67" s="1"/>
  <c r="N57" i="63"/>
  <c r="G34" i="63"/>
  <c r="G39" i="63"/>
  <c r="G44" i="63"/>
  <c r="G47" i="63"/>
  <c r="G56" i="63"/>
  <c r="G61" i="63"/>
  <c r="G31" i="63"/>
  <c r="N39" i="63"/>
  <c r="N40" i="63"/>
  <c r="G52" i="63"/>
  <c r="N56" i="63"/>
  <c r="G37" i="65"/>
  <c r="G50" i="65"/>
  <c r="G44" i="65"/>
  <c r="G33" i="65"/>
  <c r="G52" i="65"/>
  <c r="N64" i="65"/>
  <c r="G32" i="65"/>
  <c r="G38" i="65"/>
  <c r="G48" i="65"/>
  <c r="G57" i="65"/>
  <c r="G34" i="65"/>
  <c r="G36" i="65"/>
  <c r="G39" i="65"/>
  <c r="G47" i="65"/>
  <c r="G51" i="65"/>
  <c r="G40" i="65"/>
  <c r="G42" i="65"/>
  <c r="G43" i="65"/>
  <c r="G55" i="65"/>
  <c r="G56" i="65"/>
  <c r="G60" i="65"/>
  <c r="G64" i="65"/>
  <c r="G35" i="65"/>
  <c r="G45" i="65"/>
  <c r="G61" i="65"/>
  <c r="G63" i="65"/>
  <c r="G46" i="65"/>
  <c r="G53" i="65"/>
  <c r="G54" i="65"/>
  <c r="G59" i="65"/>
  <c r="G62" i="65"/>
  <c r="N41" i="67"/>
  <c r="N45" i="67"/>
  <c r="N47" i="67"/>
  <c r="N59" i="67"/>
  <c r="N53" i="67"/>
  <c r="N55" i="67"/>
  <c r="N57" i="67"/>
  <c r="N63" i="67"/>
  <c r="N38" i="67"/>
  <c r="N39" i="67"/>
  <c r="N42" i="67"/>
  <c r="N49" i="67"/>
  <c r="N50" i="67"/>
  <c r="N31" i="67"/>
  <c r="N32" i="67"/>
  <c r="N34" i="67"/>
  <c r="N35" i="67"/>
  <c r="N37" i="67"/>
  <c r="N33" i="67"/>
  <c r="N40" i="67"/>
  <c r="G41" i="67"/>
  <c r="N46" i="67"/>
  <c r="N48" i="67"/>
  <c r="N51" i="67"/>
  <c r="N43" i="67"/>
  <c r="G45" i="67"/>
  <c r="N52" i="67"/>
  <c r="N54" i="67"/>
  <c r="N61" i="67"/>
  <c r="G56" i="67"/>
  <c r="N65" i="67"/>
  <c r="N58" i="67"/>
  <c r="N62" i="67"/>
  <c r="G57" i="67"/>
  <c r="N60" i="67"/>
  <c r="N36" i="65"/>
  <c r="N43" i="65"/>
  <c r="N47" i="65"/>
  <c r="N55" i="65"/>
  <c r="N57" i="65"/>
  <c r="N35" i="65"/>
  <c r="N42" i="65"/>
  <c r="N58" i="65"/>
  <c r="N31" i="65"/>
  <c r="N38" i="65"/>
  <c r="N32" i="65"/>
  <c r="G31" i="65"/>
  <c r="L50" i="65"/>
  <c r="N33" i="65"/>
  <c r="N39" i="65"/>
  <c r="N34" i="65"/>
  <c r="N37" i="65"/>
  <c r="N40" i="65"/>
  <c r="G41" i="65"/>
  <c r="N46" i="65"/>
  <c r="N48" i="65"/>
  <c r="N49" i="65"/>
  <c r="N51" i="65"/>
  <c r="AD54" i="65"/>
  <c r="N54" i="65" s="1"/>
  <c r="N59" i="65"/>
  <c r="N41" i="65"/>
  <c r="N44" i="65"/>
  <c r="N45" i="65"/>
  <c r="N53" i="65"/>
  <c r="N56" i="65"/>
  <c r="G58" i="65"/>
  <c r="N50" i="65"/>
  <c r="N52" i="65"/>
  <c r="N60" i="65"/>
  <c r="N61" i="65"/>
  <c r="G49" i="65"/>
  <c r="N63" i="65"/>
  <c r="N62" i="65"/>
  <c r="N37" i="63"/>
  <c r="N54" i="63"/>
  <c r="N35" i="63"/>
  <c r="N50" i="63"/>
  <c r="N33" i="63"/>
  <c r="N34" i="63"/>
  <c r="N49" i="63"/>
  <c r="N53" i="63"/>
  <c r="N42" i="63"/>
  <c r="N47" i="63"/>
  <c r="N48" i="63"/>
  <c r="N59" i="63"/>
  <c r="N62" i="63"/>
  <c r="N36" i="63"/>
  <c r="N46" i="63"/>
  <c r="N52" i="63"/>
  <c r="N31" i="63"/>
  <c r="N44" i="63"/>
  <c r="N55" i="63"/>
  <c r="N61" i="63"/>
  <c r="Q45" i="63"/>
  <c r="L45" i="63"/>
  <c r="L41" i="63"/>
  <c r="Q41" i="63"/>
  <c r="L43" i="63"/>
  <c r="Q43" i="63"/>
  <c r="N51" i="63"/>
  <c r="N32" i="63"/>
  <c r="N45" i="63"/>
  <c r="L53" i="63"/>
  <c r="Q54" i="63"/>
  <c r="L54" i="63"/>
  <c r="Q56" i="63"/>
  <c r="Q40" i="63"/>
  <c r="N41" i="63"/>
  <c r="N43" i="63"/>
  <c r="L49" i="63"/>
  <c r="Q49" i="63"/>
  <c r="L57" i="63"/>
  <c r="Q57" i="63"/>
  <c r="N58" i="63"/>
  <c r="N60" i="63"/>
  <c r="L33" i="63"/>
  <c r="L46" i="63"/>
  <c r="L42" i="63"/>
  <c r="L55" i="63"/>
  <c r="P35" i="63" l="1"/>
  <c r="L62" i="63"/>
  <c r="Q60" i="63"/>
  <c r="L58" i="63"/>
  <c r="P48" i="68"/>
  <c r="P47" i="68"/>
  <c r="L35" i="63"/>
  <c r="P40" i="68"/>
  <c r="P58" i="63"/>
  <c r="P57" i="63"/>
  <c r="P62" i="63"/>
  <c r="P60" i="63"/>
  <c r="P59" i="63"/>
  <c r="L62" i="65"/>
  <c r="L63" i="65"/>
  <c r="L61" i="65"/>
  <c r="L64" i="65"/>
  <c r="P60" i="65"/>
  <c r="L61" i="69"/>
  <c r="L56" i="69"/>
  <c r="P59" i="69"/>
  <c r="P51" i="69"/>
  <c r="L62" i="69"/>
  <c r="L53" i="69"/>
  <c r="P63" i="68"/>
  <c r="L61" i="68"/>
  <c r="P59" i="65"/>
  <c r="P54" i="65"/>
  <c r="P53" i="65"/>
  <c r="L56" i="65"/>
  <c r="P55" i="65"/>
  <c r="L57" i="65"/>
  <c r="P44" i="65"/>
  <c r="L58" i="69"/>
  <c r="Q47" i="63"/>
  <c r="P45" i="63"/>
  <c r="P54" i="63"/>
  <c r="L52" i="63"/>
  <c r="P54" i="69"/>
  <c r="P51" i="63"/>
  <c r="P46" i="65"/>
  <c r="P51" i="65"/>
  <c r="P47" i="65"/>
  <c r="L52" i="65"/>
  <c r="P50" i="65"/>
  <c r="P49" i="63"/>
  <c r="P48" i="65"/>
  <c r="L48" i="69"/>
  <c r="P44" i="63"/>
  <c r="P47" i="69"/>
  <c r="L45" i="65"/>
  <c r="P43" i="63"/>
  <c r="L46" i="69"/>
  <c r="L45" i="69"/>
  <c r="Q42" i="63"/>
  <c r="P41" i="63"/>
  <c r="P43" i="69"/>
  <c r="P43" i="65"/>
  <c r="P40" i="63"/>
  <c r="L42" i="69"/>
  <c r="L42" i="65"/>
  <c r="Q59" i="63"/>
  <c r="L59" i="63"/>
  <c r="P41" i="69"/>
  <c r="L42" i="68"/>
  <c r="L40" i="69"/>
  <c r="P40" i="65"/>
  <c r="L43" i="68"/>
  <c r="Q51" i="63"/>
  <c r="L51" i="63"/>
  <c r="P42" i="63"/>
  <c r="P32" i="69"/>
  <c r="P34" i="69"/>
  <c r="P33" i="63"/>
  <c r="Q50" i="63"/>
  <c r="P50" i="63"/>
  <c r="P39" i="65"/>
  <c r="P34" i="63"/>
  <c r="P32" i="63"/>
  <c r="L39" i="69"/>
  <c r="Q52" i="63"/>
  <c r="P52" i="63"/>
  <c r="L39" i="63"/>
  <c r="P39" i="63"/>
  <c r="Q44" i="63"/>
  <c r="P33" i="65"/>
  <c r="P38" i="68"/>
  <c r="P37" i="63"/>
  <c r="L34" i="65"/>
  <c r="P31" i="63"/>
  <c r="L36" i="69"/>
  <c r="P36" i="63"/>
  <c r="L44" i="63"/>
  <c r="Q61" i="63"/>
  <c r="P61" i="63"/>
  <c r="L41" i="69"/>
  <c r="L37" i="69"/>
  <c r="P39" i="68"/>
  <c r="L39" i="68"/>
  <c r="Q53" i="63"/>
  <c r="P53" i="63"/>
  <c r="Q46" i="63"/>
  <c r="P46" i="63"/>
  <c r="P38" i="69"/>
  <c r="L38" i="69"/>
  <c r="L56" i="63"/>
  <c r="P56" i="63"/>
  <c r="L32" i="69"/>
  <c r="L47" i="63"/>
  <c r="P47" i="63"/>
  <c r="P39" i="67"/>
  <c r="L39" i="67"/>
  <c r="L35" i="69"/>
  <c r="Q48" i="63"/>
  <c r="P48" i="63"/>
  <c r="L37" i="63"/>
  <c r="Q37" i="63"/>
  <c r="L36" i="63"/>
  <c r="P38" i="65"/>
  <c r="L38" i="65"/>
  <c r="P35" i="65"/>
  <c r="P37" i="65"/>
  <c r="Q34" i="63"/>
  <c r="Q33" i="63"/>
  <c r="Q32" i="63"/>
  <c r="L36" i="65"/>
  <c r="L47" i="67"/>
  <c r="P35" i="67"/>
  <c r="L34" i="69"/>
  <c r="L35" i="68"/>
  <c r="P33" i="67"/>
  <c r="P31" i="67"/>
  <c r="Q31" i="63"/>
  <c r="P32" i="65"/>
  <c r="L32" i="68"/>
  <c r="L31" i="63"/>
  <c r="L31" i="68"/>
  <c r="P46" i="69"/>
  <c r="P45" i="69"/>
  <c r="P42" i="69"/>
  <c r="P55" i="68"/>
  <c r="L49" i="67"/>
  <c r="L32" i="63"/>
  <c r="L50" i="63"/>
  <c r="P59" i="67"/>
  <c r="L31" i="67"/>
  <c r="L60" i="65"/>
  <c r="L54" i="65"/>
  <c r="L37" i="65"/>
  <c r="L34" i="63"/>
  <c r="L48" i="63"/>
  <c r="P63" i="67"/>
  <c r="P43" i="67"/>
  <c r="P34" i="68"/>
  <c r="P61" i="69"/>
  <c r="P48" i="69"/>
  <c r="L47" i="69"/>
  <c r="P56" i="69"/>
  <c r="P35" i="69"/>
  <c r="L43" i="69"/>
  <c r="P37" i="69"/>
  <c r="P57" i="69"/>
  <c r="L57" i="69"/>
  <c r="L64" i="68"/>
  <c r="P64" i="68"/>
  <c r="L62" i="68"/>
  <c r="L41" i="68"/>
  <c r="P41" i="68"/>
  <c r="L53" i="68"/>
  <c r="P53" i="68"/>
  <c r="L35" i="67"/>
  <c r="P38" i="67"/>
  <c r="P48" i="67"/>
  <c r="L60" i="67"/>
  <c r="L40" i="67"/>
  <c r="P32" i="67"/>
  <c r="L62" i="67"/>
  <c r="L46" i="67"/>
  <c r="L52" i="67"/>
  <c r="P58" i="67"/>
  <c r="L37" i="67"/>
  <c r="L64" i="67"/>
  <c r="L34" i="67"/>
  <c r="L44" i="67"/>
  <c r="P54" i="67"/>
  <c r="P51" i="67"/>
  <c r="L61" i="67"/>
  <c r="L50" i="67"/>
  <c r="L33" i="67"/>
  <c r="P65" i="67"/>
  <c r="P42" i="67"/>
  <c r="P53" i="67"/>
  <c r="L55" i="67"/>
  <c r="P55" i="67"/>
  <c r="L61" i="63"/>
  <c r="Q39" i="63"/>
  <c r="L44" i="65"/>
  <c r="P34" i="65"/>
  <c r="L51" i="65"/>
  <c r="L33" i="65"/>
  <c r="P52" i="65"/>
  <c r="P61" i="65"/>
  <c r="L32" i="65"/>
  <c r="P42" i="65"/>
  <c r="L46" i="65"/>
  <c r="P57" i="65"/>
  <c r="L59" i="65"/>
  <c r="L35" i="65"/>
  <c r="L39" i="65"/>
  <c r="L55" i="65"/>
  <c r="L43" i="65"/>
  <c r="P64" i="65"/>
  <c r="L53" i="65"/>
  <c r="P45" i="65"/>
  <c r="P62" i="65"/>
  <c r="L48" i="65"/>
  <c r="P36" i="65"/>
  <c r="P56" i="65"/>
  <c r="L40" i="65"/>
  <c r="L47" i="65"/>
  <c r="P63" i="65"/>
  <c r="P45" i="67"/>
  <c r="L45" i="67"/>
  <c r="L57" i="67"/>
  <c r="P57" i="67"/>
  <c r="P56" i="67"/>
  <c r="L56" i="67"/>
  <c r="P41" i="67"/>
  <c r="L41" i="67"/>
  <c r="P31" i="65"/>
  <c r="L31" i="65"/>
  <c r="P49" i="65"/>
  <c r="L49" i="65"/>
  <c r="L41" i="65"/>
  <c r="P41" i="65"/>
  <c r="P58" i="65"/>
  <c r="L58" i="65"/>
  <c r="BT38" i="13"/>
  <c r="BT39" i="13" s="1"/>
  <c r="BT40" i="13" s="1"/>
  <c r="BT41" i="13" s="1"/>
  <c r="BT42" i="13" s="1"/>
  <c r="BT43" i="13" s="1"/>
  <c r="BT44" i="13" s="1"/>
  <c r="BT45" i="13" s="1"/>
  <c r="BT46" i="13" s="1"/>
  <c r="BT47" i="13" s="1"/>
  <c r="BT48" i="13" s="1"/>
  <c r="BT49" i="13" s="1"/>
  <c r="BT50" i="13" s="1"/>
  <c r="BT51" i="13" s="1"/>
  <c r="BT52" i="13" s="1"/>
  <c r="BT53" i="13" s="1"/>
  <c r="BT54" i="13" s="1"/>
  <c r="BT55" i="13" s="1"/>
  <c r="BT56" i="13" s="1"/>
  <c r="BT57" i="13" s="1"/>
  <c r="BT58" i="13" s="1"/>
  <c r="BT59" i="13" s="1"/>
  <c r="BT60" i="13" s="1"/>
  <c r="BT61" i="13" s="1"/>
  <c r="BT62" i="13" s="1"/>
  <c r="BT63" i="13" s="1"/>
  <c r="BT64" i="13" s="1"/>
  <c r="BT65" i="13" s="1"/>
  <c r="BT66" i="13" s="1"/>
  <c r="BT67" i="13" s="1"/>
  <c r="BW30" i="13"/>
  <c r="BU38" i="13" s="1"/>
  <c r="BU39" i="13" s="1"/>
  <c r="BU40" i="13" s="1"/>
  <c r="BU41" i="13" s="1"/>
  <c r="BU42" i="13" s="1"/>
  <c r="BU43" i="13" s="1"/>
  <c r="BU44" i="13" s="1"/>
  <c r="BU45" i="13" s="1"/>
  <c r="BU46" i="13" s="1"/>
  <c r="BU47" i="13" s="1"/>
  <c r="BU48" i="13" s="1"/>
  <c r="BU49" i="13" s="1"/>
  <c r="BU50" i="13" s="1"/>
  <c r="BU51" i="13" s="1"/>
  <c r="BU52" i="13" s="1"/>
  <c r="BU53" i="13" s="1"/>
  <c r="BU54" i="13" s="1"/>
  <c r="BU55" i="13" s="1"/>
  <c r="BU56" i="13" s="1"/>
  <c r="BU57" i="13" s="1"/>
  <c r="BU58" i="13" s="1"/>
  <c r="BU59" i="13" s="1"/>
  <c r="BU60" i="13" s="1"/>
  <c r="BU61" i="13" s="1"/>
  <c r="BU62" i="13" s="1"/>
  <c r="BU63" i="13" s="1"/>
  <c r="BU64" i="13" s="1"/>
  <c r="BU65" i="13" s="1"/>
  <c r="BU66" i="13" s="1"/>
  <c r="BU67" i="13" s="1"/>
  <c r="BV30" i="13"/>
  <c r="BU33" i="13" s="1"/>
  <c r="BU34" i="13" s="1"/>
  <c r="BU30" i="13"/>
  <c r="BT33" i="13"/>
  <c r="BT34" i="13" s="1"/>
  <c r="BT35" i="13" l="1"/>
  <c r="BT37" i="13" s="1"/>
  <c r="BT36" i="13"/>
  <c r="BU35" i="13"/>
  <c r="BU37" i="13" s="1"/>
  <c r="BU36" i="13"/>
  <c r="BR33" i="13" l="1"/>
  <c r="BR34" i="13" s="1"/>
  <c r="BR19" i="13"/>
  <c r="BS38" i="13" s="1"/>
  <c r="BS39" i="13" s="1"/>
  <c r="BS40" i="13" s="1"/>
  <c r="BS41" i="13" s="1"/>
  <c r="BS42" i="13" s="1"/>
  <c r="BS43" i="13" s="1"/>
  <c r="BS44" i="13" s="1"/>
  <c r="BS45" i="13" s="1"/>
  <c r="BS46" i="13" s="1"/>
  <c r="BS47" i="13" s="1"/>
  <c r="BS48" i="13" s="1"/>
  <c r="BS49" i="13" s="1"/>
  <c r="BS50" i="13" s="1"/>
  <c r="BS51" i="13" s="1"/>
  <c r="BS52" i="13" s="1"/>
  <c r="BS53" i="13" s="1"/>
  <c r="BS54" i="13" s="1"/>
  <c r="BS55" i="13" s="1"/>
  <c r="BS56" i="13" s="1"/>
  <c r="BS57" i="13" s="1"/>
  <c r="BS58" i="13" s="1"/>
  <c r="BS59" i="13" s="1"/>
  <c r="BS60" i="13" s="1"/>
  <c r="BS61" i="13" s="1"/>
  <c r="BS62" i="13" s="1"/>
  <c r="BS63" i="13" s="1"/>
  <c r="BS64" i="13" s="1"/>
  <c r="BS65" i="13" s="1"/>
  <c r="BS66" i="13" s="1"/>
  <c r="BS67" i="13" s="1"/>
  <c r="BQ19" i="13"/>
  <c r="BS33" i="13" s="1"/>
  <c r="BS34" i="13" s="1"/>
  <c r="BP19" i="13"/>
  <c r="BR38" i="13"/>
  <c r="BR39" i="13" s="1"/>
  <c r="BR40" i="13" s="1"/>
  <c r="BR41" i="13" s="1"/>
  <c r="BR42" i="13" s="1"/>
  <c r="BR43" i="13" s="1"/>
  <c r="BR44" i="13" s="1"/>
  <c r="BR45" i="13" s="1"/>
  <c r="BR46" i="13" s="1"/>
  <c r="BR47" i="13" s="1"/>
  <c r="BR48" i="13" s="1"/>
  <c r="BR49" i="13" s="1"/>
  <c r="BR50" i="13" s="1"/>
  <c r="BR51" i="13" s="1"/>
  <c r="BR52" i="13" s="1"/>
  <c r="BR53" i="13" s="1"/>
  <c r="BR54" i="13" s="1"/>
  <c r="BR55" i="13" s="1"/>
  <c r="BR56" i="13" s="1"/>
  <c r="BR57" i="13" s="1"/>
  <c r="BR58" i="13" s="1"/>
  <c r="BR59" i="13" s="1"/>
  <c r="BR60" i="13" s="1"/>
  <c r="BR61" i="13" s="1"/>
  <c r="BR62" i="13" s="1"/>
  <c r="BR63" i="13" s="1"/>
  <c r="BR64" i="13" s="1"/>
  <c r="BR65" i="13" s="1"/>
  <c r="BR66" i="13" s="1"/>
  <c r="BR67" i="13" s="1"/>
  <c r="BQ38" i="13"/>
  <c r="BQ39" i="13" s="1"/>
  <c r="BQ40" i="13" s="1"/>
  <c r="BQ41" i="13" s="1"/>
  <c r="BQ42" i="13" s="1"/>
  <c r="BQ43" i="13" s="1"/>
  <c r="BQ44" i="13" s="1"/>
  <c r="BQ45" i="13" s="1"/>
  <c r="BQ46" i="13" s="1"/>
  <c r="BQ47" i="13" s="1"/>
  <c r="BQ48" i="13" s="1"/>
  <c r="BQ49" i="13" s="1"/>
  <c r="BQ50" i="13" s="1"/>
  <c r="BQ51" i="13" s="1"/>
  <c r="BQ52" i="13" s="1"/>
  <c r="BQ53" i="13" s="1"/>
  <c r="BQ54" i="13" s="1"/>
  <c r="BQ55" i="13" s="1"/>
  <c r="BQ56" i="13" s="1"/>
  <c r="BQ57" i="13" s="1"/>
  <c r="BQ58" i="13" s="1"/>
  <c r="BQ59" i="13" s="1"/>
  <c r="BQ60" i="13" s="1"/>
  <c r="BQ61" i="13" s="1"/>
  <c r="BQ62" i="13" s="1"/>
  <c r="BQ63" i="13" s="1"/>
  <c r="BQ64" i="13" s="1"/>
  <c r="BQ65" i="13" s="1"/>
  <c r="BQ66" i="13" s="1"/>
  <c r="BQ67" i="13" s="1"/>
  <c r="BQ33" i="13"/>
  <c r="BQ34" i="13" s="1"/>
  <c r="BP38" i="13"/>
  <c r="BP39" i="13" s="1"/>
  <c r="BP40" i="13" s="1"/>
  <c r="BP41" i="13" s="1"/>
  <c r="BP42" i="13" s="1"/>
  <c r="BP43" i="13" s="1"/>
  <c r="BP44" i="13" s="1"/>
  <c r="BP45" i="13" s="1"/>
  <c r="BP46" i="13" s="1"/>
  <c r="BP47" i="13" s="1"/>
  <c r="BP48" i="13" s="1"/>
  <c r="BP49" i="13" s="1"/>
  <c r="BP50" i="13" s="1"/>
  <c r="BP51" i="13" s="1"/>
  <c r="BP52" i="13" s="1"/>
  <c r="BP53" i="13" s="1"/>
  <c r="BP54" i="13" s="1"/>
  <c r="BP55" i="13" s="1"/>
  <c r="BP56" i="13" s="1"/>
  <c r="BP57" i="13" s="1"/>
  <c r="BP58" i="13" s="1"/>
  <c r="BP59" i="13" s="1"/>
  <c r="BP60" i="13" s="1"/>
  <c r="BP61" i="13" s="1"/>
  <c r="BP62" i="13" s="1"/>
  <c r="BP63" i="13" s="1"/>
  <c r="BP64" i="13" s="1"/>
  <c r="BP65" i="13" s="1"/>
  <c r="BP66" i="13" s="1"/>
  <c r="BP67" i="13" s="1"/>
  <c r="BP33" i="13"/>
  <c r="BP34" i="13" s="1"/>
  <c r="BO38" i="13"/>
  <c r="BO39" i="13" s="1"/>
  <c r="BO40" i="13" s="1"/>
  <c r="BO41" i="13" s="1"/>
  <c r="BO42" i="13" s="1"/>
  <c r="BO43" i="13" s="1"/>
  <c r="BO44" i="13" s="1"/>
  <c r="BO45" i="13" s="1"/>
  <c r="BO46" i="13" s="1"/>
  <c r="BO47" i="13" s="1"/>
  <c r="BO48" i="13" s="1"/>
  <c r="BO49" i="13" s="1"/>
  <c r="BO50" i="13" s="1"/>
  <c r="BO51" i="13" s="1"/>
  <c r="BO52" i="13" s="1"/>
  <c r="BO53" i="13" s="1"/>
  <c r="BO54" i="13" s="1"/>
  <c r="BO55" i="13" s="1"/>
  <c r="BO56" i="13" s="1"/>
  <c r="BO57" i="13" s="1"/>
  <c r="BO58" i="13" s="1"/>
  <c r="BO59" i="13" s="1"/>
  <c r="BO60" i="13" s="1"/>
  <c r="BO61" i="13" s="1"/>
  <c r="BO62" i="13" s="1"/>
  <c r="BO63" i="13" s="1"/>
  <c r="BO64" i="13" s="1"/>
  <c r="BO65" i="13" s="1"/>
  <c r="BO66" i="13" s="1"/>
  <c r="BO67" i="13" s="1"/>
  <c r="BO33" i="13"/>
  <c r="BO34" i="13" s="1"/>
  <c r="BM38" i="13"/>
  <c r="BM39" i="13" s="1"/>
  <c r="BM40" i="13" s="1"/>
  <c r="BM41" i="13" s="1"/>
  <c r="BM42" i="13" s="1"/>
  <c r="BM43" i="13" s="1"/>
  <c r="BM44" i="13" s="1"/>
  <c r="BM45" i="13" s="1"/>
  <c r="BM46" i="13" s="1"/>
  <c r="BM47" i="13" s="1"/>
  <c r="BM48" i="13" s="1"/>
  <c r="BM49" i="13" s="1"/>
  <c r="BM50" i="13" s="1"/>
  <c r="BM51" i="13" s="1"/>
  <c r="BM52" i="13" s="1"/>
  <c r="BM53" i="13" s="1"/>
  <c r="BM54" i="13" s="1"/>
  <c r="BM55" i="13" s="1"/>
  <c r="BM56" i="13" s="1"/>
  <c r="BM57" i="13" s="1"/>
  <c r="BM58" i="13" s="1"/>
  <c r="BM59" i="13" s="1"/>
  <c r="BM60" i="13" s="1"/>
  <c r="BM61" i="13" s="1"/>
  <c r="BM62" i="13" s="1"/>
  <c r="BM63" i="13" s="1"/>
  <c r="BM64" i="13" s="1"/>
  <c r="BM65" i="13" s="1"/>
  <c r="BM66" i="13" s="1"/>
  <c r="BM67" i="13" s="1"/>
  <c r="BL38" i="13"/>
  <c r="BL39" i="13" s="1"/>
  <c r="BL40" i="13" s="1"/>
  <c r="BL41" i="13" s="1"/>
  <c r="BL42" i="13" s="1"/>
  <c r="BL43" i="13" s="1"/>
  <c r="BL44" i="13" s="1"/>
  <c r="BL45" i="13" s="1"/>
  <c r="BL46" i="13" s="1"/>
  <c r="BL47" i="13" s="1"/>
  <c r="BL48" i="13" s="1"/>
  <c r="BL49" i="13" s="1"/>
  <c r="BL50" i="13" s="1"/>
  <c r="BL51" i="13" s="1"/>
  <c r="BL52" i="13" s="1"/>
  <c r="BL53" i="13" s="1"/>
  <c r="BL54" i="13" s="1"/>
  <c r="BL55" i="13" s="1"/>
  <c r="BL56" i="13" s="1"/>
  <c r="BL57" i="13" s="1"/>
  <c r="BL58" i="13" s="1"/>
  <c r="BL59" i="13" s="1"/>
  <c r="BL60" i="13" s="1"/>
  <c r="BL61" i="13" s="1"/>
  <c r="BL62" i="13" s="1"/>
  <c r="BL63" i="13" s="1"/>
  <c r="BL64" i="13" s="1"/>
  <c r="BL65" i="13" s="1"/>
  <c r="BL66" i="13" s="1"/>
  <c r="BL67" i="13" s="1"/>
  <c r="BN25" i="13"/>
  <c r="BN38" i="13" s="1"/>
  <c r="BN39" i="13" s="1"/>
  <c r="BN40" i="13" s="1"/>
  <c r="BN41" i="13" s="1"/>
  <c r="BN42" i="13" s="1"/>
  <c r="BN43" i="13" s="1"/>
  <c r="BN44" i="13" s="1"/>
  <c r="BN45" i="13" s="1"/>
  <c r="BN46" i="13" s="1"/>
  <c r="BN47" i="13" s="1"/>
  <c r="BN48" i="13" s="1"/>
  <c r="BN49" i="13" s="1"/>
  <c r="BN50" i="13" s="1"/>
  <c r="BN51" i="13" s="1"/>
  <c r="BN52" i="13" s="1"/>
  <c r="BN53" i="13" s="1"/>
  <c r="BN54" i="13" s="1"/>
  <c r="BN55" i="13" s="1"/>
  <c r="BN56" i="13" s="1"/>
  <c r="BN57" i="13" s="1"/>
  <c r="BN58" i="13" s="1"/>
  <c r="BN59" i="13" s="1"/>
  <c r="BN60" i="13" s="1"/>
  <c r="BN61" i="13" s="1"/>
  <c r="BN62" i="13" s="1"/>
  <c r="BN63" i="13" s="1"/>
  <c r="BN64" i="13" s="1"/>
  <c r="BN65" i="13" s="1"/>
  <c r="BN66" i="13" s="1"/>
  <c r="BN67" i="13" s="1"/>
  <c r="BM25" i="13"/>
  <c r="BN33" i="13" s="1"/>
  <c r="BN34" i="13" s="1"/>
  <c r="BL25" i="13"/>
  <c r="BM33" i="13"/>
  <c r="BM34" i="13" s="1"/>
  <c r="BL33" i="13"/>
  <c r="BL34" i="13" s="1"/>
  <c r="BK38" i="13"/>
  <c r="BK39" i="13" s="1"/>
  <c r="BK40" i="13" s="1"/>
  <c r="BK41" i="13" s="1"/>
  <c r="BK42" i="13" s="1"/>
  <c r="BK43" i="13" s="1"/>
  <c r="BK44" i="13" s="1"/>
  <c r="BK45" i="13" s="1"/>
  <c r="BK46" i="13" s="1"/>
  <c r="BK47" i="13" s="1"/>
  <c r="BK48" i="13" s="1"/>
  <c r="BK49" i="13" s="1"/>
  <c r="BK50" i="13" s="1"/>
  <c r="BK51" i="13" s="1"/>
  <c r="BK52" i="13" s="1"/>
  <c r="BK53" i="13" s="1"/>
  <c r="BK54" i="13" s="1"/>
  <c r="BK55" i="13" s="1"/>
  <c r="BK56" i="13" s="1"/>
  <c r="BK57" i="13" s="1"/>
  <c r="BK58" i="13" s="1"/>
  <c r="BK59" i="13" s="1"/>
  <c r="BK60" i="13" s="1"/>
  <c r="BK61" i="13" s="1"/>
  <c r="BK62" i="13" s="1"/>
  <c r="BK63" i="13" s="1"/>
  <c r="BK64" i="13" s="1"/>
  <c r="BK65" i="13" s="1"/>
  <c r="BK66" i="13" s="1"/>
  <c r="BK67" i="13" s="1"/>
  <c r="BK33" i="13"/>
  <c r="BK34" i="13" s="1"/>
  <c r="BI38" i="13"/>
  <c r="BI39" i="13" s="1"/>
  <c r="BI40" i="13" s="1"/>
  <c r="BI41" i="13" s="1"/>
  <c r="BI42" i="13" s="1"/>
  <c r="BI43" i="13" s="1"/>
  <c r="BI44" i="13" s="1"/>
  <c r="BI45" i="13" s="1"/>
  <c r="BI46" i="13" s="1"/>
  <c r="BI47" i="13" s="1"/>
  <c r="BI48" i="13" s="1"/>
  <c r="BI49" i="13" s="1"/>
  <c r="BI50" i="13" s="1"/>
  <c r="BI51" i="13" s="1"/>
  <c r="BI52" i="13" s="1"/>
  <c r="BI53" i="13" s="1"/>
  <c r="BI54" i="13" s="1"/>
  <c r="BI55" i="13" s="1"/>
  <c r="BI56" i="13" s="1"/>
  <c r="BI57" i="13" s="1"/>
  <c r="BI58" i="13" s="1"/>
  <c r="BI59" i="13" s="1"/>
  <c r="BI60" i="13" s="1"/>
  <c r="BI61" i="13" s="1"/>
  <c r="BI62" i="13" s="1"/>
  <c r="BI63" i="13" s="1"/>
  <c r="BI64" i="13" s="1"/>
  <c r="BI65" i="13" s="1"/>
  <c r="BI66" i="13" s="1"/>
  <c r="BI67" i="13" s="1"/>
  <c r="BI33" i="13"/>
  <c r="BI34" i="13" s="1"/>
  <c r="BL18" i="13"/>
  <c r="BJ38" i="13" s="1"/>
  <c r="BJ39" i="13" s="1"/>
  <c r="BJ40" i="13" s="1"/>
  <c r="BJ41" i="13" s="1"/>
  <c r="BJ42" i="13" s="1"/>
  <c r="BJ43" i="13" s="1"/>
  <c r="BJ44" i="13" s="1"/>
  <c r="BJ45" i="13" s="1"/>
  <c r="BJ46" i="13" s="1"/>
  <c r="BJ47" i="13" s="1"/>
  <c r="BJ48" i="13" s="1"/>
  <c r="BJ49" i="13" s="1"/>
  <c r="BJ50" i="13" s="1"/>
  <c r="BJ51" i="13" s="1"/>
  <c r="BJ52" i="13" s="1"/>
  <c r="BJ53" i="13" s="1"/>
  <c r="BJ54" i="13" s="1"/>
  <c r="BJ55" i="13" s="1"/>
  <c r="BJ56" i="13" s="1"/>
  <c r="BJ57" i="13" s="1"/>
  <c r="BJ58" i="13" s="1"/>
  <c r="BJ59" i="13" s="1"/>
  <c r="BJ60" i="13" s="1"/>
  <c r="BJ61" i="13" s="1"/>
  <c r="BJ62" i="13" s="1"/>
  <c r="BJ63" i="13" s="1"/>
  <c r="BJ64" i="13" s="1"/>
  <c r="BJ65" i="13" s="1"/>
  <c r="BJ66" i="13" s="1"/>
  <c r="BJ67" i="13" s="1"/>
  <c r="BK18" i="13"/>
  <c r="BJ33" i="13" s="1"/>
  <c r="BJ34" i="13" s="1"/>
  <c r="BJ18" i="13"/>
  <c r="BG38" i="13"/>
  <c r="BG39" i="13" s="1"/>
  <c r="BG40" i="13" s="1"/>
  <c r="BG41" i="13" s="1"/>
  <c r="BG42" i="13" s="1"/>
  <c r="BG43" i="13" s="1"/>
  <c r="BG44" i="13" s="1"/>
  <c r="BG45" i="13" s="1"/>
  <c r="BG46" i="13" s="1"/>
  <c r="BG47" i="13" s="1"/>
  <c r="BG48" i="13" s="1"/>
  <c r="BG49" i="13" s="1"/>
  <c r="BG50" i="13" s="1"/>
  <c r="BG51" i="13" s="1"/>
  <c r="BG52" i="13" s="1"/>
  <c r="BG53" i="13" s="1"/>
  <c r="BG54" i="13" s="1"/>
  <c r="BG55" i="13" s="1"/>
  <c r="BG56" i="13" s="1"/>
  <c r="BG57" i="13" s="1"/>
  <c r="BG58" i="13" s="1"/>
  <c r="BG59" i="13" s="1"/>
  <c r="BG60" i="13" s="1"/>
  <c r="BG61" i="13" s="1"/>
  <c r="BG62" i="13" s="1"/>
  <c r="BG63" i="13" s="1"/>
  <c r="BG64" i="13" s="1"/>
  <c r="BG65" i="13" s="1"/>
  <c r="BG66" i="13" s="1"/>
  <c r="BG67" i="13" s="1"/>
  <c r="BG33" i="13"/>
  <c r="BG34" i="13" s="1"/>
  <c r="BJ28" i="13"/>
  <c r="BH38" i="13" s="1"/>
  <c r="BH39" i="13" s="1"/>
  <c r="BH40" i="13" s="1"/>
  <c r="BH41" i="13" s="1"/>
  <c r="BH42" i="13" s="1"/>
  <c r="BH43" i="13" s="1"/>
  <c r="BH44" i="13" s="1"/>
  <c r="BH45" i="13" s="1"/>
  <c r="BH46" i="13" s="1"/>
  <c r="BH47" i="13" s="1"/>
  <c r="BH48" i="13" s="1"/>
  <c r="BH49" i="13" s="1"/>
  <c r="BH50" i="13" s="1"/>
  <c r="BH51" i="13" s="1"/>
  <c r="BH52" i="13" s="1"/>
  <c r="BH53" i="13" s="1"/>
  <c r="BH54" i="13" s="1"/>
  <c r="BH55" i="13" s="1"/>
  <c r="BH56" i="13" s="1"/>
  <c r="BH57" i="13" s="1"/>
  <c r="BH58" i="13" s="1"/>
  <c r="BH59" i="13" s="1"/>
  <c r="BH60" i="13" s="1"/>
  <c r="BH61" i="13" s="1"/>
  <c r="BH62" i="13" s="1"/>
  <c r="BH63" i="13" s="1"/>
  <c r="BH64" i="13" s="1"/>
  <c r="BH65" i="13" s="1"/>
  <c r="BH66" i="13" s="1"/>
  <c r="BH67" i="13" s="1"/>
  <c r="BI28" i="13"/>
  <c r="BH33" i="13" s="1"/>
  <c r="BH34" i="13" s="1"/>
  <c r="BH28" i="13"/>
  <c r="BE38" i="13"/>
  <c r="BE39" i="13" s="1"/>
  <c r="BE40" i="13" s="1"/>
  <c r="BE41" i="13" s="1"/>
  <c r="BE42" i="13" s="1"/>
  <c r="BE43" i="13" s="1"/>
  <c r="BE44" i="13" s="1"/>
  <c r="BE45" i="13" s="1"/>
  <c r="BE46" i="13" s="1"/>
  <c r="BE47" i="13" s="1"/>
  <c r="BE48" i="13" s="1"/>
  <c r="BE49" i="13" s="1"/>
  <c r="BE50" i="13" s="1"/>
  <c r="BE51" i="13" s="1"/>
  <c r="BE52" i="13" s="1"/>
  <c r="BE53" i="13" s="1"/>
  <c r="BE54" i="13" s="1"/>
  <c r="BE55" i="13" s="1"/>
  <c r="BE56" i="13" s="1"/>
  <c r="BE57" i="13" s="1"/>
  <c r="BE58" i="13" s="1"/>
  <c r="BE59" i="13" s="1"/>
  <c r="BE60" i="13" s="1"/>
  <c r="BE61" i="13" s="1"/>
  <c r="BE62" i="13" s="1"/>
  <c r="BE63" i="13" s="1"/>
  <c r="BE64" i="13" s="1"/>
  <c r="BE65" i="13" s="1"/>
  <c r="BE66" i="13" s="1"/>
  <c r="BE67" i="13" s="1"/>
  <c r="BE33" i="13"/>
  <c r="BE34" i="13" s="1"/>
  <c r="BH22" i="13"/>
  <c r="BF38" i="13" s="1"/>
  <c r="BF39" i="13" s="1"/>
  <c r="BF40" i="13" s="1"/>
  <c r="BF41" i="13" s="1"/>
  <c r="BF42" i="13" s="1"/>
  <c r="BF43" i="13" s="1"/>
  <c r="BF44" i="13" s="1"/>
  <c r="BF45" i="13" s="1"/>
  <c r="BF46" i="13" s="1"/>
  <c r="BF47" i="13" s="1"/>
  <c r="BF48" i="13" s="1"/>
  <c r="BF49" i="13" s="1"/>
  <c r="BF50" i="13" s="1"/>
  <c r="BF51" i="13" s="1"/>
  <c r="BF52" i="13" s="1"/>
  <c r="BF53" i="13" s="1"/>
  <c r="BF54" i="13" s="1"/>
  <c r="BF55" i="13" s="1"/>
  <c r="BF56" i="13" s="1"/>
  <c r="BF57" i="13" s="1"/>
  <c r="BF58" i="13" s="1"/>
  <c r="BF59" i="13" s="1"/>
  <c r="BF60" i="13" s="1"/>
  <c r="BF61" i="13" s="1"/>
  <c r="BF62" i="13" s="1"/>
  <c r="BF63" i="13" s="1"/>
  <c r="BF64" i="13" s="1"/>
  <c r="BF65" i="13" s="1"/>
  <c r="BF66" i="13" s="1"/>
  <c r="BF67" i="13" s="1"/>
  <c r="BG22" i="13"/>
  <c r="BF33" i="13" s="1"/>
  <c r="BF34" i="13" s="1"/>
  <c r="BF22" i="13"/>
  <c r="BE28" i="13"/>
  <c r="BD38" i="13" s="1"/>
  <c r="BD39" i="13" s="1"/>
  <c r="BD40" i="13" s="1"/>
  <c r="BD41" i="13" s="1"/>
  <c r="BD42" i="13" s="1"/>
  <c r="BD43" i="13" s="1"/>
  <c r="BD44" i="13" s="1"/>
  <c r="BD45" i="13" s="1"/>
  <c r="BD46" i="13" s="1"/>
  <c r="BD47" i="13" s="1"/>
  <c r="BD48" i="13" s="1"/>
  <c r="BD49" i="13" s="1"/>
  <c r="BD50" i="13" s="1"/>
  <c r="BD51" i="13" s="1"/>
  <c r="BD52" i="13" s="1"/>
  <c r="BD53" i="13" s="1"/>
  <c r="BD54" i="13" s="1"/>
  <c r="BD55" i="13" s="1"/>
  <c r="BD56" i="13" s="1"/>
  <c r="BD57" i="13" s="1"/>
  <c r="BD58" i="13" s="1"/>
  <c r="BD59" i="13" s="1"/>
  <c r="BD60" i="13" s="1"/>
  <c r="BD61" i="13" s="1"/>
  <c r="BD62" i="13" s="1"/>
  <c r="BD63" i="13" s="1"/>
  <c r="BD64" i="13" s="1"/>
  <c r="BD65" i="13" s="1"/>
  <c r="BD66" i="13" s="1"/>
  <c r="BD67" i="13" s="1"/>
  <c r="BD28" i="13"/>
  <c r="BD33" i="13" s="1"/>
  <c r="BD34" i="13" s="1"/>
  <c r="BC28" i="13"/>
  <c r="BC38" i="13"/>
  <c r="BC39" i="13" s="1"/>
  <c r="BC40" i="13" s="1"/>
  <c r="BC41" i="13" s="1"/>
  <c r="BC42" i="13" s="1"/>
  <c r="BC43" i="13" s="1"/>
  <c r="BC44" i="13" s="1"/>
  <c r="BC45" i="13" s="1"/>
  <c r="BC46" i="13" s="1"/>
  <c r="BC47" i="13" s="1"/>
  <c r="BC48" i="13" s="1"/>
  <c r="BC49" i="13" s="1"/>
  <c r="BC50" i="13" s="1"/>
  <c r="BC51" i="13" s="1"/>
  <c r="BC52" i="13" s="1"/>
  <c r="BC53" i="13" s="1"/>
  <c r="BC54" i="13" s="1"/>
  <c r="BC55" i="13" s="1"/>
  <c r="BC56" i="13" s="1"/>
  <c r="BC57" i="13" s="1"/>
  <c r="BC58" i="13" s="1"/>
  <c r="BC59" i="13" s="1"/>
  <c r="BC60" i="13" s="1"/>
  <c r="BC61" i="13" s="1"/>
  <c r="BC62" i="13" s="1"/>
  <c r="BC63" i="13" s="1"/>
  <c r="BC64" i="13" s="1"/>
  <c r="BC65" i="13" s="1"/>
  <c r="BC66" i="13" s="1"/>
  <c r="BC67" i="13" s="1"/>
  <c r="BC33" i="13"/>
  <c r="BC34" i="13" s="1"/>
  <c r="BB38" i="13"/>
  <c r="BB39" i="13" s="1"/>
  <c r="BB40" i="13" s="1"/>
  <c r="BB41" i="13" s="1"/>
  <c r="BB42" i="13" s="1"/>
  <c r="BB43" i="13" s="1"/>
  <c r="BB44" i="13" s="1"/>
  <c r="BB45" i="13" s="1"/>
  <c r="BB46" i="13" s="1"/>
  <c r="BB47" i="13" s="1"/>
  <c r="BB48" i="13" s="1"/>
  <c r="BB49" i="13" s="1"/>
  <c r="BB50" i="13" s="1"/>
  <c r="BB51" i="13" s="1"/>
  <c r="BB52" i="13" s="1"/>
  <c r="BB53" i="13" s="1"/>
  <c r="BB54" i="13" s="1"/>
  <c r="BB55" i="13" s="1"/>
  <c r="BB56" i="13" s="1"/>
  <c r="BB57" i="13" s="1"/>
  <c r="BB58" i="13" s="1"/>
  <c r="BB59" i="13" s="1"/>
  <c r="BB60" i="13" s="1"/>
  <c r="BB61" i="13" s="1"/>
  <c r="BB62" i="13" s="1"/>
  <c r="BB63" i="13" s="1"/>
  <c r="BB64" i="13" s="1"/>
  <c r="BB65" i="13" s="1"/>
  <c r="BB66" i="13" s="1"/>
  <c r="BB67" i="13" s="1"/>
  <c r="BB33" i="13"/>
  <c r="BB34" i="13" s="1"/>
  <c r="BQ35" i="13" l="1"/>
  <c r="BQ37" i="13" s="1"/>
  <c r="BQ36" i="13"/>
  <c r="BD35" i="13"/>
  <c r="BD37" i="13" s="1"/>
  <c r="BD36" i="13"/>
  <c r="BE35" i="13"/>
  <c r="BE37" i="13" s="1"/>
  <c r="BE36" i="13"/>
  <c r="BI35" i="13"/>
  <c r="BI37" i="13" s="1"/>
  <c r="BI36" i="13"/>
  <c r="BK35" i="13"/>
  <c r="BK37" i="13" s="1"/>
  <c r="BK36" i="13"/>
  <c r="BJ35" i="13"/>
  <c r="BJ37" i="13" s="1"/>
  <c r="BJ36" i="13"/>
  <c r="BH35" i="13"/>
  <c r="BH37" i="13" s="1"/>
  <c r="BH36" i="13"/>
  <c r="BB35" i="13"/>
  <c r="BB37" i="13" s="1"/>
  <c r="BB36" i="13"/>
  <c r="BG35" i="13"/>
  <c r="BG37" i="13" s="1"/>
  <c r="BG36" i="13"/>
  <c r="BO35" i="13"/>
  <c r="BO37" i="13" s="1"/>
  <c r="BO36" i="13"/>
  <c r="BS35" i="13"/>
  <c r="BS37" i="13" s="1"/>
  <c r="BS36" i="13"/>
  <c r="BN35" i="13"/>
  <c r="BN37" i="13" s="1"/>
  <c r="BN36" i="13"/>
  <c r="BL35" i="13"/>
  <c r="BL37" i="13" s="1"/>
  <c r="BL36" i="13"/>
  <c r="BF35" i="13"/>
  <c r="BF37" i="13" s="1"/>
  <c r="BF36" i="13"/>
  <c r="BC35" i="13"/>
  <c r="BC37" i="13" s="1"/>
  <c r="BC36" i="13"/>
  <c r="BM35" i="13"/>
  <c r="BM37" i="13" s="1"/>
  <c r="BM36" i="13"/>
  <c r="BP35" i="13"/>
  <c r="BP37" i="13" s="1"/>
  <c r="BP36" i="13"/>
  <c r="BR35" i="13"/>
  <c r="BR37" i="13" s="1"/>
  <c r="BR36" i="13"/>
  <c r="AZ38" i="13" l="1"/>
  <c r="AZ39" i="13" s="1"/>
  <c r="AZ40" i="13" s="1"/>
  <c r="AZ41" i="13" s="1"/>
  <c r="AZ42" i="13" s="1"/>
  <c r="AZ43" i="13" s="1"/>
  <c r="AZ44" i="13" s="1"/>
  <c r="AZ45" i="13" s="1"/>
  <c r="AZ46" i="13" s="1"/>
  <c r="AZ47" i="13" s="1"/>
  <c r="AZ48" i="13" s="1"/>
  <c r="AZ49" i="13" s="1"/>
  <c r="AZ50" i="13" s="1"/>
  <c r="AZ51" i="13" s="1"/>
  <c r="AZ52" i="13" s="1"/>
  <c r="AZ53" i="13" s="1"/>
  <c r="AZ54" i="13" s="1"/>
  <c r="AZ55" i="13" s="1"/>
  <c r="AZ56" i="13" s="1"/>
  <c r="AZ57" i="13" s="1"/>
  <c r="AZ58" i="13" s="1"/>
  <c r="AZ59" i="13" s="1"/>
  <c r="AZ60" i="13" s="1"/>
  <c r="AZ61" i="13" s="1"/>
  <c r="AZ62" i="13" s="1"/>
  <c r="AZ63" i="13" s="1"/>
  <c r="AZ64" i="13" s="1"/>
  <c r="AZ65" i="13" s="1"/>
  <c r="AZ66" i="13" s="1"/>
  <c r="AZ67" i="13" s="1"/>
  <c r="AZ33" i="13"/>
  <c r="AZ34" i="13" s="1"/>
  <c r="AY38" i="13"/>
  <c r="AY39" i="13" s="1"/>
  <c r="AY40" i="13" s="1"/>
  <c r="AY41" i="13" s="1"/>
  <c r="AY42" i="13" s="1"/>
  <c r="AY43" i="13" s="1"/>
  <c r="AY44" i="13" s="1"/>
  <c r="AY45" i="13" s="1"/>
  <c r="AY46" i="13" s="1"/>
  <c r="AY47" i="13" s="1"/>
  <c r="AY48" i="13" s="1"/>
  <c r="AY49" i="13" s="1"/>
  <c r="AY50" i="13" s="1"/>
  <c r="AY51" i="13" s="1"/>
  <c r="AY52" i="13" s="1"/>
  <c r="AY53" i="13" s="1"/>
  <c r="AY54" i="13" s="1"/>
  <c r="AY55" i="13" s="1"/>
  <c r="AY56" i="13" s="1"/>
  <c r="AY57" i="13" s="1"/>
  <c r="AY58" i="13" s="1"/>
  <c r="AY59" i="13" s="1"/>
  <c r="AY60" i="13" s="1"/>
  <c r="AY61" i="13" s="1"/>
  <c r="AY62" i="13" s="1"/>
  <c r="AY63" i="13" s="1"/>
  <c r="AY64" i="13" s="1"/>
  <c r="AY65" i="13" s="1"/>
  <c r="AY66" i="13" s="1"/>
  <c r="AY67" i="13" s="1"/>
  <c r="AY33" i="13"/>
  <c r="AY34" i="13" s="1"/>
  <c r="AX33" i="13"/>
  <c r="AX34" i="13" s="1"/>
  <c r="AX38" i="13"/>
  <c r="AX39" i="13" s="1"/>
  <c r="AX40" i="13" s="1"/>
  <c r="AX41" i="13" s="1"/>
  <c r="AX42" i="13" s="1"/>
  <c r="AX43" i="13" s="1"/>
  <c r="AX44" i="13" s="1"/>
  <c r="AX45" i="13" s="1"/>
  <c r="AX46" i="13" s="1"/>
  <c r="AX47" i="13" s="1"/>
  <c r="AX48" i="13" s="1"/>
  <c r="AX49" i="13" s="1"/>
  <c r="AX50" i="13" s="1"/>
  <c r="AX51" i="13" s="1"/>
  <c r="AX52" i="13" s="1"/>
  <c r="AX53" i="13" s="1"/>
  <c r="AX54" i="13" s="1"/>
  <c r="AX55" i="13" s="1"/>
  <c r="AX56" i="13" s="1"/>
  <c r="AX57" i="13" s="1"/>
  <c r="AX58" i="13" s="1"/>
  <c r="AX59" i="13" s="1"/>
  <c r="AX60" i="13" s="1"/>
  <c r="AX61" i="13" s="1"/>
  <c r="AX62" i="13" s="1"/>
  <c r="AX63" i="13" s="1"/>
  <c r="AX64" i="13" s="1"/>
  <c r="AX65" i="13" s="1"/>
  <c r="AX66" i="13" s="1"/>
  <c r="AX67" i="13" s="1"/>
  <c r="BA21" i="13"/>
  <c r="BA38" i="13" s="1"/>
  <c r="BA39" i="13" s="1"/>
  <c r="BA40" i="13" s="1"/>
  <c r="BA41" i="13" s="1"/>
  <c r="BA42" i="13" s="1"/>
  <c r="BA43" i="13" s="1"/>
  <c r="BA44" i="13" s="1"/>
  <c r="BA45" i="13" s="1"/>
  <c r="BA46" i="13" s="1"/>
  <c r="BA47" i="13" s="1"/>
  <c r="BA48" i="13" s="1"/>
  <c r="BA49" i="13" s="1"/>
  <c r="BA50" i="13" s="1"/>
  <c r="BA51" i="13" s="1"/>
  <c r="BA52" i="13" s="1"/>
  <c r="BA53" i="13" s="1"/>
  <c r="BA54" i="13" s="1"/>
  <c r="BA55" i="13" s="1"/>
  <c r="BA56" i="13" s="1"/>
  <c r="BA57" i="13" s="1"/>
  <c r="BA58" i="13" s="1"/>
  <c r="BA59" i="13" s="1"/>
  <c r="BA60" i="13" s="1"/>
  <c r="BA61" i="13" s="1"/>
  <c r="BA62" i="13" s="1"/>
  <c r="BA63" i="13" s="1"/>
  <c r="BA64" i="13" s="1"/>
  <c r="BA65" i="13" s="1"/>
  <c r="BA66" i="13" s="1"/>
  <c r="BA67" i="13" s="1"/>
  <c r="AZ21" i="13"/>
  <c r="BA33" i="13" s="1"/>
  <c r="BA34" i="13" s="1"/>
  <c r="AY21" i="13"/>
  <c r="BA35" i="13" l="1"/>
  <c r="BA37" i="13" s="1"/>
  <c r="BA36" i="13"/>
  <c r="AX35" i="13"/>
  <c r="AX37" i="13" s="1"/>
  <c r="AX36" i="13"/>
  <c r="AY35" i="13"/>
  <c r="AY37" i="13" s="1"/>
  <c r="AY36" i="13"/>
  <c r="AZ35" i="13"/>
  <c r="AZ37" i="13" s="1"/>
  <c r="AZ36" i="13"/>
  <c r="AM29" i="13" l="1"/>
  <c r="AL33" i="13" s="1"/>
  <c r="AN29" i="13"/>
  <c r="AL38" i="13" s="1"/>
  <c r="AL29" i="13"/>
  <c r="AJ32" i="13"/>
  <c r="AW32" i="13"/>
  <c r="AR32" i="13"/>
  <c r="AO32" i="13"/>
  <c r="AG32" i="13"/>
  <c r="AB32" i="13"/>
  <c r="S32" i="13"/>
  <c r="P32" i="13"/>
  <c r="AR21" i="13"/>
  <c r="AR33" i="13" s="1"/>
  <c r="AR34" i="13" s="1"/>
  <c r="AS21" i="13"/>
  <c r="AR38" i="13" s="1"/>
  <c r="AR39" i="13" s="1"/>
  <c r="AR40" i="13" s="1"/>
  <c r="AR41" i="13" s="1"/>
  <c r="AR42" i="13" s="1"/>
  <c r="AR43" i="13" s="1"/>
  <c r="AR44" i="13" s="1"/>
  <c r="AR45" i="13" s="1"/>
  <c r="AR46" i="13" s="1"/>
  <c r="AR47" i="13" s="1"/>
  <c r="AR48" i="13" s="1"/>
  <c r="AR49" i="13" s="1"/>
  <c r="AR50" i="13" s="1"/>
  <c r="AR51" i="13" s="1"/>
  <c r="AR52" i="13" s="1"/>
  <c r="AR53" i="13" s="1"/>
  <c r="AR54" i="13" s="1"/>
  <c r="AR55" i="13" s="1"/>
  <c r="AR56" i="13" s="1"/>
  <c r="AR57" i="13" s="1"/>
  <c r="AR58" i="13" s="1"/>
  <c r="AR59" i="13" s="1"/>
  <c r="AR60" i="13" s="1"/>
  <c r="AR61" i="13" s="1"/>
  <c r="AR62" i="13" s="1"/>
  <c r="AR63" i="13" s="1"/>
  <c r="AR64" i="13" s="1"/>
  <c r="AR65" i="13" s="1"/>
  <c r="AR66" i="13" s="1"/>
  <c r="AR67" i="13" s="1"/>
  <c r="AQ21" i="13"/>
  <c r="AU29" i="13"/>
  <c r="AW33" i="13" s="1"/>
  <c r="AW34" i="13" s="1"/>
  <c r="AV29" i="13"/>
  <c r="AW38" i="13" s="1"/>
  <c r="AW39" i="13" s="1"/>
  <c r="AW40" i="13" s="1"/>
  <c r="AW41" i="13" s="1"/>
  <c r="AW42" i="13" s="1"/>
  <c r="AW43" i="13" s="1"/>
  <c r="AW44" i="13" s="1"/>
  <c r="AW45" i="13" s="1"/>
  <c r="AW46" i="13" s="1"/>
  <c r="AW47" i="13" s="1"/>
  <c r="AW48" i="13" s="1"/>
  <c r="AW49" i="13" s="1"/>
  <c r="AW50" i="13" s="1"/>
  <c r="AW51" i="13" s="1"/>
  <c r="AW52" i="13" s="1"/>
  <c r="AW53" i="13" s="1"/>
  <c r="AW54" i="13" s="1"/>
  <c r="AW55" i="13" s="1"/>
  <c r="AW56" i="13" s="1"/>
  <c r="AW57" i="13" s="1"/>
  <c r="AW58" i="13" s="1"/>
  <c r="AW59" i="13" s="1"/>
  <c r="AW60" i="13" s="1"/>
  <c r="AW61" i="13" s="1"/>
  <c r="AW62" i="13" s="1"/>
  <c r="AW63" i="13" s="1"/>
  <c r="AW64" i="13" s="1"/>
  <c r="AW65" i="13" s="1"/>
  <c r="AW66" i="13" s="1"/>
  <c r="AW67" i="13" s="1"/>
  <c r="AT29" i="13"/>
  <c r="AJ23" i="13"/>
  <c r="AJ33" i="13" s="1"/>
  <c r="AJ34" i="13" s="1"/>
  <c r="AK23" i="13"/>
  <c r="AJ38" i="13" s="1"/>
  <c r="AJ39" i="13" s="1"/>
  <c r="AJ40" i="13" s="1"/>
  <c r="AJ41" i="13" s="1"/>
  <c r="AJ42" i="13" s="1"/>
  <c r="AJ43" i="13" s="1"/>
  <c r="AJ44" i="13" s="1"/>
  <c r="AJ45" i="13" s="1"/>
  <c r="AJ46" i="13" s="1"/>
  <c r="AJ47" i="13" s="1"/>
  <c r="AJ48" i="13" s="1"/>
  <c r="AJ49" i="13" s="1"/>
  <c r="AJ50" i="13" s="1"/>
  <c r="AJ51" i="13" s="1"/>
  <c r="AJ52" i="13" s="1"/>
  <c r="AJ53" i="13" s="1"/>
  <c r="AJ54" i="13" s="1"/>
  <c r="AJ55" i="13" s="1"/>
  <c r="AJ56" i="13" s="1"/>
  <c r="AJ57" i="13" s="1"/>
  <c r="AJ58" i="13" s="1"/>
  <c r="AJ59" i="13" s="1"/>
  <c r="AJ60" i="13" s="1"/>
  <c r="AJ61" i="13" s="1"/>
  <c r="AJ62" i="13" s="1"/>
  <c r="AJ63" i="13" s="1"/>
  <c r="AJ64" i="13" s="1"/>
  <c r="AJ65" i="13" s="1"/>
  <c r="AJ66" i="13" s="1"/>
  <c r="AJ67" i="13" s="1"/>
  <c r="AI23" i="13"/>
  <c r="AO33" i="13"/>
  <c r="AO34" i="13" s="1"/>
  <c r="AO38" i="13"/>
  <c r="AO39" i="13" s="1"/>
  <c r="AO40" i="13" s="1"/>
  <c r="AO41" i="13" s="1"/>
  <c r="AO42" i="13" s="1"/>
  <c r="AO43" i="13" s="1"/>
  <c r="AO44" i="13" s="1"/>
  <c r="AO45" i="13" s="1"/>
  <c r="AO46" i="13" s="1"/>
  <c r="AO47" i="13" s="1"/>
  <c r="AO48" i="13" s="1"/>
  <c r="AO49" i="13" s="1"/>
  <c r="AO50" i="13" s="1"/>
  <c r="AO51" i="13" s="1"/>
  <c r="AO52" i="13" s="1"/>
  <c r="AO53" i="13" s="1"/>
  <c r="AO54" i="13" s="1"/>
  <c r="AO55" i="13" s="1"/>
  <c r="AO56" i="13" s="1"/>
  <c r="AO57" i="13" s="1"/>
  <c r="AO58" i="13" s="1"/>
  <c r="AO59" i="13" s="1"/>
  <c r="AO60" i="13" s="1"/>
  <c r="AO61" i="13" s="1"/>
  <c r="AO62" i="13" s="1"/>
  <c r="AO63" i="13" s="1"/>
  <c r="AO64" i="13" s="1"/>
  <c r="AO65" i="13" s="1"/>
  <c r="AO66" i="13" s="1"/>
  <c r="AO67" i="13" s="1"/>
  <c r="AE21" i="13"/>
  <c r="AG33" i="13" s="1"/>
  <c r="AG34" i="13" s="1"/>
  <c r="AF21" i="13"/>
  <c r="AD21" i="13"/>
  <c r="V30" i="13"/>
  <c r="AB33" i="13" s="1"/>
  <c r="AB34" i="13" s="1"/>
  <c r="W30" i="13"/>
  <c r="AB38" i="13" s="1"/>
  <c r="AB39" i="13" s="1"/>
  <c r="AB40" i="13" s="1"/>
  <c r="AB41" i="13" s="1"/>
  <c r="AB42" i="13" s="1"/>
  <c r="AB43" i="13" s="1"/>
  <c r="AB44" i="13" s="1"/>
  <c r="AB45" i="13" s="1"/>
  <c r="AB46" i="13" s="1"/>
  <c r="AB47" i="13" s="1"/>
  <c r="AB48" i="13" s="1"/>
  <c r="AB49" i="13" s="1"/>
  <c r="AB50" i="13" s="1"/>
  <c r="AB51" i="13" s="1"/>
  <c r="AB52" i="13" s="1"/>
  <c r="AB53" i="13" s="1"/>
  <c r="AB54" i="13" s="1"/>
  <c r="AB55" i="13" s="1"/>
  <c r="AB56" i="13" s="1"/>
  <c r="AB57" i="13" s="1"/>
  <c r="AB58" i="13" s="1"/>
  <c r="AB59" i="13" s="1"/>
  <c r="AB60" i="13" s="1"/>
  <c r="AB61" i="13" s="1"/>
  <c r="AB62" i="13" s="1"/>
  <c r="AB63" i="13" s="1"/>
  <c r="AB64" i="13" s="1"/>
  <c r="AB65" i="13" s="1"/>
  <c r="AB66" i="13" s="1"/>
  <c r="AB67" i="13" s="1"/>
  <c r="U30" i="13"/>
  <c r="S18" i="13"/>
  <c r="S33" i="13" s="1"/>
  <c r="S34" i="13" s="1"/>
  <c r="T18" i="13"/>
  <c r="S38" i="13" s="1"/>
  <c r="S39" i="13" s="1"/>
  <c r="S40" i="13" s="1"/>
  <c r="S41" i="13" s="1"/>
  <c r="S42" i="13" s="1"/>
  <c r="S43" i="13" s="1"/>
  <c r="S44" i="13" s="1"/>
  <c r="S45" i="13" s="1"/>
  <c r="S46" i="13" s="1"/>
  <c r="S47" i="13" s="1"/>
  <c r="S48" i="13" s="1"/>
  <c r="S49" i="13" s="1"/>
  <c r="S50" i="13" s="1"/>
  <c r="S51" i="13" s="1"/>
  <c r="S52" i="13" s="1"/>
  <c r="S53" i="13" s="1"/>
  <c r="S54" i="13" s="1"/>
  <c r="S55" i="13" s="1"/>
  <c r="S56" i="13" s="1"/>
  <c r="S57" i="13" s="1"/>
  <c r="S58" i="13" s="1"/>
  <c r="S59" i="13" s="1"/>
  <c r="S60" i="13" s="1"/>
  <c r="S61" i="13" s="1"/>
  <c r="S62" i="13" s="1"/>
  <c r="S63" i="13" s="1"/>
  <c r="S64" i="13" s="1"/>
  <c r="S65" i="13" s="1"/>
  <c r="S66" i="13" s="1"/>
  <c r="S67" i="13" s="1"/>
  <c r="R18" i="13"/>
  <c r="E30" i="13"/>
  <c r="P33" i="13" s="1"/>
  <c r="P34" i="13" s="1"/>
  <c r="F30" i="13"/>
  <c r="P38" i="13" s="1"/>
  <c r="P39" i="13" s="1"/>
  <c r="P40" i="13" s="1"/>
  <c r="P41" i="13" s="1"/>
  <c r="P42" i="13" s="1"/>
  <c r="P43" i="13" s="1"/>
  <c r="P44" i="13" s="1"/>
  <c r="P45" i="13" s="1"/>
  <c r="P46" i="13" s="1"/>
  <c r="P47" i="13" s="1"/>
  <c r="P48" i="13" s="1"/>
  <c r="P49" i="13" s="1"/>
  <c r="P50" i="13" s="1"/>
  <c r="P51" i="13" s="1"/>
  <c r="P52" i="13" s="1"/>
  <c r="P53" i="13" s="1"/>
  <c r="P54" i="13" s="1"/>
  <c r="P55" i="13" s="1"/>
  <c r="P56" i="13" s="1"/>
  <c r="P57" i="13" s="1"/>
  <c r="P58" i="13" s="1"/>
  <c r="P59" i="13" s="1"/>
  <c r="P60" i="13" s="1"/>
  <c r="P61" i="13" s="1"/>
  <c r="P62" i="13" s="1"/>
  <c r="P63" i="13" s="1"/>
  <c r="P64" i="13" s="1"/>
  <c r="P65" i="13" s="1"/>
  <c r="P66" i="13" s="1"/>
  <c r="P67" i="13" s="1"/>
  <c r="AG38" i="13" l="1"/>
  <c r="AG39" i="13" s="1"/>
  <c r="AG40" i="13" s="1"/>
  <c r="AG41" i="13" s="1"/>
  <c r="AG42" i="13" s="1"/>
  <c r="AG43" i="13" s="1"/>
  <c r="AG44" i="13" s="1"/>
  <c r="AG45" i="13" s="1"/>
  <c r="AG46" i="13" s="1"/>
  <c r="AG47" i="13" s="1"/>
  <c r="AG48" i="13" s="1"/>
  <c r="AG49" i="13" s="1"/>
  <c r="AG50" i="13" s="1"/>
  <c r="AG51" i="13" s="1"/>
  <c r="AG52" i="13" s="1"/>
  <c r="AG53" i="13" s="1"/>
  <c r="AG54" i="13" s="1"/>
  <c r="AG55" i="13" s="1"/>
  <c r="AG56" i="13" s="1"/>
  <c r="AG57" i="13" s="1"/>
  <c r="AG58" i="13" s="1"/>
  <c r="AG59" i="13" s="1"/>
  <c r="AG60" i="13" s="1"/>
  <c r="AG61" i="13" s="1"/>
  <c r="AG62" i="13" s="1"/>
  <c r="AG63" i="13" s="1"/>
  <c r="AG64" i="13" s="1"/>
  <c r="AG65" i="13" s="1"/>
  <c r="AG66" i="13" s="1"/>
  <c r="AG67" i="13" s="1"/>
  <c r="AJ35" i="13"/>
  <c r="AJ37" i="13" s="1"/>
  <c r="AJ36" i="13"/>
  <c r="P35" i="13"/>
  <c r="P37" i="13" s="1"/>
  <c r="P36" i="13"/>
  <c r="AG35" i="13"/>
  <c r="AG37" i="13" s="1"/>
  <c r="AG36" i="13"/>
  <c r="AW35" i="13"/>
  <c r="AW37" i="13" s="1"/>
  <c r="AW36" i="13"/>
  <c r="S35" i="13"/>
  <c r="S37" i="13" s="1"/>
  <c r="S36" i="13"/>
  <c r="AO35" i="13"/>
  <c r="AO37" i="13" s="1"/>
  <c r="AO36" i="13"/>
  <c r="AR35" i="13"/>
  <c r="AR37" i="13" s="1"/>
  <c r="AR36" i="13"/>
  <c r="AB35" i="13"/>
  <c r="AB37" i="13" s="1"/>
  <c r="AB36" i="13"/>
  <c r="AU39" i="13"/>
  <c r="AU40" i="13" s="1"/>
  <c r="AU41" i="13" s="1"/>
  <c r="AU42" i="13" s="1"/>
  <c r="AU43" i="13" s="1"/>
  <c r="AU44" i="13" s="1"/>
  <c r="AU45" i="13" s="1"/>
  <c r="AU46" i="13" s="1"/>
  <c r="AU47" i="13" s="1"/>
  <c r="AU48" i="13" s="1"/>
  <c r="AU49" i="13" s="1"/>
  <c r="AU50" i="13" s="1"/>
  <c r="AU51" i="13" s="1"/>
  <c r="AU52" i="13" s="1"/>
  <c r="AU53" i="13" s="1"/>
  <c r="AU54" i="13" s="1"/>
  <c r="AU55" i="13" s="1"/>
  <c r="AU56" i="13" s="1"/>
  <c r="AU57" i="13" s="1"/>
  <c r="AU58" i="13" s="1"/>
  <c r="AU59" i="13" s="1"/>
  <c r="AU60" i="13" s="1"/>
  <c r="AU61" i="13" s="1"/>
  <c r="AU62" i="13" s="1"/>
  <c r="AU63" i="13" s="1"/>
  <c r="AU64" i="13" s="1"/>
  <c r="AU65" i="13" s="1"/>
  <c r="AU66" i="13" s="1"/>
  <c r="AU67" i="13" s="1"/>
  <c r="AU34" i="13"/>
  <c r="AV38" i="13"/>
  <c r="AV39" i="13" s="1"/>
  <c r="AV40" i="13" s="1"/>
  <c r="AV41" i="13" s="1"/>
  <c r="AV42" i="13" s="1"/>
  <c r="AV43" i="13" s="1"/>
  <c r="AV44" i="13" s="1"/>
  <c r="AV45" i="13" s="1"/>
  <c r="AV46" i="13" s="1"/>
  <c r="AV47" i="13" s="1"/>
  <c r="AV48" i="13" s="1"/>
  <c r="AV49" i="13" s="1"/>
  <c r="AV50" i="13" s="1"/>
  <c r="AV51" i="13" s="1"/>
  <c r="AV52" i="13" s="1"/>
  <c r="AV53" i="13" s="1"/>
  <c r="AV54" i="13" s="1"/>
  <c r="AV55" i="13" s="1"/>
  <c r="AV56" i="13" s="1"/>
  <c r="AV57" i="13" s="1"/>
  <c r="AV58" i="13" s="1"/>
  <c r="AV59" i="13" s="1"/>
  <c r="AV60" i="13" s="1"/>
  <c r="AV61" i="13" s="1"/>
  <c r="AV62" i="13" s="1"/>
  <c r="AV63" i="13" s="1"/>
  <c r="AV64" i="13" s="1"/>
  <c r="AV65" i="13" s="1"/>
  <c r="AV66" i="13" s="1"/>
  <c r="AV67" i="13" s="1"/>
  <c r="AV33" i="13"/>
  <c r="AV34" i="13" s="1"/>
  <c r="AT38" i="13"/>
  <c r="AT39" i="13" s="1"/>
  <c r="AT40" i="13" s="1"/>
  <c r="AT41" i="13" s="1"/>
  <c r="AT42" i="13" s="1"/>
  <c r="AT43" i="13" s="1"/>
  <c r="AT44" i="13" s="1"/>
  <c r="AT45" i="13" s="1"/>
  <c r="AT46" i="13" s="1"/>
  <c r="AT47" i="13" s="1"/>
  <c r="AT48" i="13" s="1"/>
  <c r="AT49" i="13" s="1"/>
  <c r="AT50" i="13" s="1"/>
  <c r="AT51" i="13" s="1"/>
  <c r="AT52" i="13" s="1"/>
  <c r="AT53" i="13" s="1"/>
  <c r="AT54" i="13" s="1"/>
  <c r="AT55" i="13" s="1"/>
  <c r="AT56" i="13" s="1"/>
  <c r="AT57" i="13" s="1"/>
  <c r="AT58" i="13" s="1"/>
  <c r="AT59" i="13" s="1"/>
  <c r="AT60" i="13" s="1"/>
  <c r="AT61" i="13" s="1"/>
  <c r="AT62" i="13" s="1"/>
  <c r="AT63" i="13" s="1"/>
  <c r="AT64" i="13" s="1"/>
  <c r="AT65" i="13" s="1"/>
  <c r="AT66" i="13" s="1"/>
  <c r="AT67" i="13" s="1"/>
  <c r="AT33" i="13"/>
  <c r="AT34" i="13" s="1"/>
  <c r="AS38" i="13"/>
  <c r="AS39" i="13" s="1"/>
  <c r="AS40" i="13" s="1"/>
  <c r="AS41" i="13" s="1"/>
  <c r="AS42" i="13" s="1"/>
  <c r="AS43" i="13" s="1"/>
  <c r="AS44" i="13" s="1"/>
  <c r="AS45" i="13" s="1"/>
  <c r="AS46" i="13" s="1"/>
  <c r="AS47" i="13" s="1"/>
  <c r="AS48" i="13" s="1"/>
  <c r="AS49" i="13" s="1"/>
  <c r="AS50" i="13" s="1"/>
  <c r="AS51" i="13" s="1"/>
  <c r="AS52" i="13" s="1"/>
  <c r="AS53" i="13" s="1"/>
  <c r="AS54" i="13" s="1"/>
  <c r="AS55" i="13" s="1"/>
  <c r="AS56" i="13" s="1"/>
  <c r="AS57" i="13" s="1"/>
  <c r="AS58" i="13" s="1"/>
  <c r="AS59" i="13" s="1"/>
  <c r="AS60" i="13" s="1"/>
  <c r="AS61" i="13" s="1"/>
  <c r="AS62" i="13" s="1"/>
  <c r="AS63" i="13" s="1"/>
  <c r="AS64" i="13" s="1"/>
  <c r="AS65" i="13" s="1"/>
  <c r="AS66" i="13" s="1"/>
  <c r="AS67" i="13" s="1"/>
  <c r="AS33" i="13"/>
  <c r="AS34" i="13" s="1"/>
  <c r="AQ38" i="13"/>
  <c r="AQ39" i="13" s="1"/>
  <c r="AQ40" i="13" s="1"/>
  <c r="AQ41" i="13" s="1"/>
  <c r="AQ42" i="13" s="1"/>
  <c r="AQ43" i="13" s="1"/>
  <c r="AQ44" i="13" s="1"/>
  <c r="AQ45" i="13" s="1"/>
  <c r="AQ46" i="13" s="1"/>
  <c r="AQ47" i="13" s="1"/>
  <c r="AQ48" i="13" s="1"/>
  <c r="AQ49" i="13" s="1"/>
  <c r="AQ50" i="13" s="1"/>
  <c r="AQ51" i="13" s="1"/>
  <c r="AQ52" i="13" s="1"/>
  <c r="AQ53" i="13" s="1"/>
  <c r="AQ54" i="13" s="1"/>
  <c r="AQ55" i="13" s="1"/>
  <c r="AQ56" i="13" s="1"/>
  <c r="AQ57" i="13" s="1"/>
  <c r="AQ58" i="13" s="1"/>
  <c r="AQ59" i="13" s="1"/>
  <c r="AQ60" i="13" s="1"/>
  <c r="AQ61" i="13" s="1"/>
  <c r="AQ62" i="13" s="1"/>
  <c r="AQ63" i="13" s="1"/>
  <c r="AQ64" i="13" s="1"/>
  <c r="AQ65" i="13" s="1"/>
  <c r="AQ66" i="13" s="1"/>
  <c r="AQ67" i="13" s="1"/>
  <c r="AP38" i="13"/>
  <c r="AP39" i="13" s="1"/>
  <c r="AP40" i="13" s="1"/>
  <c r="AP41" i="13" s="1"/>
  <c r="AP42" i="13" s="1"/>
  <c r="AP43" i="13" s="1"/>
  <c r="AP44" i="13" s="1"/>
  <c r="AP45" i="13" s="1"/>
  <c r="AP46" i="13" s="1"/>
  <c r="AP47" i="13" s="1"/>
  <c r="AP48" i="13" s="1"/>
  <c r="AP49" i="13" s="1"/>
  <c r="AP50" i="13" s="1"/>
  <c r="AP51" i="13" s="1"/>
  <c r="AP52" i="13" s="1"/>
  <c r="AP53" i="13" s="1"/>
  <c r="AP54" i="13" s="1"/>
  <c r="AP55" i="13" s="1"/>
  <c r="AP56" i="13" s="1"/>
  <c r="AP57" i="13" s="1"/>
  <c r="AP58" i="13" s="1"/>
  <c r="AP59" i="13" s="1"/>
  <c r="AP60" i="13" s="1"/>
  <c r="AP61" i="13" s="1"/>
  <c r="AP62" i="13" s="1"/>
  <c r="AP63" i="13" s="1"/>
  <c r="AP64" i="13" s="1"/>
  <c r="AP65" i="13" s="1"/>
  <c r="AP66" i="13" s="1"/>
  <c r="AP67" i="13" s="1"/>
  <c r="AQ33" i="13"/>
  <c r="AQ34" i="13" s="1"/>
  <c r="AP33" i="13"/>
  <c r="AP34" i="13" s="1"/>
  <c r="AU35" i="13" l="1"/>
  <c r="AU37" i="13" s="1"/>
  <c r="AU36" i="13"/>
  <c r="AS35" i="13"/>
  <c r="AS37" i="13" s="1"/>
  <c r="AS36" i="13"/>
  <c r="AP35" i="13"/>
  <c r="AP37" i="13" s="1"/>
  <c r="AP36" i="13"/>
  <c r="AQ35" i="13"/>
  <c r="AQ37" i="13" s="1"/>
  <c r="AQ36" i="13"/>
  <c r="AT35" i="13"/>
  <c r="AT37" i="13" s="1"/>
  <c r="AT36" i="13"/>
  <c r="AV35" i="13"/>
  <c r="AV37" i="13" s="1"/>
  <c r="AV36" i="13"/>
  <c r="AN38" i="13"/>
  <c r="AN39" i="13" s="1"/>
  <c r="AN40" i="13" s="1"/>
  <c r="AN41" i="13" s="1"/>
  <c r="AN42" i="13" s="1"/>
  <c r="AN43" i="13" s="1"/>
  <c r="AN44" i="13" s="1"/>
  <c r="AN45" i="13" s="1"/>
  <c r="AN46" i="13" s="1"/>
  <c r="AN47" i="13" s="1"/>
  <c r="AN48" i="13" s="1"/>
  <c r="AN49" i="13" s="1"/>
  <c r="AN50" i="13" s="1"/>
  <c r="AN51" i="13" s="1"/>
  <c r="AN52" i="13" s="1"/>
  <c r="AN53" i="13" s="1"/>
  <c r="AN54" i="13" s="1"/>
  <c r="AN55" i="13" s="1"/>
  <c r="AN56" i="13" s="1"/>
  <c r="AN57" i="13" s="1"/>
  <c r="AN58" i="13" s="1"/>
  <c r="AN59" i="13" s="1"/>
  <c r="AN60" i="13" s="1"/>
  <c r="AN61" i="13" s="1"/>
  <c r="AN62" i="13" s="1"/>
  <c r="AN63" i="13" s="1"/>
  <c r="AN64" i="13" s="1"/>
  <c r="AN65" i="13" s="1"/>
  <c r="AN66" i="13" s="1"/>
  <c r="AN67" i="13" s="1"/>
  <c r="AN33" i="13"/>
  <c r="AN34" i="13" s="1"/>
  <c r="AM38" i="13"/>
  <c r="AM39" i="13" s="1"/>
  <c r="AM40" i="13" s="1"/>
  <c r="AM41" i="13" s="1"/>
  <c r="AM42" i="13" s="1"/>
  <c r="AM43" i="13" s="1"/>
  <c r="AM44" i="13" s="1"/>
  <c r="AM45" i="13" s="1"/>
  <c r="AM46" i="13" s="1"/>
  <c r="AM47" i="13" s="1"/>
  <c r="AM48" i="13" s="1"/>
  <c r="AM49" i="13" s="1"/>
  <c r="AM50" i="13" s="1"/>
  <c r="AM51" i="13" s="1"/>
  <c r="AM52" i="13" s="1"/>
  <c r="AM53" i="13" s="1"/>
  <c r="AM54" i="13" s="1"/>
  <c r="AM55" i="13" s="1"/>
  <c r="AM56" i="13" s="1"/>
  <c r="AM57" i="13" s="1"/>
  <c r="AM58" i="13" s="1"/>
  <c r="AM59" i="13" s="1"/>
  <c r="AM60" i="13" s="1"/>
  <c r="AM61" i="13" s="1"/>
  <c r="AM62" i="13" s="1"/>
  <c r="AM63" i="13" s="1"/>
  <c r="AM64" i="13" s="1"/>
  <c r="AM65" i="13" s="1"/>
  <c r="AM66" i="13" s="1"/>
  <c r="AM67" i="13" s="1"/>
  <c r="AM33" i="13"/>
  <c r="AM34" i="13" s="1"/>
  <c r="AM35" i="13" l="1"/>
  <c r="AM37" i="13" s="1"/>
  <c r="AM36" i="13"/>
  <c r="AN35" i="13"/>
  <c r="AN37" i="13" s="1"/>
  <c r="AN36" i="13"/>
  <c r="AK38" i="13" l="1"/>
  <c r="AK33" i="13"/>
  <c r="AK39" i="13" l="1"/>
  <c r="AK40" i="13" s="1"/>
  <c r="AK41" i="13" s="1"/>
  <c r="AK42" i="13" s="1"/>
  <c r="AK43" i="13" s="1"/>
  <c r="AK44" i="13" s="1"/>
  <c r="AK45" i="13" s="1"/>
  <c r="AK46" i="13" s="1"/>
  <c r="AK47" i="13" s="1"/>
  <c r="AK48" i="13" s="1"/>
  <c r="AK49" i="13" s="1"/>
  <c r="AK50" i="13" s="1"/>
  <c r="AK51" i="13" s="1"/>
  <c r="AK52" i="13" s="1"/>
  <c r="AK53" i="13" s="1"/>
  <c r="AK54" i="13" s="1"/>
  <c r="AK55" i="13" s="1"/>
  <c r="AK56" i="13" s="1"/>
  <c r="AK57" i="13" s="1"/>
  <c r="AK58" i="13" s="1"/>
  <c r="AK59" i="13" s="1"/>
  <c r="AK60" i="13" s="1"/>
  <c r="AK61" i="13" s="1"/>
  <c r="AK62" i="13" s="1"/>
  <c r="AK63" i="13" s="1"/>
  <c r="AK64" i="13" s="1"/>
  <c r="AK65" i="13" s="1"/>
  <c r="AK66" i="13" s="1"/>
  <c r="AK67" i="13" s="1"/>
  <c r="AL39" i="13"/>
  <c r="AL40" i="13" s="1"/>
  <c r="AL41" i="13" s="1"/>
  <c r="AL42" i="13" s="1"/>
  <c r="AL43" i="13" s="1"/>
  <c r="AL44" i="13" s="1"/>
  <c r="AL45" i="13" s="1"/>
  <c r="AL46" i="13" s="1"/>
  <c r="AL47" i="13" s="1"/>
  <c r="AL48" i="13" s="1"/>
  <c r="AL49" i="13" s="1"/>
  <c r="AL50" i="13" s="1"/>
  <c r="AL51" i="13" s="1"/>
  <c r="AL52" i="13" s="1"/>
  <c r="AL53" i="13" s="1"/>
  <c r="AL54" i="13" s="1"/>
  <c r="AL55" i="13" s="1"/>
  <c r="AL56" i="13" s="1"/>
  <c r="AL57" i="13" s="1"/>
  <c r="AL58" i="13" s="1"/>
  <c r="AL59" i="13" s="1"/>
  <c r="AL60" i="13" s="1"/>
  <c r="AL61" i="13" s="1"/>
  <c r="AL62" i="13" s="1"/>
  <c r="AL63" i="13" s="1"/>
  <c r="AL64" i="13" s="1"/>
  <c r="AL65" i="13" s="1"/>
  <c r="AL66" i="13" s="1"/>
  <c r="AL67" i="13" s="1"/>
  <c r="AK34" i="13"/>
  <c r="AL34" i="13"/>
  <c r="AK35" i="13" l="1"/>
  <c r="AK37" i="13" s="1"/>
  <c r="AK36" i="13"/>
  <c r="AL35" i="13"/>
  <c r="AL37" i="13" s="1"/>
  <c r="AL36" i="13"/>
  <c r="AF38" i="13"/>
  <c r="AF39" i="13" s="1"/>
  <c r="AF40" i="13" s="1"/>
  <c r="AF41" i="13" s="1"/>
  <c r="AF42" i="13" s="1"/>
  <c r="AF43" i="13" s="1"/>
  <c r="AF44" i="13" s="1"/>
  <c r="AF45" i="13" s="1"/>
  <c r="AF46" i="13" s="1"/>
  <c r="AF47" i="13" s="1"/>
  <c r="AF48" i="13" s="1"/>
  <c r="AF49" i="13" s="1"/>
  <c r="AF50" i="13" s="1"/>
  <c r="AF51" i="13" s="1"/>
  <c r="AF52" i="13" s="1"/>
  <c r="AF53" i="13" s="1"/>
  <c r="AF54" i="13" s="1"/>
  <c r="AF55" i="13" s="1"/>
  <c r="AF56" i="13" s="1"/>
  <c r="AF57" i="13" s="1"/>
  <c r="AF58" i="13" s="1"/>
  <c r="AF59" i="13" s="1"/>
  <c r="AF60" i="13" s="1"/>
  <c r="AF61" i="13" s="1"/>
  <c r="AF62" i="13" s="1"/>
  <c r="AF63" i="13" s="1"/>
  <c r="AF64" i="13" s="1"/>
  <c r="AF65" i="13" s="1"/>
  <c r="AF66" i="13" s="1"/>
  <c r="AF67" i="13" s="1"/>
  <c r="AI38" i="13"/>
  <c r="AI39" i="13" s="1"/>
  <c r="AI40" i="13" s="1"/>
  <c r="AI41" i="13" s="1"/>
  <c r="AI42" i="13" s="1"/>
  <c r="AI43" i="13" s="1"/>
  <c r="AI44" i="13" s="1"/>
  <c r="AI45" i="13" s="1"/>
  <c r="AI46" i="13" s="1"/>
  <c r="AI47" i="13" s="1"/>
  <c r="AI48" i="13" s="1"/>
  <c r="AI49" i="13" s="1"/>
  <c r="AI50" i="13" s="1"/>
  <c r="AI51" i="13" s="1"/>
  <c r="AI52" i="13" s="1"/>
  <c r="AI53" i="13" s="1"/>
  <c r="AI54" i="13" s="1"/>
  <c r="AI55" i="13" s="1"/>
  <c r="AI56" i="13" s="1"/>
  <c r="AI57" i="13" s="1"/>
  <c r="AI58" i="13" s="1"/>
  <c r="AI59" i="13" s="1"/>
  <c r="AI60" i="13" s="1"/>
  <c r="AI61" i="13" s="1"/>
  <c r="AI62" i="13" s="1"/>
  <c r="AI63" i="13" s="1"/>
  <c r="AI64" i="13" s="1"/>
  <c r="AI65" i="13" s="1"/>
  <c r="AI66" i="13" s="1"/>
  <c r="AI67" i="13" s="1"/>
  <c r="AH39" i="13"/>
  <c r="AH40" i="13" s="1"/>
  <c r="AH41" i="13" s="1"/>
  <c r="AH42" i="13" s="1"/>
  <c r="AH43" i="13" s="1"/>
  <c r="AH44" i="13" s="1"/>
  <c r="AH45" i="13" s="1"/>
  <c r="AH46" i="13" s="1"/>
  <c r="AH47" i="13" s="1"/>
  <c r="AH48" i="13" s="1"/>
  <c r="AH49" i="13" s="1"/>
  <c r="AH50" i="13" s="1"/>
  <c r="AH51" i="13" s="1"/>
  <c r="AH52" i="13" s="1"/>
  <c r="AH53" i="13" s="1"/>
  <c r="AH54" i="13" s="1"/>
  <c r="AH55" i="13" s="1"/>
  <c r="AH56" i="13" s="1"/>
  <c r="AH57" i="13" s="1"/>
  <c r="AH58" i="13" s="1"/>
  <c r="AH59" i="13" s="1"/>
  <c r="AH60" i="13" s="1"/>
  <c r="AH61" i="13" s="1"/>
  <c r="AH62" i="13" s="1"/>
  <c r="AH63" i="13" s="1"/>
  <c r="AH64" i="13" s="1"/>
  <c r="AH65" i="13" s="1"/>
  <c r="AH66" i="13" s="1"/>
  <c r="AH67" i="13" s="1"/>
  <c r="AH34" i="13"/>
  <c r="AF33" i="13"/>
  <c r="AF34" i="13" s="1"/>
  <c r="AE38" i="13"/>
  <c r="AE39" i="13" s="1"/>
  <c r="AE40" i="13" s="1"/>
  <c r="AE41" i="13" s="1"/>
  <c r="AE42" i="13" s="1"/>
  <c r="AE43" i="13" s="1"/>
  <c r="AE44" i="13" s="1"/>
  <c r="AE45" i="13" s="1"/>
  <c r="AE46" i="13" s="1"/>
  <c r="AE47" i="13" s="1"/>
  <c r="AE48" i="13" s="1"/>
  <c r="AE49" i="13" s="1"/>
  <c r="AE50" i="13" s="1"/>
  <c r="AE51" i="13" s="1"/>
  <c r="AE52" i="13" s="1"/>
  <c r="AE53" i="13" s="1"/>
  <c r="AE54" i="13" s="1"/>
  <c r="AE55" i="13" s="1"/>
  <c r="AE56" i="13" s="1"/>
  <c r="AE57" i="13" s="1"/>
  <c r="AE58" i="13" s="1"/>
  <c r="AE59" i="13" s="1"/>
  <c r="AE60" i="13" s="1"/>
  <c r="AE61" i="13" s="1"/>
  <c r="AE62" i="13" s="1"/>
  <c r="AE63" i="13" s="1"/>
  <c r="AE64" i="13" s="1"/>
  <c r="AE65" i="13" s="1"/>
  <c r="AE66" i="13" s="1"/>
  <c r="AE67" i="13" s="1"/>
  <c r="AE33" i="13"/>
  <c r="AE34" i="13" s="1"/>
  <c r="AD38" i="13"/>
  <c r="AD39" i="13" s="1"/>
  <c r="AD40" i="13" s="1"/>
  <c r="AD41" i="13" s="1"/>
  <c r="AD42" i="13" s="1"/>
  <c r="AD43" i="13" s="1"/>
  <c r="AD44" i="13" s="1"/>
  <c r="AD45" i="13" s="1"/>
  <c r="AD46" i="13" s="1"/>
  <c r="AD47" i="13" s="1"/>
  <c r="AD48" i="13" s="1"/>
  <c r="AD49" i="13" s="1"/>
  <c r="AD50" i="13" s="1"/>
  <c r="AD51" i="13" s="1"/>
  <c r="AD52" i="13" s="1"/>
  <c r="AD53" i="13" s="1"/>
  <c r="AD54" i="13" s="1"/>
  <c r="AD55" i="13" s="1"/>
  <c r="AD56" i="13" s="1"/>
  <c r="AD57" i="13" s="1"/>
  <c r="AD58" i="13" s="1"/>
  <c r="AD59" i="13" s="1"/>
  <c r="AD60" i="13" s="1"/>
  <c r="AD61" i="13" s="1"/>
  <c r="AD62" i="13" s="1"/>
  <c r="AD63" i="13" s="1"/>
  <c r="AD64" i="13" s="1"/>
  <c r="AD65" i="13" s="1"/>
  <c r="AD66" i="13" s="1"/>
  <c r="AD67" i="13" s="1"/>
  <c r="AD33" i="13"/>
  <c r="AD34" i="13" s="1"/>
  <c r="AC38" i="13"/>
  <c r="AC39" i="13" s="1"/>
  <c r="AC40" i="13" s="1"/>
  <c r="AC41" i="13" s="1"/>
  <c r="AC42" i="13" s="1"/>
  <c r="AC43" i="13" s="1"/>
  <c r="AC44" i="13" s="1"/>
  <c r="AC45" i="13" s="1"/>
  <c r="AC46" i="13" s="1"/>
  <c r="AC47" i="13" s="1"/>
  <c r="AC48" i="13" s="1"/>
  <c r="AC49" i="13" s="1"/>
  <c r="AC50" i="13" s="1"/>
  <c r="AC51" i="13" s="1"/>
  <c r="AC52" i="13" s="1"/>
  <c r="AC53" i="13" s="1"/>
  <c r="AC54" i="13" s="1"/>
  <c r="AC55" i="13" s="1"/>
  <c r="AC56" i="13" s="1"/>
  <c r="AC57" i="13" s="1"/>
  <c r="AC58" i="13" s="1"/>
  <c r="AC59" i="13" s="1"/>
  <c r="AC60" i="13" s="1"/>
  <c r="AC61" i="13" s="1"/>
  <c r="AC62" i="13" s="1"/>
  <c r="AC63" i="13" s="1"/>
  <c r="AC64" i="13" s="1"/>
  <c r="AC65" i="13" s="1"/>
  <c r="AC66" i="13" s="1"/>
  <c r="AC67" i="13" s="1"/>
  <c r="AC33" i="13"/>
  <c r="AC34" i="13" s="1"/>
  <c r="AA38" i="13"/>
  <c r="AA39" i="13" s="1"/>
  <c r="AA40" i="13" s="1"/>
  <c r="AA41" i="13" s="1"/>
  <c r="AA42" i="13" s="1"/>
  <c r="AA43" i="13" s="1"/>
  <c r="AA44" i="13" s="1"/>
  <c r="AA45" i="13" s="1"/>
  <c r="AA46" i="13" s="1"/>
  <c r="AA47" i="13" s="1"/>
  <c r="AA48" i="13" s="1"/>
  <c r="AA49" i="13" s="1"/>
  <c r="AA50" i="13" s="1"/>
  <c r="AA51" i="13" s="1"/>
  <c r="AA52" i="13" s="1"/>
  <c r="AA53" i="13" s="1"/>
  <c r="AA54" i="13" s="1"/>
  <c r="AA55" i="13" s="1"/>
  <c r="AA56" i="13" s="1"/>
  <c r="AA57" i="13" s="1"/>
  <c r="AA58" i="13" s="1"/>
  <c r="AA59" i="13" s="1"/>
  <c r="AA60" i="13" s="1"/>
  <c r="AA61" i="13" s="1"/>
  <c r="AA62" i="13" s="1"/>
  <c r="AA63" i="13" s="1"/>
  <c r="AA64" i="13" s="1"/>
  <c r="AA65" i="13" s="1"/>
  <c r="AA66" i="13" s="1"/>
  <c r="AA67" i="13" s="1"/>
  <c r="Z38" i="13"/>
  <c r="Z39" i="13" s="1"/>
  <c r="Z40" i="13" s="1"/>
  <c r="Z41" i="13" s="1"/>
  <c r="Z42" i="13" s="1"/>
  <c r="Z43" i="13" s="1"/>
  <c r="Z44" i="13" s="1"/>
  <c r="Z45" i="13" s="1"/>
  <c r="Z46" i="13" s="1"/>
  <c r="Z47" i="13" s="1"/>
  <c r="Z48" i="13" s="1"/>
  <c r="Z49" i="13" s="1"/>
  <c r="Z50" i="13" s="1"/>
  <c r="Z51" i="13" s="1"/>
  <c r="Z52" i="13" s="1"/>
  <c r="Z53" i="13" s="1"/>
  <c r="Z54" i="13" s="1"/>
  <c r="Z55" i="13" s="1"/>
  <c r="Z56" i="13" s="1"/>
  <c r="Z57" i="13" s="1"/>
  <c r="Z58" i="13" s="1"/>
  <c r="Z59" i="13" s="1"/>
  <c r="Z60" i="13" s="1"/>
  <c r="Z61" i="13" s="1"/>
  <c r="Z62" i="13" s="1"/>
  <c r="Z63" i="13" s="1"/>
  <c r="Z64" i="13" s="1"/>
  <c r="Z65" i="13" s="1"/>
  <c r="Z66" i="13" s="1"/>
  <c r="Z67" i="13" s="1"/>
  <c r="Y38" i="13"/>
  <c r="Y39" i="13" s="1"/>
  <c r="Y40" i="13" s="1"/>
  <c r="Y41" i="13" s="1"/>
  <c r="Y42" i="13" s="1"/>
  <c r="Y43" i="13" s="1"/>
  <c r="Y44" i="13" s="1"/>
  <c r="Y45" i="13" s="1"/>
  <c r="Y46" i="13" s="1"/>
  <c r="Y47" i="13" s="1"/>
  <c r="Y48" i="13" s="1"/>
  <c r="Y49" i="13" s="1"/>
  <c r="Y50" i="13" s="1"/>
  <c r="Y51" i="13" s="1"/>
  <c r="Y52" i="13" s="1"/>
  <c r="Y53" i="13" s="1"/>
  <c r="Y54" i="13" s="1"/>
  <c r="Y55" i="13" s="1"/>
  <c r="Y56" i="13" s="1"/>
  <c r="Y57" i="13" s="1"/>
  <c r="Y58" i="13" s="1"/>
  <c r="Y59" i="13" s="1"/>
  <c r="Y60" i="13" s="1"/>
  <c r="Y61" i="13" s="1"/>
  <c r="Y62" i="13" s="1"/>
  <c r="Y63" i="13" s="1"/>
  <c r="Y64" i="13" s="1"/>
  <c r="Y65" i="13" s="1"/>
  <c r="Y66" i="13" s="1"/>
  <c r="Y67" i="13" s="1"/>
  <c r="X38" i="13"/>
  <c r="X39" i="13" s="1"/>
  <c r="X40" i="13" s="1"/>
  <c r="X41" i="13" s="1"/>
  <c r="X42" i="13" s="1"/>
  <c r="X43" i="13" s="1"/>
  <c r="X44" i="13" s="1"/>
  <c r="X45" i="13" s="1"/>
  <c r="X46" i="13" s="1"/>
  <c r="X47" i="13" s="1"/>
  <c r="X48" i="13" s="1"/>
  <c r="X49" i="13" s="1"/>
  <c r="X50" i="13" s="1"/>
  <c r="X51" i="13" s="1"/>
  <c r="X52" i="13" s="1"/>
  <c r="X53" i="13" s="1"/>
  <c r="X54" i="13" s="1"/>
  <c r="X55" i="13" s="1"/>
  <c r="X56" i="13" s="1"/>
  <c r="X57" i="13" s="1"/>
  <c r="X58" i="13" s="1"/>
  <c r="X59" i="13" s="1"/>
  <c r="X60" i="13" s="1"/>
  <c r="X61" i="13" s="1"/>
  <c r="X62" i="13" s="1"/>
  <c r="X63" i="13" s="1"/>
  <c r="X64" i="13" s="1"/>
  <c r="X65" i="13" s="1"/>
  <c r="X66" i="13" s="1"/>
  <c r="X67" i="13" s="1"/>
  <c r="W38" i="13"/>
  <c r="W39" i="13" s="1"/>
  <c r="W40" i="13" s="1"/>
  <c r="W41" i="13" s="1"/>
  <c r="W42" i="13" s="1"/>
  <c r="W43" i="13" s="1"/>
  <c r="W44" i="13" s="1"/>
  <c r="W45" i="13" s="1"/>
  <c r="W46" i="13" s="1"/>
  <c r="W47" i="13" s="1"/>
  <c r="W48" i="13" s="1"/>
  <c r="W49" i="13" s="1"/>
  <c r="W50" i="13" s="1"/>
  <c r="W51" i="13" s="1"/>
  <c r="W52" i="13" s="1"/>
  <c r="W53" i="13" s="1"/>
  <c r="W54" i="13" s="1"/>
  <c r="W55" i="13" s="1"/>
  <c r="W56" i="13" s="1"/>
  <c r="W57" i="13" s="1"/>
  <c r="W58" i="13" s="1"/>
  <c r="W59" i="13" s="1"/>
  <c r="W60" i="13" s="1"/>
  <c r="W61" i="13" s="1"/>
  <c r="W62" i="13" s="1"/>
  <c r="W63" i="13" s="1"/>
  <c r="W64" i="13" s="1"/>
  <c r="W65" i="13" s="1"/>
  <c r="W66" i="13" s="1"/>
  <c r="W67" i="13" s="1"/>
  <c r="V38" i="13"/>
  <c r="V39" i="13" s="1"/>
  <c r="V40" i="13" s="1"/>
  <c r="V41" i="13" s="1"/>
  <c r="V42" i="13" s="1"/>
  <c r="V43" i="13" s="1"/>
  <c r="V44" i="13" s="1"/>
  <c r="V45" i="13" s="1"/>
  <c r="V46" i="13" s="1"/>
  <c r="V47" i="13" s="1"/>
  <c r="V48" i="13" s="1"/>
  <c r="V49" i="13" s="1"/>
  <c r="V50" i="13" s="1"/>
  <c r="V51" i="13" s="1"/>
  <c r="V52" i="13" s="1"/>
  <c r="V53" i="13" s="1"/>
  <c r="V54" i="13" s="1"/>
  <c r="V55" i="13" s="1"/>
  <c r="V56" i="13" s="1"/>
  <c r="V57" i="13" s="1"/>
  <c r="V58" i="13" s="1"/>
  <c r="V59" i="13" s="1"/>
  <c r="V60" i="13" s="1"/>
  <c r="V61" i="13" s="1"/>
  <c r="V62" i="13" s="1"/>
  <c r="V63" i="13" s="1"/>
  <c r="V64" i="13" s="1"/>
  <c r="V65" i="13" s="1"/>
  <c r="V66" i="13" s="1"/>
  <c r="V67" i="13" s="1"/>
  <c r="U38" i="13"/>
  <c r="U39" i="13" s="1"/>
  <c r="U40" i="13" s="1"/>
  <c r="U41" i="13" s="1"/>
  <c r="U42" i="13" s="1"/>
  <c r="U43" i="13" s="1"/>
  <c r="U44" i="13" s="1"/>
  <c r="U45" i="13" s="1"/>
  <c r="U46" i="13" s="1"/>
  <c r="U47" i="13" s="1"/>
  <c r="U48" i="13" s="1"/>
  <c r="U49" i="13" s="1"/>
  <c r="U50" i="13" s="1"/>
  <c r="U51" i="13" s="1"/>
  <c r="U52" i="13" s="1"/>
  <c r="U53" i="13" s="1"/>
  <c r="U54" i="13" s="1"/>
  <c r="U55" i="13" s="1"/>
  <c r="U56" i="13" s="1"/>
  <c r="U57" i="13" s="1"/>
  <c r="U58" i="13" s="1"/>
  <c r="U59" i="13" s="1"/>
  <c r="U60" i="13" s="1"/>
  <c r="U61" i="13" s="1"/>
  <c r="U62" i="13" s="1"/>
  <c r="U63" i="13" s="1"/>
  <c r="U64" i="13" s="1"/>
  <c r="U65" i="13" s="1"/>
  <c r="U66" i="13" s="1"/>
  <c r="U67" i="13" s="1"/>
  <c r="T38" i="13"/>
  <c r="T39" i="13" s="1"/>
  <c r="T40" i="13" s="1"/>
  <c r="T41" i="13" s="1"/>
  <c r="T42" i="13" s="1"/>
  <c r="T43" i="13" s="1"/>
  <c r="T44" i="13" s="1"/>
  <c r="T45" i="13" s="1"/>
  <c r="T46" i="13" s="1"/>
  <c r="T47" i="13" s="1"/>
  <c r="T48" i="13" s="1"/>
  <c r="T49" i="13" s="1"/>
  <c r="T50" i="13" s="1"/>
  <c r="T51" i="13" s="1"/>
  <c r="T52" i="13" s="1"/>
  <c r="T53" i="13" s="1"/>
  <c r="T54" i="13" s="1"/>
  <c r="T55" i="13" s="1"/>
  <c r="T56" i="13" s="1"/>
  <c r="T57" i="13" s="1"/>
  <c r="T58" i="13" s="1"/>
  <c r="T59" i="13" s="1"/>
  <c r="T60" i="13" s="1"/>
  <c r="T61" i="13" s="1"/>
  <c r="T62" i="13" s="1"/>
  <c r="T63" i="13" s="1"/>
  <c r="T64" i="13" s="1"/>
  <c r="T65" i="13" s="1"/>
  <c r="T66" i="13" s="1"/>
  <c r="T67" i="13" s="1"/>
  <c r="T33" i="13"/>
  <c r="T34" i="13" s="1"/>
  <c r="AA33" i="13"/>
  <c r="AA34" i="13" s="1"/>
  <c r="Z33" i="13"/>
  <c r="Z34" i="13" s="1"/>
  <c r="Y33" i="13"/>
  <c r="Y34" i="13" s="1"/>
  <c r="X33" i="13"/>
  <c r="X34" i="13" s="1"/>
  <c r="W33" i="13"/>
  <c r="W34" i="13" s="1"/>
  <c r="V33" i="13"/>
  <c r="V34" i="13" s="1"/>
  <c r="U33" i="13"/>
  <c r="U34" i="13" s="1"/>
  <c r="R38" i="13"/>
  <c r="R39" i="13" s="1"/>
  <c r="R40" i="13" s="1"/>
  <c r="R41" i="13" s="1"/>
  <c r="R42" i="13" s="1"/>
  <c r="R43" i="13" s="1"/>
  <c r="R44" i="13" s="1"/>
  <c r="R45" i="13" s="1"/>
  <c r="R46" i="13" s="1"/>
  <c r="R47" i="13" s="1"/>
  <c r="R48" i="13" s="1"/>
  <c r="R49" i="13" s="1"/>
  <c r="R50" i="13" s="1"/>
  <c r="R51" i="13" s="1"/>
  <c r="R52" i="13" s="1"/>
  <c r="R53" i="13" s="1"/>
  <c r="R54" i="13" s="1"/>
  <c r="R55" i="13" s="1"/>
  <c r="R56" i="13" s="1"/>
  <c r="R57" i="13" s="1"/>
  <c r="R58" i="13" s="1"/>
  <c r="R59" i="13" s="1"/>
  <c r="R60" i="13" s="1"/>
  <c r="R61" i="13" s="1"/>
  <c r="R62" i="13" s="1"/>
  <c r="R63" i="13" s="1"/>
  <c r="R64" i="13" s="1"/>
  <c r="R65" i="13" s="1"/>
  <c r="R66" i="13" s="1"/>
  <c r="R67" i="13" s="1"/>
  <c r="Q38" i="13"/>
  <c r="Q39" i="13" s="1"/>
  <c r="Q40" i="13" s="1"/>
  <c r="Q41" i="13" s="1"/>
  <c r="Q42" i="13" s="1"/>
  <c r="Q43" i="13" s="1"/>
  <c r="Q44" i="13" s="1"/>
  <c r="Q45" i="13" s="1"/>
  <c r="Q46" i="13" s="1"/>
  <c r="Q47" i="13" s="1"/>
  <c r="Q48" i="13" s="1"/>
  <c r="Q49" i="13" s="1"/>
  <c r="Q50" i="13" s="1"/>
  <c r="Q51" i="13" s="1"/>
  <c r="Q52" i="13" s="1"/>
  <c r="Q53" i="13" s="1"/>
  <c r="Q54" i="13" s="1"/>
  <c r="Q55" i="13" s="1"/>
  <c r="Q56" i="13" s="1"/>
  <c r="Q57" i="13" s="1"/>
  <c r="Q58" i="13" s="1"/>
  <c r="Q59" i="13" s="1"/>
  <c r="Q60" i="13" s="1"/>
  <c r="Q61" i="13" s="1"/>
  <c r="Q62" i="13" s="1"/>
  <c r="Q63" i="13" s="1"/>
  <c r="Q64" i="13" s="1"/>
  <c r="Q65" i="13" s="1"/>
  <c r="Q66" i="13" s="1"/>
  <c r="Q67" i="13" s="1"/>
  <c r="Q33" i="13"/>
  <c r="Q34" i="13" s="1"/>
  <c r="R33" i="13"/>
  <c r="R34" i="13" s="1"/>
  <c r="O38" i="13"/>
  <c r="O39" i="13" s="1"/>
  <c r="O40" i="13" s="1"/>
  <c r="O41" i="13" s="1"/>
  <c r="O42" i="13" s="1"/>
  <c r="O43" i="13" s="1"/>
  <c r="O44" i="13" s="1"/>
  <c r="O45" i="13" s="1"/>
  <c r="O46" i="13" s="1"/>
  <c r="O47" i="13" s="1"/>
  <c r="O48" i="13" s="1"/>
  <c r="O49" i="13" s="1"/>
  <c r="O50" i="13" s="1"/>
  <c r="O51" i="13" s="1"/>
  <c r="O52" i="13" s="1"/>
  <c r="O53" i="13" s="1"/>
  <c r="O54" i="13" s="1"/>
  <c r="O55" i="13" s="1"/>
  <c r="O56" i="13" s="1"/>
  <c r="O57" i="13" s="1"/>
  <c r="O58" i="13" s="1"/>
  <c r="O59" i="13" s="1"/>
  <c r="O60" i="13" s="1"/>
  <c r="O61" i="13" s="1"/>
  <c r="O62" i="13" s="1"/>
  <c r="O63" i="13" s="1"/>
  <c r="O64" i="13" s="1"/>
  <c r="O65" i="13" s="1"/>
  <c r="O66" i="13" s="1"/>
  <c r="O67" i="13" s="1"/>
  <c r="N38" i="13"/>
  <c r="N39" i="13" s="1"/>
  <c r="N40" i="13" s="1"/>
  <c r="N41" i="13" s="1"/>
  <c r="N42" i="13" s="1"/>
  <c r="N43" i="13" s="1"/>
  <c r="N44" i="13" s="1"/>
  <c r="N45" i="13" s="1"/>
  <c r="N46" i="13" s="1"/>
  <c r="N47" i="13" s="1"/>
  <c r="N48" i="13" s="1"/>
  <c r="N49" i="13" s="1"/>
  <c r="N50" i="13" s="1"/>
  <c r="N51" i="13" s="1"/>
  <c r="N52" i="13" s="1"/>
  <c r="N53" i="13" s="1"/>
  <c r="N54" i="13" s="1"/>
  <c r="N55" i="13" s="1"/>
  <c r="N56" i="13" s="1"/>
  <c r="N57" i="13" s="1"/>
  <c r="N58" i="13" s="1"/>
  <c r="N59" i="13" s="1"/>
  <c r="N60" i="13" s="1"/>
  <c r="N61" i="13" s="1"/>
  <c r="N62" i="13" s="1"/>
  <c r="N63" i="13" s="1"/>
  <c r="N64" i="13" s="1"/>
  <c r="N65" i="13" s="1"/>
  <c r="N66" i="13" s="1"/>
  <c r="N67" i="13" s="1"/>
  <c r="M38" i="13"/>
  <c r="M39" i="13" s="1"/>
  <c r="M40" i="13" s="1"/>
  <c r="M41" i="13" s="1"/>
  <c r="M42" i="13" s="1"/>
  <c r="M43" i="13" s="1"/>
  <c r="M44" i="13" s="1"/>
  <c r="M45" i="13" s="1"/>
  <c r="M46" i="13" s="1"/>
  <c r="M47" i="13" s="1"/>
  <c r="M48" i="13" s="1"/>
  <c r="M49" i="13" s="1"/>
  <c r="M50" i="13" s="1"/>
  <c r="M51" i="13" s="1"/>
  <c r="M52" i="13" s="1"/>
  <c r="M53" i="13" s="1"/>
  <c r="M54" i="13" s="1"/>
  <c r="M55" i="13" s="1"/>
  <c r="M56" i="13" s="1"/>
  <c r="M57" i="13" s="1"/>
  <c r="M58" i="13" s="1"/>
  <c r="M59" i="13" s="1"/>
  <c r="M60" i="13" s="1"/>
  <c r="M61" i="13" s="1"/>
  <c r="M62" i="13" s="1"/>
  <c r="M63" i="13" s="1"/>
  <c r="M64" i="13" s="1"/>
  <c r="M65" i="13" s="1"/>
  <c r="M66" i="13" s="1"/>
  <c r="M67" i="13" s="1"/>
  <c r="L38" i="13"/>
  <c r="L39" i="13" s="1"/>
  <c r="L40" i="13" s="1"/>
  <c r="L41" i="13" s="1"/>
  <c r="L42" i="13" s="1"/>
  <c r="L43" i="13" s="1"/>
  <c r="L44" i="13" s="1"/>
  <c r="L45" i="13" s="1"/>
  <c r="L46" i="13" s="1"/>
  <c r="L47" i="13" s="1"/>
  <c r="L48" i="13" s="1"/>
  <c r="L49" i="13" s="1"/>
  <c r="L50" i="13" s="1"/>
  <c r="L51" i="13" s="1"/>
  <c r="L52" i="13" s="1"/>
  <c r="L53" i="13" s="1"/>
  <c r="L54" i="13" s="1"/>
  <c r="L55" i="13" s="1"/>
  <c r="L56" i="13" s="1"/>
  <c r="L57" i="13" s="1"/>
  <c r="L58" i="13" s="1"/>
  <c r="L59" i="13" s="1"/>
  <c r="L60" i="13" s="1"/>
  <c r="L61" i="13" s="1"/>
  <c r="L62" i="13" s="1"/>
  <c r="L63" i="13" s="1"/>
  <c r="L64" i="13" s="1"/>
  <c r="L65" i="13" s="1"/>
  <c r="L66" i="13" s="1"/>
  <c r="L67" i="13" s="1"/>
  <c r="K38" i="13"/>
  <c r="K39" i="13" s="1"/>
  <c r="K40" i="13" s="1"/>
  <c r="K41" i="13" s="1"/>
  <c r="K42" i="13" s="1"/>
  <c r="K43" i="13" s="1"/>
  <c r="K44" i="13" s="1"/>
  <c r="K45" i="13" s="1"/>
  <c r="K46" i="13" s="1"/>
  <c r="K47" i="13" s="1"/>
  <c r="K48" i="13" s="1"/>
  <c r="K49" i="13" s="1"/>
  <c r="K50" i="13" s="1"/>
  <c r="K51" i="13" s="1"/>
  <c r="K52" i="13" s="1"/>
  <c r="K53" i="13" s="1"/>
  <c r="K54" i="13" s="1"/>
  <c r="K55" i="13" s="1"/>
  <c r="K56" i="13" s="1"/>
  <c r="K57" i="13" s="1"/>
  <c r="K58" i="13" s="1"/>
  <c r="K59" i="13" s="1"/>
  <c r="K60" i="13" s="1"/>
  <c r="K61" i="13" s="1"/>
  <c r="K62" i="13" s="1"/>
  <c r="K63" i="13" s="1"/>
  <c r="K64" i="13" s="1"/>
  <c r="K65" i="13" s="1"/>
  <c r="K66" i="13" s="1"/>
  <c r="K67" i="13" s="1"/>
  <c r="J38" i="13"/>
  <c r="J39" i="13" s="1"/>
  <c r="J40" i="13" s="1"/>
  <c r="J41" i="13" s="1"/>
  <c r="J42" i="13" s="1"/>
  <c r="J43" i="13" s="1"/>
  <c r="J44" i="13" s="1"/>
  <c r="J45" i="13" s="1"/>
  <c r="J46" i="13" s="1"/>
  <c r="J47" i="13" s="1"/>
  <c r="J48" i="13" s="1"/>
  <c r="J49" i="13" s="1"/>
  <c r="J50" i="13" s="1"/>
  <c r="J51" i="13" s="1"/>
  <c r="J52" i="13" s="1"/>
  <c r="J53" i="13" s="1"/>
  <c r="J54" i="13" s="1"/>
  <c r="J55" i="13" s="1"/>
  <c r="J56" i="13" s="1"/>
  <c r="J57" i="13" s="1"/>
  <c r="J58" i="13" s="1"/>
  <c r="J59" i="13" s="1"/>
  <c r="J60" i="13" s="1"/>
  <c r="J61" i="13" s="1"/>
  <c r="J62" i="13" s="1"/>
  <c r="J63" i="13" s="1"/>
  <c r="J64" i="13" s="1"/>
  <c r="J65" i="13" s="1"/>
  <c r="J66" i="13" s="1"/>
  <c r="J67" i="13" s="1"/>
  <c r="I38" i="13"/>
  <c r="I39" i="13" s="1"/>
  <c r="I40" i="13" s="1"/>
  <c r="I41" i="13" s="1"/>
  <c r="I42" i="13" s="1"/>
  <c r="I43" i="13" s="1"/>
  <c r="I44" i="13" s="1"/>
  <c r="I45" i="13" s="1"/>
  <c r="I46" i="13" s="1"/>
  <c r="I47" i="13" s="1"/>
  <c r="I48" i="13" s="1"/>
  <c r="I49" i="13" s="1"/>
  <c r="I50" i="13" s="1"/>
  <c r="I51" i="13" s="1"/>
  <c r="I52" i="13" s="1"/>
  <c r="I53" i="13" s="1"/>
  <c r="I54" i="13" s="1"/>
  <c r="I55" i="13" s="1"/>
  <c r="I56" i="13" s="1"/>
  <c r="I57" i="13" s="1"/>
  <c r="I58" i="13" s="1"/>
  <c r="I59" i="13" s="1"/>
  <c r="I60" i="13" s="1"/>
  <c r="I61" i="13" s="1"/>
  <c r="I62" i="13" s="1"/>
  <c r="I63" i="13" s="1"/>
  <c r="I64" i="13" s="1"/>
  <c r="I65" i="13" s="1"/>
  <c r="I66" i="13" s="1"/>
  <c r="I67" i="13" s="1"/>
  <c r="H38" i="13"/>
  <c r="H39" i="13" s="1"/>
  <c r="H40" i="13" s="1"/>
  <c r="H41" i="13" s="1"/>
  <c r="H42" i="13" s="1"/>
  <c r="H43" i="13" s="1"/>
  <c r="H44" i="13" s="1"/>
  <c r="H45" i="13" s="1"/>
  <c r="H46" i="13" s="1"/>
  <c r="H47" i="13" s="1"/>
  <c r="H48" i="13" s="1"/>
  <c r="H49" i="13" s="1"/>
  <c r="H50" i="13" s="1"/>
  <c r="H51" i="13" s="1"/>
  <c r="H52" i="13" s="1"/>
  <c r="H53" i="13" s="1"/>
  <c r="H54" i="13" s="1"/>
  <c r="H55" i="13" s="1"/>
  <c r="H56" i="13" s="1"/>
  <c r="H57" i="13" s="1"/>
  <c r="H58" i="13" s="1"/>
  <c r="H59" i="13" s="1"/>
  <c r="H60" i="13" s="1"/>
  <c r="H61" i="13" s="1"/>
  <c r="H62" i="13" s="1"/>
  <c r="H63" i="13" s="1"/>
  <c r="H64" i="13" s="1"/>
  <c r="H65" i="13" s="1"/>
  <c r="H66" i="13" s="1"/>
  <c r="H67" i="13" s="1"/>
  <c r="G38" i="13"/>
  <c r="G39" i="13" s="1"/>
  <c r="G40" i="13" s="1"/>
  <c r="G41" i="13" s="1"/>
  <c r="G42" i="13" s="1"/>
  <c r="G43" i="13" s="1"/>
  <c r="G44" i="13" s="1"/>
  <c r="G45" i="13" s="1"/>
  <c r="G46" i="13" s="1"/>
  <c r="G47" i="13" s="1"/>
  <c r="G48" i="13" s="1"/>
  <c r="G49" i="13" s="1"/>
  <c r="G50" i="13" s="1"/>
  <c r="G51" i="13" s="1"/>
  <c r="G52" i="13" s="1"/>
  <c r="G53" i="13" s="1"/>
  <c r="G54" i="13" s="1"/>
  <c r="G55" i="13" s="1"/>
  <c r="G56" i="13" s="1"/>
  <c r="G57" i="13" s="1"/>
  <c r="G58" i="13" s="1"/>
  <c r="G59" i="13" s="1"/>
  <c r="G60" i="13" s="1"/>
  <c r="G61" i="13" s="1"/>
  <c r="G62" i="13" s="1"/>
  <c r="G63" i="13" s="1"/>
  <c r="G64" i="13" s="1"/>
  <c r="G65" i="13" s="1"/>
  <c r="G66" i="13" s="1"/>
  <c r="G67" i="13" s="1"/>
  <c r="F38" i="13"/>
  <c r="F39" i="13" s="1"/>
  <c r="F40" i="13" s="1"/>
  <c r="F41" i="13" s="1"/>
  <c r="F42" i="13" s="1"/>
  <c r="F43" i="13" s="1"/>
  <c r="F44" i="13" s="1"/>
  <c r="F45" i="13" s="1"/>
  <c r="F46" i="13" s="1"/>
  <c r="F47" i="13" s="1"/>
  <c r="F48" i="13" s="1"/>
  <c r="F49" i="13" s="1"/>
  <c r="F50" i="13" s="1"/>
  <c r="F51" i="13" s="1"/>
  <c r="F52" i="13" s="1"/>
  <c r="F53" i="13" s="1"/>
  <c r="F54" i="13" s="1"/>
  <c r="F55" i="13" s="1"/>
  <c r="F56" i="13" s="1"/>
  <c r="F57" i="13" s="1"/>
  <c r="F58" i="13" s="1"/>
  <c r="F59" i="13" s="1"/>
  <c r="F60" i="13" s="1"/>
  <c r="F61" i="13" s="1"/>
  <c r="F62" i="13" s="1"/>
  <c r="F63" i="13" s="1"/>
  <c r="F64" i="13" s="1"/>
  <c r="F65" i="13" s="1"/>
  <c r="F66" i="13" s="1"/>
  <c r="F67" i="13" s="1"/>
  <c r="E38" i="13"/>
  <c r="E39" i="13" s="1"/>
  <c r="E40" i="13" s="1"/>
  <c r="E41" i="13" s="1"/>
  <c r="E42" i="13" s="1"/>
  <c r="E43" i="13" s="1"/>
  <c r="E44" i="13" s="1"/>
  <c r="E45" i="13" s="1"/>
  <c r="E46" i="13" s="1"/>
  <c r="E47" i="13" s="1"/>
  <c r="E48" i="13" s="1"/>
  <c r="E49" i="13" s="1"/>
  <c r="E50" i="13" s="1"/>
  <c r="E51" i="13" s="1"/>
  <c r="E52" i="13" s="1"/>
  <c r="E53" i="13" s="1"/>
  <c r="E54" i="13" s="1"/>
  <c r="E55" i="13" s="1"/>
  <c r="E56" i="13" s="1"/>
  <c r="E57" i="13" s="1"/>
  <c r="E58" i="13" s="1"/>
  <c r="E59" i="13" s="1"/>
  <c r="E60" i="13" s="1"/>
  <c r="E61" i="13" s="1"/>
  <c r="E62" i="13" s="1"/>
  <c r="E63" i="13" s="1"/>
  <c r="E64" i="13" s="1"/>
  <c r="E65" i="13" s="1"/>
  <c r="E66" i="13" s="1"/>
  <c r="E67" i="13" s="1"/>
  <c r="O33" i="13"/>
  <c r="N33" i="13"/>
  <c r="N34" i="13" s="1"/>
  <c r="M33" i="13"/>
  <c r="M34" i="13" s="1"/>
  <c r="L33" i="13"/>
  <c r="L34" i="13" s="1"/>
  <c r="K33" i="13"/>
  <c r="K34" i="13" s="1"/>
  <c r="J33" i="13"/>
  <c r="J34" i="13" s="1"/>
  <c r="I33" i="13"/>
  <c r="I34" i="13" s="1"/>
  <c r="H33" i="13"/>
  <c r="H34" i="13" s="1"/>
  <c r="G33" i="13"/>
  <c r="G34" i="13" s="1"/>
  <c r="F33" i="13"/>
  <c r="F34" i="13" s="1"/>
  <c r="E33" i="13"/>
  <c r="E34" i="13" s="1"/>
  <c r="D38" i="13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D60" i="13" s="1"/>
  <c r="D61" i="13" s="1"/>
  <c r="D62" i="13" s="1"/>
  <c r="D63" i="13" s="1"/>
  <c r="D64" i="13" s="1"/>
  <c r="D65" i="13" s="1"/>
  <c r="D66" i="13" s="1"/>
  <c r="D67" i="13" s="1"/>
  <c r="D33" i="13"/>
  <c r="D34" i="13" s="1"/>
  <c r="C33" i="13"/>
  <c r="C34" i="13" s="1"/>
  <c r="C39" i="13"/>
  <c r="C40" i="13" s="1"/>
  <c r="C41" i="13" s="1"/>
  <c r="C42" i="13" s="1"/>
  <c r="C43" i="13" s="1"/>
  <c r="C44" i="13" s="1"/>
  <c r="C45" i="13" s="1"/>
  <c r="C46" i="13" s="1"/>
  <c r="C47" i="13" s="1"/>
  <c r="C48" i="13" s="1"/>
  <c r="C49" i="13" s="1"/>
  <c r="C50" i="13" s="1"/>
  <c r="C51" i="13" s="1"/>
  <c r="C52" i="13" s="1"/>
  <c r="C53" i="13" s="1"/>
  <c r="C54" i="13" s="1"/>
  <c r="C55" i="13" s="1"/>
  <c r="C56" i="13" s="1"/>
  <c r="C57" i="13" s="1"/>
  <c r="C58" i="13" s="1"/>
  <c r="C59" i="13" s="1"/>
  <c r="C60" i="13" s="1"/>
  <c r="C61" i="13" s="1"/>
  <c r="C62" i="13" s="1"/>
  <c r="C63" i="13" s="1"/>
  <c r="C64" i="13" s="1"/>
  <c r="C65" i="13" s="1"/>
  <c r="C66" i="13" s="1"/>
  <c r="C67" i="13" s="1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V35" i="13" l="1"/>
  <c r="V37" i="13" s="1"/>
  <c r="V36" i="13"/>
  <c r="L35" i="13"/>
  <c r="L37" i="13" s="1"/>
  <c r="L36" i="13"/>
  <c r="Q35" i="13"/>
  <c r="Q37" i="13" s="1"/>
  <c r="Q36" i="13"/>
  <c r="Z35" i="13"/>
  <c r="Z37" i="13" s="1"/>
  <c r="Z36" i="13"/>
  <c r="E35" i="13"/>
  <c r="E37" i="13" s="1"/>
  <c r="E36" i="13"/>
  <c r="M35" i="13"/>
  <c r="M37" i="13" s="1"/>
  <c r="M36" i="13"/>
  <c r="AA35" i="13"/>
  <c r="AA37" i="13" s="1"/>
  <c r="AA36" i="13"/>
  <c r="AF35" i="13"/>
  <c r="AF37" i="13" s="1"/>
  <c r="AF36" i="13"/>
  <c r="F35" i="13"/>
  <c r="F37" i="13" s="1"/>
  <c r="F36" i="13"/>
  <c r="N35" i="13"/>
  <c r="N37" i="13" s="1"/>
  <c r="N36" i="13"/>
  <c r="T35" i="13"/>
  <c r="T37" i="13" s="1"/>
  <c r="T36" i="13"/>
  <c r="AH35" i="13"/>
  <c r="AH37" i="13" s="1"/>
  <c r="AH36" i="13"/>
  <c r="G35" i="13"/>
  <c r="G37" i="13" s="1"/>
  <c r="G36" i="13"/>
  <c r="U35" i="13"/>
  <c r="U37" i="13" s="1"/>
  <c r="U36" i="13"/>
  <c r="AC35" i="13"/>
  <c r="AC37" i="13" s="1"/>
  <c r="AC36" i="13"/>
  <c r="AI35" i="13"/>
  <c r="AI37" i="13" s="1"/>
  <c r="AI36" i="13"/>
  <c r="I35" i="13"/>
  <c r="I37" i="13" s="1"/>
  <c r="I36" i="13"/>
  <c r="W35" i="13"/>
  <c r="W37" i="13" s="1"/>
  <c r="W36" i="13"/>
  <c r="AD35" i="13"/>
  <c r="AD37" i="13" s="1"/>
  <c r="AD36" i="13"/>
  <c r="C35" i="13"/>
  <c r="C37" i="13" s="1"/>
  <c r="C36" i="13"/>
  <c r="J35" i="13"/>
  <c r="J37" i="13" s="1"/>
  <c r="J36" i="13"/>
  <c r="X35" i="13"/>
  <c r="X37" i="13" s="1"/>
  <c r="X36" i="13"/>
  <c r="D35" i="13"/>
  <c r="D37" i="13" s="1"/>
  <c r="D36" i="13"/>
  <c r="K35" i="13"/>
  <c r="K37" i="13" s="1"/>
  <c r="K36" i="13"/>
  <c r="R35" i="13"/>
  <c r="R37" i="13" s="1"/>
  <c r="R36" i="13"/>
  <c r="Y35" i="13"/>
  <c r="Y37" i="13" s="1"/>
  <c r="Y36" i="13"/>
  <c r="AE35" i="13"/>
  <c r="AE37" i="13" s="1"/>
  <c r="AE36" i="13"/>
  <c r="H35" i="13"/>
  <c r="H37" i="13" s="1"/>
  <c r="H36" i="13"/>
  <c r="O34" i="13"/>
  <c r="O35" i="13" l="1"/>
  <c r="O37" i="13" s="1"/>
  <c r="O36" i="13"/>
  <c r="H49" i="82" l="1"/>
  <c r="G49" i="82" s="1"/>
  <c r="CZ49" i="82"/>
  <c r="CV49" i="82"/>
  <c r="CT49" i="82" s="1"/>
  <c r="N49" i="82" s="1"/>
  <c r="CS49" i="82"/>
  <c r="O49" i="82" s="1"/>
  <c r="P49" i="82" l="1"/>
  <c r="Q49" i="82"/>
  <c r="L49" i="8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tc={8A2B9BF6-3A48-49FE-9D9F-F865DDA1014B}</author>
    <author>tc={8620D0B7-6FDB-491C-B743-211D7C4D77D8}</author>
    <author>tc={BA6C9D3D-FFE9-401D-9BA1-770AC63EF1AE}</author>
    <author>tc={487EA6AE-1350-45FB-B51E-5E8FB5B62094}</author>
    <author>tc={3EDAE210-8D56-42D9-8B34-8672E7984631}</author>
    <author>tc={1FDF50FE-F5BB-42CB-8CB7-2F65C159B755}</author>
    <author>tc={18FC799A-8D3C-4B30-AC6F-10E55D35CB4F}</author>
    <author>tc={3E493FFE-3735-421D-BD65-B9A918280ACC}</author>
    <author>tc={EB8FA333-75A4-4768-B28E-0D55F97F0252}</author>
    <author>tc={08A7DB4D-1F41-4E7A-94D1-1174F1739EE1}</author>
    <author>tc={CB284559-C059-4D47-9D73-D28A83349FF8}</author>
    <author>tc={B57A855F-D368-4ED6-8082-4E06E0479632}</author>
    <author>tc={8A519EB3-6F64-4302-BD4E-46044BB8D7FE}</author>
  </authors>
  <commentList>
    <comment ref="E3" authorId="0" shapeId="0" xr:uid="{00000000-0006-0000-03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aplica el Qeco de AGUAS BAJAS</t>
      </text>
    </comment>
    <comment ref="I3" authorId="1" shapeId="0" xr:uid="{00000000-0006-0000-0300-000002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Sondeo Vega+Sondeo Olalde+Sondeo Uharka+Sondeo sollube</t>
      </text>
    </comment>
    <comment ref="K3" authorId="2" shapeId="0" xr:uid="{00000000-0006-0000-0300-000003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Caudal entrada Burgoa+Busturia+Bermeo</t>
      </text>
    </comment>
    <comment ref="I9" authorId="3" shapeId="0" xr:uid="{487EA6AE-1350-45FB-B51E-5E8FB5B6209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Olalde 16h
Vega 12h
Uharka 16h
Oxina 7l/s</t>
      </text>
    </comment>
    <comment ref="I11" authorId="4" shapeId="0" xr:uid="{3EDAE210-8D56-42D9-8B34-8672E798463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estimación TELUR</t>
      </text>
    </comment>
    <comment ref="D71" authorId="5" shapeId="0" xr:uid="{00000000-0006-0000-0300-000006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Vincular a dato pestaña Iparraguirre</t>
      </text>
    </comment>
    <comment ref="E71" authorId="6" shapeId="0" xr:uid="{18FC799A-8D3C-4B30-AC6F-10E55D35CB4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aplica el Qeco de AGUAS BAJAS</t>
      </text>
    </comment>
    <comment ref="H71" authorId="7" shapeId="0" xr:uid="{00000000-0006-0000-0300-000008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Sondeo Vega+Sondeo Olalde+Sondeo Uharka+Sondeo sollube</t>
      </text>
    </comment>
    <comment ref="J71" authorId="8" shapeId="0" xr:uid="{00000000-0006-0000-0300-000009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Vincular a dato de Informe Datos Explotación Busturialdea</t>
      </text>
    </comment>
    <comment ref="D144" authorId="9" shapeId="0" xr:uid="{00000000-0006-0000-0300-00000A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Vincular a dato pestaña Iparraguirre</t>
      </text>
    </comment>
    <comment ref="E144" authorId="10" shapeId="0" xr:uid="{CB284559-C059-4D47-9D73-D28A83349FF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aplica el Qeco de AGUAS BAJAS</t>
      </text>
    </comment>
    <comment ref="H144" authorId="11" shapeId="0" xr:uid="{00000000-0006-0000-0300-00000C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caudal diponible sondeo Aboitiz</t>
      </text>
    </comment>
    <comment ref="J144" authorId="12" shapeId="0" xr:uid="{00000000-0006-0000-0300-00000D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Vincular a dato de Informe Datos Explotación Busturialdea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tc={FB9A0E2D-CB31-43AD-9191-6F3B2AE112FA}</author>
    <author>tc={FAE81A73-95F7-4A17-8B49-A78DA0AC2267}</author>
  </authors>
  <commentList>
    <comment ref="D6" authorId="0" shapeId="0" xr:uid="{FB9A0E2D-CB31-43AD-9191-6F3B2AE112FA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cada hoja se ha indicado la estación que se ha considerado más cercana a las captaciones del sistema, pero hay que revisarlo
</t>
      </text>
    </comment>
    <comment ref="D23" authorId="1" shapeId="0" xr:uid="{FAE81A73-95F7-4A17-8B49-A78DA0AC2267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cada hoja se ha indicado la estación que se ha considerado más cercana a las captaciones del sistema, pero hay que revisarlo
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tc={4B1CF7DA-E483-410F-A20F-2D45B35A6E44}</author>
    <author>tc={DB81B539-A7B9-4325-8BF8-71B2F8CA2874}</author>
    <author>tc={F1DB568F-9EF3-4064-8AC3-7FFB585D0FA5}</author>
    <author>tc={8F3F2542-6B9B-41B3-AC41-33ED8CA938EE}</author>
    <author>tc={012E54CE-CCAB-4BDE-9DA8-B5DDEAE93EDA}</author>
    <author>tc={358D817B-3A7B-43CD-95FA-32E6D823DC9B}</author>
    <author>tc={C605F572-0A90-486A-BDEC-F0D1C986C688}</author>
    <author>tc={F3577452-3480-4DAE-8E9A-E1BDDE5E2BCF}</author>
  </authors>
  <commentList>
    <comment ref="M7" authorId="0" shapeId="0" xr:uid="{4B1CF7DA-E483-410F-A20F-2D45B35A6E4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Oskar Redondo Etxebarria
aportación o consumo</t>
      </text>
    </comment>
    <comment ref="O7" authorId="1" shapeId="0" xr:uid="{DB81B539-A7B9-4325-8BF8-71B2F8CA287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 22</t>
      </text>
    </comment>
    <comment ref="M8" authorId="2" shapeId="0" xr:uid="{F1DB568F-9EF3-4064-8AC3-7FFB585D0FA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Oskar Redondo Etxebarria
aportación o consumo</t>
      </text>
    </comment>
    <comment ref="O8" authorId="3" shapeId="0" xr:uid="{8F3F2542-6B9B-41B3-AC41-33ED8CA938E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 22</t>
      </text>
    </comment>
    <comment ref="O172" authorId="4" shapeId="0" xr:uid="{012E54CE-CCAB-4BDE-9DA8-B5DDEAE93EDA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Pendiente automatizar. Se han copiado los valores manualmente. La automatización fallaba porque incorporaba datos que creo no estaban en formato número en el excel de DATOS y en m3 </t>
      </text>
    </comment>
    <comment ref="N205" authorId="5" shapeId="0" xr:uid="{358D817B-3A7B-43CD-95FA-32E6D823DC9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 de SCADA</t>
      </text>
    </comment>
    <comment ref="O205" authorId="6" shapeId="0" xr:uid="{C605F572-0A90-486A-BDEC-F0D1C986C68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 SCADA</t>
      </text>
    </comment>
    <comment ref="P205" authorId="7" shapeId="0" xr:uid="{F3577452-3480-4DAE-8E9A-E1BDDE5E2BC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 SCADA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tc={EA2BB246-B362-49BD-9E91-16AD0964381E}</author>
  </authors>
  <commentList>
    <comment ref="Q30" authorId="0" shapeId="0" xr:uid="{EA2BB246-B362-49BD-9E91-16AD0964381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SE PUBLICARA EL DATO (MENSUAL) PODRÍA INTRODUCIRSE. EL IE EN EL OKA NO SE REFIERE A UN ÚNICO DATO DE CAUDAL UMBRAL EN UNA ESTACIÓN DE AFORO, SI NO QUE COMBINA 2 EA SUPERFICIALES Y DOS ESTACIONES PIEZOMÉTRICAS.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tc={249E9C1B-7DC2-482C-9B01-1E8CDC4F07BB}</author>
  </authors>
  <commentList>
    <comment ref="Q30" authorId="0" shapeId="0" xr:uid="{249E9C1B-7DC2-482C-9B01-1E8CDC4F07B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SE PUBLICARA EL DATO (MENSUAL) PODRÍA INTRODUCIRSE. EL IE EN EL OKA NO SE REFIERE A UN ÚNICO DATO DE CAUDAL UMBRAL EN UNA ESTACIÓN DE AFORO, SI NO QUE COMBINA 2 EA SUPERFICIALES Y DOS ESTACIONES PIEZOMÉTRICAS.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tc={C9F840FF-EB7A-46CC-9BFC-37C30DC3693F}</author>
  </authors>
  <commentList>
    <comment ref="Q30" authorId="0" shapeId="0" xr:uid="{C9F840FF-EB7A-46CC-9BFC-37C30DC3693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SE PUBLICARA EL DATO (MENSUAL) PODRÍA INTRODUCIRSE. EL IE EN EL OKA NO SE REFIERE A UN ÚNICO DATO DE CAUDAL UMBRAL EN UNA ESTACIÓN DE AFORO, SI NO QUE COMBINA 2 EA SUPERFICIALES Y DOS ESTACIONES PIEZOMÉTRICAS.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tc={AADFA655-774F-4C37-A9FC-98F68098ACB6}</author>
  </authors>
  <commentList>
    <comment ref="Q30" authorId="0" shapeId="0" xr:uid="{AADFA655-774F-4C37-A9FC-98F68098ACB6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SE PUBLICARA EL DATO (MENSUAL) PODRÍA INTRODUCIRSE. EL IE EN EL OKA NO SE REFIERE A UN ÚNICO DATO DE CAUDAL UMBRAL EN UNA ESTACIÓN DE AFORO, SI NO QUE COMBINA 2 EA SUPERFICIALES Y DOS ESTACIONES PIEZOMÉTRICAS. 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tc={04652700-0158-498A-A01C-FB0589E15A3C}</author>
  </authors>
  <commentList>
    <comment ref="CX34" authorId="0" shapeId="0" xr:uid="{00000000-0006-0000-11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totalizador: 72963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tc={83F66FDF-954C-45BF-8DDB-C2E314C4DB0E}</author>
    <author>tc={28276321-2609-47D5-A3C2-E7CE0FCB5B7C}</author>
    <author>tc={3C56D8DA-8E4B-46BC-B302-23A05C308ED1}</author>
    <author>tc={50CD2FB8-D6F8-4DEB-B40E-27D97F132982}</author>
    <author>tc={39BCFE6F-8897-471D-B8EA-4FBE11C1650C}</author>
    <author>tc={8218D3D7-201E-4590-B8D7-E4E4D9696244}</author>
    <author>tc={4133E506-2063-461A-B885-35D74DFE9904}</author>
    <author>tc={772E661F-C977-4448-B47B-39A05CD44EDE}</author>
    <author>tc={319D8A98-2996-41B6-9351-0E35A36797F8}</author>
    <author>tc={90306AAF-601D-4263-8DEF-F0371F30D512}</author>
    <author>tc={BFC3C684-D459-4727-A9A3-8DCDE4C9E15D}</author>
    <author>tc={EF9D48B6-0FB4-492D-B2F0-AD26254BA3EA}</author>
    <author>tc={02D3E114-4D78-4116-B954-C461637B07E1}</author>
    <author>tc={8414BA04-1EF0-4C98-8FFB-3DCC92F0E0B3}</author>
    <author>tc={A51A0983-DECE-4B43-9982-FC50EDA3C5C6}</author>
    <author>tc={FC255550-FF27-4EAF-886E-05B4227DF784}</author>
    <author>tc={71D91B06-93EA-4A08-B905-51F1DCB99982}</author>
    <author>tc={73F47C5A-54F4-41AB-8F86-B3E3864BA01A}</author>
    <author>tc={963F2510-7B81-4F55-B4E5-E82AE1A1C0B0}</author>
    <author>tc={3D9C8DCE-9EFE-48ED-B92C-AF8BD9107CAF}</author>
    <author>tc={657267D6-3CD2-4923-BE2E-611EA704ED8D}</author>
    <author>tc={6D5693CA-36C1-48B1-A76C-6EFA2A1C937B}</author>
    <author>tc={A627C033-E0D8-4DF3-B06C-552494B529DB}</author>
    <author>tc={8BA84435-1D0B-4A18-8676-C94B5996C3FF}</author>
    <author>tc={6F9B3CA6-D64B-4BBF-9670-BB677CCDCA85}</author>
    <author>tc={D9434C0C-95A9-4E93-A4DC-CB144E279FDE}</author>
  </authors>
  <commentList>
    <comment ref="I3" authorId="0" shapeId="0" xr:uid="{83F66FDF-954C-45BF-8DDB-C2E314C4DB0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 facilitados por ETAPs (resumen mensual volumenes</t>
      </text>
    </comment>
    <comment ref="J3" authorId="1" shapeId="0" xr:uid="{28276321-2609-47D5-A3C2-E7CE0FCB5B7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Datos facilitados por ETAPs (resumen mensual volumenes</t>
      </text>
    </comment>
    <comment ref="H35" authorId="2" shapeId="0" xr:uid="{3C56D8DA-8E4B-46BC-B302-23A05C308ED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Sondeo Vega+Sondeo Olalde+Sondeo Uharka+Sondeo sollube</t>
      </text>
    </comment>
    <comment ref="I35" authorId="3" shapeId="0" xr:uid="{50CD2FB8-D6F8-4DEB-B40E-27D97F13298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 facilitados por ETAPs (resumen mensual volumenes</t>
      </text>
    </comment>
    <comment ref="J35" authorId="4" shapeId="0" xr:uid="{39BCFE6F-8897-471D-B8EA-4FBE11C1650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Datos facilitados por ETAPs (resumen mensual volumenes</t>
      </text>
    </comment>
    <comment ref="E73" authorId="5" shapeId="0" xr:uid="{8218D3D7-201E-4590-B8D7-E4E4D969624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aplica el Qeco de AGUAS BAJAS</t>
      </text>
    </comment>
    <comment ref="H73" authorId="6" shapeId="0" xr:uid="{4133E506-2063-461A-B885-35D74DFE990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Sondeo Vega+Sondeo Olalde+Sondeo Uharka+Sondeo sollube</t>
      </text>
    </comment>
    <comment ref="I73" authorId="7" shapeId="0" xr:uid="{772E661F-C977-4448-B47B-39A05CD44ED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 facilitados por ETAPs (resumen mensual volumenes</t>
      </text>
    </comment>
    <comment ref="J73" authorId="8" shapeId="0" xr:uid="{319D8A98-2996-41B6-9351-0E35A36797F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Datos facilitados por ETAPs (resumen mensual volumenes</t>
      </text>
    </comment>
    <comment ref="E109" authorId="9" shapeId="0" xr:uid="{90306AAF-601D-4263-8DEF-F0371F30D51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aplica el Qeco de AGUAS BAJAS</t>
      </text>
    </comment>
    <comment ref="F109" authorId="10" shapeId="0" xr:uid="{BFC3C684-D459-4727-A9A3-8DCDE4C9E15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aplica el Qeco de AGUAS BAJAS</t>
      </text>
    </comment>
    <comment ref="H109" authorId="11" shapeId="0" xr:uid="{EF9D48B6-0FB4-492D-B2F0-AD26254BA3E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Considerar potencial okamika</t>
      </text>
    </comment>
    <comment ref="I109" authorId="12" shapeId="0" xr:uid="{02D3E114-4D78-4116-B954-C461637B07E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 facilitados por ETAPs (resumen mensual volumenes</t>
      </text>
    </comment>
    <comment ref="J109" authorId="13" shapeId="0" xr:uid="{8414BA04-1EF0-4C98-8FFB-3DCC92F0E0B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Datos facilitados por ETAPs (resumen mensual volumenes</t>
      </text>
    </comment>
    <comment ref="I123" authorId="14" shapeId="0" xr:uid="{A51A0983-DECE-4B43-9982-FC50EDA3C5C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Okamika</t>
      </text>
    </comment>
    <comment ref="E158" authorId="15" shapeId="0" xr:uid="{FC255550-FF27-4EAF-886E-05B4227DF78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aplica el Qeco de AGUAS BAJAS</t>
      </text>
    </comment>
    <comment ref="H158" authorId="16" shapeId="0" xr:uid="{71D91B06-93EA-4A08-B905-51F1DCB9998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Sondeo Vega+Sondeo Olalde+Sondeo Uharka+Sondeo sollube</t>
      </text>
    </comment>
    <comment ref="I158" authorId="17" shapeId="0" xr:uid="{73F47C5A-54F4-41AB-8F86-B3E3864BA01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 facilitados por ETAPs (resumen mensual volumenes</t>
      </text>
    </comment>
    <comment ref="J158" authorId="18" shapeId="0" xr:uid="{963F2510-7B81-4F55-B4E5-E82AE1A1C0B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Datos facilitados por ETAPs (resumen mensual volumenes</t>
      </text>
    </comment>
    <comment ref="J190" authorId="19" shapeId="0" xr:uid="{3D9C8DCE-9EFE-48ED-B92C-AF8BD9107CA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 medios 3 últimos días AAULGOIC2284.E_CaudalMedDiario</t>
      </text>
    </comment>
    <comment ref="E212" authorId="20" shapeId="0" xr:uid="{657267D6-3CD2-4923-BE2E-611EA704ED8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aplica el Qeco de AGUAS BAJAS</t>
      </text>
    </comment>
    <comment ref="F212" authorId="21" shapeId="0" xr:uid="{6D5693CA-36C1-48B1-A76C-6EFA2A1C937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aplica el Qeco de AGUAS BAJAS</t>
      </text>
    </comment>
    <comment ref="H212" authorId="22" shapeId="0" xr:uid="{A627C033-E0D8-4DF3-B06C-552494B529D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Sondeo Vega+Sondeo Olalde+Sondeo Uharka+Sondeo sollube</t>
      </text>
    </comment>
    <comment ref="I212" authorId="23" shapeId="0" xr:uid="{8BA84435-1D0B-4A18-8676-C94B5996C3F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 facilitados por ETAPs (resumen mensual volumenes</t>
      </text>
    </comment>
    <comment ref="J212" authorId="24" shapeId="0" xr:uid="{6F9B3CA6-D64B-4BBF-9670-BB677CCDCA8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Datos facilitados por ETAPs (resumen mensual volumenes</t>
      </text>
    </comment>
    <comment ref="I230" authorId="25" shapeId="0" xr:uid="{D9434C0C-95A9-4E93-A4DC-CB144E279FD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Calculo entrada Bertxia de Aboitiz -&gt; contador 4104</t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tc={91B9C7E9-8E38-4E84-911E-88F40E34F88E}</author>
    <author>tc={22504F58-72FB-48F5-9533-F59867B3B636}</author>
    <author>tc={04D0EB5F-C5C5-4C04-8D86-406A791B4C4B}</author>
    <author>tc={DA033F44-39BB-4E14-B09C-76EA0ED30F5F}</author>
    <author>tc={2FBE10F1-B067-4451-BB3A-64FA8299F4C2}</author>
    <author>tc={40AB2D0B-D57C-4970-80ED-A34CAAC7F828}</author>
    <author>tc={786055C8-9DAE-4FFC-B933-38E47B40B073}</author>
    <author>tc={3BAB2CC7-6878-4C42-A36F-C8A606DA02B3}</author>
    <author>tc={CE59A482-E1DF-4650-840B-8343E8DD515B}</author>
    <author>tc={0417B357-15CA-4D7F-B536-D9884B77F0A0}</author>
    <author>tc={E487356E-081E-402D-9FEC-4BC857BE43EC}</author>
    <author>tc={E17F1487-5CBC-4C6B-A332-9692C96C0DAB}</author>
    <author>tc={148A701B-4540-44BF-9D03-41739AAD62B9}</author>
    <author>tc={F7B32339-D749-4850-AE6B-82E6707BCBE2}</author>
  </authors>
  <commentList>
    <comment ref="E3" authorId="0" shapeId="0" xr:uid="{91B9C7E9-8E38-4E84-911E-88F40E34F88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aplica el Qeco de AGUAS BAJAS</t>
      </text>
    </comment>
    <comment ref="F3" authorId="1" shapeId="0" xr:uid="{22504F58-72FB-48F5-9533-F59867B3B63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aplica el Qeco de AGUAS BAJAS</t>
      </text>
    </comment>
    <comment ref="H3" authorId="2" shapeId="0" xr:uid="{04D0EB5F-C5C5-4C04-8D86-406A791B4C4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Sondeo Vega+Sondeo Olalde+Sondeo Uharka+Sondeo sollube</t>
      </text>
    </comment>
    <comment ref="I3" authorId="3" shapeId="0" xr:uid="{DA033F44-39BB-4E14-B09C-76EA0ED30F5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 facilitados por ETAPs (resumen mensual volumenes</t>
      </text>
    </comment>
    <comment ref="J3" authorId="4" shapeId="0" xr:uid="{2FBE10F1-B067-4451-BB3A-64FA8299F4C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Datos facilitados por ETAPs (resumen mensual volumenes</t>
      </text>
    </comment>
    <comment ref="F75" authorId="5" shapeId="0" xr:uid="{40AB2D0B-D57C-4970-80ED-A34CAAC7F82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aplica el Qeco de AGUAS BAJAS</t>
      </text>
    </comment>
    <comment ref="H75" authorId="6" shapeId="0" xr:uid="{786055C8-9DAE-4FFC-B933-38E47B40B07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Sondeo Vega+Sondeo Olalde+Sondeo Uharka+Sondeo sollube</t>
      </text>
    </comment>
    <comment ref="I75" authorId="7" shapeId="0" xr:uid="{3BAB2CC7-6878-4C42-A36F-C8A606DA02B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 facilitados por ETAPs (resumen mensual volumenes</t>
      </text>
    </comment>
    <comment ref="J75" authorId="8" shapeId="0" xr:uid="{CE59A482-E1DF-4650-840B-8343E8DD515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Datos facilitados por ETAPs (resumen mensual volumenes</t>
      </text>
    </comment>
    <comment ref="E119" authorId="9" shapeId="0" xr:uid="{0417B357-15CA-4D7F-B536-D9884B77F0A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aplica el Qeco de AGUAS BAJAS</t>
      </text>
    </comment>
    <comment ref="F119" authorId="10" shapeId="0" xr:uid="{E487356E-081E-402D-9FEC-4BC857BE43E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aplica el Qeco de AGUAS BAJAS</t>
      </text>
    </comment>
    <comment ref="H119" authorId="11" shapeId="0" xr:uid="{E17F1487-5CBC-4C6B-A332-9692C96C0DA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Sondeo Vega+Sondeo Olalde+Sondeo Uharka+Sondeo sollube</t>
      </text>
    </comment>
    <comment ref="I119" authorId="12" shapeId="0" xr:uid="{148A701B-4540-44BF-9D03-41739AAD62B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 facilitados por ETAPs (resumen mensual volumenes</t>
      </text>
    </comment>
    <comment ref="J119" authorId="13" shapeId="0" xr:uid="{F7B32339-D749-4850-AE6B-82E6707BCBE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Datos facilitados por ETAPs (resumen mensual volumenes</t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tc={FDD81624-3963-4635-8F98-6015076D51E2}</author>
    <author>tc={06AC4D69-4CBB-4061-BB93-A5056831ED54}</author>
  </authors>
  <commentList>
    <comment ref="P8" authorId="0" shapeId="0" xr:uid="{FDD81624-3963-4635-8F98-6015076D51E2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control se realiza en el río porque la extracción de los sondeos afectan al caudal del Mañaria
</t>
      </text>
    </comment>
    <comment ref="M30" authorId="1" shapeId="0" xr:uid="{06AC4D69-4CBB-4061-BB93-A5056831ED54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Pendiente definir indicadores
</t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tc={065A32FE-E1C2-40DB-A2EB-282D1B6754BC}</author>
  </authors>
  <commentList>
    <comment ref="P30" authorId="0" shapeId="0" xr:uid="{065A32FE-E1C2-40DB-A2EB-282D1B6754BC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Calculado conforme al protocolo versión mayo.
No tiene en cuenta el caudal de aguas arriba de Artibai Muniosolo.
</t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tc={FE37AF8C-0A6E-47CE-BC04-643A5246CFB5}</author>
  </authors>
  <commentList>
    <comment ref="M30" authorId="0" shapeId="0" xr:uid="{FE37AF8C-0A6E-47CE-BC04-643A5246CFB5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Sistema reforzado con Venta Alta, por lo que si el Qaa 
iguala al ecológico+60 (caudal máximo concesional), se indicará "reforzar
"
</t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tc={8E35F990-B4EA-49F4-BD4F-EC8391A0A251}</author>
    <author>tc={A27664B6-C126-4C94-948B-2F69D0D9FC89}</author>
  </authors>
  <commentList>
    <comment ref="M30" authorId="0" shapeId="0" xr:uid="{8E35F990-B4EA-49F4-BD4F-EC8391A0A25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Sistema reforzado con Venta Alta, por lo que si los caudales ecológicos peligran, se cerrarían las detracciones.</t>
      </text>
    </comment>
    <comment ref="N30" authorId="1" shapeId="0" xr:uid="{A27664B6-C126-4C94-948B-2F69D0D9FC8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=SI(0&lt;E31&lt;=$J$8;"EMERGENCIA";SI(Y($J$8&lt;E31;E31&lt;=$J$7);"ALERTA";SI(Y($J$7&lt;E31;E31&lt;=$J$6);"PRE-ALERTA";"NO ALERTA")))</t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tc={6110DE8D-FAAE-4375-9E6C-D4538D08E481}</author>
  </authors>
  <commentList>
    <comment ref="M30" authorId="0" shapeId="0" xr:uid="{6110DE8D-FAAE-4375-9E6C-D4538D08E481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Pendiente definir indicadores
</t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tc={52548033-5F30-487A-9926-D8A1E1381744}</author>
    <author>tc={E1232758-AC71-4A2D-B371-24981546D0A7}</author>
  </authors>
  <commentList>
    <comment ref="M30" authorId="0" shapeId="0" xr:uid="{52548033-5F30-487A-9926-D8A1E1381744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pendiente definir indicador
</t>
      </text>
    </comment>
    <comment ref="N30" authorId="1" shapeId="0" xr:uid="{E1232758-AC71-4A2D-B371-24981546D0A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=SI(0&lt;E31&lt;=$J$8;"EMERGENCIA";SI(Y($J$8&lt;E31;E31&lt;=$J$7);"ALERTA";SI(Y($J$7&lt;E31;E31&lt;=$J$6);"PRE-ALERTA";"NO ALERTA")))</t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tc={F48FCC3D-F429-460A-89B3-F962ADBFF13A}</author>
  </authors>
  <commentList>
    <comment ref="M30" authorId="0" shapeId="0" xr:uid="{F48FCC3D-F429-460A-89B3-F962ADBFF13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Pendiente definir indicadores</t>
      </text>
    </comment>
  </commentList>
</comments>
</file>

<file path=xl/sharedStrings.xml><?xml version="1.0" encoding="utf-8"?>
<sst xmlns="http://schemas.openxmlformats.org/spreadsheetml/2006/main" count="5190" uniqueCount="1050">
  <si>
    <t>BERMEO-BUSTURIA-BURGOA</t>
  </si>
  <si>
    <t>AB</t>
  </si>
  <si>
    <t>Fecha aforo</t>
  </si>
  <si>
    <t>Nº</t>
  </si>
  <si>
    <t>Caudal total aguas arriba virtual en el sistema (l/s)</t>
  </si>
  <si>
    <t>Caudal total fluyente aguas arriba  en el sistema (l/s)</t>
  </si>
  <si>
    <t>Caudal ecológico del sistema (l/S) - VIRTUAL</t>
  </si>
  <si>
    <t>Caudal ecológico del sistema (l/S) - REAL</t>
  </si>
  <si>
    <t>Caudal aliviado 
(l/s)</t>
  </si>
  <si>
    <t>Volumenes externos (Barco)</t>
  </si>
  <si>
    <t>Potencial disponibilidad de caudal de agua subterránea (l/s)</t>
  </si>
  <si>
    <t>Caudal agua subterránea detraíd en el sistema (l/s)</t>
  </si>
  <si>
    <t>Caudal entrada ETAP y recursos entrada directa (l/s)</t>
  </si>
  <si>
    <t>K1 
Prealerta</t>
  </si>
  <si>
    <t>K2 
Emergencia</t>
  </si>
  <si>
    <t>Q prealerta (l/s) VIRTUAL</t>
  </si>
  <si>
    <t>Q prealerta (l/s) REAL</t>
  </si>
  <si>
    <t>Q alerta (l/s) (VIRTUAL)</t>
  </si>
  <si>
    <t>Q alerta (l/s) (REAL)</t>
  </si>
  <si>
    <t>Q emergencia (l/s) - VIRTUAL</t>
  </si>
  <si>
    <t>Q emergencia (l/s) - REAL</t>
  </si>
  <si>
    <t>Prealerta</t>
  </si>
  <si>
    <t>Alerta</t>
  </si>
  <si>
    <t>Emergencia</t>
  </si>
  <si>
    <t>Ie Burgoa-Busturia-Alboniga (VIRTUAL)</t>
  </si>
  <si>
    <t>Ie Burgoa-Busturia-Alboniga (REAL)</t>
  </si>
  <si>
    <t>Valoración VIRTUAL</t>
  </si>
  <si>
    <t>Valoración REAL</t>
  </si>
  <si>
    <t>Caudal reserva antes de EMERGENCIA</t>
  </si>
  <si>
    <t>OBSERVACIONES</t>
  </si>
  <si>
    <t>Con respecto al dato de IE aportado el 20-06-2022 se diferencian los siguientes cambios: se elimina el Qeco de Artzuela 1 Bastegieta por estar FS. Se corrige el dato del caudal detraído de Olalde y afina el dato del caudal detraído de Sollube.</t>
  </si>
  <si>
    <t>FORUA</t>
  </si>
  <si>
    <t>Caudal total aguas arriba  en el sistema (l/s)</t>
  </si>
  <si>
    <t>Caudal entrada ETAP (l/s)</t>
  </si>
  <si>
    <t>Ie Forua VIRTUAL</t>
  </si>
  <si>
    <t>Ie Forua REAL</t>
  </si>
  <si>
    <t>ULLA-EA</t>
  </si>
  <si>
    <t>Ie Ulla VIRTUAL</t>
  </si>
  <si>
    <t>Ie Ulla REAL</t>
  </si>
  <si>
    <t>INTRUCCIONES GENERALES</t>
  </si>
  <si>
    <r>
      <rPr>
        <b/>
        <sz val="10"/>
        <rFont val="Calibri Light"/>
        <family val="2"/>
        <scheme val="major"/>
      </rPr>
      <t xml:space="preserve">
Cada hoja</t>
    </r>
    <r>
      <rPr>
        <sz val="10"/>
        <rFont val="Calibri Light"/>
        <family val="2"/>
        <scheme val="major"/>
      </rPr>
      <t xml:space="preserve">, excepto la denominada QecoGraf:
- se refiere a un </t>
    </r>
    <r>
      <rPr>
        <b/>
        <sz val="10"/>
        <rFont val="Calibri Light"/>
        <family val="2"/>
        <scheme val="major"/>
      </rPr>
      <t>sistema</t>
    </r>
    <r>
      <rPr>
        <sz val="10"/>
        <rFont val="Calibri Light"/>
        <family val="2"/>
        <scheme val="major"/>
      </rPr>
      <t xml:space="preserve">: ETAP/Núcleo Aislado (no se incluyen sistemas con embalses o aquellos que no tienen caudal ecológico especificado)
- tiene </t>
    </r>
    <r>
      <rPr>
        <b/>
        <sz val="10"/>
        <rFont val="Calibri Light"/>
        <family val="2"/>
        <scheme val="major"/>
      </rPr>
      <t>dos partes</t>
    </r>
    <r>
      <rPr>
        <sz val="10"/>
        <rFont val="Calibri Light"/>
        <family val="2"/>
        <scheme val="major"/>
      </rPr>
      <t xml:space="preserve">: a la izquierda, evaluación global (∑) del sistema; a la derecha, tomas.  
</t>
    </r>
  </si>
  <si>
    <t>Deberán cumplimentarse los siguientes campos:</t>
  </si>
  <si>
    <t>PENDIENTE</t>
  </si>
  <si>
    <t xml:space="preserve">Por: </t>
  </si>
  <si>
    <t>Variable</t>
  </si>
  <si>
    <t>Fuente</t>
  </si>
  <si>
    <t>SISTEMA</t>
  </si>
  <si>
    <t>Fecha del aforo</t>
  </si>
  <si>
    <t>Día que se realiza el aforo.</t>
  </si>
  <si>
    <t>Pa (mm)</t>
  </si>
  <si>
    <r>
      <t>Precipitación acumulada (</t>
    </r>
    <r>
      <rPr>
        <sz val="10"/>
        <color rgb="FFFF0000"/>
        <rFont val="Calibri Light"/>
        <family val="2"/>
        <scheme val="major"/>
      </rPr>
      <t>en 7 días anteriores al aforo/entre aforos</t>
    </r>
    <r>
      <rPr>
        <sz val="10"/>
        <rFont val="Calibri Light"/>
        <family val="2"/>
        <scheme val="major"/>
      </rPr>
      <t>). En cada pestaña se propone una estación próxima a las captaciones.</t>
    </r>
  </si>
  <si>
    <t>definir frecuencia. Asegurar proximidad de la estación seleccionada (pluviométro)</t>
  </si>
  <si>
    <t>Observaciones</t>
  </si>
  <si>
    <t>Además de incidencias, señalar siempre hora aproximada del aforo y responsable.</t>
  </si>
  <si>
    <t>CAUDAL EA (l/s)</t>
  </si>
  <si>
    <r>
      <t xml:space="preserve">Caudal medio </t>
    </r>
    <r>
      <rPr>
        <sz val="10"/>
        <color rgb="FFFF0000"/>
        <rFont val="Calibri Light"/>
        <family val="2"/>
        <scheme val="major"/>
      </rPr>
      <t xml:space="preserve">diario/ semanal/entre aforos </t>
    </r>
    <r>
      <rPr>
        <sz val="10"/>
        <rFont val="Calibri Light"/>
        <family val="2"/>
        <scheme val="major"/>
      </rPr>
      <t>de la estación de aforo seleccionada. Sólo se dispone de esta información para los sistemas localizados en Lea/Artibai</t>
    </r>
  </si>
  <si>
    <t>definir frecuencia</t>
  </si>
  <si>
    <t>Enlace a la web de datos hidrometeorológicos DFB</t>
  </si>
  <si>
    <t>https://www.bizkaia.eus/Ingurugiroa_Lurraldea/Hidrologia_Ac/meteo.asp?Idioma=CA&amp;Tem_Codigo=2679&amp;Estacion=AR01&amp;Fecha_Desde=19/05/2021&amp;Fecha_Hasta=19/05/2020</t>
  </si>
  <si>
    <t>pendiente disponer de los datos de las estaciones de URA. Solicitado.</t>
  </si>
  <si>
    <t>Enlace a la web Ubegi de URA</t>
  </si>
  <si>
    <t>UBEGI. Información sobre el estado de las masas de agua de la CAPV. - Planificación hidrológica. Seguimiento del estado de las aguas. SIAE (euskadi.eus)</t>
  </si>
  <si>
    <t>Umbrales PES</t>
  </si>
  <si>
    <t xml:space="preserve">Para los sistemas del Lea y Artibai, se indican los caudales umbrales (en la estación de Aforo de referncia) que determinan el cambio de escenario. Cambian según el periodo hidrológico (aguas medias/bajas) </t>
  </si>
  <si>
    <t>Umbrales CABB</t>
  </si>
  <si>
    <t>Para los sistemas  en las UT  Lea, Artibai y Oka, se han definido unos umbrales, recogidos en el protocolo de 2022 que está pendiente de validar por URA, para orientar la gestión de la escasez en estiaje.</t>
  </si>
  <si>
    <t>∑Qeco</t>
  </si>
  <si>
    <t>TOMA</t>
  </si>
  <si>
    <t>Caudal detraído por captación (Qdet)</t>
  </si>
  <si>
    <t xml:space="preserve">Obtención mediante aforo/ consulta caudalímetro. </t>
  </si>
  <si>
    <t>definir dato</t>
  </si>
  <si>
    <t xml:space="preserve">Caudal aliviado en cada captación (Qaliv)      </t>
  </si>
  <si>
    <t>Obtención mediante aforo  (Q. aliviado + filtraciones). Dato instantáneo</t>
  </si>
  <si>
    <t>Qeco</t>
  </si>
  <si>
    <t>En algunas captaciones (aquellas no localizadas en Red Natura 2000), en escenario de alerta, puede relajarse un 50% el dato.</t>
  </si>
  <si>
    <t>Campos que no se deben modificar</t>
  </si>
  <si>
    <t>Definición</t>
  </si>
  <si>
    <t>∑Qaa  (l/s)</t>
  </si>
  <si>
    <t xml:space="preserve">Es la suma de los caudales aguas arriba (Qaa) de las tomas </t>
  </si>
  <si>
    <t>∑Qdet (l/s)</t>
  </si>
  <si>
    <t>Es la suma de los caudales detraídos (Qdet) de las tomas</t>
  </si>
  <si>
    <t>∑Qaliv (l/s)</t>
  </si>
  <si>
    <t>Es la suma de los caudales aliviados (Qaliv) en las tomas</t>
  </si>
  <si>
    <t>∑Qdisp (l/s)</t>
  </si>
  <si>
    <t>Es la suma del caudal disponible (Qdisp) de cada toma</t>
  </si>
  <si>
    <t>∑Qeco VS ∑Qaliv</t>
  </si>
  <si>
    <t>Ofrece el resultado de comparar el caudal ecológico y el caudal aliviado del global</t>
  </si>
  <si>
    <t>Nº TOMAS "CUMPLEN"</t>
  </si>
  <si>
    <t>Cuenta las tomas que cumplen la condición: Qeco&lt;=Qaliviado</t>
  </si>
  <si>
    <t>SITUACIÓN CABB</t>
  </si>
  <si>
    <t xml:space="preserve">Es la clasificación de escenarios definidos en el protocolo 2022. Por el momento  está operativo para los sistemas localizados en el Lea, en el Artibai y en el Oka. </t>
  </si>
  <si>
    <t>SITUACION PES</t>
  </si>
  <si>
    <t xml:space="preserve">Es la clasificación de escenarios definidas en el borrador del PES de URA. Por el momento solo está operativo para las cuencas del Lea y el Artibai. </t>
  </si>
  <si>
    <t>ESTADO</t>
  </si>
  <si>
    <t>Refleja si una toma está activa o no el momento del aforo. Estará activa siempre que el caudal detraído de esa toma sea superior a 0</t>
  </si>
  <si>
    <t>Qaa  (l/s)</t>
  </si>
  <si>
    <t>Se refiere al caudal aguas arriba de la captación. Es un campo calculado resultado de la suma del caudal aliviado más el detraído</t>
  </si>
  <si>
    <t>Qdisp (l/s)</t>
  </si>
  <si>
    <t>Es un campo calculado resultado de la resta entre el caudal aliviado y el ecológico: valores negativos indican escasez (incumplimientos en las captaciones)</t>
  </si>
  <si>
    <t>Qeco VS Qaa</t>
  </si>
  <si>
    <t>Muestra la relación entre el caudal fluyente aguas arriba de la captación y el ecológico (legal) fijado en ese punto: si el ecológico es mayor, el campo indicará (aplicar)"Norma"; si es menor o igual, "STOP" (porque no debería detraerse caudal en ese punto si hay otras alternativas disponibles, y nunca más del 75% del Qaa)</t>
  </si>
  <si>
    <t>Qeco VS Qaliv</t>
  </si>
  <si>
    <t>Muestra la relación entre el remanente aguas abajo de la captación y el ecológico (legal) fijado en ese punto; si el aliviado es menor que el ecológico el campo indicará "No cumple"</t>
  </si>
  <si>
    <t>Gráficos</t>
  </si>
  <si>
    <t>Representa 4 variables: ∑Qeco (l/s), ∑Qdet (l/s), ∑Qdisp (l/s) y Pa (mm)</t>
  </si>
  <si>
    <t>Representa 4 variables: Qeco (l/s),Qaa (l/s),  Qdet (l/s) y Qaliv (l/s). (Pendiente en los sistema del Oka)</t>
  </si>
  <si>
    <t>Especialidades</t>
  </si>
  <si>
    <t>Iparragirre</t>
  </si>
  <si>
    <t>En la parte de sistema, se incluye una columna que indica el caudal aportado por Ibazeta para visualizar facilmente si el recurso está o no activo en el momento del aforo.</t>
  </si>
  <si>
    <t>Garaizar-San Salvador</t>
  </si>
  <si>
    <t>En la parte de tomas debe rellenarse el caudal medio diario de la EA SA 07 (Ubegi, proporciona caudales medios diarios) y de la IB11(DFB, que proporciona caudales diezminutales), para evidenciar si cumple Arria y los sondeos Harrobias, respectivamente.</t>
  </si>
  <si>
    <t>San cristobal</t>
  </si>
  <si>
    <r>
      <t xml:space="preserve">En el campo situación CABB, se indica: normalidad, si el </t>
    </r>
    <r>
      <rPr>
        <sz val="10"/>
        <rFont val="Calibri"/>
        <family val="2"/>
      </rPr>
      <t>∑</t>
    </r>
    <r>
      <rPr>
        <sz val="10"/>
        <rFont val="Calibri Light"/>
        <family val="2"/>
      </rPr>
      <t>Qaa&gt;=suma(∑Qeco+Qmax); en caso contrario indicará refuerzo (desde Venta Alta)</t>
    </r>
  </si>
  <si>
    <t>San Miguel</t>
  </si>
  <si>
    <t>PROTOCOLO</t>
  </si>
  <si>
    <t>Por el momento, solo se han definido indicadores para los sistemas del Lea, Artibai y Oka</t>
  </si>
  <si>
    <t>TELLERIA</t>
  </si>
  <si>
    <t>CAPTACIÓN</t>
  </si>
  <si>
    <t>AA</t>
  </si>
  <si>
    <t>AM</t>
  </si>
  <si>
    <t>TELLERIA 2</t>
  </si>
  <si>
    <t>CRUCES</t>
  </si>
  <si>
    <t>SANTA BARBARA</t>
  </si>
  <si>
    <t>TELLERIA 3</t>
  </si>
  <si>
    <t>IPARRAGIRRE-ESPILLA</t>
  </si>
  <si>
    <t>MONTEGANE</t>
  </si>
  <si>
    <t>GARAIZAR-SAN SALVADOR</t>
  </si>
  <si>
    <t>EL SEL</t>
  </si>
  <si>
    <t>E.NOCEDAL</t>
  </si>
  <si>
    <t>KORTESIERRA</t>
  </si>
  <si>
    <t>CAUDALES MINIMOS ECOLÓGICOS (Qeco l/s)</t>
  </si>
  <si>
    <t>E.ARTIBA</t>
  </si>
  <si>
    <t>Muniategi</t>
  </si>
  <si>
    <t>BABOLIÑA</t>
  </si>
  <si>
    <t>PERTIKE 1</t>
  </si>
  <si>
    <t>OKIS</t>
  </si>
  <si>
    <t>ORDAOLA</t>
  </si>
  <si>
    <t>Alcibar</t>
  </si>
  <si>
    <t>URDIÑOLETA</t>
  </si>
  <si>
    <t>ARRIA</t>
  </si>
  <si>
    <t>E.OIOLA</t>
  </si>
  <si>
    <t>Aranbaltza</t>
  </si>
  <si>
    <t>BEKETXE 1</t>
  </si>
  <si>
    <t>OLETA</t>
  </si>
  <si>
    <t>OKIS 1</t>
  </si>
  <si>
    <t>ARLABAN</t>
  </si>
  <si>
    <t>GARTXETA</t>
  </si>
  <si>
    <t>Oiz 1</t>
  </si>
  <si>
    <t>GOROZIKA</t>
  </si>
  <si>
    <t>BEKETXE 2</t>
  </si>
  <si>
    <t>OKIS 2</t>
  </si>
  <si>
    <t>HARROBIA (RIO MAÑARIA)</t>
  </si>
  <si>
    <t>S.PEDRO</t>
  </si>
  <si>
    <t>Oiz 2</t>
  </si>
  <si>
    <t>LEA</t>
  </si>
  <si>
    <t>SANTA CLARA</t>
  </si>
  <si>
    <t>EA</t>
  </si>
  <si>
    <t>Muxo</t>
  </si>
  <si>
    <t>URSALTO (LARRUSKAIN 1)</t>
  </si>
  <si>
    <t>ZULUETA</t>
  </si>
  <si>
    <t>TARABLO</t>
  </si>
  <si>
    <t>Urko</t>
  </si>
  <si>
    <t>BASOZABAL (LARRUSKAIN 2)</t>
  </si>
  <si>
    <t>SAN MIGUEL</t>
  </si>
  <si>
    <t>JARILLA 1</t>
  </si>
  <si>
    <t>ULLA</t>
  </si>
  <si>
    <t>Iterixa</t>
  </si>
  <si>
    <t>PLAZAKORTA (LARRUSKAIN 3)</t>
  </si>
  <si>
    <t>TURTZIOZ</t>
  </si>
  <si>
    <t>JARILLA 2</t>
  </si>
  <si>
    <t>Altzolabarri</t>
  </si>
  <si>
    <t>ISASIARTE (LARRUSKAIN 4)</t>
  </si>
  <si>
    <t>S.CRISTOBAL</t>
  </si>
  <si>
    <t xml:space="preserve">Arnodixa </t>
  </si>
  <si>
    <t>GARRAMIOLA (LARRUSKAIN 5)</t>
  </si>
  <si>
    <t>BERTXIA</t>
  </si>
  <si>
    <t>AMUTXA 1</t>
  </si>
  <si>
    <t>FUENTEBUENA</t>
  </si>
  <si>
    <t>Gandiganagusia</t>
  </si>
  <si>
    <t>PORRUZOLO (LARRUSKAIN 6)</t>
  </si>
  <si>
    <t>AMUTXA 2</t>
  </si>
  <si>
    <t>AGUANAZ</t>
  </si>
  <si>
    <t>SAN CRISTOBAL</t>
  </si>
  <si>
    <t>GOIERRI</t>
  </si>
  <si>
    <t xml:space="preserve">Arrimurriaga I </t>
  </si>
  <si>
    <t>MUNIOSOLO (RIO ARTIBAI)</t>
  </si>
  <si>
    <t>ARGIN</t>
  </si>
  <si>
    <t>KARRAKOLA</t>
  </si>
  <si>
    <t>Arrimurriaga II</t>
  </si>
  <si>
    <t>OLABERREKA</t>
  </si>
  <si>
    <t>ORTZERIA</t>
  </si>
  <si>
    <t xml:space="preserve">Kortesierra </t>
  </si>
  <si>
    <t>Baboliña</t>
  </si>
  <si>
    <t>Ursalto</t>
  </si>
  <si>
    <t>Basozabal</t>
  </si>
  <si>
    <t>Plazakorta</t>
  </si>
  <si>
    <t>Isasiarte</t>
  </si>
  <si>
    <t>Garramiola</t>
  </si>
  <si>
    <t>Porruzulo</t>
  </si>
  <si>
    <t>Muniosolo</t>
  </si>
  <si>
    <t>Olaberreka</t>
  </si>
  <si>
    <t>Pertike 1</t>
  </si>
  <si>
    <t>Urdiñoleta</t>
  </si>
  <si>
    <t>Beketxe 1</t>
  </si>
  <si>
    <t>Beketxe 2</t>
  </si>
  <si>
    <t>Lea</t>
  </si>
  <si>
    <t>Zulueta</t>
  </si>
  <si>
    <t>Argin</t>
  </si>
  <si>
    <t>Tellería 2</t>
  </si>
  <si>
    <t>Tellería 3</t>
  </si>
  <si>
    <t>Okis 1</t>
  </si>
  <si>
    <t>Okis 2</t>
  </si>
  <si>
    <t>Amutxa 1</t>
  </si>
  <si>
    <t>Amutxa 2</t>
  </si>
  <si>
    <t>Karrakola</t>
  </si>
  <si>
    <t>Arria</t>
  </si>
  <si>
    <t>Arlaban</t>
  </si>
  <si>
    <t>Harrobia (Mañaria)</t>
  </si>
  <si>
    <t xml:space="preserve">Fuentebuena </t>
  </si>
  <si>
    <t>Aguanaz</t>
  </si>
  <si>
    <t>Santa Clara</t>
  </si>
  <si>
    <t>S.Cristobal</t>
  </si>
  <si>
    <t>S. PEDRO</t>
  </si>
  <si>
    <t>E NOCEDAL</t>
  </si>
  <si>
    <t>E ARTIBA</t>
  </si>
  <si>
    <t>E OIOLA</t>
  </si>
  <si>
    <t>am</t>
  </si>
  <si>
    <t>---</t>
  </si>
  <si>
    <t>ab</t>
  </si>
  <si>
    <t>SUPRASISTEMA</t>
  </si>
  <si>
    <t>ACLARACION</t>
  </si>
  <si>
    <t>Nº TOMAS CON Q ECOLOGICO</t>
  </si>
  <si>
    <t>VENTA ALTA</t>
  </si>
  <si>
    <t>No hay hoja</t>
  </si>
  <si>
    <t xml:space="preserve">ORDUNTE </t>
  </si>
  <si>
    <t>SAN CRISTÓBAL</t>
  </si>
  <si>
    <t>Hoja genérica. Al ser reforzado desde Venta Alta, se plantea una excepción. Faltan umbrales Situación CABB. No se conocen umbrales PES</t>
  </si>
  <si>
    <t xml:space="preserve">SANJUANALES </t>
  </si>
  <si>
    <t>No hay hoja (no Qeco)</t>
  </si>
  <si>
    <t>AMEZAGA</t>
  </si>
  <si>
    <t>Hoja genérica. Faltan umbrales "Situación CABB". No se conocen umbrales PES</t>
  </si>
  <si>
    <t>SAN PEDRO</t>
  </si>
  <si>
    <t>No hay hoja (próxima FS)</t>
  </si>
  <si>
    <t>Hoja con especialidades (sondeos con control en el río y cumplimiento en EA cercana). Faltan umbrales Situación CABB. No se conocen umbrales PES</t>
  </si>
  <si>
    <t>LANDALUCE</t>
  </si>
  <si>
    <t>Hoja genérica. A tener en cuenta que en el escenario de alerta los caudales se pueden reducir en algunas captaciones</t>
  </si>
  <si>
    <t>NABARNIZ</t>
  </si>
  <si>
    <t>Hoja genérica. A tener en cuenta que en el escenario de alerta los caudales se pueden reducir en algunas captaciones. Umbrales CABB pendiente validación URA.</t>
  </si>
  <si>
    <t>SANTA BÁRBARA</t>
  </si>
  <si>
    <t>Hoja genérica. Faltan umbrales "Situación CABB" (y PES)</t>
  </si>
  <si>
    <t>ZEETA</t>
  </si>
  <si>
    <t>No hay hoja (el caudal ecológico está en Apaixene que no se utiliza)</t>
  </si>
  <si>
    <t>PAGOBIETA</t>
  </si>
  <si>
    <t>BURGOA</t>
  </si>
  <si>
    <t>Hoja genérica. Umbrales CABB pendiente validación URA. PES (4 indicadores, no se incluyen)</t>
  </si>
  <si>
    <t>OXIÑA</t>
  </si>
  <si>
    <t>REKALDE</t>
  </si>
  <si>
    <t>LAIDA</t>
  </si>
  <si>
    <t>ARKETAS</t>
  </si>
  <si>
    <t>MENDATA</t>
  </si>
  <si>
    <t>AJURIAS</t>
  </si>
  <si>
    <t>MAGUNAS</t>
  </si>
  <si>
    <t>UNDAS</t>
  </si>
  <si>
    <t>BUSTURIA</t>
  </si>
  <si>
    <t>ALBONIGA</t>
  </si>
  <si>
    <t>POTENCIAL DISPONIBILIDAD RECURSOS SUBTERRANEOS</t>
  </si>
  <si>
    <t>DISPONIBILIDAD EN HORAS DE FUNCIONAMIENTO (estimación  TELUR)</t>
  </si>
  <si>
    <t xml:space="preserve">CAUDAL DISPONIBLE </t>
  </si>
  <si>
    <t>44l/s (Nominal)</t>
  </si>
  <si>
    <t>CAUDAL REAL</t>
  </si>
  <si>
    <t>Fecha</t>
  </si>
  <si>
    <t>LA VEGA</t>
  </si>
  <si>
    <t>OLALDE</t>
  </si>
  <si>
    <t xml:space="preserve">OXINA </t>
  </si>
  <si>
    <t>UHARKA</t>
  </si>
  <si>
    <t>SOLLUBE</t>
  </si>
  <si>
    <t>AJANGIZ</t>
  </si>
  <si>
    <t>Oxina, Uharka, Sollube, Rekalde y Ajangiz</t>
  </si>
  <si>
    <t>Olalde</t>
  </si>
  <si>
    <t>Vega</t>
  </si>
  <si>
    <t>Real Detraido</t>
  </si>
  <si>
    <t>Recursos potencial=real</t>
  </si>
  <si>
    <t>Detraído real</t>
  </si>
  <si>
    <t>Nº DE TOMAS CON Qeco</t>
  </si>
  <si>
    <t xml:space="preserve">TOMAS </t>
  </si>
  <si>
    <t>UH</t>
  </si>
  <si>
    <t xml:space="preserve">Artibai </t>
  </si>
  <si>
    <t>SITUACIÓN PES</t>
  </si>
  <si>
    <t>UMBRALES PES (l/s)</t>
  </si>
  <si>
    <t>TOMAS</t>
  </si>
  <si>
    <t>Qmax (l/s)</t>
  </si>
  <si>
    <t>Qeco (l/s) NORMALIDAD/PREALERTA</t>
  </si>
  <si>
    <t>Qeco (l/s) EN EMERGENCIA</t>
  </si>
  <si>
    <t>AGUAS MEDIAS</t>
  </si>
  <si>
    <t>AGUAS BAJAS</t>
  </si>
  <si>
    <t>PREALERTA</t>
  </si>
  <si>
    <t>X</t>
  </si>
  <si>
    <t>ALERTA</t>
  </si>
  <si>
    <t>EMERGENCIA</t>
  </si>
  <si>
    <t>UMBRALES PROTOCOLO (L/S)</t>
  </si>
  <si>
    <t>PREALERTA-CABB (QECO FUTURO)</t>
  </si>
  <si>
    <t>Dato precipitación</t>
  </si>
  <si>
    <t>AR 01 Iruzubieta (DFB)</t>
  </si>
  <si>
    <t>ALERTA-CABB (QECO FUTURO)</t>
  </si>
  <si>
    <t>Dato caudal EA (PES)</t>
  </si>
  <si>
    <t>AR 02 Berriatua (DFB)</t>
  </si>
  <si>
    <t>EMERGENCIA-CABB (QECO FUTURO)</t>
  </si>
  <si>
    <t xml:space="preserve">∑Qeco SISTEMA </t>
  </si>
  <si>
    <t>MES/AÑO</t>
  </si>
  <si>
    <t>FECHA AFORO</t>
  </si>
  <si>
    <t>SEMANA</t>
  </si>
  <si>
    <t>PRECIP. AC.  7 días (ml)</t>
  </si>
  <si>
    <t>% ∑Qeco detraído</t>
  </si>
  <si>
    <t>Nº TOMAS AFORADAS</t>
  </si>
  <si>
    <t>Nº TOMAS ACTIVAS</t>
  </si>
  <si>
    <t>IE CABB</t>
  </si>
  <si>
    <t>SITUACION CABB</t>
  </si>
  <si>
    <t>OBSERVC.</t>
  </si>
  <si>
    <t>Qdet (l/s)</t>
  </si>
  <si>
    <t>Qaliv (l/s)</t>
  </si>
  <si>
    <t xml:space="preserve">% Qeco detraído </t>
  </si>
  <si>
    <t>-</t>
  </si>
  <si>
    <t>No hay dato Qea</t>
  </si>
  <si>
    <t>Urepel aporta 2,08 L/s</t>
  </si>
  <si>
    <t>Urepel aporta 1,72 L/s (promedio)</t>
  </si>
  <si>
    <t>Urepel 1,83 L/s</t>
  </si>
  <si>
    <t>Urepel 1,96 L/s</t>
  </si>
  <si>
    <t>Urepel 1,75 L/s</t>
  </si>
  <si>
    <t>Urepel 1,94 L/s</t>
  </si>
  <si>
    <t>Urepel 2,34 L/s</t>
  </si>
  <si>
    <t>Bº Urepel 2,75 L/S</t>
  </si>
  <si>
    <t>Bº Urepel 2,40 L/s</t>
  </si>
  <si>
    <t>Bº Urepel 2,91 L/s</t>
  </si>
  <si>
    <t>Bº Urepel 4,44 L/s</t>
  </si>
  <si>
    <t>Bº Urepel 1,28 L/s</t>
  </si>
  <si>
    <t>Conexión de emergencia con Larruskain</t>
  </si>
  <si>
    <t>Se anula el jueves la conexión al recuperar caudales</t>
  </si>
  <si>
    <t>xx/10/2022</t>
  </si>
  <si>
    <t>Bº Urepel: 0,57 L/s. Desde el  07/10/2022 se meten 1,8 L/s de Larruskain sin contabilizar</t>
  </si>
  <si>
    <t>Bº Urepel: 0,53 L/s. Desde el  07/10/2022 se meten 1,8 L/s de Larruskain sin contabilizar</t>
  </si>
  <si>
    <t>Bº Urepel: 0,42 L/s. Desde el  07/10/2022 se meten 1,8 L/s de Larruskain sin contabilizar</t>
  </si>
  <si>
    <t>Bº Urepel: 0,21 L/s. Desde el  07/10/2022 se meten 1,8 L/s de Larruskain sin contabilizar</t>
  </si>
  <si>
    <t>Bº Urepel: 0,8 L/s. Desde el  07/10/2022 se meten 1,8 L/s de Larruskain sin contabilizar</t>
  </si>
  <si>
    <t>Bº Urepel: 0,44 L/s. Desde el  07/10/2022 se meten 1,8 L/s de Larruskain sin contabilizar</t>
  </si>
  <si>
    <t>Bº Urepel: 1,11 L/s. Desde el  07/10/2022 se meten 1,8 L/s de Larruskain sin contabilizar</t>
  </si>
  <si>
    <t>Bº Urepel: 2,08 L/s. Desde el  07/10/2022 se meten 1,8 L/s de Larruskain sin contabilizar</t>
  </si>
  <si>
    <t xml:space="preserve">Bº Urepel: 0,03 L/s. </t>
  </si>
  <si>
    <t xml:space="preserve">Bº Urepel: 0 L/s. </t>
  </si>
  <si>
    <t xml:space="preserve">Bº Urepel: 0,06 L/s. </t>
  </si>
  <si>
    <t xml:space="preserve">Bº Urepel: 0,01 L/s. </t>
  </si>
  <si>
    <t xml:space="preserve">Bº Urepel: 1,73 L/s. </t>
  </si>
  <si>
    <t xml:space="preserve">Bº Urepel: 1,10 L/s. </t>
  </si>
  <si>
    <t>Bº Urepel: 0,48 L/s.  Se regula entrada a ETAP a 4 L/s</t>
  </si>
  <si>
    <t>Bº Urepel: 0,75 L/s</t>
  </si>
  <si>
    <t>Bº Urepel: 0,74 L/s</t>
  </si>
  <si>
    <t>Bº Urepel: 0,11 L/s</t>
  </si>
  <si>
    <t>BURGOA/GERNIKA</t>
  </si>
  <si>
    <t>OKA*</t>
  </si>
  <si>
    <t>*Algunas tomas en la UH Lea</t>
  </si>
  <si>
    <t>COMBINACIÓN DE 4 INDICADORES</t>
  </si>
  <si>
    <t>BASTEGIETA 1</t>
  </si>
  <si>
    <t>BASTEGIETA 2</t>
  </si>
  <si>
    <t>BASTEGIETA 3</t>
  </si>
  <si>
    <t>BALDATIKA 1</t>
  </si>
  <si>
    <t>ARTZUELA 1</t>
  </si>
  <si>
    <t>ARTZUELA 2</t>
  </si>
  <si>
    <t>ITURBURU</t>
  </si>
  <si>
    <t>x</t>
  </si>
  <si>
    <t>RIO OKA EMERGENCIA</t>
  </si>
  <si>
    <t>KANPANTXU II</t>
  </si>
  <si>
    <t>MARRAIXO 1</t>
  </si>
  <si>
    <t>MARRAIXO 2</t>
  </si>
  <si>
    <t>ERREKATXU 1</t>
  </si>
  <si>
    <t>ERREKATXU 2</t>
  </si>
  <si>
    <t>MANANTIAL OLALDE</t>
  </si>
  <si>
    <t>=SI(A23="";"";(SUSTITUIR(BUSCARV(A23;'https://consorciodeaguas-my.sharepoint.com/:x:/r/personal/agarciaa_consorciodeaguas_eus/Documents/QECO/[DATOS.xlsm]DATOS 22'!$A$6:$FE$500;79;FALSO);"l/s";"")+SUSTITUIR(BUSCARV(A23-1;'https://consorciodeaguas-'BURGOA'!CD49my.sharepoint.com/:x:/r/personal/agarciaa_consorciodeaguas_eus/Documents/QECO/[DATOS.xlsm]DATOS 22'!$A$6:$FE$500;79;FALSO);"l/s";"")+SUSTITUIR(BUSCARV(A23-2;'https://consorciodeaguas-my.sharepoint.com/:x:/r/personal/agarciaa_consorciodeaguas_eus/Documents/QECO/[DATOS.xlsm]DATOS 22'!$A$6:$FE$500;79;FALSO);"l/s";""))/3+(SUSTITUIR(BUSCARV(A23;'https://consorciodeaguas-my.sharepoint.com/:x:/r/personal/agarciaa_consorciodeaguas_eus/Documents/QECO/[DATOS.xlsm]DATOS 22'!$A$6:$FE$500;109;FALSO);"l/s";"")+SUSTITUIR(BUSCARV(A23-1;'https://consorciodeaguas-my.sharepoint.com/:x:/r/personal/agarciaa_consorciodeaguas_eus/Documents/QECO/[DATOS.xlsm]DATOS 22'!$A$6:$FE$500;109;FALSO);"l/s";"")+SUSTITUIR(BUSCARV(A23-2;'https://consorciodeaguas-my.sharepoint.com/:x:/r/personal/agarciaa_consorciodeaguas_eus/Documents/QECO/[DATOS.xlsm]DATOS 22'!$A$6:$FE$500;109;FALSO);"l/s";""))/3+(SUSTITUIR(BUSCARV(A23;'https://consorciodeaguas-my.sharepoint.com/:x:/r/personal/agarciaa_consorciodeaguas_eus/Documents/QECO/[DATOS.xlsm]DATOS 22'!$A$6:$FE$500;32;FALSO);"l/s";"")+SUSTITUIR(BUSCARV(A23-1;'https://consorciodeaguas-my.sharepoint.com/:x:/r/personal/agarciaa_consorciodeaguas_eus/Documents/QECO/[DATOS.xlsm]DATOS 22'!$A$6:$FE$500;32;FALSO);"l/s";"")+SUSTITUIR(BUSCARV(A23-2;'https://consorciodeaguas-my.sharepoint.com/:x:/r/personal/agarciaa_consorciodeaguas_eus/Documents/QECO/[DATOS.xlsm]DATOS 22'!$A$6:$FE$500;32;FALSO);"l/s";""))/3)</t>
  </si>
  <si>
    <t>KANPANTXU</t>
  </si>
  <si>
    <t>8:00H-15:00H</t>
  </si>
  <si>
    <t>8:00H-14:30H</t>
  </si>
  <si>
    <t>12:30H-14:30H</t>
  </si>
  <si>
    <t>8:30H-14:30H</t>
  </si>
  <si>
    <t>8:00H-14:00H</t>
  </si>
  <si>
    <t>10:00H-13:00H</t>
  </si>
  <si>
    <t>8:00H-13:00H</t>
  </si>
  <si>
    <t>8:00H-16:00H</t>
  </si>
  <si>
    <t>8:00H-18:00H</t>
  </si>
  <si>
    <t>9:00H-13:00H</t>
  </si>
  <si>
    <t>7:30H-14:15H</t>
  </si>
  <si>
    <t>8:15H-13:20H</t>
  </si>
  <si>
    <t>9:45H-13:40H</t>
  </si>
  <si>
    <t>7:50H-13:40H</t>
  </si>
  <si>
    <t>8:10H-12:00H</t>
  </si>
  <si>
    <t>8:20H-13:00H</t>
  </si>
  <si>
    <t>8:00H-13:50H</t>
  </si>
  <si>
    <t>8:45H-12:30H</t>
  </si>
  <si>
    <t>8:25H-17:00H</t>
  </si>
  <si>
    <t>8:10H-14:00H</t>
  </si>
  <si>
    <t>8:05H-13:30H</t>
  </si>
  <si>
    <t>8:20H- 12:00H</t>
  </si>
  <si>
    <t>8:00H- 13:50H</t>
  </si>
  <si>
    <t>8:15H- 13:10H</t>
  </si>
  <si>
    <t>8:10H- 15:55H</t>
  </si>
  <si>
    <t>8:10H- 14:40H</t>
  </si>
  <si>
    <t>8:10H- 13:55H</t>
  </si>
  <si>
    <t>8:20H- 13:45H</t>
  </si>
  <si>
    <t>8:10H- 14:20H</t>
  </si>
  <si>
    <t>8:00H- 15:05H</t>
  </si>
  <si>
    <t>8:00H- 13:20H</t>
  </si>
  <si>
    <t>7:50H- 13:30H</t>
  </si>
  <si>
    <t>8:20H- 13:30H</t>
  </si>
  <si>
    <t>8:15H- 13:35H</t>
  </si>
  <si>
    <t>8:05H- 13:30H</t>
  </si>
  <si>
    <t>8:05H- 13:55H</t>
  </si>
  <si>
    <t>8:20H- 15:10H</t>
  </si>
  <si>
    <t>8:00H- 14:00H</t>
  </si>
  <si>
    <t>8:30H- 14:00H</t>
  </si>
  <si>
    <t>12:00H- 16:30H</t>
  </si>
  <si>
    <t>8:00H- 18:05H</t>
  </si>
  <si>
    <t>8:00H-11:00H</t>
  </si>
  <si>
    <t>10:30H-14:00H</t>
  </si>
  <si>
    <t>9:15H-13:15H</t>
  </si>
  <si>
    <t>7:40H-14:30H</t>
  </si>
  <si>
    <t>10:00H-15:00H</t>
  </si>
  <si>
    <t>9:30H-15:00H</t>
  </si>
  <si>
    <t>8:10H-13:30H</t>
  </si>
  <si>
    <t>10:00H-14:30H</t>
  </si>
  <si>
    <t>8:20H-11:00H</t>
  </si>
  <si>
    <t>8:15H-14:00H</t>
  </si>
  <si>
    <t>8:00H-17:30H</t>
  </si>
  <si>
    <t>ALBONIGA/BERMEO</t>
  </si>
  <si>
    <t>*algunas tomas en la UH Butroe</t>
  </si>
  <si>
    <t>SOLLUBE 7</t>
  </si>
  <si>
    <t>SOLLUBE 6</t>
  </si>
  <si>
    <t>SOLLUBE 5</t>
  </si>
  <si>
    <t>SOLLUBE 4</t>
  </si>
  <si>
    <t>SOLLUBE 3.2</t>
  </si>
  <si>
    <t>SOLLUBE 2</t>
  </si>
  <si>
    <t>NAFARROLA A</t>
  </si>
  <si>
    <t>MONTEMORO A</t>
  </si>
  <si>
    <t>FRANTXUENE A1</t>
  </si>
  <si>
    <t>FRANTXUENE A2</t>
  </si>
  <si>
    <t>MONTEMORO B</t>
  </si>
  <si>
    <t xml:space="preserve"> NAFARROLA B</t>
  </si>
  <si>
    <t>FRANTXUENE B</t>
  </si>
  <si>
    <t>SAN ANDRES</t>
  </si>
  <si>
    <t xml:space="preserve">GOLAKO </t>
  </si>
  <si>
    <t>NABARNIZ/BELENDIZ</t>
  </si>
  <si>
    <t>FRANTUTXUENE A1</t>
  </si>
  <si>
    <t>FRANTUTXUENE A2</t>
  </si>
  <si>
    <t>NAFARROLA B</t>
  </si>
  <si>
    <t>FRANTUTXUENE B</t>
  </si>
  <si>
    <t>GOLAKO</t>
  </si>
  <si>
    <t>HORA DE 7:30-13:00H</t>
  </si>
  <si>
    <t>HORA DE 8:45-15:00H</t>
  </si>
  <si>
    <t>HORA DE 8:30-12:30H</t>
  </si>
  <si>
    <t>HORA DE 8:00-15:00H</t>
  </si>
  <si>
    <t>HORA DE10:00-14:00H</t>
  </si>
  <si>
    <t>HORA DE 0:00 - 14:30H</t>
  </si>
  <si>
    <t>HORA DE 7:30 - 14:30</t>
  </si>
  <si>
    <t>HORA DE 12:00 - 16:00</t>
  </si>
  <si>
    <t>HORA DE 8:00 - 11:00</t>
  </si>
  <si>
    <t>HORA DE 7:30-14:00H</t>
  </si>
  <si>
    <t>HORA DE 10:30-14:30H</t>
  </si>
  <si>
    <t>HORA DE 14:00-18:00H</t>
  </si>
  <si>
    <t>HORA DE 10:00-14:00H</t>
  </si>
  <si>
    <t>HORA DE 9:30-15:30H</t>
  </si>
  <si>
    <t>HORA DE 8:15-12:00H</t>
  </si>
  <si>
    <t>HORA DE 8:15-11:15H</t>
  </si>
  <si>
    <t>HORA DE 8:10-12:15H</t>
  </si>
  <si>
    <t>HORA DE11:30-15:45H</t>
  </si>
  <si>
    <t>HORA DE8:25-11:35H</t>
  </si>
  <si>
    <t>HORA DE 9:40-11:30H</t>
  </si>
  <si>
    <t>HORA DE 9:10-11:40H</t>
  </si>
  <si>
    <t>HORA DE 8:45-11:25H</t>
  </si>
  <si>
    <t>HORA DE 8:40-13:20H</t>
  </si>
  <si>
    <t>HORA DE 8:20-13:00H</t>
  </si>
  <si>
    <t>HORA DE 11:15-14:45H</t>
  </si>
  <si>
    <t>HORA DE 9:15-14:15H</t>
  </si>
  <si>
    <t>HORA DE 8:30-15:00H</t>
  </si>
  <si>
    <t>HORA DE 9:20-15:30H</t>
  </si>
  <si>
    <t>HORA DE 8:30 -14:40H</t>
  </si>
  <si>
    <t>HORA DE 8:20-14:05H</t>
  </si>
  <si>
    <t>HORA DE 8:45-14:00H</t>
  </si>
  <si>
    <t>HORA DE 8:30-14:00H</t>
  </si>
  <si>
    <t>HORA DE 8:00-14:50H</t>
  </si>
  <si>
    <t>HORA DE 8:00-14:20H</t>
  </si>
  <si>
    <t>HORA DE 12:20-18:10H</t>
  </si>
  <si>
    <t>HORA DE 10:20-14:00H</t>
  </si>
  <si>
    <t>HORA DE 8:20-13:55H</t>
  </si>
  <si>
    <t>HORA DE 8:30-13:15H</t>
  </si>
  <si>
    <t>HORA DE 8:25-14:20H</t>
  </si>
  <si>
    <t>HORA DE 8:15-13:00H</t>
  </si>
  <si>
    <t>HORA DE 8:45-14:30H</t>
  </si>
  <si>
    <t>HORA DE 8:30-14:20H</t>
  </si>
  <si>
    <t>HORA DE 8:35-14:05H</t>
  </si>
  <si>
    <t>HORA DE 8:00-17:20H</t>
  </si>
  <si>
    <t>HORA DE 9:00-18:00H</t>
  </si>
  <si>
    <t>HORA DE 8:00-12:00H</t>
  </si>
  <si>
    <t>HORA DE 9:00-13:25H</t>
  </si>
  <si>
    <t>HORA DE 12:30-13:30H</t>
  </si>
  <si>
    <t>HORA DE 12:00-15:30H</t>
  </si>
  <si>
    <t>HORA DE 8:45-13:30H</t>
  </si>
  <si>
    <t>HORA DE 9:15-13:00H</t>
  </si>
  <si>
    <t>HORA DE 8:40-12:15H</t>
  </si>
  <si>
    <t>HORA DE 8:00-14:00H</t>
  </si>
  <si>
    <t>HORA DE 8:00-14:10H</t>
  </si>
  <si>
    <t>HORA DE 9:45-13:50H</t>
  </si>
  <si>
    <t>HORA DE 12:00-14:30H</t>
  </si>
  <si>
    <t>HORA DE 10:20-14:20H</t>
  </si>
  <si>
    <t>HORA DE 10:30-15:20H</t>
  </si>
  <si>
    <t>CAPTACION MAPE 2 (MAPE SUR)</t>
  </si>
  <si>
    <t>CAPTACION MAPE 1 (MAPE NORTE)</t>
  </si>
  <si>
    <t>CAPTACION OLARRETA</t>
  </si>
  <si>
    <t>PAGOZARRETA 1/LARRAZABALE 1</t>
  </si>
  <si>
    <t>PAGOZARRETA 2/LARRAZABALE 2</t>
  </si>
  <si>
    <t>CAPTACION ARTETXENE 2</t>
  </si>
  <si>
    <t>CAPTACION ARTETXENE1</t>
  </si>
  <si>
    <t>HORA 12:00H - 13:00H</t>
  </si>
  <si>
    <t>HORA 13:00H - 15:00H</t>
  </si>
  <si>
    <t>HORA 8:00H - 15:00H</t>
  </si>
  <si>
    <t>HORA 10:00H - 15:00H</t>
  </si>
  <si>
    <t>HORA 8:00H - 9:40H</t>
  </si>
  <si>
    <t>HORA 8:00H - 9:30H</t>
  </si>
  <si>
    <t>HORA 8:30H - 11:00H</t>
  </si>
  <si>
    <t>HORA 12:00 - 13:30</t>
  </si>
  <si>
    <t>HORA 10:00 - 12:00</t>
  </si>
  <si>
    <t>HORA 10:00 - 13:00</t>
  </si>
  <si>
    <t>HORA 10:00 - 12:01</t>
  </si>
  <si>
    <t>HORA 10:00 - 12:02</t>
  </si>
  <si>
    <t>HORA 11:30 - 16:00</t>
  </si>
  <si>
    <t>HORA 13:00 - 20:00</t>
  </si>
  <si>
    <t>HORA 12:00 - 14:00</t>
  </si>
  <si>
    <t>HORA 8:00H - 10:00H</t>
  </si>
  <si>
    <t>HORA 13:00H - 14:00H</t>
  </si>
  <si>
    <t>HORA 12:00H - 13:30H</t>
  </si>
  <si>
    <t>HORA 7:40H - 14:20H</t>
  </si>
  <si>
    <t>HORA 16:30H - 17:10H</t>
  </si>
  <si>
    <t>HORA 8:45H - 13:35H</t>
  </si>
  <si>
    <t>HORA 9:20H - 13:10H</t>
  </si>
  <si>
    <t>HORA 8:15H - 14:00H</t>
  </si>
  <si>
    <t>HORA 8:05H - 12:10H</t>
  </si>
  <si>
    <t>HORA 12:50H - 15:00H</t>
  </si>
  <si>
    <t>HORA 11:20H - 13:00H</t>
  </si>
  <si>
    <t>HORA 8:00 - 15:10H</t>
  </si>
  <si>
    <t>HORA 8:00H - 12:30H</t>
  </si>
  <si>
    <t>HORA 11:30H - 13:10H</t>
  </si>
  <si>
    <t>HORA 7:50H - 13:20H</t>
  </si>
  <si>
    <t>HORA 12:50H - 14:10H</t>
  </si>
  <si>
    <t>HORA 13:00H - 14:30H</t>
  </si>
  <si>
    <t>HORA 13:10H - 15:50H</t>
  </si>
  <si>
    <t>HORA 12:40H - 14:15H</t>
  </si>
  <si>
    <t>HORA 7:50H - 12:30H</t>
  </si>
  <si>
    <t>HORA 7:40H - 12:25H</t>
  </si>
  <si>
    <t>HORA 8:00H - 13:35H</t>
  </si>
  <si>
    <t>HORA 7:50H - 12:05H</t>
  </si>
  <si>
    <t>HORA 8:00H - 14:05H</t>
  </si>
  <si>
    <t>HORA 8:00H - 13:00H</t>
  </si>
  <si>
    <t>HORA 8:10H - 13:40H</t>
  </si>
  <si>
    <t>HORA 10:50H - 12:20H</t>
  </si>
  <si>
    <t>HORA 7:50H - 11:40H</t>
  </si>
  <si>
    <t>HORA 12:00 - 12:40</t>
  </si>
  <si>
    <t>HORA 13:20 - 14:00</t>
  </si>
  <si>
    <t>HORA 14:00 - 14:30</t>
  </si>
  <si>
    <t>HORA 11:30 - 14:00</t>
  </si>
  <si>
    <t>HORA 8:00 - 13:00</t>
  </si>
  <si>
    <t>HORA 8:50 - 13:40</t>
  </si>
  <si>
    <t>HORA 12:30 - 13:30</t>
  </si>
  <si>
    <t>HORA 8:10 - 13:50</t>
  </si>
  <si>
    <t>HORA 13:10 - 14:00</t>
  </si>
  <si>
    <t>HORA 12:10 - 13:30</t>
  </si>
  <si>
    <t>HORA 13:55 - 14:30</t>
  </si>
  <si>
    <t>HORA 12:05 - 13:15</t>
  </si>
  <si>
    <t>HORA 11:50 - 13:00</t>
  </si>
  <si>
    <t>HORA 15:50 - 17:00</t>
  </si>
  <si>
    <t>OKA</t>
  </si>
  <si>
    <t>OLAETA 1/BALDATIKA 2</t>
  </si>
  <si>
    <t>OLAETA 2/BALDATIKA 3</t>
  </si>
  <si>
    <t>ATXAKOZULO/ KALERO</t>
  </si>
  <si>
    <t>HORA 8:00 - 15.00</t>
  </si>
  <si>
    <t>HORA 9:00 - 10.00</t>
  </si>
  <si>
    <t>HORA 8:30 - 9:30</t>
  </si>
  <si>
    <t>HORA 7:30 - 8:30</t>
  </si>
  <si>
    <t>HORA 8:00 - 9:15</t>
  </si>
  <si>
    <t>HORA 8:00 - 9:30</t>
  </si>
  <si>
    <t>HORA 9:00 - 10:00</t>
  </si>
  <si>
    <t>HORA 8:00 - 8:35</t>
  </si>
  <si>
    <t>HORA 13:00 - 14:00</t>
  </si>
  <si>
    <t>HORA 9:00 - 10:30</t>
  </si>
  <si>
    <t>HORA 12:00 - 13:31</t>
  </si>
  <si>
    <t>HORA 12:00 - 13:32</t>
  </si>
  <si>
    <t>HORA 11:00 - 12:00</t>
  </si>
  <si>
    <t>HORA 14:00 - 15:00</t>
  </si>
  <si>
    <t>HORA 13:00 - 14:40</t>
  </si>
  <si>
    <t>HORA 14:30 - 15:40</t>
  </si>
  <si>
    <t>HORA 17:30 - 18:10</t>
  </si>
  <si>
    <t>HORA 12:00 - 13:00</t>
  </si>
  <si>
    <t>HORA 13:30 - 14:15</t>
  </si>
  <si>
    <t>HORA 13:20 - 13:55</t>
  </si>
  <si>
    <t>HORA 12:40 - 13:15</t>
  </si>
  <si>
    <t>HORA 12:50 - 13:10</t>
  </si>
  <si>
    <t>HORA 11:20 - 12:15</t>
  </si>
  <si>
    <t>HORA 13:00 - 14:30</t>
  </si>
  <si>
    <t>HORA 9:00 - 11:00</t>
  </si>
  <si>
    <t>HORA 12:45 - 13:30</t>
  </si>
  <si>
    <t>HORA 12:55 - 13:30</t>
  </si>
  <si>
    <t>HORA 12:10 - 13:50</t>
  </si>
  <si>
    <t>HORA 12:30 - 13:40</t>
  </si>
  <si>
    <t>HORA 14:30 - 15:05</t>
  </si>
  <si>
    <t>HORA 12:15 - 13:00</t>
  </si>
  <si>
    <t>HORA 13:10 - 13:45</t>
  </si>
  <si>
    <t>HORA 12:30 - 13:00</t>
  </si>
  <si>
    <t>HORA 12:50 - 13:20</t>
  </si>
  <si>
    <t>HORA 12:35 - 13:10</t>
  </si>
  <si>
    <t>HORA 13:00 - 13:40</t>
  </si>
  <si>
    <t>HORA 11:00 - 11:45</t>
  </si>
  <si>
    <t>HORA 12:30 - 12:50</t>
  </si>
  <si>
    <t>HORA 11:35 - 12:00</t>
  </si>
  <si>
    <t>HORA 7:50 - 8:20</t>
  </si>
  <si>
    <t>HORA 13:00 - 13:20</t>
  </si>
  <si>
    <t>HORA 13:40 - 14:10</t>
  </si>
  <si>
    <t>HORA 15:00 - 15:30</t>
  </si>
  <si>
    <t>HORA 12:20 - 12:40</t>
  </si>
  <si>
    <t>HORA 13:30 - 14:00</t>
  </si>
  <si>
    <t>HORA 14:00 - 14:25</t>
  </si>
  <si>
    <t>HORA 13:45 - 14:10</t>
  </si>
  <si>
    <t>HORA 12:15 - 13:15</t>
  </si>
  <si>
    <t>HORA 13:15 - 13:45</t>
  </si>
  <si>
    <t>HORA 17:00 - 17:45</t>
  </si>
  <si>
    <t>LE 01 Aulesti (DFB)</t>
  </si>
  <si>
    <t>LE 02 Lea (DFB)</t>
  </si>
  <si>
    <t>Lea= 107 cm = 334 l. + 3 l. estimados de alivio</t>
  </si>
  <si>
    <t>Lea: Altura libre 1,06m - 338 L/s + 1,50 estimados por pared</t>
  </si>
  <si>
    <t>Zulueta: alivio, dato instantaneo SCADA. Detraido siempre 0.</t>
  </si>
  <si>
    <t>CUMPLE</t>
  </si>
  <si>
    <t>Normalidad</t>
  </si>
  <si>
    <t xml:space="preserve">Zulueta dato PCC </t>
  </si>
  <si>
    <t>ACTIVA</t>
  </si>
  <si>
    <t>NORMA</t>
  </si>
  <si>
    <t>NO ACTIVA</t>
  </si>
  <si>
    <t>xx/09/2022</t>
  </si>
  <si>
    <t>No hay dato Zulueta</t>
  </si>
  <si>
    <t>Qea = Q berriatua</t>
  </si>
  <si>
    <t>Precipitación acumulada Estación OIZ</t>
  </si>
  <si>
    <t>Presa sube 7 cm</t>
  </si>
  <si>
    <t>Baboliña:  Nivel medio. 31 cm para alivio lámina de agua. Bº Baboliña parado automático, 87.582 m3.  Bº Aceleración Tellería parado automático, 219.628 m3.</t>
  </si>
  <si>
    <t>Bº Baboliña, 1,02 L/S</t>
  </si>
  <si>
    <t>Bº Baboliña, 1,05 L/S</t>
  </si>
  <si>
    <t>Bº Baboliña, 0,95 L/S</t>
  </si>
  <si>
    <t>Bº Baboliña 1,14 L/s</t>
  </si>
  <si>
    <t>NO CUMPLE</t>
  </si>
  <si>
    <t>Bº Baboliña 0,97 L/S</t>
  </si>
  <si>
    <t>STOP</t>
  </si>
  <si>
    <t>Qea Berriatua ulitmo dato del día 13</t>
  </si>
  <si>
    <t>Bº Baboliña 1,09 L/s - Aporte con cisternas</t>
  </si>
  <si>
    <t>No hay dato precipitación de octubre</t>
  </si>
  <si>
    <t>Dpto kortesierra lleno (detraido 0)</t>
  </si>
  <si>
    <t>IPARRAGIRRE-ESPILLA GLOBAL</t>
  </si>
  <si>
    <t>URKO nº1(ITERIXA)</t>
  </si>
  <si>
    <t xml:space="preserve">URKO nº2 </t>
  </si>
  <si>
    <t>TOTAL SISTEMA URKO:</t>
  </si>
  <si>
    <t>ETXEBARRIA nº1 (ARRIMURRIAGA I)</t>
  </si>
  <si>
    <t>ETXEBARRIA nº2 (ARRIMURRIAGA II)</t>
  </si>
  <si>
    <t>ETXEBARRIA nº3 (GANDIGANAGUSIA)</t>
  </si>
  <si>
    <t>ETXEBARRIA nº4 (ARNODIXA)</t>
  </si>
  <si>
    <t>ETXEBARRIA nº5 (ALTZOLABARRI)</t>
  </si>
  <si>
    <t>TOTAL SISTEMA ETXEBARRÍA</t>
  </si>
  <si>
    <t>ARTA-OIZ nº1</t>
  </si>
  <si>
    <t>ARTA-OIZ nº2</t>
  </si>
  <si>
    <t>MUXO</t>
  </si>
  <si>
    <t>MUNIATEGI</t>
  </si>
  <si>
    <t>ALTZIBAR</t>
  </si>
  <si>
    <t>ARANBALTZA</t>
  </si>
  <si>
    <t>TOTAL SISTEMA BOLIBAR</t>
  </si>
  <si>
    <t>IBAZETA</t>
  </si>
  <si>
    <t>URKO 1 (ITERIXA)</t>
  </si>
  <si>
    <t>URKO 2</t>
  </si>
  <si>
    <t>ETXEBARRIA 1 (ARRIMURRIAGA I)</t>
  </si>
  <si>
    <t>ETXEBARRIA 2 (ARRIMURRIAGA II)</t>
  </si>
  <si>
    <t>ETXEBARRIA 3 (GANDIGANAGUSIA)</t>
  </si>
  <si>
    <t>ETXEBARRIA 4 (ARNODIXA)</t>
  </si>
  <si>
    <t>ETXEBARRIA 5 (ALTZOLABARRI)</t>
  </si>
  <si>
    <t>ARTA1 (OIZ 1)</t>
  </si>
  <si>
    <t>ARTA 2 (OIZ 2)</t>
  </si>
  <si>
    <t xml:space="preserve">ARANBALZA </t>
  </si>
  <si>
    <t>¿CAUDAL IBAZETA?</t>
  </si>
  <si>
    <t>Pluvio estacion Oiz en euskalmet.
Se están dragando las captaciones de este sistema</t>
  </si>
  <si>
    <t>Pluvio estacion Oiz en euskalmet.</t>
  </si>
  <si>
    <t>Fuga en Urko1</t>
  </si>
  <si>
    <t>Se está dragando Etxebarria nº5</t>
  </si>
  <si>
    <t>QEA = Caudal 2 Berriatua</t>
  </si>
  <si>
    <t>Precipitacion acumulada 7días</t>
  </si>
  <si>
    <t>S. Ibazeta en automático y en marcha. 73.371 M3</t>
  </si>
  <si>
    <t>S. Ibazeta en automático y en marcha. 74.524 M3. Oiz 1 cerrada para cumplir ecológico</t>
  </si>
  <si>
    <t>Sondeo Ibazeta en auto</t>
  </si>
  <si>
    <t>No se puede acceder a Etxebarria nº3 - toros sueltos</t>
  </si>
  <si>
    <t> </t>
  </si>
  <si>
    <t>Urko 1, Urko 2, Muxo, Muniategi, aranbaltza y alzibar se regulan a Qeco ER</t>
  </si>
  <si>
    <t>Se reduce Qeco en las Etxebarria</t>
  </si>
  <si>
    <t>Urko 2, Muxo, Muniategi, aranbaltza y alzibar se regula Qalivio</t>
  </si>
  <si>
    <t>Qea Berriatua, ultimo dato del día 13</t>
  </si>
  <si>
    <t>No se puede acceder a las captaciones de Oiz</t>
  </si>
  <si>
    <t>Etxebarria nº1 y nº2 inaccesibles por obras de urbanización</t>
  </si>
  <si>
    <t>HORA 8:00</t>
  </si>
  <si>
    <t>HORA 14:30</t>
  </si>
  <si>
    <t>HORA 14:00</t>
  </si>
  <si>
    <t>HORA 15:00</t>
  </si>
  <si>
    <t>HORA 13:00</t>
  </si>
  <si>
    <t>HORA 16:30</t>
  </si>
  <si>
    <t>HORA 13:45</t>
  </si>
  <si>
    <t>HORA 17:00</t>
  </si>
  <si>
    <t>HORA 18:20</t>
  </si>
  <si>
    <t>HORA 16:50</t>
  </si>
  <si>
    <t>HORA 9:30</t>
  </si>
  <si>
    <t>HORA 12:20</t>
  </si>
  <si>
    <t>HORA 11:15</t>
  </si>
  <si>
    <t>HORA 13:10</t>
  </si>
  <si>
    <t>HORA 19:00</t>
  </si>
  <si>
    <t>HORA 13:50</t>
  </si>
  <si>
    <t>HORA 8:30</t>
  </si>
  <si>
    <t>HORA 8:05</t>
  </si>
  <si>
    <t>HORA 12:10</t>
  </si>
  <si>
    <t>HORA 9:00</t>
  </si>
  <si>
    <t>HORA 7:50</t>
  </si>
  <si>
    <t>HORA 14:20</t>
  </si>
  <si>
    <t>HORA 13:30</t>
  </si>
  <si>
    <t>HORA 12:05</t>
  </si>
  <si>
    <t>HORA 13:40</t>
  </si>
  <si>
    <t>HORA 10:55</t>
  </si>
  <si>
    <t>HORA 12:00</t>
  </si>
  <si>
    <t>HORA 14:50</t>
  </si>
  <si>
    <t>HORA 13:35</t>
  </si>
  <si>
    <t>HORA 11:40</t>
  </si>
  <si>
    <t>HORA 17:25</t>
  </si>
  <si>
    <t>HORA 11:35</t>
  </si>
  <si>
    <t>HORA 9:40</t>
  </si>
  <si>
    <t>HORA 12:35</t>
  </si>
  <si>
    <t>HORA 12:15</t>
  </si>
  <si>
    <t>HORA 11:05</t>
  </si>
  <si>
    <t>2*</t>
  </si>
  <si>
    <t>*Tellería 2 y 3 ambas tienen el mismo RCE(están muy próximas y en serie)</t>
  </si>
  <si>
    <t>Precipitacion acumulada OIZ C046</t>
  </si>
  <si>
    <t>Se va a cerrar captación por no cumplir Qeco</t>
  </si>
  <si>
    <t>Suma resto Tellerias: 0,4 - Okamika Auto parado</t>
  </si>
  <si>
    <t>Suma resto Tellerias 0,6 - Okamika Auto parado</t>
  </si>
  <si>
    <t>Suma resto Tellerias 1,2 - Okamika parado</t>
  </si>
  <si>
    <t>Suma resto Tellerias 2,4 - Okamika parado</t>
  </si>
  <si>
    <t>Suma resto tellerias 0,83 con dpto lleno - okamika parado</t>
  </si>
  <si>
    <t>Suma resto tellerias 0,44 L/s con dpto lleno - okamika parado</t>
  </si>
  <si>
    <t>Suma resto tellerias 0,24 L/s - okamika parado</t>
  </si>
  <si>
    <t>Suma resto tellerias 0,37 L/s - okamika parado</t>
  </si>
  <si>
    <t>Suma resto tellerias 0,5L/s - okamika parado</t>
  </si>
  <si>
    <t>Suma resto tellerias 0,15L/s - okamika parado</t>
  </si>
  <si>
    <t>Suma resto tellerias 0,628 con dpto lleno - okamika parado</t>
  </si>
  <si>
    <t>Suma resto tellerias 0,6 con dpto lleno - okamika parado</t>
  </si>
  <si>
    <t>Suma resto tellerias 1,0 detraido y 7,5 alivio con dpto lleno - okamika parado</t>
  </si>
  <si>
    <t>Suma resto tellerias 1,1 detraido y 10 alivio con dpto lleno - okamika parado</t>
  </si>
  <si>
    <t>Suma resto tellerias 0,95 detraido y 5 alivio con dpto lleno - okamika parado</t>
  </si>
  <si>
    <t>Suma resto tellerias 1 detraido y 4,4 alivio con dpto lleno - okamika parado</t>
  </si>
  <si>
    <t>Suma resto tellerias 1,03 detraido y 4,7alivio con dpto lleno - okamika parado</t>
  </si>
  <si>
    <t>Suma resto tellerias 0,1 detraido y138 alivio con dpto lleno - okamika parado</t>
  </si>
  <si>
    <t>Suma resto tellerias 0,5 detraido y 3,6 alivio con dpto lleno - okamika parado</t>
  </si>
  <si>
    <t>Detraido regulado</t>
  </si>
  <si>
    <t>xx/08/2022</t>
  </si>
  <si>
    <t>STA.BARBARA</t>
  </si>
  <si>
    <t>Q prealerta (l/s) - Virtual</t>
  </si>
  <si>
    <t>Q prealerta (l/s) - Real</t>
  </si>
  <si>
    <t>Q alerta (l/s) - Virtuak</t>
  </si>
  <si>
    <t>Q alerta (l/s) - Real</t>
  </si>
  <si>
    <t>Q emergencia (l/s) - Virtual</t>
  </si>
  <si>
    <t>Q emergencia (l/s) - Real</t>
  </si>
  <si>
    <t>Ie Santa Barbara - Virtual</t>
  </si>
  <si>
    <t>IE Santa Barbara - Real</t>
  </si>
  <si>
    <t>Valoración Virtual</t>
  </si>
  <si>
    <t>Valoración Real</t>
  </si>
  <si>
    <t>Ie Iparraguirre Protocolo</t>
  </si>
  <si>
    <t>Caudal ecológico del sistema (l/S)</t>
  </si>
  <si>
    <t>Q prealerta (l/s)</t>
  </si>
  <si>
    <t>Q alerta (l/s)</t>
  </si>
  <si>
    <t>Q emergencia (l/s)</t>
  </si>
  <si>
    <t>Ie Oleta Virtual</t>
  </si>
  <si>
    <t>Ie Oleta - Real</t>
  </si>
  <si>
    <t>Valoración</t>
  </si>
  <si>
    <t>Valoración - Real</t>
  </si>
  <si>
    <t>Ie Oleta Protocolo</t>
  </si>
  <si>
    <t>Caudal ecológico del sistema (l/S) - Virtual</t>
  </si>
  <si>
    <t>Caudal ecológico del sistema (l/S) - Real</t>
  </si>
  <si>
    <t>Ie Oleta - Virtual</t>
  </si>
  <si>
    <t>Ie Telleria Protocolo</t>
  </si>
  <si>
    <t>Q alerta (l/s) - Virtual</t>
  </si>
  <si>
    <t>Ie Goierri - Virtual</t>
  </si>
  <si>
    <t>Ie Goierri - Real</t>
  </si>
  <si>
    <t>Ie Goierri Protocolo</t>
  </si>
  <si>
    <t>Valoración - Virtual</t>
  </si>
  <si>
    <t>IPARRAGIRRE</t>
  </si>
  <si>
    <t>Q prealerta (l/s)- Virtual</t>
  </si>
  <si>
    <t>Ie Iparragirre - Virtual</t>
  </si>
  <si>
    <t>Ie Iparragirre - Real</t>
  </si>
  <si>
    <t>Ie Gorozika - Virtual</t>
  </si>
  <si>
    <t>Ie Gorozika - Real</t>
  </si>
  <si>
    <t>Ie Gorozika Protocolo</t>
  </si>
  <si>
    <t>Ie Montegane - Virtual</t>
  </si>
  <si>
    <t>Ie Montegane - Real</t>
  </si>
  <si>
    <t>Ie Montegane Protocolo</t>
  </si>
  <si>
    <t>Qea = Oleta</t>
  </si>
  <si>
    <t>Qeco es una filtración del deposito de aspiración</t>
  </si>
  <si>
    <t>2*(+1)</t>
  </si>
  <si>
    <t xml:space="preserve">Ibaizabal </t>
  </si>
  <si>
    <t>JUNIO</t>
  </si>
  <si>
    <t>JULIO</t>
  </si>
  <si>
    <t>AGOSTO</t>
  </si>
  <si>
    <t>SEPTIEMBRE</t>
  </si>
  <si>
    <t>OCTUBRE</t>
  </si>
  <si>
    <t>PRE ALERTA</t>
  </si>
  <si>
    <t>*HARROBIA (RIO MAÑARIA)</t>
  </si>
  <si>
    <t>Garaizar (DFB)</t>
  </si>
  <si>
    <t>Otras estaciones de aforo</t>
  </si>
  <si>
    <t>SA 07 ARRIA PATALA; IB11 Mañaria</t>
  </si>
  <si>
    <t>HARROBIAS I Y II</t>
  </si>
  <si>
    <t>SONDEO ARRIA A</t>
  </si>
  <si>
    <t>SONDEO ARRIA B</t>
  </si>
  <si>
    <t>CAUDAL EA (MAÑARIA) (l/s)</t>
  </si>
  <si>
    <t>Q río (l/s)  Akelkorta (SA07)</t>
  </si>
  <si>
    <t>Qrío VS Qeco</t>
  </si>
  <si>
    <t>Q río (l/s) Mañaria (IB11)</t>
  </si>
  <si>
    <t>xx/06/2022</t>
  </si>
  <si>
    <t>Precipitacion Estacion Iurreta C036</t>
  </si>
  <si>
    <t>Caudales de río estimados, no medidos</t>
  </si>
  <si>
    <t>URSALTO/ LARRUSKAIN 1</t>
  </si>
  <si>
    <t>BASOZABAL/ LARRUSKAIN 2</t>
  </si>
  <si>
    <t>PLAZAKORTA/ LARRUSKAIN 3</t>
  </si>
  <si>
    <t>ISASIARTE/ LARRUSKAIN 4</t>
  </si>
  <si>
    <t>GARRAMIOLA/ LARRUSKAIN 5</t>
  </si>
  <si>
    <t>PORRUZULO// LARRUSKAIN 6</t>
  </si>
  <si>
    <t>MUNIOSOLO</t>
  </si>
  <si>
    <t>URSALTO/LARRUSKAIN 1</t>
  </si>
  <si>
    <t>BASOZABAL/LARRUSKAIN 2</t>
  </si>
  <si>
    <t>PLAZAKORTA/LARRUSKAIN 3</t>
  </si>
  <si>
    <t>ISASIARTE/LARRUSKAIN 4</t>
  </si>
  <si>
    <t>GARRAMIOLA/LARRUSKAIN 5</t>
  </si>
  <si>
    <t>PORRUZULO/ LARRUSKAIN 6</t>
  </si>
  <si>
    <t>Isasiarte y Garramiola las valvulas no cierran del todo</t>
  </si>
  <si>
    <t>146,,53</t>
  </si>
  <si>
    <t>Se trasvasan a montegane 1,8 L/s de Larruskain</t>
  </si>
  <si>
    <t>San Cristobal</t>
  </si>
  <si>
    <t>Ibaizabal</t>
  </si>
  <si>
    <t>Elorrio (DFB)</t>
  </si>
  <si>
    <t>SC 35 Orue (Ubegi)</t>
  </si>
  <si>
    <t>Butroe</t>
  </si>
  <si>
    <t>Mungia EDAR (DFB)</t>
  </si>
  <si>
    <t>Amutxa nº2 se limpia captación, con desagüe abierto</t>
  </si>
  <si>
    <t>Detraido en Amutxa nº2 por filtraciones</t>
  </si>
  <si>
    <t>En la capt. Amutxa nº1. Alivio por fugas. No llega agua al hidranet</t>
  </si>
  <si>
    <t>Amutxa nº1 0,1 detraido por filtraciones</t>
  </si>
  <si>
    <t>Posible fuga karrakola en tubería</t>
  </si>
  <si>
    <t>Avería en Amutxas. Cerradas.</t>
  </si>
  <si>
    <t>Barbadun</t>
  </si>
  <si>
    <t>Jarralta (DFB)</t>
  </si>
  <si>
    <t>xx/07/2022</t>
  </si>
  <si>
    <t>Aguera</t>
  </si>
  <si>
    <t>Cueto (DFB)</t>
  </si>
  <si>
    <t>Saratxo (DFB)</t>
  </si>
  <si>
    <t xml:space="preserve"> 12 </t>
  </si>
  <si>
    <t xml:space="preserve"> 17 </t>
  </si>
  <si>
    <t xml:space="preserve"> 18 </t>
  </si>
  <si>
    <t xml:space="preserve"> 19 </t>
  </si>
  <si>
    <t xml:space="preserve"> 15 </t>
  </si>
  <si>
    <t xml:space="preserve"> 14 </t>
  </si>
  <si>
    <t xml:space="preserve"> 13 </t>
  </si>
  <si>
    <t xml:space="preserve"> 20 </t>
  </si>
  <si>
    <t xml:space="preserve"> 16 </t>
  </si>
  <si>
    <t xml:space="preserve"> 21 </t>
  </si>
  <si>
    <t xml:space="preserve"> </t>
  </si>
  <si>
    <t xml:space="preserve"> 24 </t>
  </si>
  <si>
    <t xml:space="preserve"> 23 </t>
  </si>
  <si>
    <t xml:space="preserve"> 22 </t>
  </si>
  <si>
    <t xml:space="preserve"> 3,5 </t>
  </si>
  <si>
    <t xml:space="preserve"> 0,0 </t>
  </si>
  <si>
    <t xml:space="preserve"> 0,4 </t>
  </si>
  <si>
    <t xml:space="preserve"> 6,5 </t>
  </si>
  <si>
    <t xml:space="preserve"> 5,4 </t>
  </si>
  <si>
    <t xml:space="preserve"> 0,3 </t>
  </si>
  <si>
    <t xml:space="preserve"> 5,7 </t>
  </si>
  <si>
    <t xml:space="preserve"> 0,1 </t>
  </si>
  <si>
    <t xml:space="preserve"> 6,0 </t>
  </si>
  <si>
    <t xml:space="preserve"> 4,6 </t>
  </si>
  <si>
    <t xml:space="preserve"> 6,1 </t>
  </si>
  <si>
    <t xml:space="preserve"> 9,8 </t>
  </si>
  <si>
    <t xml:space="preserve"> 0,6 </t>
  </si>
  <si>
    <t xml:space="preserve"> 6,7 </t>
  </si>
  <si>
    <t xml:space="preserve"> 8 </t>
  </si>
  <si>
    <t xml:space="preserve"> 5,2 </t>
  </si>
  <si>
    <t xml:space="preserve"> 0,2 </t>
  </si>
  <si>
    <t xml:space="preserve"> 5,0 </t>
  </si>
  <si>
    <t xml:space="preserve"> 15,2 </t>
  </si>
  <si>
    <t xml:space="preserve"> 4,5 </t>
  </si>
  <si>
    <t xml:space="preserve"> 6,6 </t>
  </si>
  <si>
    <t xml:space="preserve"> 1,8 </t>
  </si>
  <si>
    <t xml:space="preserve"> 1,0 </t>
  </si>
  <si>
    <t xml:space="preserve"> 6 </t>
  </si>
  <si>
    <t xml:space="preserve"> 16,4 </t>
  </si>
  <si>
    <t xml:space="preserve"> 1,3 </t>
  </si>
  <si>
    <t xml:space="preserve"> 4,7 </t>
  </si>
  <si>
    <t xml:space="preserve"> 10,5 </t>
  </si>
  <si>
    <t xml:space="preserve"> 30,9 </t>
  </si>
  <si>
    <t xml:space="preserve"> 16,6 </t>
  </si>
  <si>
    <t xml:space="preserve"> 10,6 </t>
  </si>
  <si>
    <t xml:space="preserve"> 6,4 </t>
  </si>
  <si>
    <t xml:space="preserve"> 5,1 </t>
  </si>
  <si>
    <t xml:space="preserve"> 33,8 </t>
  </si>
  <si>
    <t xml:space="preserve"> 29,4 </t>
  </si>
  <si>
    <t xml:space="preserve"> 33,7 </t>
  </si>
  <si>
    <t xml:space="preserve"> 22,0 </t>
  </si>
  <si>
    <t xml:space="preserve"> 5,8 </t>
  </si>
  <si>
    <t xml:space="preserve"> 23,0 </t>
  </si>
  <si>
    <t xml:space="preserve"> 27,5 </t>
  </si>
  <si>
    <t xml:space="preserve"> 26,5 </t>
  </si>
  <si>
    <t xml:space="preserve"> 32,3 </t>
  </si>
  <si>
    <t xml:space="preserve"> 29,1 </t>
  </si>
  <si>
    <t xml:space="preserve"> 30,1 </t>
  </si>
  <si>
    <t xml:space="preserve"> 7,9 </t>
  </si>
  <si>
    <t xml:space="preserve"> 29,9 </t>
  </si>
  <si>
    <t xml:space="preserve"> 16,8 </t>
  </si>
  <si>
    <t xml:space="preserve"> 21,0 </t>
  </si>
  <si>
    <t xml:space="preserve"> 25,9 </t>
  </si>
  <si>
    <t xml:space="preserve"> 11,1 </t>
  </si>
  <si>
    <t xml:space="preserve"> 28,0 </t>
  </si>
  <si>
    <t xml:space="preserve"> 34,0 </t>
  </si>
  <si>
    <t xml:space="preserve"> 32,5 </t>
  </si>
  <si>
    <t xml:space="preserve"> 27,4 </t>
  </si>
  <si>
    <t xml:space="preserve"> 10,3 </t>
  </si>
  <si>
    <t xml:space="preserve"> 9,3 </t>
  </si>
  <si>
    <t xml:space="preserve"> 21,6 </t>
  </si>
  <si>
    <t xml:space="preserve"> 19,6 </t>
  </si>
  <si>
    <t xml:space="preserve"> 14,6 </t>
  </si>
  <si>
    <t xml:space="preserve"> 13,8 </t>
  </si>
  <si>
    <t xml:space="preserve"> 18,0 </t>
  </si>
  <si>
    <t xml:space="preserve"> 9,4 </t>
  </si>
  <si>
    <t xml:space="preserve"> 18,1 </t>
  </si>
  <si>
    <t xml:space="preserve"> 8,7 </t>
  </si>
  <si>
    <t xml:space="preserve"> 19,2 </t>
  </si>
  <si>
    <t xml:space="preserve"> 8,3 </t>
  </si>
  <si>
    <t xml:space="preserve"> 27,3 </t>
  </si>
  <si>
    <t xml:space="preserve"> 34,8 </t>
  </si>
  <si>
    <t xml:space="preserve"> 32,2 </t>
  </si>
  <si>
    <t xml:space="preserve"> 13,4 </t>
  </si>
  <si>
    <t xml:space="preserve"> 32,9 </t>
  </si>
  <si>
    <t xml:space="preserve"> 30,8 </t>
  </si>
  <si>
    <t xml:space="preserve"> 33,1 </t>
  </si>
  <si>
    <t xml:space="preserve"> 3,8 </t>
  </si>
  <si>
    <t xml:space="preserve"> 32,4 </t>
  </si>
  <si>
    <t xml:space="preserve"> 35,3 </t>
  </si>
  <si>
    <t xml:space="preserve"> 4,9 </t>
  </si>
  <si>
    <t xml:space="preserve"> 32,6 </t>
  </si>
  <si>
    <t xml:space="preserve"> 31,6 </t>
  </si>
  <si>
    <t xml:space="preserve"> 26,7 </t>
  </si>
  <si>
    <t xml:space="preserve"> 28,7 </t>
  </si>
  <si>
    <t xml:space="preserve"> 25,7 </t>
  </si>
  <si>
    <t xml:space="preserve"> 33,0 </t>
  </si>
  <si>
    <t xml:space="preserve"> 11,6 </t>
  </si>
  <si>
    <t xml:space="preserve"> 30,7 </t>
  </si>
  <si>
    <t xml:space="preserve"> 36,0 </t>
  </si>
  <si>
    <t xml:space="preserve"> 31,8 </t>
  </si>
  <si>
    <t xml:space="preserve"> 9,9 </t>
  </si>
  <si>
    <t xml:space="preserve"> 34,7 </t>
  </si>
  <si>
    <t xml:space="preserve"> 31,3 </t>
  </si>
  <si>
    <t xml:space="preserve"> 9,0 </t>
  </si>
  <si>
    <t xml:space="preserve"> 40,3 </t>
  </si>
  <si>
    <t xml:space="preserve"> 24,3 </t>
  </si>
  <si>
    <t xml:space="preserve"> 28,8 </t>
  </si>
  <si>
    <t xml:space="preserve"> 13,7 </t>
  </si>
  <si>
    <t xml:space="preserve"> 22,5 </t>
  </si>
  <si>
    <t xml:space="preserve"> 18,9 </t>
  </si>
  <si>
    <t xml:space="preserve"> 16,0 </t>
  </si>
  <si>
    <t xml:space="preserve"> 19,0 </t>
  </si>
  <si>
    <t xml:space="preserve"> 22,9 </t>
  </si>
  <si>
    <t xml:space="preserve"> 17,9 </t>
  </si>
  <si>
    <t xml:space="preserve"> 27,1 </t>
  </si>
  <si>
    <t xml:space="preserve"> 16,7 </t>
  </si>
  <si>
    <t xml:space="preserve"> 23,9 </t>
  </si>
  <si>
    <t xml:space="preserve"> 29,6 </t>
  </si>
  <si>
    <t xml:space="preserve"> 23,4 </t>
  </si>
  <si>
    <t xml:space="preserve"> 23,6 </t>
  </si>
  <si>
    <t xml:space="preserve"> 29,5 </t>
  </si>
  <si>
    <t xml:space="preserve"> 26,6 </t>
  </si>
  <si>
    <t xml:space="preserve"> 28,6 </t>
  </si>
  <si>
    <t xml:space="preserve"> 30,4 </t>
  </si>
  <si>
    <t xml:space="preserve"> 28,9 </t>
  </si>
  <si>
    <t xml:space="preserve"> 0,5 </t>
  </si>
  <si>
    <t xml:space="preserve"> 35,1 </t>
  </si>
  <si>
    <t xml:space="preserve"> 23,3 </t>
  </si>
  <si>
    <t xml:space="preserve"> 20,6 </t>
  </si>
  <si>
    <t xml:space="preserve"> 28,3 </t>
  </si>
  <si>
    <t xml:space="preserve"> 27,0 </t>
  </si>
  <si>
    <t xml:space="preserve"> 26,1 </t>
  </si>
  <si>
    <t xml:space="preserve"> 34,4 </t>
  </si>
  <si>
    <t xml:space="preserve"> 24,0 </t>
  </si>
  <si>
    <t xml:space="preserve"> 22,8 </t>
  </si>
  <si>
    <t xml:space="preserve"> 25,3 </t>
  </si>
  <si>
    <t xml:space="preserve"> 19,7 </t>
  </si>
  <si>
    <t xml:space="preserve"> 28,1 </t>
  </si>
  <si>
    <t xml:space="preserve"> 2,3 </t>
  </si>
  <si>
    <t xml:space="preserve"> 33,3 </t>
  </si>
  <si>
    <t xml:space="preserve"> 11,9 </t>
  </si>
  <si>
    <t xml:space="preserve"> 0,8 </t>
  </si>
  <si>
    <t xml:space="preserve"> 20,3 </t>
  </si>
  <si>
    <t xml:space="preserve"> 46,9 </t>
  </si>
  <si>
    <t xml:space="preserve"> 34,6 </t>
  </si>
  <si>
    <t xml:space="preserve"> 48,0 </t>
  </si>
  <si>
    <t xml:space="preserve"> 37,4 </t>
  </si>
  <si>
    <t xml:space="preserve"> 42,9 </t>
  </si>
  <si>
    <t xml:space="preserve"> 3,2 </t>
  </si>
  <si>
    <t xml:space="preserve"> 36,8 </t>
  </si>
  <si>
    <t xml:space="preserve"> 31,5 </t>
  </si>
  <si>
    <t xml:space="preserve"> 32,7 </t>
  </si>
  <si>
    <t xml:space="preserve"> 38,0 </t>
  </si>
  <si>
    <t xml:space="preserve"> 25,5 </t>
  </si>
  <si>
    <t xml:space="preserve"> 39,5 </t>
  </si>
  <si>
    <t xml:space="preserve"> 2,7 </t>
  </si>
  <si>
    <t xml:space="preserve"> 24,1 </t>
  </si>
  <si>
    <t xml:space="preserve"> 19,9 </t>
  </si>
  <si>
    <t xml:space="preserve"> 19,8 </t>
  </si>
  <si>
    <t xml:space="preserve"> 30,2 </t>
  </si>
  <si>
    <t xml:space="preserve"> 8,1 </t>
  </si>
  <si>
    <t xml:space="preserve"> 30,0 </t>
  </si>
  <si>
    <t xml:space="preserve"> 23,8 </t>
  </si>
  <si>
    <t xml:space="preserve"> 21,5 </t>
  </si>
  <si>
    <t xml:space="preserve"> 20,4 </t>
  </si>
  <si>
    <t xml:space="preserve"> 4,1 </t>
  </si>
  <si>
    <t xml:space="preserve"> 13,0 </t>
  </si>
  <si>
    <t xml:space="preserve"> 43,2 </t>
  </si>
  <si>
    <t xml:space="preserve"> 10,2 </t>
  </si>
  <si>
    <t xml:space="preserve"> 39,4 </t>
  </si>
  <si>
    <t xml:space="preserve"> 9,2 </t>
  </si>
  <si>
    <t xml:space="preserve"> 27,7 </t>
  </si>
  <si>
    <t xml:space="preserve"> 24,8 </t>
  </si>
  <si>
    <t xml:space="preserve"> 20,2 </t>
  </si>
  <si>
    <t xml:space="preserve"> 17,0 </t>
  </si>
  <si>
    <t xml:space="preserve"> 18,8 </t>
  </si>
  <si>
    <t xml:space="preserve"> 20,8 </t>
  </si>
  <si>
    <t xml:space="preserve"> 20,5 </t>
  </si>
  <si>
    <t xml:space="preserve"> 26,2 </t>
  </si>
  <si>
    <t xml:space="preserve"> 31,1 </t>
  </si>
  <si>
    <t xml:space="preserve"> 22,4 </t>
  </si>
  <si>
    <t xml:space="preserve"> 24,7 </t>
  </si>
  <si>
    <t xml:space="preserve"> 24,5 </t>
  </si>
  <si>
    <t xml:space="preserve"> 15,6 </t>
  </si>
  <si>
    <t xml:space="preserve"> 20,7 </t>
  </si>
  <si>
    <t xml:space="preserve"> 14,3 </t>
  </si>
  <si>
    <t xml:space="preserve"> 17,1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</si>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</sst>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yyyy/mm/dd"/>
  </numFmts>
  <fonts count="6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1"/>
      <name val="Calibri Light"/>
      <family val="2"/>
      <scheme val="major"/>
    </font>
    <font>
      <sz val="10"/>
      <name val="Calibri Light"/>
      <family val="2"/>
      <scheme val="major"/>
    </font>
    <font>
      <b/>
      <i/>
      <sz val="10"/>
      <name val="Calibri Light"/>
      <family val="2"/>
      <scheme val="major"/>
    </font>
    <font>
      <i/>
      <sz val="10"/>
      <name val="Calibri Light"/>
      <family val="2"/>
      <scheme val="major"/>
    </font>
    <font>
      <sz val="10"/>
      <color theme="8"/>
      <name val="Calibri Light"/>
      <family val="2"/>
      <scheme val="major"/>
    </font>
    <font>
      <sz val="10"/>
      <color theme="5"/>
      <name val="Calibri Light"/>
      <family val="2"/>
      <scheme val="major"/>
    </font>
    <font>
      <sz val="10"/>
      <color theme="9" tint="-0.499984740745262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sz val="10"/>
      <color rgb="FFDB201B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b/>
      <sz val="12"/>
      <name val="Calibri Light"/>
      <family val="2"/>
      <scheme val="major"/>
    </font>
    <font>
      <sz val="10"/>
      <color rgb="FFFF0000"/>
      <name val="Arial"/>
      <family val="2"/>
    </font>
    <font>
      <b/>
      <sz val="10"/>
      <color theme="5"/>
      <name val="Calibri Light"/>
      <family val="2"/>
      <scheme val="major"/>
    </font>
    <font>
      <b/>
      <sz val="10"/>
      <color theme="0" tint="-4.9989318521683403E-2"/>
      <name val="Calibri Light"/>
      <family val="2"/>
      <scheme val="major"/>
    </font>
    <font>
      <sz val="10"/>
      <color theme="0" tint="-4.9989318521683403E-2"/>
      <name val="Calibri Light"/>
      <family val="2"/>
      <scheme val="major"/>
    </font>
    <font>
      <sz val="10"/>
      <name val="Calibri Light"/>
      <family val="2"/>
    </font>
    <font>
      <b/>
      <sz val="9"/>
      <name val="Calibri Light"/>
      <family val="2"/>
      <scheme val="major"/>
    </font>
    <font>
      <b/>
      <sz val="10"/>
      <color rgb="FFF2F2F2"/>
      <name val="Calibri Light"/>
      <family val="2"/>
      <scheme val="major"/>
    </font>
    <font>
      <b/>
      <sz val="8"/>
      <name val="Calibri Light"/>
      <family val="2"/>
      <scheme val="major"/>
    </font>
    <font>
      <sz val="8"/>
      <color theme="1"/>
      <name val="Calibri"/>
      <family val="2"/>
      <scheme val="minor"/>
    </font>
    <font>
      <sz val="8"/>
      <color theme="9"/>
      <name val="Calibri"/>
      <family val="2"/>
      <scheme val="minor"/>
    </font>
    <font>
      <sz val="8"/>
      <name val="Calibri"/>
      <family val="2"/>
      <scheme val="minor"/>
    </font>
    <font>
      <sz val="10"/>
      <color theme="0"/>
      <name val="Calibri Light"/>
      <family val="2"/>
      <scheme val="major"/>
    </font>
    <font>
      <sz val="10"/>
      <name val="Calibri"/>
      <family val="2"/>
    </font>
    <font>
      <sz val="8"/>
      <name val="Arial"/>
      <family val="2"/>
    </font>
    <font>
      <b/>
      <sz val="14"/>
      <color rgb="FF7030A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7C80"/>
      <name val="Calibri Light"/>
      <family val="2"/>
      <scheme val="major"/>
    </font>
    <font>
      <b/>
      <sz val="10"/>
      <color rgb="FFFF5050"/>
      <name val="Calibri Light"/>
      <family val="2"/>
      <scheme val="major"/>
    </font>
    <font>
      <b/>
      <sz val="10"/>
      <color theme="0"/>
      <name val="Calibri Light"/>
      <family val="2"/>
      <scheme val="major"/>
    </font>
    <font>
      <b/>
      <sz val="14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9"/>
      <color theme="2" tint="-9.9978637043366805E-2"/>
      <name val="Calibri"/>
      <family val="2"/>
      <scheme val="minor"/>
    </font>
    <font>
      <sz val="11"/>
      <color rgb="FF444444"/>
      <name val="Calibri"/>
      <family val="2"/>
      <charset val="1"/>
    </font>
    <font>
      <sz val="9"/>
      <name val="Calibri"/>
      <family val="2"/>
      <scheme val="minor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Calibri Light"/>
      <family val="2"/>
      <scheme val="major"/>
    </font>
    <font>
      <sz val="10"/>
      <color rgb="FF006100"/>
      <name val="Calibri Light"/>
      <family val="2"/>
    </font>
    <font>
      <sz val="9"/>
      <color rgb="FFFF0000"/>
      <name val="Calibri"/>
      <family val="2"/>
      <scheme val="minor"/>
    </font>
    <font>
      <sz val="10"/>
      <color rgb="FF9C0006"/>
      <name val="Calibri Light"/>
      <family val="2"/>
    </font>
    <font>
      <i/>
      <sz val="10"/>
      <color rgb="FF9C0006"/>
      <name val="Calibri Light"/>
      <family val="2"/>
    </font>
    <font>
      <i/>
      <sz val="10"/>
      <name val="Calibri Light"/>
      <family val="2"/>
    </font>
    <font>
      <sz val="11"/>
      <color rgb="FF000000"/>
      <name val="Calibri"/>
      <family val="2"/>
      <charset val="1"/>
    </font>
    <font>
      <sz val="9"/>
      <color theme="7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name val="Calibri Light"/>
      <family val="2"/>
      <scheme val="major"/>
    </font>
    <font>
      <sz val="10"/>
      <color rgb="FF000000"/>
      <name val="Calibri Light"/>
      <family val="2"/>
      <scheme val="major"/>
    </font>
  </fonts>
  <fills count="5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D0EBB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86ED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DashDot">
        <color theme="5"/>
      </left>
      <right/>
      <top style="thin">
        <color indexed="64"/>
      </top>
      <bottom style="thin">
        <color indexed="64"/>
      </bottom>
      <diagonal/>
    </border>
    <border>
      <left style="mediumDashDot">
        <color theme="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theme="5"/>
      </left>
      <right/>
      <top style="thin">
        <color indexed="64"/>
      </top>
      <bottom/>
      <diagonal/>
    </border>
    <border>
      <left style="mediumDashDot">
        <color theme="5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DashDot">
        <color theme="5"/>
      </left>
      <right style="thin">
        <color indexed="64"/>
      </right>
      <top/>
      <bottom style="thin">
        <color indexed="64"/>
      </bottom>
      <diagonal/>
    </border>
    <border>
      <left style="mediumDashDot">
        <color theme="5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DashDot">
        <color theme="5"/>
      </left>
      <right/>
      <top/>
      <bottom style="thin">
        <color indexed="64"/>
      </bottom>
      <diagonal/>
    </border>
    <border>
      <left style="mediumDashDot">
        <color theme="5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indexed="64"/>
      </top>
      <bottom style="medium">
        <color rgb="FF000000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dashed">
        <color rgb="FF000000"/>
      </right>
      <top/>
      <bottom/>
      <diagonal/>
    </border>
    <border>
      <left/>
      <right style="dashed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dotted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7" fillId="0" borderId="0"/>
    <xf numFmtId="0" fontId="42" fillId="0" borderId="0"/>
    <xf numFmtId="0" fontId="6" fillId="0" borderId="0"/>
    <xf numFmtId="0" fontId="5" fillId="0" borderId="0"/>
    <xf numFmtId="0" fontId="4" fillId="0" borderId="0"/>
    <xf numFmtId="0" fontId="45" fillId="0" borderId="0"/>
    <xf numFmtId="0" fontId="3" fillId="0" borderId="0"/>
    <xf numFmtId="0" fontId="2" fillId="0" borderId="0"/>
  </cellStyleXfs>
  <cellXfs count="858">
    <xf numFmtId="0" fontId="0" fillId="0" borderId="0" xfId="0"/>
    <xf numFmtId="0" fontId="10" fillId="9" borderId="0" xfId="0" applyFont="1" applyFill="1" applyAlignment="1">
      <alignment horizontal="left" vertical="center"/>
    </xf>
    <xf numFmtId="0" fontId="12" fillId="9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2" fillId="9" borderId="0" xfId="0" applyFont="1" applyFill="1"/>
    <xf numFmtId="0" fontId="12" fillId="15" borderId="0" xfId="0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0" fontId="20" fillId="14" borderId="0" xfId="0" applyFont="1" applyFill="1"/>
    <xf numFmtId="0" fontId="11" fillId="0" borderId="0" xfId="0" applyFont="1"/>
    <xf numFmtId="0" fontId="10" fillId="18" borderId="3" xfId="0" applyFont="1" applyFill="1" applyBorder="1" applyAlignment="1">
      <alignment horizontal="center" vertical="top" wrapText="1"/>
    </xf>
    <xf numFmtId="0" fontId="12" fillId="19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10" fillId="20" borderId="0" xfId="0" applyFont="1" applyFill="1" applyAlignment="1">
      <alignment horizontal="center"/>
    </xf>
    <xf numFmtId="0" fontId="10" fillId="20" borderId="1" xfId="0" applyFont="1" applyFill="1" applyBorder="1" applyAlignment="1">
      <alignment horizontal="center"/>
    </xf>
    <xf numFmtId="0" fontId="10" fillId="21" borderId="3" xfId="0" applyFont="1" applyFill="1" applyBorder="1" applyAlignment="1">
      <alignment horizontal="center" vertical="top" wrapText="1"/>
    </xf>
    <xf numFmtId="0" fontId="20" fillId="6" borderId="0" xfId="0" applyFont="1" applyFill="1"/>
    <xf numFmtId="0" fontId="12" fillId="0" borderId="1" xfId="0" applyFont="1" applyBorder="1" applyAlignment="1">
      <alignment horizontal="left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15" borderId="5" xfId="0" applyFont="1" applyFill="1" applyBorder="1" applyAlignment="1">
      <alignment horizontal="center" vertical="top"/>
    </xf>
    <xf numFmtId="1" fontId="12" fillId="6" borderId="0" xfId="0" applyNumberFormat="1" applyFont="1" applyFill="1" applyAlignment="1">
      <alignment horizontal="center"/>
    </xf>
    <xf numFmtId="17" fontId="12" fillId="6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" fontId="12" fillId="6" borderId="9" xfId="0" applyNumberFormat="1" applyFont="1" applyFill="1" applyBorder="1" applyAlignment="1">
      <alignment horizontal="center"/>
    </xf>
    <xf numFmtId="17" fontId="12" fillId="6" borderId="9" xfId="0" applyNumberFormat="1" applyFont="1" applyFill="1" applyBorder="1" applyAlignment="1">
      <alignment horizontal="center"/>
    </xf>
    <xf numFmtId="0" fontId="12" fillId="0" borderId="17" xfId="0" applyFont="1" applyBorder="1" applyAlignment="1">
      <alignment horizontal="center"/>
    </xf>
    <xf numFmtId="1" fontId="12" fillId="20" borderId="0" xfId="0" applyNumberFormat="1" applyFont="1" applyFill="1" applyAlignment="1">
      <alignment horizontal="center"/>
    </xf>
    <xf numFmtId="17" fontId="12" fillId="20" borderId="0" xfId="0" applyNumberFormat="1" applyFont="1" applyFill="1" applyAlignment="1">
      <alignment horizontal="center"/>
    </xf>
    <xf numFmtId="17" fontId="12" fillId="20" borderId="9" xfId="0" applyNumberFormat="1" applyFont="1" applyFill="1" applyBorder="1" applyAlignment="1">
      <alignment horizontal="center"/>
    </xf>
    <xf numFmtId="0" fontId="10" fillId="2" borderId="11" xfId="0" applyFont="1" applyFill="1" applyBorder="1" applyAlignment="1">
      <alignment horizontal="left"/>
    </xf>
    <xf numFmtId="0" fontId="10" fillId="22" borderId="11" xfId="0" applyFont="1" applyFill="1" applyBorder="1" applyAlignment="1">
      <alignment horizontal="center"/>
    </xf>
    <xf numFmtId="0" fontId="10" fillId="22" borderId="8" xfId="0" applyFont="1" applyFill="1" applyBorder="1" applyAlignment="1">
      <alignment horizontal="center"/>
    </xf>
    <xf numFmtId="0" fontId="10" fillId="23" borderId="11" xfId="0" applyFont="1" applyFill="1" applyBorder="1" applyAlignment="1">
      <alignment horizontal="left"/>
    </xf>
    <xf numFmtId="0" fontId="10" fillId="23" borderId="8" xfId="0" applyFont="1" applyFill="1" applyBorder="1" applyAlignment="1">
      <alignment horizontal="left"/>
    </xf>
    <xf numFmtId="0" fontId="10" fillId="4" borderId="11" xfId="0" applyFont="1" applyFill="1" applyBorder="1" applyAlignment="1">
      <alignment horizontal="left"/>
    </xf>
    <xf numFmtId="0" fontId="10" fillId="24" borderId="11" xfId="0" applyFont="1" applyFill="1" applyBorder="1" applyAlignment="1">
      <alignment horizontal="left"/>
    </xf>
    <xf numFmtId="0" fontId="10" fillId="24" borderId="8" xfId="0" applyFont="1" applyFill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10" fillId="25" borderId="11" xfId="0" applyFont="1" applyFill="1" applyBorder="1" applyAlignment="1">
      <alignment horizontal="center"/>
    </xf>
    <xf numFmtId="0" fontId="12" fillId="0" borderId="1" xfId="0" applyFont="1" applyBorder="1"/>
    <xf numFmtId="0" fontId="10" fillId="25" borderId="11" xfId="0" applyFont="1" applyFill="1" applyBorder="1" applyAlignment="1">
      <alignment horizontal="left"/>
    </xf>
    <xf numFmtId="2" fontId="1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3" fillId="26" borderId="0" xfId="0" applyFont="1" applyFill="1" applyAlignment="1">
      <alignment vertical="top"/>
    </xf>
    <xf numFmtId="0" fontId="12" fillId="26" borderId="0" xfId="0" applyFont="1" applyFill="1" applyAlignment="1">
      <alignment horizontal="left" wrapText="1"/>
    </xf>
    <xf numFmtId="0" fontId="10" fillId="27" borderId="0" xfId="0" applyFont="1" applyFill="1"/>
    <xf numFmtId="0" fontId="12" fillId="27" borderId="0" xfId="0" applyFont="1" applyFill="1"/>
    <xf numFmtId="0" fontId="10" fillId="28" borderId="0" xfId="0" applyFont="1" applyFill="1"/>
    <xf numFmtId="0" fontId="24" fillId="0" borderId="0" xfId="0" applyFont="1"/>
    <xf numFmtId="0" fontId="12" fillId="0" borderId="5" xfId="0" applyFont="1" applyBorder="1"/>
    <xf numFmtId="0" fontId="12" fillId="0" borderId="8" xfId="0" applyFont="1" applyBorder="1"/>
    <xf numFmtId="0" fontId="12" fillId="0" borderId="6" xfId="0" applyFont="1" applyBorder="1"/>
    <xf numFmtId="0" fontId="14" fillId="0" borderId="0" xfId="0" applyFont="1" applyAlignment="1">
      <alignment horizontal="right"/>
    </xf>
    <xf numFmtId="0" fontId="10" fillId="18" borderId="0" xfId="0" applyFont="1" applyFill="1"/>
    <xf numFmtId="0" fontId="12" fillId="18" borderId="0" xfId="0" applyFont="1" applyFill="1"/>
    <xf numFmtId="0" fontId="10" fillId="15" borderId="0" xfId="0" applyFont="1" applyFill="1"/>
    <xf numFmtId="0" fontId="12" fillId="0" borderId="6" xfId="0" applyFont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2" fillId="20" borderId="1" xfId="0" applyFont="1" applyFill="1" applyBorder="1" applyAlignment="1">
      <alignment horizontal="center"/>
    </xf>
    <xf numFmtId="0" fontId="12" fillId="0" borderId="6" xfId="0" applyFont="1" applyBorder="1" applyAlignment="1">
      <alignment horizontal="center" vertical="center"/>
    </xf>
    <xf numFmtId="0" fontId="12" fillId="6" borderId="6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/>
    </xf>
    <xf numFmtId="0" fontId="12" fillId="20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/>
    </xf>
    <xf numFmtId="0" fontId="25" fillId="6" borderId="1" xfId="0" applyFont="1" applyFill="1" applyBorder="1" applyAlignment="1">
      <alignment horizontal="center"/>
    </xf>
    <xf numFmtId="0" fontId="25" fillId="20" borderId="1" xfId="0" applyFont="1" applyFill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/>
    </xf>
    <xf numFmtId="0" fontId="25" fillId="20" borderId="1" xfId="0" applyFont="1" applyFill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/>
    </xf>
    <xf numFmtId="0" fontId="25" fillId="0" borderId="6" xfId="0" applyFont="1" applyBorder="1" applyAlignment="1">
      <alignment horizontal="center" vertical="center"/>
    </xf>
    <xf numFmtId="0" fontId="12" fillId="20" borderId="6" xfId="0" applyFont="1" applyFill="1" applyBorder="1" applyAlignment="1">
      <alignment horizontal="center"/>
    </xf>
    <xf numFmtId="0" fontId="25" fillId="20" borderId="6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2" fillId="0" borderId="19" xfId="0" applyFont="1" applyBorder="1"/>
    <xf numFmtId="0" fontId="12" fillId="0" borderId="18" xfId="0" applyFont="1" applyBorder="1"/>
    <xf numFmtId="0" fontId="12" fillId="0" borderId="7" xfId="0" applyFont="1" applyBorder="1"/>
    <xf numFmtId="0" fontId="16" fillId="0" borderId="18" xfId="0" applyFont="1" applyBorder="1"/>
    <xf numFmtId="0" fontId="17" fillId="5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20" borderId="1" xfId="0" applyFont="1" applyFill="1" applyBorder="1" applyAlignment="1">
      <alignment horizontal="center" vertical="center" wrapText="1"/>
    </xf>
    <xf numFmtId="0" fontId="17" fillId="5" borderId="20" xfId="0" applyFont="1" applyFill="1" applyBorder="1" applyAlignment="1">
      <alignment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25" fillId="20" borderId="1" xfId="0" applyFont="1" applyFill="1" applyBorder="1" applyAlignment="1">
      <alignment horizontal="center" vertical="center" wrapText="1"/>
    </xf>
    <xf numFmtId="0" fontId="17" fillId="5" borderId="21" xfId="0" applyFont="1" applyFill="1" applyBorder="1"/>
    <xf numFmtId="0" fontId="25" fillId="5" borderId="1" xfId="0" applyFont="1" applyFill="1" applyBorder="1" applyAlignment="1">
      <alignment horizontal="center" vertical="center" wrapText="1"/>
    </xf>
    <xf numFmtId="0" fontId="12" fillId="0" borderId="22" xfId="0" applyFont="1" applyBorder="1"/>
    <xf numFmtId="0" fontId="12" fillId="6" borderId="0" xfId="0" applyFont="1" applyFill="1"/>
    <xf numFmtId="0" fontId="12" fillId="20" borderId="0" xfId="0" applyFont="1" applyFill="1"/>
    <xf numFmtId="0" fontId="12" fillId="20" borderId="0" xfId="0" applyFont="1" applyFill="1" applyAlignment="1">
      <alignment horizontal="center"/>
    </xf>
    <xf numFmtId="0" fontId="12" fillId="0" borderId="20" xfId="0" applyFont="1" applyBorder="1" applyAlignment="1">
      <alignment horizontal="left" vertical="center"/>
    </xf>
    <xf numFmtId="0" fontId="17" fillId="5" borderId="24" xfId="0" applyFont="1" applyFill="1" applyBorder="1" applyAlignment="1">
      <alignment horizontal="center" vertical="center" wrapText="1"/>
    </xf>
    <xf numFmtId="0" fontId="10" fillId="13" borderId="23" xfId="0" applyFont="1" applyFill="1" applyBorder="1" applyAlignment="1">
      <alignment horizontal="center" vertical="center" wrapText="1"/>
    </xf>
    <xf numFmtId="0" fontId="10" fillId="13" borderId="23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top"/>
    </xf>
    <xf numFmtId="0" fontId="12" fillId="0" borderId="20" xfId="0" applyFont="1" applyBorder="1"/>
    <xf numFmtId="0" fontId="12" fillId="0" borderId="21" xfId="0" applyFont="1" applyBorder="1"/>
    <xf numFmtId="0" fontId="12" fillId="0" borderId="26" xfId="0" applyFont="1" applyBorder="1"/>
    <xf numFmtId="0" fontId="12" fillId="0" borderId="20" xfId="0" applyFont="1" applyBorder="1" applyAlignment="1">
      <alignment horizontal="center" vertical="center"/>
    </xf>
    <xf numFmtId="0" fontId="12" fillId="19" borderId="1" xfId="0" applyFont="1" applyFill="1" applyBorder="1" applyAlignment="1">
      <alignment horizontal="center"/>
    </xf>
    <xf numFmtId="0" fontId="12" fillId="0" borderId="24" xfId="0" applyFont="1" applyBorder="1" applyAlignment="1">
      <alignment horizontal="left" vertical="top"/>
    </xf>
    <xf numFmtId="0" fontId="12" fillId="0" borderId="24" xfId="0" applyFont="1" applyBorder="1" applyAlignment="1">
      <alignment horizontal="center" vertical="center"/>
    </xf>
    <xf numFmtId="0" fontId="12" fillId="19" borderId="1" xfId="0" applyFont="1" applyFill="1" applyBorder="1" applyAlignment="1">
      <alignment horizontal="center" vertical="center"/>
    </xf>
    <xf numFmtId="0" fontId="10" fillId="20" borderId="1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top"/>
    </xf>
    <xf numFmtId="0" fontId="12" fillId="0" borderId="24" xfId="0" applyFont="1" applyBorder="1" applyAlignment="1">
      <alignment horizontal="left" vertical="center"/>
    </xf>
    <xf numFmtId="0" fontId="8" fillId="11" borderId="0" xfId="0" applyFont="1" applyFill="1"/>
    <xf numFmtId="0" fontId="12" fillId="0" borderId="27" xfId="0" applyFont="1" applyBorder="1" applyAlignment="1">
      <alignment horizontal="center" vertical="top"/>
    </xf>
    <xf numFmtId="0" fontId="12" fillId="15" borderId="26" xfId="0" applyFont="1" applyFill="1" applyBorder="1" applyAlignment="1">
      <alignment horizontal="center" vertical="top"/>
    </xf>
    <xf numFmtId="0" fontId="27" fillId="0" borderId="0" xfId="0" applyFont="1"/>
    <xf numFmtId="0" fontId="27" fillId="15" borderId="0" xfId="0" applyFont="1" applyFill="1" applyAlignment="1">
      <alignment horizontal="center" vertical="center"/>
    </xf>
    <xf numFmtId="0" fontId="12" fillId="8" borderId="0" xfId="0" applyFont="1" applyFill="1"/>
    <xf numFmtId="0" fontId="10" fillId="8" borderId="0" xfId="0" applyFont="1" applyFill="1"/>
    <xf numFmtId="0" fontId="0" fillId="8" borderId="0" xfId="0" applyFill="1"/>
    <xf numFmtId="0" fontId="12" fillId="5" borderId="1" xfId="0" applyFont="1" applyFill="1" applyBorder="1" applyAlignment="1">
      <alignment horizontal="center"/>
    </xf>
    <xf numFmtId="0" fontId="10" fillId="13" borderId="23" xfId="0" applyFont="1" applyFill="1" applyBorder="1" applyAlignment="1">
      <alignment horizontal="center" vertical="top"/>
    </xf>
    <xf numFmtId="0" fontId="0" fillId="16" borderId="0" xfId="0" applyFill="1"/>
    <xf numFmtId="0" fontId="10" fillId="16" borderId="0" xfId="0" applyFont="1" applyFill="1"/>
    <xf numFmtId="0" fontId="12" fillId="16" borderId="0" xfId="0" applyFont="1" applyFill="1"/>
    <xf numFmtId="0" fontId="10" fillId="5" borderId="3" xfId="0" applyFont="1" applyFill="1" applyBorder="1" applyAlignment="1">
      <alignment horizontal="center" vertical="top" wrapText="1"/>
    </xf>
    <xf numFmtId="0" fontId="10" fillId="15" borderId="8" xfId="0" applyFont="1" applyFill="1" applyBorder="1" applyAlignment="1">
      <alignment vertical="top"/>
    </xf>
    <xf numFmtId="0" fontId="10" fillId="15" borderId="0" xfId="0" applyFont="1" applyFill="1" applyAlignment="1">
      <alignment vertical="top"/>
    </xf>
    <xf numFmtId="0" fontId="12" fillId="0" borderId="0" xfId="0" applyFont="1" applyAlignment="1">
      <alignment wrapText="1"/>
    </xf>
    <xf numFmtId="0" fontId="12" fillId="0" borderId="0" xfId="0" applyFont="1" applyAlignment="1">
      <alignment vertical="top"/>
    </xf>
    <xf numFmtId="0" fontId="10" fillId="15" borderId="8" xfId="0" applyFont="1" applyFill="1" applyBorder="1" applyAlignment="1">
      <alignment vertical="center"/>
    </xf>
    <xf numFmtId="0" fontId="10" fillId="15" borderId="0" xfId="0" applyFont="1" applyFill="1" applyAlignment="1">
      <alignment vertical="center"/>
    </xf>
    <xf numFmtId="14" fontId="12" fillId="24" borderId="0" xfId="0" applyNumberFormat="1" applyFont="1" applyFill="1" applyAlignment="1">
      <alignment horizontal="center"/>
    </xf>
    <xf numFmtId="0" fontId="12" fillId="24" borderId="0" xfId="0" applyFont="1" applyFill="1"/>
    <xf numFmtId="0" fontId="10" fillId="24" borderId="15" xfId="0" applyFont="1" applyFill="1" applyBorder="1" applyAlignment="1">
      <alignment horizontal="left" vertical="top" wrapText="1"/>
    </xf>
    <xf numFmtId="0" fontId="12" fillId="24" borderId="14" xfId="0" applyFont="1" applyFill="1" applyBorder="1" applyAlignment="1">
      <alignment horizontal="center"/>
    </xf>
    <xf numFmtId="0" fontId="12" fillId="24" borderId="17" xfId="0" applyFont="1" applyFill="1" applyBorder="1" applyAlignment="1">
      <alignment horizontal="center"/>
    </xf>
    <xf numFmtId="0" fontId="10" fillId="24" borderId="16" xfId="0" applyFont="1" applyFill="1" applyBorder="1" applyAlignment="1">
      <alignment horizontal="left" vertical="top" wrapText="1"/>
    </xf>
    <xf numFmtId="0" fontId="12" fillId="10" borderId="0" xfId="0" applyFont="1" applyFill="1"/>
    <xf numFmtId="0" fontId="12" fillId="13" borderId="0" xfId="0" applyFont="1" applyFill="1"/>
    <xf numFmtId="0" fontId="12" fillId="30" borderId="0" xfId="0" applyFont="1" applyFill="1"/>
    <xf numFmtId="0" fontId="12" fillId="31" borderId="0" xfId="0" applyFont="1" applyFill="1"/>
    <xf numFmtId="0" fontId="10" fillId="0" borderId="0" xfId="0" applyFont="1"/>
    <xf numFmtId="0" fontId="12" fillId="29" borderId="0" xfId="0" applyFont="1" applyFill="1"/>
    <xf numFmtId="0" fontId="13" fillId="0" borderId="0" xfId="0" applyFont="1"/>
    <xf numFmtId="0" fontId="12" fillId="10" borderId="0" xfId="0" applyFont="1" applyFill="1" applyAlignment="1">
      <alignment horizontal="center"/>
    </xf>
    <xf numFmtId="0" fontId="12" fillId="13" borderId="0" xfId="0" applyFont="1" applyFill="1" applyAlignment="1">
      <alignment horizontal="center"/>
    </xf>
    <xf numFmtId="0" fontId="12" fillId="8" borderId="0" xfId="0" applyFont="1" applyFill="1" applyAlignment="1">
      <alignment horizontal="center"/>
    </xf>
    <xf numFmtId="0" fontId="12" fillId="25" borderId="0" xfId="0" applyFont="1" applyFill="1" applyAlignment="1">
      <alignment horizontal="center"/>
    </xf>
    <xf numFmtId="0" fontId="12" fillId="30" borderId="0" xfId="0" applyFont="1" applyFill="1" applyAlignment="1">
      <alignment horizontal="center"/>
    </xf>
    <xf numFmtId="0" fontId="12" fillId="31" borderId="0" xfId="0" applyFont="1" applyFill="1" applyAlignment="1">
      <alignment horizontal="center"/>
    </xf>
    <xf numFmtId="0" fontId="12" fillId="17" borderId="0" xfId="0" applyFont="1" applyFill="1" applyAlignment="1">
      <alignment horizontal="center"/>
    </xf>
    <xf numFmtId="0" fontId="12" fillId="9" borderId="0" xfId="0" applyFont="1" applyFill="1" applyAlignment="1">
      <alignment horizontal="center"/>
    </xf>
    <xf numFmtId="0" fontId="12" fillId="0" borderId="33" xfId="0" applyFont="1" applyBorder="1" applyAlignment="1">
      <alignment horizontal="center"/>
    </xf>
    <xf numFmtId="0" fontId="22" fillId="5" borderId="3" xfId="0" applyFont="1" applyFill="1" applyBorder="1" applyAlignment="1">
      <alignment horizontal="center" vertical="top" wrapText="1"/>
    </xf>
    <xf numFmtId="2" fontId="12" fillId="0" borderId="0" xfId="0" applyNumberFormat="1" applyFont="1" applyAlignment="1">
      <alignment horizontal="center"/>
    </xf>
    <xf numFmtId="2" fontId="12" fillId="0" borderId="9" xfId="0" applyNumberFormat="1" applyFont="1" applyBorder="1" applyAlignment="1">
      <alignment horizontal="center"/>
    </xf>
    <xf numFmtId="2" fontId="12" fillId="0" borderId="32" xfId="0" applyNumberFormat="1" applyFont="1" applyBorder="1" applyAlignment="1">
      <alignment horizontal="center"/>
    </xf>
    <xf numFmtId="2" fontId="10" fillId="19" borderId="1" xfId="0" applyNumberFormat="1" applyFont="1" applyFill="1" applyBorder="1" applyAlignment="1">
      <alignment horizontal="center"/>
    </xf>
    <xf numFmtId="2" fontId="10" fillId="6" borderId="1" xfId="0" applyNumberFormat="1" applyFont="1" applyFill="1" applyBorder="1" applyAlignment="1">
      <alignment horizontal="center"/>
    </xf>
    <xf numFmtId="2" fontId="10" fillId="20" borderId="1" xfId="0" applyNumberFormat="1" applyFont="1" applyFill="1" applyBorder="1" applyAlignment="1">
      <alignment horizontal="center"/>
    </xf>
    <xf numFmtId="2" fontId="12" fillId="0" borderId="12" xfId="0" applyNumberFormat="1" applyFont="1" applyBorder="1" applyAlignment="1">
      <alignment horizontal="center"/>
    </xf>
    <xf numFmtId="2" fontId="12" fillId="0" borderId="33" xfId="0" applyNumberFormat="1" applyFont="1" applyBorder="1" applyAlignment="1">
      <alignment horizontal="center"/>
    </xf>
    <xf numFmtId="2" fontId="12" fillId="0" borderId="14" xfId="0" applyNumberFormat="1" applyFont="1" applyBorder="1" applyAlignment="1">
      <alignment horizontal="center"/>
    </xf>
    <xf numFmtId="2" fontId="12" fillId="24" borderId="0" xfId="0" applyNumberFormat="1" applyFont="1" applyFill="1" applyAlignment="1">
      <alignment horizontal="center"/>
    </xf>
    <xf numFmtId="2" fontId="12" fillId="24" borderId="9" xfId="0" applyNumberFormat="1" applyFont="1" applyFill="1" applyBorder="1" applyAlignment="1">
      <alignment horizontal="center"/>
    </xf>
    <xf numFmtId="0" fontId="12" fillId="24" borderId="0" xfId="0" applyFont="1" applyFill="1" applyAlignment="1">
      <alignment horizontal="center"/>
    </xf>
    <xf numFmtId="14" fontId="12" fillId="24" borderId="32" xfId="0" applyNumberFormat="1" applyFont="1" applyFill="1" applyBorder="1" applyAlignment="1">
      <alignment horizontal="center"/>
    </xf>
    <xf numFmtId="2" fontId="12" fillId="24" borderId="32" xfId="0" applyNumberFormat="1" applyFont="1" applyFill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30" fillId="5" borderId="3" xfId="0" applyFont="1" applyFill="1" applyBorder="1" applyAlignment="1">
      <alignment horizontal="center" vertical="top" wrapText="1"/>
    </xf>
    <xf numFmtId="2" fontId="12" fillId="0" borderId="34" xfId="0" applyNumberFormat="1" applyFont="1" applyBorder="1" applyAlignment="1">
      <alignment horizontal="center"/>
    </xf>
    <xf numFmtId="17" fontId="12" fillId="20" borderId="32" xfId="0" applyNumberFormat="1" applyFont="1" applyFill="1" applyBorder="1" applyAlignment="1">
      <alignment horizontal="center"/>
    </xf>
    <xf numFmtId="2" fontId="12" fillId="0" borderId="17" xfId="0" applyNumberFormat="1" applyFont="1" applyBorder="1" applyAlignment="1">
      <alignment horizontal="center"/>
    </xf>
    <xf numFmtId="0" fontId="12" fillId="32" borderId="0" xfId="0" applyFont="1" applyFill="1" applyAlignment="1">
      <alignment horizontal="center"/>
    </xf>
    <xf numFmtId="0" fontId="32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24" borderId="32" xfId="0" applyFont="1" applyFill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0" fillId="24" borderId="3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7" fillId="17" borderId="6" xfId="0" applyFont="1" applyFill="1" applyBorder="1" applyAlignment="1">
      <alignment vertical="center"/>
    </xf>
    <xf numFmtId="0" fontId="17" fillId="17" borderId="7" xfId="0" applyFont="1" applyFill="1" applyBorder="1" applyAlignment="1">
      <alignment vertical="center"/>
    </xf>
    <xf numFmtId="1" fontId="12" fillId="20" borderId="9" xfId="0" applyNumberFormat="1" applyFont="1" applyFill="1" applyBorder="1" applyAlignment="1">
      <alignment horizontal="center"/>
    </xf>
    <xf numFmtId="164" fontId="12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2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2" fillId="0" borderId="0" xfId="0" quotePrefix="1" applyFont="1" applyAlignment="1">
      <alignment horizontal="center" vertical="center"/>
    </xf>
    <xf numFmtId="0" fontId="12" fillId="15" borderId="0" xfId="0" applyFont="1" applyFill="1" applyAlignment="1">
      <alignment horizontal="center" vertical="top"/>
    </xf>
    <xf numFmtId="0" fontId="10" fillId="0" borderId="36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29" fillId="0" borderId="35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2" fillId="0" borderId="36" xfId="0" applyFont="1" applyBorder="1"/>
    <xf numFmtId="0" fontId="12" fillId="0" borderId="28" xfId="0" applyFont="1" applyBorder="1"/>
    <xf numFmtId="0" fontId="22" fillId="0" borderId="41" xfId="0" applyFont="1" applyBorder="1" applyAlignment="1">
      <alignment horizontal="center" vertical="center"/>
    </xf>
    <xf numFmtId="2" fontId="10" fillId="6" borderId="41" xfId="0" applyNumberFormat="1" applyFont="1" applyFill="1" applyBorder="1" applyAlignment="1">
      <alignment horizontal="center"/>
    </xf>
    <xf numFmtId="2" fontId="10" fillId="20" borderId="42" xfId="0" applyNumberFormat="1" applyFont="1" applyFill="1" applyBorder="1" applyAlignment="1">
      <alignment horizontal="center"/>
    </xf>
    <xf numFmtId="2" fontId="10" fillId="19" borderId="40" xfId="0" applyNumberFormat="1" applyFont="1" applyFill="1" applyBorder="1" applyAlignment="1">
      <alignment horizontal="center"/>
    </xf>
    <xf numFmtId="0" fontId="9" fillId="0" borderId="43" xfId="0" applyFont="1" applyBorder="1" applyAlignment="1">
      <alignment horizontal="left" vertical="center"/>
    </xf>
    <xf numFmtId="0" fontId="10" fillId="22" borderId="11" xfId="0" applyFont="1" applyFill="1" applyBorder="1" applyAlignment="1">
      <alignment horizontal="left"/>
    </xf>
    <xf numFmtId="0" fontId="0" fillId="22" borderId="11" xfId="0" applyFill="1" applyBorder="1" applyAlignment="1">
      <alignment horizontal="center"/>
    </xf>
    <xf numFmtId="0" fontId="10" fillId="22" borderId="8" xfId="0" applyFont="1" applyFill="1" applyBorder="1" applyAlignment="1">
      <alignment horizontal="left"/>
    </xf>
    <xf numFmtId="0" fontId="10" fillId="33" borderId="11" xfId="0" applyFont="1" applyFill="1" applyBorder="1" applyAlignment="1">
      <alignment horizontal="left"/>
    </xf>
    <xf numFmtId="2" fontId="12" fillId="5" borderId="1" xfId="0" applyNumberFormat="1" applyFont="1" applyFill="1" applyBorder="1" applyAlignment="1">
      <alignment horizontal="center"/>
    </xf>
    <xf numFmtId="0" fontId="12" fillId="16" borderId="0" xfId="0" applyFont="1" applyFill="1" applyAlignment="1">
      <alignment horizontal="center"/>
    </xf>
    <xf numFmtId="0" fontId="12" fillId="16" borderId="1" xfId="0" applyFont="1" applyFill="1" applyBorder="1" applyAlignment="1">
      <alignment horizontal="center"/>
    </xf>
    <xf numFmtId="0" fontId="12" fillId="0" borderId="6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27" fillId="15" borderId="0" xfId="0" applyFont="1" applyFill="1" applyAlignment="1">
      <alignment horizontal="center"/>
    </xf>
    <xf numFmtId="0" fontId="10" fillId="34" borderId="11" xfId="0" applyFont="1" applyFill="1" applyBorder="1" applyAlignment="1">
      <alignment horizontal="center"/>
    </xf>
    <xf numFmtId="0" fontId="0" fillId="34" borderId="11" xfId="0" applyFill="1" applyBorder="1" applyAlignment="1">
      <alignment horizontal="center"/>
    </xf>
    <xf numFmtId="0" fontId="10" fillId="34" borderId="8" xfId="0" applyFont="1" applyFill="1" applyBorder="1" applyAlignment="1">
      <alignment horizontal="center"/>
    </xf>
    <xf numFmtId="0" fontId="10" fillId="34" borderId="11" xfId="0" applyFont="1" applyFill="1" applyBorder="1" applyAlignment="1">
      <alignment horizontal="left"/>
    </xf>
    <xf numFmtId="0" fontId="10" fillId="34" borderId="8" xfId="0" applyFont="1" applyFill="1" applyBorder="1" applyAlignment="1">
      <alignment horizontal="left"/>
    </xf>
    <xf numFmtId="0" fontId="10" fillId="16" borderId="11" xfId="0" applyFont="1" applyFill="1" applyBorder="1" applyAlignment="1">
      <alignment horizontal="left"/>
    </xf>
    <xf numFmtId="0" fontId="10" fillId="35" borderId="11" xfId="0" applyFont="1" applyFill="1" applyBorder="1" applyAlignment="1">
      <alignment horizontal="left"/>
    </xf>
    <xf numFmtId="0" fontId="10" fillId="35" borderId="8" xfId="0" applyFont="1" applyFill="1" applyBorder="1" applyAlignment="1">
      <alignment horizontal="left"/>
    </xf>
    <xf numFmtId="0" fontId="10" fillId="36" borderId="11" xfId="0" applyFont="1" applyFill="1" applyBorder="1" applyAlignment="1">
      <alignment horizontal="left"/>
    </xf>
    <xf numFmtId="0" fontId="10" fillId="12" borderId="11" xfId="0" applyFont="1" applyFill="1" applyBorder="1" applyAlignment="1">
      <alignment horizontal="left"/>
    </xf>
    <xf numFmtId="0" fontId="10" fillId="12" borderId="8" xfId="0" applyFont="1" applyFill="1" applyBorder="1" applyAlignment="1">
      <alignment horizontal="left"/>
    </xf>
    <xf numFmtId="1" fontId="12" fillId="20" borderId="10" xfId="0" applyNumberFormat="1" applyFont="1" applyFill="1" applyBorder="1" applyAlignment="1">
      <alignment horizontal="center"/>
    </xf>
    <xf numFmtId="0" fontId="27" fillId="0" borderId="22" xfId="0" applyFont="1" applyBorder="1"/>
    <xf numFmtId="0" fontId="27" fillId="0" borderId="19" xfId="0" applyFont="1" applyBorder="1"/>
    <xf numFmtId="0" fontId="27" fillId="0" borderId="18" xfId="0" applyFont="1" applyBorder="1"/>
    <xf numFmtId="0" fontId="27" fillId="6" borderId="0" xfId="0" applyFont="1" applyFill="1"/>
    <xf numFmtId="0" fontId="27" fillId="20" borderId="0" xfId="0" applyFont="1" applyFill="1"/>
    <xf numFmtId="0" fontId="26" fillId="0" borderId="23" xfId="0" applyFont="1" applyBorder="1" applyAlignment="1">
      <alignment horizontal="center" vertical="top"/>
    </xf>
    <xf numFmtId="0" fontId="27" fillId="0" borderId="0" xfId="0" applyFont="1" applyAlignment="1">
      <alignment horizontal="center" vertical="top"/>
    </xf>
    <xf numFmtId="0" fontId="27" fillId="0" borderId="20" xfId="0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20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7" fillId="0" borderId="21" xfId="0" applyFont="1" applyBorder="1"/>
    <xf numFmtId="0" fontId="26" fillId="0" borderId="1" xfId="0" applyFont="1" applyBorder="1" applyAlignment="1">
      <alignment horizontal="center" vertical="center"/>
    </xf>
    <xf numFmtId="0" fontId="35" fillId="37" borderId="0" xfId="0" applyFont="1" applyFill="1"/>
    <xf numFmtId="0" fontId="12" fillId="2" borderId="0" xfId="0" applyFont="1" applyFill="1"/>
    <xf numFmtId="0" fontId="18" fillId="25" borderId="0" xfId="0" applyFont="1" applyFill="1"/>
    <xf numFmtId="0" fontId="18" fillId="0" borderId="0" xfId="0" applyFont="1"/>
    <xf numFmtId="1" fontId="12" fillId="24" borderId="0" xfId="0" applyNumberFormat="1" applyFont="1" applyFill="1" applyAlignment="1">
      <alignment horizontal="center"/>
    </xf>
    <xf numFmtId="1" fontId="12" fillId="24" borderId="32" xfId="0" applyNumberFormat="1" applyFont="1" applyFill="1" applyBorder="1" applyAlignment="1">
      <alignment horizontal="center"/>
    </xf>
    <xf numFmtId="0" fontId="38" fillId="0" borderId="0" xfId="1" applyFont="1"/>
    <xf numFmtId="0" fontId="39" fillId="0" borderId="0" xfId="1" applyFont="1"/>
    <xf numFmtId="0" fontId="7" fillId="0" borderId="0" xfId="1"/>
    <xf numFmtId="0" fontId="40" fillId="5" borderId="0" xfId="1" applyFont="1" applyFill="1"/>
    <xf numFmtId="0" fontId="41" fillId="17" borderId="1" xfId="1" applyFont="1" applyFill="1" applyBorder="1" applyAlignment="1">
      <alignment horizontal="center" vertical="center"/>
    </xf>
    <xf numFmtId="0" fontId="41" fillId="38" borderId="1" xfId="1" applyFont="1" applyFill="1" applyBorder="1" applyAlignment="1">
      <alignment horizontal="center" vertical="center" wrapText="1"/>
    </xf>
    <xf numFmtId="0" fontId="41" fillId="17" borderId="1" xfId="1" applyFont="1" applyFill="1" applyBorder="1" applyAlignment="1">
      <alignment horizontal="center" vertical="center" wrapText="1"/>
    </xf>
    <xf numFmtId="0" fontId="41" fillId="39" borderId="1" xfId="1" applyFont="1" applyFill="1" applyBorder="1" applyAlignment="1">
      <alignment horizontal="center" vertical="center" wrapText="1"/>
    </xf>
    <xf numFmtId="0" fontId="41" fillId="40" borderId="1" xfId="1" applyFont="1" applyFill="1" applyBorder="1" applyAlignment="1">
      <alignment horizontal="center" vertical="center" wrapText="1"/>
    </xf>
    <xf numFmtId="0" fontId="41" fillId="41" borderId="1" xfId="1" applyFont="1" applyFill="1" applyBorder="1" applyAlignment="1">
      <alignment horizontal="center" vertical="center" wrapText="1"/>
    </xf>
    <xf numFmtId="2" fontId="41" fillId="41" borderId="1" xfId="1" applyNumberFormat="1" applyFont="1" applyFill="1" applyBorder="1" applyAlignment="1">
      <alignment horizontal="center" vertical="center" wrapText="1"/>
    </xf>
    <xf numFmtId="14" fontId="43" fillId="0" borderId="1" xfId="2" applyNumberFormat="1" applyFont="1" applyBorder="1" applyAlignment="1">
      <alignment horizontal="center" vertical="center" wrapText="1"/>
    </xf>
    <xf numFmtId="1" fontId="43" fillId="0" borderId="1" xfId="2" applyNumberFormat="1" applyFont="1" applyBorder="1" applyAlignment="1">
      <alignment horizontal="center" vertical="center" wrapText="1"/>
    </xf>
    <xf numFmtId="2" fontId="39" fillId="0" borderId="1" xfId="1" applyNumberFormat="1" applyFont="1" applyBorder="1" applyAlignment="1">
      <alignment horizontal="center"/>
    </xf>
    <xf numFmtId="164" fontId="39" fillId="0" borderId="1" xfId="1" applyNumberFormat="1" applyFont="1" applyBorder="1" applyAlignment="1">
      <alignment horizontal="center"/>
    </xf>
    <xf numFmtId="165" fontId="43" fillId="0" borderId="1" xfId="2" applyNumberFormat="1" applyFont="1" applyBorder="1" applyAlignment="1">
      <alignment horizontal="center" vertical="center" wrapText="1"/>
    </xf>
    <xf numFmtId="2" fontId="43" fillId="0" borderId="1" xfId="2" applyNumberFormat="1" applyFont="1" applyBorder="1" applyAlignment="1">
      <alignment horizontal="center" vertical="center" wrapText="1"/>
    </xf>
    <xf numFmtId="2" fontId="39" fillId="0" borderId="1" xfId="1" quotePrefix="1" applyNumberFormat="1" applyFont="1" applyBorder="1" applyAlignment="1">
      <alignment horizontal="center"/>
    </xf>
    <xf numFmtId="1" fontId="43" fillId="0" borderId="0" xfId="2" applyNumberFormat="1" applyFont="1" applyAlignment="1">
      <alignment horizontal="center" vertical="center" wrapText="1"/>
    </xf>
    <xf numFmtId="165" fontId="43" fillId="0" borderId="0" xfId="2" applyNumberFormat="1" applyFont="1" applyAlignment="1">
      <alignment horizontal="center" vertical="center" wrapText="1"/>
    </xf>
    <xf numFmtId="2" fontId="39" fillId="0" borderId="0" xfId="1" quotePrefix="1" applyNumberFormat="1" applyFont="1" applyAlignment="1">
      <alignment horizontal="center"/>
    </xf>
    <xf numFmtId="0" fontId="44" fillId="0" borderId="0" xfId="1" applyFont="1"/>
    <xf numFmtId="164" fontId="39" fillId="0" borderId="2" xfId="1" applyNumberFormat="1" applyFont="1" applyBorder="1" applyAlignment="1">
      <alignment horizontal="center"/>
    </xf>
    <xf numFmtId="1" fontId="43" fillId="0" borderId="2" xfId="2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20" fillId="14" borderId="0" xfId="6" applyFont="1" applyFill="1"/>
    <xf numFmtId="0" fontId="20" fillId="6" borderId="0" xfId="6" applyFont="1" applyFill="1"/>
    <xf numFmtId="0" fontId="11" fillId="0" borderId="0" xfId="6" applyFont="1"/>
    <xf numFmtId="0" fontId="12" fillId="9" borderId="0" xfId="6" applyFont="1" applyFill="1" applyAlignment="1">
      <alignment horizontal="center" vertical="center"/>
    </xf>
    <xf numFmtId="0" fontId="12" fillId="9" borderId="0" xfId="6" applyFont="1" applyFill="1"/>
    <xf numFmtId="0" fontId="10" fillId="9" borderId="0" xfId="6" applyFont="1" applyFill="1" applyAlignment="1">
      <alignment horizontal="left" vertical="center"/>
    </xf>
    <xf numFmtId="0" fontId="12" fillId="0" borderId="0" xfId="6" applyFont="1"/>
    <xf numFmtId="0" fontId="10" fillId="0" borderId="0" xfId="6" applyFont="1" applyAlignment="1">
      <alignment horizontal="left" vertical="center"/>
    </xf>
    <xf numFmtId="0" fontId="12" fillId="0" borderId="0" xfId="6" applyFont="1" applyAlignment="1">
      <alignment horizontal="center" vertical="center"/>
    </xf>
    <xf numFmtId="0" fontId="27" fillId="0" borderId="0" xfId="6" applyFont="1"/>
    <xf numFmtId="0" fontId="12" fillId="0" borderId="0" xfId="6" applyFont="1" applyAlignment="1">
      <alignment horizontal="center" vertical="top"/>
    </xf>
    <xf numFmtId="0" fontId="27" fillId="15" borderId="0" xfId="6" applyFont="1" applyFill="1" applyAlignment="1">
      <alignment horizontal="center"/>
    </xf>
    <xf numFmtId="0" fontId="27" fillId="15" borderId="0" xfId="6" applyFont="1" applyFill="1" applyAlignment="1">
      <alignment horizontal="center" vertical="center"/>
    </xf>
    <xf numFmtId="0" fontId="12" fillId="15" borderId="5" xfId="6" applyFont="1" applyFill="1" applyBorder="1" applyAlignment="1">
      <alignment horizontal="center" vertical="top"/>
    </xf>
    <xf numFmtId="0" fontId="12" fillId="19" borderId="0" xfId="6" applyFont="1" applyFill="1" applyAlignment="1">
      <alignment horizontal="center"/>
    </xf>
    <xf numFmtId="0" fontId="12" fillId="6" borderId="0" xfId="6" applyFont="1" applyFill="1" applyAlignment="1">
      <alignment horizontal="center"/>
    </xf>
    <xf numFmtId="0" fontId="10" fillId="20" borderId="0" xfId="6" applyFont="1" applyFill="1" applyAlignment="1">
      <alignment horizontal="center"/>
    </xf>
    <xf numFmtId="0" fontId="27" fillId="0" borderId="1" xfId="6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12" fillId="0" borderId="0" xfId="6" applyFont="1" applyAlignment="1">
      <alignment horizontal="left" vertical="center"/>
    </xf>
    <xf numFmtId="0" fontId="12" fillId="0" borderId="0" xfId="6" applyFont="1" applyAlignment="1">
      <alignment horizontal="center"/>
    </xf>
    <xf numFmtId="0" fontId="10" fillId="0" borderId="0" xfId="6" applyFont="1" applyAlignment="1">
      <alignment horizontal="center"/>
    </xf>
    <xf numFmtId="0" fontId="12" fillId="0" borderId="0" xfId="6" quotePrefix="1" applyFont="1"/>
    <xf numFmtId="0" fontId="13" fillId="0" borderId="0" xfId="6" applyFont="1" applyAlignment="1">
      <alignment horizontal="center" vertical="top" wrapText="1"/>
    </xf>
    <xf numFmtId="0" fontId="9" fillId="0" borderId="1" xfId="6" applyFont="1" applyBorder="1" applyAlignment="1">
      <alignment horizontal="left" vertical="center"/>
    </xf>
    <xf numFmtId="0" fontId="22" fillId="0" borderId="1" xfId="6" applyFont="1" applyBorder="1" applyAlignment="1">
      <alignment horizontal="center" vertical="center"/>
    </xf>
    <xf numFmtId="0" fontId="10" fillId="19" borderId="1" xfId="6" applyFont="1" applyFill="1" applyBorder="1" applyAlignment="1">
      <alignment horizontal="center"/>
    </xf>
    <xf numFmtId="0" fontId="10" fillId="6" borderId="1" xfId="6" applyFont="1" applyFill="1" applyBorder="1" applyAlignment="1">
      <alignment horizontal="center"/>
    </xf>
    <xf numFmtId="0" fontId="10" fillId="20" borderId="1" xfId="6" applyFont="1" applyFill="1" applyBorder="1" applyAlignment="1">
      <alignment horizontal="center"/>
    </xf>
    <xf numFmtId="0" fontId="10" fillId="25" borderId="11" xfId="6" applyFont="1" applyFill="1" applyBorder="1" applyAlignment="1">
      <alignment horizontal="left"/>
    </xf>
    <xf numFmtId="0" fontId="10" fillId="22" borderId="11" xfId="6" applyFont="1" applyFill="1" applyBorder="1" applyAlignment="1">
      <alignment horizontal="center"/>
    </xf>
    <xf numFmtId="0" fontId="10" fillId="22" borderId="8" xfId="6" applyFont="1" applyFill="1" applyBorder="1" applyAlignment="1">
      <alignment horizontal="center"/>
    </xf>
    <xf numFmtId="0" fontId="10" fillId="5" borderId="3" xfId="6" applyFont="1" applyFill="1" applyBorder="1" applyAlignment="1">
      <alignment horizontal="center" vertical="top" wrapText="1"/>
    </xf>
    <xf numFmtId="0" fontId="10" fillId="24" borderId="3" xfId="6" applyFont="1" applyFill="1" applyBorder="1" applyAlignment="1">
      <alignment horizontal="center" vertical="top" wrapText="1"/>
    </xf>
    <xf numFmtId="0" fontId="26" fillId="5" borderId="3" xfId="6" applyFont="1" applyFill="1" applyBorder="1" applyAlignment="1">
      <alignment horizontal="center" vertical="top" wrapText="1"/>
    </xf>
    <xf numFmtId="0" fontId="10" fillId="21" borderId="3" xfId="6" applyFont="1" applyFill="1" applyBorder="1" applyAlignment="1">
      <alignment horizontal="center" vertical="top" wrapText="1"/>
    </xf>
    <xf numFmtId="0" fontId="10" fillId="18" borderId="3" xfId="6" applyFont="1" applyFill="1" applyBorder="1" applyAlignment="1">
      <alignment horizontal="center" vertical="top" wrapText="1"/>
    </xf>
    <xf numFmtId="0" fontId="46" fillId="5" borderId="3" xfId="6" applyFont="1" applyFill="1" applyBorder="1" applyAlignment="1">
      <alignment horizontal="center" vertical="top" wrapText="1"/>
    </xf>
    <xf numFmtId="0" fontId="10" fillId="24" borderId="15" xfId="6" applyFont="1" applyFill="1" applyBorder="1" applyAlignment="1">
      <alignment horizontal="left" vertical="top" wrapText="1"/>
    </xf>
    <xf numFmtId="0" fontId="10" fillId="24" borderId="16" xfId="6" applyFont="1" applyFill="1" applyBorder="1" applyAlignment="1">
      <alignment horizontal="left" vertical="top" wrapText="1"/>
    </xf>
    <xf numFmtId="1" fontId="12" fillId="6" borderId="0" xfId="6" applyNumberFormat="1" applyFont="1" applyFill="1" applyAlignment="1">
      <alignment horizontal="center"/>
    </xf>
    <xf numFmtId="17" fontId="12" fillId="6" borderId="0" xfId="6" applyNumberFormat="1" applyFont="1" applyFill="1" applyAlignment="1">
      <alignment horizontal="center"/>
    </xf>
    <xf numFmtId="14" fontId="12" fillId="24" borderId="0" xfId="6" applyNumberFormat="1" applyFont="1" applyFill="1" applyAlignment="1">
      <alignment horizontal="center"/>
    </xf>
    <xf numFmtId="0" fontId="12" fillId="24" borderId="0" xfId="6" applyFont="1" applyFill="1" applyAlignment="1">
      <alignment horizontal="center"/>
    </xf>
    <xf numFmtId="0" fontId="14" fillId="0" borderId="0" xfId="6" applyFont="1" applyAlignment="1">
      <alignment horizontal="center"/>
    </xf>
    <xf numFmtId="0" fontId="12" fillId="0" borderId="12" xfId="6" applyFont="1" applyBorder="1" applyAlignment="1">
      <alignment horizontal="center"/>
    </xf>
    <xf numFmtId="0" fontId="12" fillId="24" borderId="14" xfId="6" applyFont="1" applyFill="1" applyBorder="1" applyAlignment="1">
      <alignment horizontal="center"/>
    </xf>
    <xf numFmtId="0" fontId="12" fillId="24" borderId="12" xfId="6" applyFont="1" applyFill="1" applyBorder="1" applyAlignment="1">
      <alignment horizontal="center"/>
    </xf>
    <xf numFmtId="0" fontId="12" fillId="0" borderId="34" xfId="6" applyFont="1" applyBorder="1" applyAlignment="1">
      <alignment horizontal="center"/>
    </xf>
    <xf numFmtId="0" fontId="12" fillId="24" borderId="34" xfId="6" applyFont="1" applyFill="1" applyBorder="1" applyAlignment="1">
      <alignment horizontal="center"/>
    </xf>
    <xf numFmtId="1" fontId="12" fillId="6" borderId="9" xfId="6" applyNumberFormat="1" applyFont="1" applyFill="1" applyBorder="1" applyAlignment="1">
      <alignment horizontal="center"/>
    </xf>
    <xf numFmtId="17" fontId="12" fillId="6" borderId="9" xfId="6" applyNumberFormat="1" applyFont="1" applyFill="1" applyBorder="1" applyAlignment="1">
      <alignment horizontal="center"/>
    </xf>
    <xf numFmtId="14" fontId="12" fillId="24" borderId="32" xfId="6" applyNumberFormat="1" applyFont="1" applyFill="1" applyBorder="1" applyAlignment="1">
      <alignment horizontal="center"/>
    </xf>
    <xf numFmtId="0" fontId="12" fillId="24" borderId="9" xfId="6" applyFont="1" applyFill="1" applyBorder="1" applyAlignment="1">
      <alignment horizontal="center"/>
    </xf>
    <xf numFmtId="0" fontId="12" fillId="0" borderId="9" xfId="6" applyFont="1" applyBorder="1" applyAlignment="1">
      <alignment horizontal="center"/>
    </xf>
    <xf numFmtId="0" fontId="14" fillId="0" borderId="9" xfId="6" applyFont="1" applyBorder="1" applyAlignment="1">
      <alignment horizontal="center"/>
    </xf>
    <xf numFmtId="0" fontId="12" fillId="0" borderId="9" xfId="6" applyFont="1" applyBorder="1" applyAlignment="1">
      <alignment horizontal="center" vertical="center"/>
    </xf>
    <xf numFmtId="1" fontId="12" fillId="20" borderId="0" xfId="6" applyNumberFormat="1" applyFont="1" applyFill="1" applyAlignment="1">
      <alignment horizontal="center"/>
    </xf>
    <xf numFmtId="17" fontId="12" fillId="20" borderId="0" xfId="6" applyNumberFormat="1" applyFont="1" applyFill="1" applyAlignment="1">
      <alignment horizontal="center"/>
    </xf>
    <xf numFmtId="1" fontId="12" fillId="20" borderId="9" xfId="6" applyNumberFormat="1" applyFont="1" applyFill="1" applyBorder="1" applyAlignment="1">
      <alignment horizontal="center"/>
    </xf>
    <xf numFmtId="17" fontId="12" fillId="20" borderId="32" xfId="6" applyNumberFormat="1" applyFont="1" applyFill="1" applyBorder="1" applyAlignment="1">
      <alignment horizontal="center"/>
    </xf>
    <xf numFmtId="17" fontId="12" fillId="20" borderId="9" xfId="6" applyNumberFormat="1" applyFont="1" applyFill="1" applyBorder="1" applyAlignment="1">
      <alignment horizontal="center"/>
    </xf>
    <xf numFmtId="0" fontId="12" fillId="0" borderId="17" xfId="6" applyFont="1" applyBorder="1" applyAlignment="1">
      <alignment horizontal="center"/>
    </xf>
    <xf numFmtId="0" fontId="12" fillId="0" borderId="14" xfId="6" applyFont="1" applyBorder="1" applyAlignment="1">
      <alignment horizontal="center"/>
    </xf>
    <xf numFmtId="0" fontId="12" fillId="5" borderId="0" xfId="6" applyFont="1" applyFill="1" applyAlignment="1">
      <alignment horizontal="center"/>
    </xf>
    <xf numFmtId="0" fontId="12" fillId="5" borderId="9" xfId="6" applyFont="1" applyFill="1" applyBorder="1" applyAlignment="1">
      <alignment horizontal="center"/>
    </xf>
    <xf numFmtId="3" fontId="12" fillId="24" borderId="0" xfId="6" applyNumberFormat="1" applyFont="1" applyFill="1" applyAlignment="1">
      <alignment horizontal="center"/>
    </xf>
    <xf numFmtId="3" fontId="12" fillId="24" borderId="9" xfId="6" applyNumberFormat="1" applyFont="1" applyFill="1" applyBorder="1" applyAlignment="1">
      <alignment horizontal="center"/>
    </xf>
    <xf numFmtId="0" fontId="12" fillId="0" borderId="1" xfId="6" applyFont="1" applyBorder="1" applyAlignment="1">
      <alignment horizontal="left" vertical="center"/>
    </xf>
    <xf numFmtId="164" fontId="12" fillId="0" borderId="1" xfId="6" quotePrefix="1" applyNumberFormat="1" applyFont="1" applyBorder="1" applyAlignment="1">
      <alignment horizontal="center" vertical="center" wrapText="1"/>
    </xf>
    <xf numFmtId="0" fontId="12" fillId="5" borderId="1" xfId="6" applyFont="1" applyFill="1" applyBorder="1" applyAlignment="1">
      <alignment horizontal="center"/>
    </xf>
    <xf numFmtId="0" fontId="10" fillId="25" borderId="11" xfId="6" applyFont="1" applyFill="1" applyBorder="1" applyAlignment="1">
      <alignment horizontal="center"/>
    </xf>
    <xf numFmtId="0" fontId="47" fillId="5" borderId="3" xfId="6" applyFont="1" applyFill="1" applyBorder="1" applyAlignment="1">
      <alignment horizontal="center" vertical="top" wrapText="1"/>
    </xf>
    <xf numFmtId="0" fontId="48" fillId="24" borderId="16" xfId="6" applyFont="1" applyFill="1" applyBorder="1" applyAlignment="1">
      <alignment horizontal="left" vertical="top" wrapText="1"/>
    </xf>
    <xf numFmtId="0" fontId="10" fillId="0" borderId="0" xfId="6" applyFont="1" applyAlignment="1">
      <alignment vertical="center"/>
    </xf>
    <xf numFmtId="0" fontId="29" fillId="0" borderId="35" xfId="6" applyFont="1" applyBorder="1" applyAlignment="1">
      <alignment horizontal="center"/>
    </xf>
    <xf numFmtId="0" fontId="17" fillId="17" borderId="6" xfId="6" applyFont="1" applyFill="1" applyBorder="1" applyAlignment="1">
      <alignment vertical="center"/>
    </xf>
    <xf numFmtId="0" fontId="17" fillId="17" borderId="7" xfId="6" applyFont="1" applyFill="1" applyBorder="1" applyAlignment="1">
      <alignment vertical="center"/>
    </xf>
    <xf numFmtId="0" fontId="12" fillId="15" borderId="0" xfId="6" applyFont="1" applyFill="1" applyAlignment="1">
      <alignment horizontal="center"/>
    </xf>
    <xf numFmtId="0" fontId="12" fillId="15" borderId="0" xfId="6" applyFont="1" applyFill="1" applyAlignment="1">
      <alignment horizontal="center" vertical="center"/>
    </xf>
    <xf numFmtId="0" fontId="29" fillId="0" borderId="36" xfId="6" applyFont="1" applyBorder="1" applyAlignment="1">
      <alignment horizontal="center"/>
    </xf>
    <xf numFmtId="0" fontId="10" fillId="0" borderId="36" xfId="6" applyFont="1" applyBorder="1" applyAlignment="1">
      <alignment horizontal="center"/>
    </xf>
    <xf numFmtId="0" fontId="12" fillId="0" borderId="7" xfId="6" applyFont="1" applyBorder="1" applyAlignment="1">
      <alignment horizontal="left" vertical="center"/>
    </xf>
    <xf numFmtId="164" fontId="12" fillId="0" borderId="1" xfId="6" applyNumberFormat="1" applyFont="1" applyBorder="1" applyAlignment="1">
      <alignment horizontal="center" vertical="center" wrapText="1"/>
    </xf>
    <xf numFmtId="2" fontId="12" fillId="0" borderId="1" xfId="6" applyNumberFormat="1" applyFont="1" applyBorder="1" applyAlignment="1">
      <alignment horizontal="center" vertical="center" wrapText="1"/>
    </xf>
    <xf numFmtId="0" fontId="12" fillId="25" borderId="47" xfId="6" applyFont="1" applyFill="1" applyBorder="1" applyAlignment="1">
      <alignment horizontal="left" vertical="center"/>
    </xf>
    <xf numFmtId="164" fontId="12" fillId="25" borderId="1" xfId="6" applyNumberFormat="1" applyFont="1" applyFill="1" applyBorder="1" applyAlignment="1">
      <alignment horizontal="center" vertical="center"/>
    </xf>
    <xf numFmtId="2" fontId="12" fillId="25" borderId="48" xfId="6" applyNumberFormat="1" applyFont="1" applyFill="1" applyBorder="1" applyAlignment="1">
      <alignment horizontal="center" vertical="center"/>
    </xf>
    <xf numFmtId="0" fontId="12" fillId="0" borderId="29" xfId="6" applyFont="1" applyBorder="1" applyAlignment="1">
      <alignment horizontal="left" vertical="center"/>
    </xf>
    <xf numFmtId="164" fontId="12" fillId="0" borderId="1" xfId="6" applyNumberFormat="1" applyFont="1" applyBorder="1" applyAlignment="1">
      <alignment horizontal="center" vertical="center"/>
    </xf>
    <xf numFmtId="2" fontId="12" fillId="0" borderId="4" xfId="6" applyNumberFormat="1" applyFont="1" applyBorder="1" applyAlignment="1">
      <alignment horizontal="center" vertical="center"/>
    </xf>
    <xf numFmtId="2" fontId="12" fillId="0" borderId="1" xfId="6" applyNumberFormat="1" applyFont="1" applyBorder="1" applyAlignment="1">
      <alignment horizontal="center" vertical="center"/>
    </xf>
    <xf numFmtId="0" fontId="21" fillId="2" borderId="47" xfId="6" applyFont="1" applyFill="1" applyBorder="1" applyAlignment="1">
      <alignment horizontal="left" vertical="center"/>
    </xf>
    <xf numFmtId="164" fontId="12" fillId="2" borderId="1" xfId="6" applyNumberFormat="1" applyFont="1" applyFill="1" applyBorder="1" applyAlignment="1">
      <alignment horizontal="center" vertical="center"/>
    </xf>
    <xf numFmtId="2" fontId="12" fillId="2" borderId="48" xfId="6" applyNumberFormat="1" applyFont="1" applyFill="1" applyBorder="1" applyAlignment="1">
      <alignment horizontal="center" vertical="center"/>
    </xf>
    <xf numFmtId="2" fontId="12" fillId="0" borderId="4" xfId="6" applyNumberFormat="1" applyFont="1" applyBorder="1" applyAlignment="1">
      <alignment horizontal="center" vertical="center" wrapText="1"/>
    </xf>
    <xf numFmtId="2" fontId="12" fillId="0" borderId="2" xfId="6" applyNumberFormat="1" applyFont="1" applyBorder="1" applyAlignment="1">
      <alignment horizontal="center" vertical="center" wrapText="1"/>
    </xf>
    <xf numFmtId="0" fontId="21" fillId="0" borderId="7" xfId="6" applyFont="1" applyBorder="1" applyAlignment="1">
      <alignment horizontal="left" vertical="center"/>
    </xf>
    <xf numFmtId="0" fontId="12" fillId="0" borderId="29" xfId="6" applyFont="1" applyBorder="1" applyAlignment="1">
      <alignment horizontal="left" vertical="center" wrapText="1"/>
    </xf>
    <xf numFmtId="164" fontId="12" fillId="0" borderId="4" xfId="6" applyNumberFormat="1" applyFont="1" applyBorder="1" applyAlignment="1">
      <alignment horizontal="center" vertical="center"/>
    </xf>
    <xf numFmtId="0" fontId="12" fillId="0" borderId="7" xfId="6" applyFont="1" applyBorder="1" applyAlignment="1">
      <alignment horizontal="left" vertical="center" wrapText="1"/>
    </xf>
    <xf numFmtId="0" fontId="12" fillId="0" borderId="13" xfId="6" applyFont="1" applyBorder="1" applyAlignment="1">
      <alignment horizontal="left" vertical="center" wrapText="1"/>
    </xf>
    <xf numFmtId="164" fontId="12" fillId="0" borderId="2" xfId="6" applyNumberFormat="1" applyFont="1" applyBorder="1" applyAlignment="1">
      <alignment horizontal="center" vertical="center"/>
    </xf>
    <xf numFmtId="2" fontId="12" fillId="0" borderId="2" xfId="6" applyNumberFormat="1" applyFont="1" applyBorder="1" applyAlignment="1">
      <alignment horizontal="center" vertical="center"/>
    </xf>
    <xf numFmtId="0" fontId="12" fillId="0" borderId="36" xfId="6" applyFont="1" applyBorder="1"/>
    <xf numFmtId="0" fontId="21" fillId="3" borderId="7" xfId="6" applyFont="1" applyFill="1" applyBorder="1" applyAlignment="1">
      <alignment horizontal="left" vertical="center"/>
    </xf>
    <xf numFmtId="0" fontId="18" fillId="3" borderId="1" xfId="6" applyFont="1" applyFill="1" applyBorder="1" applyAlignment="1">
      <alignment horizontal="center" vertical="center"/>
    </xf>
    <xf numFmtId="0" fontId="12" fillId="42" borderId="7" xfId="6" applyFont="1" applyFill="1" applyBorder="1" applyAlignment="1">
      <alignment horizontal="left" vertical="center"/>
    </xf>
    <xf numFmtId="0" fontId="12" fillId="0" borderId="1" xfId="6" quotePrefix="1" applyFont="1" applyBorder="1" applyAlignment="1">
      <alignment horizontal="center" vertical="center"/>
    </xf>
    <xf numFmtId="0" fontId="12" fillId="0" borderId="28" xfId="6" applyFont="1" applyBorder="1"/>
    <xf numFmtId="0" fontId="9" fillId="0" borderId="7" xfId="6" applyFont="1" applyBorder="1" applyAlignment="1">
      <alignment horizontal="left" vertical="center"/>
    </xf>
    <xf numFmtId="2" fontId="10" fillId="19" borderId="1" xfId="6" applyNumberFormat="1" applyFont="1" applyFill="1" applyBorder="1" applyAlignment="1">
      <alignment horizontal="center"/>
    </xf>
    <xf numFmtId="2" fontId="10" fillId="6" borderId="1" xfId="6" applyNumberFormat="1" applyFont="1" applyFill="1" applyBorder="1" applyAlignment="1">
      <alignment horizontal="center"/>
    </xf>
    <xf numFmtId="2" fontId="10" fillId="20" borderId="1" xfId="6" applyNumberFormat="1" applyFont="1" applyFill="1" applyBorder="1" applyAlignment="1">
      <alignment horizontal="center"/>
    </xf>
    <xf numFmtId="0" fontId="10" fillId="2" borderId="11" xfId="6" applyFont="1" applyFill="1" applyBorder="1" applyAlignment="1">
      <alignment horizontal="left"/>
    </xf>
    <xf numFmtId="0" fontId="10" fillId="23" borderId="11" xfId="6" applyFont="1" applyFill="1" applyBorder="1" applyAlignment="1">
      <alignment horizontal="center"/>
    </xf>
    <xf numFmtId="0" fontId="45" fillId="23" borderId="11" xfId="6" applyFill="1" applyBorder="1" applyAlignment="1">
      <alignment horizontal="center"/>
    </xf>
    <xf numFmtId="0" fontId="10" fillId="23" borderId="8" xfId="6" applyFont="1" applyFill="1" applyBorder="1" applyAlignment="1">
      <alignment horizontal="center"/>
    </xf>
    <xf numFmtId="0" fontId="10" fillId="23" borderId="11" xfId="6" applyFont="1" applyFill="1" applyBorder="1" applyAlignment="1">
      <alignment horizontal="left"/>
    </xf>
    <xf numFmtId="0" fontId="10" fillId="23" borderId="8" xfId="6" applyFont="1" applyFill="1" applyBorder="1" applyAlignment="1">
      <alignment horizontal="left"/>
    </xf>
    <xf numFmtId="0" fontId="10" fillId="4" borderId="11" xfId="6" applyFont="1" applyFill="1" applyBorder="1" applyAlignment="1">
      <alignment horizontal="left"/>
    </xf>
    <xf numFmtId="0" fontId="10" fillId="43" borderId="11" xfId="6" applyFont="1" applyFill="1" applyBorder="1" applyAlignment="1">
      <alignment horizontal="left"/>
    </xf>
    <xf numFmtId="0" fontId="10" fillId="43" borderId="8" xfId="6" applyFont="1" applyFill="1" applyBorder="1" applyAlignment="1">
      <alignment horizontal="left"/>
    </xf>
    <xf numFmtId="0" fontId="10" fillId="43" borderId="11" xfId="6" applyFont="1" applyFill="1" applyBorder="1" applyAlignment="1">
      <alignment horizontal="center"/>
    </xf>
    <xf numFmtId="0" fontId="10" fillId="43" borderId="8" xfId="6" applyFont="1" applyFill="1" applyBorder="1" applyAlignment="1">
      <alignment horizontal="center"/>
    </xf>
    <xf numFmtId="0" fontId="10" fillId="4" borderId="11" xfId="6" applyFont="1" applyFill="1" applyBorder="1" applyAlignment="1">
      <alignment horizontal="center"/>
    </xf>
    <xf numFmtId="0" fontId="10" fillId="42" borderId="11" xfId="6" applyFont="1" applyFill="1" applyBorder="1" applyAlignment="1">
      <alignment horizontal="center"/>
    </xf>
    <xf numFmtId="0" fontId="10" fillId="0" borderId="13" xfId="6" applyFont="1" applyBorder="1"/>
    <xf numFmtId="0" fontId="30" fillId="5" borderId="3" xfId="6" applyFont="1" applyFill="1" applyBorder="1" applyAlignment="1">
      <alignment horizontal="center" vertical="top" wrapText="1"/>
    </xf>
    <xf numFmtId="0" fontId="22" fillId="5" borderId="3" xfId="6" applyFont="1" applyFill="1" applyBorder="1" applyAlignment="1">
      <alignment horizontal="center" vertical="top" wrapText="1"/>
    </xf>
    <xf numFmtId="0" fontId="10" fillId="24" borderId="3" xfId="6" applyFont="1" applyFill="1" applyBorder="1" applyAlignment="1">
      <alignment horizontal="left" vertical="top" wrapText="1"/>
    </xf>
    <xf numFmtId="2" fontId="12" fillId="24" borderId="0" xfId="6" applyNumberFormat="1" applyFont="1" applyFill="1" applyAlignment="1">
      <alignment horizontal="center"/>
    </xf>
    <xf numFmtId="2" fontId="12" fillId="0" borderId="0" xfId="6" applyNumberFormat="1" applyFont="1" applyAlignment="1">
      <alignment horizontal="center"/>
    </xf>
    <xf numFmtId="2" fontId="12" fillId="0" borderId="12" xfId="6" applyNumberFormat="1" applyFont="1" applyBorder="1" applyAlignment="1">
      <alignment horizontal="center"/>
    </xf>
    <xf numFmtId="2" fontId="12" fillId="0" borderId="14" xfId="6" applyNumberFormat="1" applyFont="1" applyBorder="1" applyAlignment="1">
      <alignment horizontal="center"/>
    </xf>
    <xf numFmtId="2" fontId="12" fillId="24" borderId="49" xfId="6" applyNumberFormat="1" applyFont="1" applyFill="1" applyBorder="1" applyAlignment="1">
      <alignment horizontal="center"/>
    </xf>
    <xf numFmtId="2" fontId="12" fillId="0" borderId="34" xfId="6" applyNumberFormat="1" applyFont="1" applyBorder="1" applyAlignment="1">
      <alignment horizontal="center"/>
    </xf>
    <xf numFmtId="2" fontId="12" fillId="24" borderId="31" xfId="6" applyNumberFormat="1" applyFont="1" applyFill="1" applyBorder="1" applyAlignment="1">
      <alignment horizontal="center"/>
    </xf>
    <xf numFmtId="3" fontId="12" fillId="24" borderId="32" xfId="6" applyNumberFormat="1" applyFont="1" applyFill="1" applyBorder="1" applyAlignment="1">
      <alignment horizontal="center"/>
    </xf>
    <xf numFmtId="2" fontId="12" fillId="24" borderId="32" xfId="6" applyNumberFormat="1" applyFont="1" applyFill="1" applyBorder="1" applyAlignment="1">
      <alignment horizontal="center"/>
    </xf>
    <xf numFmtId="2" fontId="12" fillId="0" borderId="32" xfId="6" applyNumberFormat="1" applyFont="1" applyBorder="1" applyAlignment="1">
      <alignment horizontal="center"/>
    </xf>
    <xf numFmtId="2" fontId="12" fillId="0" borderId="9" xfId="6" applyNumberFormat="1" applyFont="1" applyBorder="1" applyAlignment="1">
      <alignment horizontal="center"/>
    </xf>
    <xf numFmtId="0" fontId="12" fillId="24" borderId="32" xfId="6" applyFont="1" applyFill="1" applyBorder="1" applyAlignment="1">
      <alignment horizontal="center"/>
    </xf>
    <xf numFmtId="0" fontId="12" fillId="0" borderId="32" xfId="6" applyFont="1" applyBorder="1" applyAlignment="1">
      <alignment horizontal="center"/>
    </xf>
    <xf numFmtId="2" fontId="12" fillId="24" borderId="50" xfId="6" applyNumberFormat="1" applyFont="1" applyFill="1" applyBorder="1" applyAlignment="1">
      <alignment horizontal="center"/>
    </xf>
    <xf numFmtId="0" fontId="12" fillId="0" borderId="33" xfId="6" applyFont="1" applyBorder="1" applyAlignment="1">
      <alignment horizontal="center"/>
    </xf>
    <xf numFmtId="2" fontId="12" fillId="0" borderId="33" xfId="6" applyNumberFormat="1" applyFont="1" applyBorder="1" applyAlignment="1">
      <alignment horizontal="center"/>
    </xf>
    <xf numFmtId="2" fontId="12" fillId="24" borderId="51" xfId="6" applyNumberFormat="1" applyFont="1" applyFill="1" applyBorder="1" applyAlignment="1">
      <alignment horizontal="center"/>
    </xf>
    <xf numFmtId="0" fontId="12" fillId="24" borderId="17" xfId="6" applyFont="1" applyFill="1" applyBorder="1" applyAlignment="1">
      <alignment horizontal="center"/>
    </xf>
    <xf numFmtId="2" fontId="12" fillId="24" borderId="52" xfId="6" applyNumberFormat="1" applyFont="1" applyFill="1" applyBorder="1" applyAlignment="1">
      <alignment horizontal="center"/>
    </xf>
    <xf numFmtId="2" fontId="12" fillId="24" borderId="9" xfId="6" applyNumberFormat="1" applyFont="1" applyFill="1" applyBorder="1" applyAlignment="1">
      <alignment horizontal="center"/>
    </xf>
    <xf numFmtId="1" fontId="12" fillId="20" borderId="10" xfId="6" applyNumberFormat="1" applyFont="1" applyFill="1" applyBorder="1" applyAlignment="1">
      <alignment horizontal="center"/>
    </xf>
    <xf numFmtId="2" fontId="12" fillId="0" borderId="17" xfId="6" applyNumberFormat="1" applyFont="1" applyBorder="1" applyAlignment="1">
      <alignment horizontal="center"/>
    </xf>
    <xf numFmtId="3" fontId="12" fillId="0" borderId="0" xfId="6" applyNumberFormat="1" applyFont="1"/>
    <xf numFmtId="2" fontId="12" fillId="16" borderId="0" xfId="6" quotePrefix="1" applyNumberFormat="1" applyFont="1" applyFill="1"/>
    <xf numFmtId="0" fontId="21" fillId="0" borderId="0" xfId="6" applyFont="1" applyAlignment="1">
      <alignment horizontal="left" vertical="center"/>
    </xf>
    <xf numFmtId="164" fontId="12" fillId="0" borderId="0" xfId="6" applyNumberFormat="1" applyFont="1" applyAlignment="1">
      <alignment horizontal="center" vertical="center"/>
    </xf>
    <xf numFmtId="2" fontId="12" fillId="0" borderId="0" xfId="6" applyNumberFormat="1" applyFont="1" applyAlignment="1">
      <alignment horizontal="center" vertical="center"/>
    </xf>
    <xf numFmtId="2" fontId="12" fillId="0" borderId="0" xfId="6" applyNumberFormat="1" applyFont="1" applyAlignment="1">
      <alignment horizontal="center" vertical="center" wrapText="1"/>
    </xf>
    <xf numFmtId="0" fontId="12" fillId="0" borderId="0" xfId="6" applyFont="1" applyAlignment="1">
      <alignment horizontal="left" vertical="center" wrapText="1"/>
    </xf>
    <xf numFmtId="0" fontId="18" fillId="0" borderId="0" xfId="6" applyFont="1" applyAlignment="1">
      <alignment horizontal="center" vertical="center"/>
    </xf>
    <xf numFmtId="0" fontId="12" fillId="0" borderId="0" xfId="6" quotePrefix="1" applyFont="1" applyAlignment="1">
      <alignment horizontal="center" vertical="center"/>
    </xf>
    <xf numFmtId="0" fontId="9" fillId="0" borderId="43" xfId="6" applyFont="1" applyBorder="1" applyAlignment="1">
      <alignment horizontal="left" vertical="center"/>
    </xf>
    <xf numFmtId="0" fontId="22" fillId="0" borderId="41" xfId="6" applyFont="1" applyBorder="1" applyAlignment="1">
      <alignment horizontal="center" vertical="center"/>
    </xf>
    <xf numFmtId="2" fontId="10" fillId="19" borderId="41" xfId="6" applyNumberFormat="1" applyFont="1" applyFill="1" applyBorder="1" applyAlignment="1">
      <alignment horizontal="center"/>
    </xf>
    <xf numFmtId="2" fontId="10" fillId="6" borderId="41" xfId="6" applyNumberFormat="1" applyFont="1" applyFill="1" applyBorder="1" applyAlignment="1">
      <alignment horizontal="center"/>
    </xf>
    <xf numFmtId="2" fontId="10" fillId="20" borderId="42" xfId="6" applyNumberFormat="1" applyFont="1" applyFill="1" applyBorder="1" applyAlignment="1">
      <alignment horizontal="center"/>
    </xf>
    <xf numFmtId="2" fontId="10" fillId="19" borderId="40" xfId="6" applyNumberFormat="1" applyFont="1" applyFill="1" applyBorder="1" applyAlignment="1">
      <alignment horizontal="center"/>
    </xf>
    <xf numFmtId="0" fontId="45" fillId="22" borderId="11" xfId="6" applyFill="1" applyBorder="1" applyAlignment="1">
      <alignment horizontal="center"/>
    </xf>
    <xf numFmtId="0" fontId="10" fillId="22" borderId="11" xfId="6" applyFont="1" applyFill="1" applyBorder="1" applyAlignment="1">
      <alignment horizontal="left"/>
    </xf>
    <xf numFmtId="0" fontId="10" fillId="22" borderId="8" xfId="6" applyFont="1" applyFill="1" applyBorder="1" applyAlignment="1">
      <alignment horizontal="left"/>
    </xf>
    <xf numFmtId="0" fontId="10" fillId="33" borderId="11" xfId="6" applyFont="1" applyFill="1" applyBorder="1" applyAlignment="1">
      <alignment horizontal="left"/>
    </xf>
    <xf numFmtId="0" fontId="10" fillId="0" borderId="39" xfId="6" applyFont="1" applyBorder="1" applyAlignment="1">
      <alignment horizontal="center"/>
    </xf>
    <xf numFmtId="2" fontId="12" fillId="0" borderId="0" xfId="6" quotePrefix="1" applyNumberFormat="1" applyFont="1"/>
    <xf numFmtId="0" fontId="12" fillId="15" borderId="0" xfId="6" applyFont="1" applyFill="1" applyAlignment="1">
      <alignment horizontal="center" vertical="top"/>
    </xf>
    <xf numFmtId="2" fontId="12" fillId="16" borderId="1" xfId="6" applyNumberFormat="1" applyFont="1" applyFill="1" applyBorder="1"/>
    <xf numFmtId="0" fontId="10" fillId="0" borderId="28" xfId="6" applyFont="1" applyBorder="1" applyAlignment="1">
      <alignment horizontal="center"/>
    </xf>
    <xf numFmtId="0" fontId="12" fillId="0" borderId="1" xfId="6" applyFont="1" applyBorder="1"/>
    <xf numFmtId="2" fontId="12" fillId="5" borderId="1" xfId="6" applyNumberFormat="1" applyFont="1" applyFill="1" applyBorder="1" applyAlignment="1">
      <alignment horizontal="center"/>
    </xf>
    <xf numFmtId="0" fontId="45" fillId="0" borderId="0" xfId="6"/>
    <xf numFmtId="0" fontId="49" fillId="0" borderId="0" xfId="6" applyFont="1"/>
    <xf numFmtId="0" fontId="8" fillId="0" borderId="0" xfId="6" applyFont="1"/>
    <xf numFmtId="0" fontId="50" fillId="0" borderId="0" xfId="6" applyFont="1"/>
    <xf numFmtId="0" fontId="51" fillId="0" borderId="0" xfId="6" applyFont="1"/>
    <xf numFmtId="14" fontId="45" fillId="0" borderId="1" xfId="6" applyNumberFormat="1" applyBorder="1"/>
    <xf numFmtId="0" fontId="45" fillId="0" borderId="1" xfId="6" applyBorder="1"/>
    <xf numFmtId="0" fontId="51" fillId="0" borderId="1" xfId="6" applyFont="1" applyBorder="1"/>
    <xf numFmtId="164" fontId="52" fillId="0" borderId="1" xfId="1" applyNumberFormat="1" applyFont="1" applyBorder="1" applyAlignment="1">
      <alignment horizontal="center"/>
    </xf>
    <xf numFmtId="164" fontId="52" fillId="0" borderId="2" xfId="1" applyNumberFormat="1" applyFont="1" applyBorder="1" applyAlignment="1">
      <alignment horizontal="center"/>
    </xf>
    <xf numFmtId="1" fontId="43" fillId="0" borderId="1" xfId="2" applyNumberFormat="1" applyFont="1" applyBorder="1" applyAlignment="1">
      <alignment wrapText="1"/>
    </xf>
    <xf numFmtId="0" fontId="39" fillId="0" borderId="1" xfId="1" applyFont="1" applyBorder="1"/>
    <xf numFmtId="0" fontId="14" fillId="0" borderId="32" xfId="6" applyFont="1" applyBorder="1" applyAlignment="1">
      <alignment horizontal="center"/>
    </xf>
    <xf numFmtId="0" fontId="53" fillId="0" borderId="0" xfId="0" quotePrefix="1" applyFont="1"/>
    <xf numFmtId="0" fontId="53" fillId="0" borderId="32" xfId="0" quotePrefix="1" applyFont="1" applyBorder="1"/>
    <xf numFmtId="2" fontId="53" fillId="0" borderId="0" xfId="0" quotePrefix="1" applyNumberFormat="1" applyFont="1" applyAlignment="1">
      <alignment horizontal="center"/>
    </xf>
    <xf numFmtId="2" fontId="53" fillId="0" borderId="32" xfId="0" quotePrefix="1" applyNumberFormat="1" applyFont="1" applyBorder="1" applyAlignment="1">
      <alignment horizontal="center"/>
    </xf>
    <xf numFmtId="0" fontId="12" fillId="0" borderId="32" xfId="6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1" fontId="12" fillId="24" borderId="0" xfId="6" applyNumberFormat="1" applyFont="1" applyFill="1" applyAlignment="1">
      <alignment horizontal="center"/>
    </xf>
    <xf numFmtId="1" fontId="12" fillId="24" borderId="32" xfId="6" applyNumberFormat="1" applyFont="1" applyFill="1" applyBorder="1" applyAlignment="1">
      <alignment horizontal="center"/>
    </xf>
    <xf numFmtId="1" fontId="12" fillId="24" borderId="9" xfId="6" applyNumberFormat="1" applyFont="1" applyFill="1" applyBorder="1" applyAlignment="1">
      <alignment horizontal="center"/>
    </xf>
    <xf numFmtId="14" fontId="43" fillId="0" borderId="1" xfId="2" applyNumberFormat="1" applyFont="1" applyBorder="1" applyAlignment="1">
      <alignment horizontal="center" wrapText="1"/>
    </xf>
    <xf numFmtId="1" fontId="43" fillId="0" borderId="1" xfId="2" applyNumberFormat="1" applyFont="1" applyBorder="1" applyAlignment="1">
      <alignment horizontal="center" wrapText="1"/>
    </xf>
    <xf numFmtId="166" fontId="45" fillId="0" borderId="0" xfId="6" applyNumberFormat="1"/>
    <xf numFmtId="164" fontId="39" fillId="0" borderId="53" xfId="1" applyNumberFormat="1" applyFont="1" applyBorder="1" applyAlignment="1">
      <alignment horizontal="center"/>
    </xf>
    <xf numFmtId="164" fontId="39" fillId="0" borderId="6" xfId="1" applyNumberFormat="1" applyFont="1" applyBorder="1" applyAlignment="1">
      <alignment horizontal="center"/>
    </xf>
    <xf numFmtId="2" fontId="39" fillId="0" borderId="7" xfId="1" applyNumberFormat="1" applyFont="1" applyBorder="1" applyAlignment="1">
      <alignment horizontal="center"/>
    </xf>
    <xf numFmtId="2" fontId="39" fillId="0" borderId="1" xfId="1" applyNumberFormat="1" applyFont="1" applyBorder="1" applyAlignment="1">
      <alignment horizontal="center" wrapText="1"/>
    </xf>
    <xf numFmtId="164" fontId="45" fillId="0" borderId="0" xfId="6" applyNumberFormat="1" applyAlignment="1">
      <alignment horizontal="center"/>
    </xf>
    <xf numFmtId="0" fontId="51" fillId="4" borderId="1" xfId="6" applyFont="1" applyFill="1" applyBorder="1"/>
    <xf numFmtId="166" fontId="0" fillId="4" borderId="0" xfId="6" applyNumberFormat="1" applyFont="1" applyFill="1"/>
    <xf numFmtId="14" fontId="0" fillId="4" borderId="1" xfId="6" applyNumberFormat="1" applyFont="1" applyFill="1" applyBorder="1"/>
    <xf numFmtId="0" fontId="0" fillId="4" borderId="1" xfId="6" applyFont="1" applyFill="1" applyBorder="1"/>
    <xf numFmtId="0" fontId="0" fillId="4" borderId="0" xfId="6" applyFont="1" applyFill="1"/>
    <xf numFmtId="164" fontId="0" fillId="4" borderId="0" xfId="6" applyNumberFormat="1" applyFont="1" applyFill="1" applyAlignment="1">
      <alignment horizontal="center"/>
    </xf>
    <xf numFmtId="0" fontId="41" fillId="0" borderId="0" xfId="1" applyFont="1" applyAlignment="1">
      <alignment wrapText="1"/>
    </xf>
    <xf numFmtId="164" fontId="39" fillId="5" borderId="1" xfId="1" applyNumberFormat="1" applyFont="1" applyFill="1" applyBorder="1" applyAlignment="1">
      <alignment horizontal="center"/>
    </xf>
    <xf numFmtId="2" fontId="7" fillId="0" borderId="0" xfId="1" applyNumberFormat="1"/>
    <xf numFmtId="164" fontId="54" fillId="0" borderId="1" xfId="1" applyNumberFormat="1" applyFont="1" applyBorder="1" applyAlignment="1">
      <alignment horizontal="center"/>
    </xf>
    <xf numFmtId="2" fontId="7" fillId="0" borderId="0" xfId="1" applyNumberFormat="1" applyAlignment="1">
      <alignment horizontal="center"/>
    </xf>
    <xf numFmtId="0" fontId="12" fillId="24" borderId="10" xfId="6" applyFont="1" applyFill="1" applyBorder="1" applyAlignment="1">
      <alignment horizontal="center"/>
    </xf>
    <xf numFmtId="17" fontId="12" fillId="20" borderId="10" xfId="6" applyNumberFormat="1" applyFont="1" applyFill="1" applyBorder="1" applyAlignment="1">
      <alignment horizontal="center"/>
    </xf>
    <xf numFmtId="14" fontId="12" fillId="24" borderId="10" xfId="6" applyNumberFormat="1" applyFont="1" applyFill="1" applyBorder="1" applyAlignment="1">
      <alignment horizontal="center"/>
    </xf>
    <xf numFmtId="3" fontId="12" fillId="24" borderId="10" xfId="6" applyNumberFormat="1" applyFont="1" applyFill="1" applyBorder="1" applyAlignment="1">
      <alignment horizontal="center"/>
    </xf>
    <xf numFmtId="2" fontId="12" fillId="24" borderId="10" xfId="6" applyNumberFormat="1" applyFont="1" applyFill="1" applyBorder="1" applyAlignment="1">
      <alignment horizontal="center"/>
    </xf>
    <xf numFmtId="2" fontId="12" fillId="0" borderId="10" xfId="6" applyNumberFormat="1" applyFont="1" applyBorder="1" applyAlignment="1">
      <alignment horizontal="center"/>
    </xf>
    <xf numFmtId="0" fontId="12" fillId="0" borderId="10" xfId="6" applyFont="1" applyBorder="1" applyAlignment="1">
      <alignment horizontal="center"/>
    </xf>
    <xf numFmtId="0" fontId="14" fillId="0" borderId="10" xfId="6" applyFont="1" applyBorder="1" applyAlignment="1">
      <alignment horizontal="center"/>
    </xf>
    <xf numFmtId="0" fontId="12" fillId="0" borderId="10" xfId="6" applyFont="1" applyBorder="1" applyAlignment="1">
      <alignment horizontal="center" vertical="center"/>
    </xf>
    <xf numFmtId="0" fontId="12" fillId="0" borderId="54" xfId="6" applyFont="1" applyBorder="1" applyAlignment="1">
      <alignment horizontal="center"/>
    </xf>
    <xf numFmtId="0" fontId="12" fillId="24" borderId="54" xfId="6" applyFont="1" applyFill="1" applyBorder="1" applyAlignment="1">
      <alignment horizontal="center"/>
    </xf>
    <xf numFmtId="2" fontId="12" fillId="0" borderId="54" xfId="6" applyNumberFormat="1" applyFont="1" applyBorder="1" applyAlignment="1">
      <alignment horizontal="center"/>
    </xf>
    <xf numFmtId="2" fontId="12" fillId="24" borderId="55" xfId="6" applyNumberFormat="1" applyFont="1" applyFill="1" applyBorder="1" applyAlignment="1">
      <alignment horizontal="center"/>
    </xf>
    <xf numFmtId="2" fontId="12" fillId="24" borderId="0" xfId="6" quotePrefix="1" applyNumberFormat="1" applyFont="1" applyFill="1" applyAlignment="1">
      <alignment horizontal="center"/>
    </xf>
    <xf numFmtId="2" fontId="12" fillId="24" borderId="14" xfId="6" applyNumberFormat="1" applyFont="1" applyFill="1" applyBorder="1" applyAlignment="1">
      <alignment horizontal="center"/>
    </xf>
    <xf numFmtId="2" fontId="54" fillId="0" borderId="1" xfId="1" applyNumberFormat="1" applyFont="1" applyBorder="1" applyAlignment="1">
      <alignment horizontal="center"/>
    </xf>
    <xf numFmtId="2" fontId="39" fillId="5" borderId="1" xfId="1" applyNumberFormat="1" applyFont="1" applyFill="1" applyBorder="1" applyAlignment="1">
      <alignment horizontal="center"/>
    </xf>
    <xf numFmtId="2" fontId="45" fillId="0" borderId="0" xfId="6" applyNumberFormat="1"/>
    <xf numFmtId="2" fontId="51" fillId="0" borderId="0" xfId="6" applyNumberFormat="1" applyFont="1"/>
    <xf numFmtId="0" fontId="55" fillId="0" borderId="53" xfId="0" applyFont="1" applyBorder="1" applyAlignment="1">
      <alignment horizontal="center"/>
    </xf>
    <xf numFmtId="0" fontId="55" fillId="0" borderId="56" xfId="0" applyFont="1" applyBorder="1" applyAlignment="1">
      <alignment horizontal="center"/>
    </xf>
    <xf numFmtId="2" fontId="41" fillId="41" borderId="53" xfId="1" applyNumberFormat="1" applyFont="1" applyFill="1" applyBorder="1" applyAlignment="1">
      <alignment horizontal="center" vertical="center" wrapText="1"/>
    </xf>
    <xf numFmtId="2" fontId="41" fillId="41" borderId="6" xfId="1" applyNumberFormat="1" applyFont="1" applyFill="1" applyBorder="1" applyAlignment="1">
      <alignment horizontal="center" vertical="center" wrapText="1"/>
    </xf>
    <xf numFmtId="2" fontId="39" fillId="0" borderId="6" xfId="1" quotePrefix="1" applyNumberFormat="1" applyFont="1" applyBorder="1" applyAlignment="1">
      <alignment horizontal="center"/>
    </xf>
    <xf numFmtId="2" fontId="39" fillId="0" borderId="53" xfId="1" applyNumberFormat="1" applyFont="1" applyBorder="1" applyAlignment="1">
      <alignment horizontal="center"/>
    </xf>
    <xf numFmtId="2" fontId="39" fillId="0" borderId="6" xfId="1" applyNumberFormat="1" applyFont="1" applyBorder="1" applyAlignment="1">
      <alignment horizontal="center"/>
    </xf>
    <xf numFmtId="164" fontId="39" fillId="0" borderId="7" xfId="1" applyNumberFormat="1" applyFont="1" applyBorder="1" applyAlignment="1">
      <alignment horizontal="center"/>
    </xf>
    <xf numFmtId="164" fontId="0" fillId="0" borderId="0" xfId="6" applyNumberFormat="1" applyFont="1" applyAlignment="1">
      <alignment horizontal="center"/>
    </xf>
    <xf numFmtId="0" fontId="14" fillId="0" borderId="58" xfId="6" applyFont="1" applyBorder="1" applyAlignment="1">
      <alignment horizontal="center"/>
    </xf>
    <xf numFmtId="0" fontId="12" fillId="0" borderId="58" xfId="6" applyFont="1" applyBorder="1" applyAlignment="1">
      <alignment horizontal="center"/>
    </xf>
    <xf numFmtId="0" fontId="12" fillId="0" borderId="59" xfId="6" applyFont="1" applyBorder="1" applyAlignment="1">
      <alignment horizontal="center"/>
    </xf>
    <xf numFmtId="164" fontId="55" fillId="0" borderId="53" xfId="0" applyNumberFormat="1" applyFont="1" applyBorder="1" applyAlignment="1">
      <alignment horizontal="center"/>
    </xf>
    <xf numFmtId="0" fontId="56" fillId="0" borderId="0" xfId="0" applyFont="1"/>
    <xf numFmtId="0" fontId="56" fillId="0" borderId="60" xfId="0" applyFont="1" applyBorder="1"/>
    <xf numFmtId="0" fontId="51" fillId="0" borderId="29" xfId="0" applyFont="1" applyBorder="1"/>
    <xf numFmtId="0" fontId="10" fillId="5" borderId="61" xfId="6" applyFont="1" applyFill="1" applyBorder="1" applyAlignment="1">
      <alignment horizontal="center" vertical="top" wrapText="1"/>
    </xf>
    <xf numFmtId="0" fontId="58" fillId="5" borderId="3" xfId="6" applyFont="1" applyFill="1" applyBorder="1" applyAlignment="1">
      <alignment horizontal="center" vertical="top" wrapText="1"/>
    </xf>
    <xf numFmtId="1" fontId="12" fillId="20" borderId="32" xfId="6" applyNumberFormat="1" applyFont="1" applyFill="1" applyBorder="1" applyAlignment="1">
      <alignment horizontal="center"/>
    </xf>
    <xf numFmtId="0" fontId="51" fillId="0" borderId="7" xfId="0" applyFont="1" applyBorder="1"/>
    <xf numFmtId="0" fontId="45" fillId="0" borderId="1" xfId="0" applyFont="1" applyBorder="1"/>
    <xf numFmtId="0" fontId="45" fillId="0" borderId="7" xfId="0" applyFont="1" applyBorder="1"/>
    <xf numFmtId="0" fontId="45" fillId="0" borderId="4" xfId="0" applyFont="1" applyBorder="1"/>
    <xf numFmtId="0" fontId="45" fillId="0" borderId="29" xfId="0" applyFont="1" applyBorder="1"/>
    <xf numFmtId="0" fontId="12" fillId="5" borderId="32" xfId="6" applyFont="1" applyFill="1" applyBorder="1" applyAlignment="1">
      <alignment horizontal="center"/>
    </xf>
    <xf numFmtId="164" fontId="55" fillId="0" borderId="1" xfId="0" applyNumberFormat="1" applyFont="1" applyBorder="1" applyAlignment="1">
      <alignment horizontal="center"/>
    </xf>
    <xf numFmtId="164" fontId="55" fillId="0" borderId="4" xfId="0" applyNumberFormat="1" applyFont="1" applyBorder="1" applyAlignment="1">
      <alignment horizontal="center"/>
    </xf>
    <xf numFmtId="164" fontId="45" fillId="0" borderId="0" xfId="6" applyNumberFormat="1"/>
    <xf numFmtId="164" fontId="45" fillId="47" borderId="0" xfId="0" applyNumberFormat="1" applyFont="1" applyFill="1"/>
    <xf numFmtId="0" fontId="55" fillId="0" borderId="1" xfId="0" applyFont="1" applyBorder="1" applyAlignment="1">
      <alignment horizontal="center"/>
    </xf>
    <xf numFmtId="0" fontId="55" fillId="0" borderId="7" xfId="0" applyFont="1" applyBorder="1" applyAlignment="1">
      <alignment horizontal="center"/>
    </xf>
    <xf numFmtId="0" fontId="55" fillId="0" borderId="4" xfId="0" applyFont="1" applyBorder="1" applyAlignment="1">
      <alignment horizontal="center"/>
    </xf>
    <xf numFmtId="0" fontId="55" fillId="0" borderId="5" xfId="0" applyFont="1" applyBorder="1" applyAlignment="1">
      <alignment horizontal="center"/>
    </xf>
    <xf numFmtId="0" fontId="39" fillId="0" borderId="1" xfId="1" applyFont="1" applyBorder="1" applyAlignment="1">
      <alignment horizontal="center"/>
    </xf>
    <xf numFmtId="1" fontId="39" fillId="0" borderId="1" xfId="1" applyNumberFormat="1" applyFont="1" applyBorder="1" applyAlignment="1">
      <alignment horizontal="center"/>
    </xf>
    <xf numFmtId="164" fontId="39" fillId="0" borderId="57" xfId="1" applyNumberFormat="1" applyFont="1" applyBorder="1" applyAlignment="1">
      <alignment horizontal="center"/>
    </xf>
    <xf numFmtId="164" fontId="51" fillId="0" borderId="1" xfId="6" applyNumberFormat="1" applyFont="1" applyBorder="1"/>
    <xf numFmtId="164" fontId="51" fillId="35" borderId="1" xfId="0" applyNumberFormat="1" applyFont="1" applyFill="1" applyBorder="1" applyAlignment="1">
      <alignment horizontal="center"/>
    </xf>
    <xf numFmtId="164" fontId="51" fillId="35" borderId="4" xfId="0" applyNumberFormat="1" applyFont="1" applyFill="1" applyBorder="1" applyAlignment="1">
      <alignment horizontal="center"/>
    </xf>
    <xf numFmtId="164" fontId="51" fillId="4" borderId="1" xfId="6" applyNumberFormat="1" applyFont="1" applyFill="1" applyBorder="1"/>
    <xf numFmtId="164" fontId="56" fillId="0" borderId="0" xfId="0" applyNumberFormat="1" applyFont="1"/>
    <xf numFmtId="164" fontId="51" fillId="0" borderId="1" xfId="0" applyNumberFormat="1" applyFont="1" applyBorder="1"/>
    <xf numFmtId="164" fontId="57" fillId="0" borderId="7" xfId="0" applyNumberFormat="1" applyFont="1" applyBorder="1"/>
    <xf numFmtId="164" fontId="51" fillId="0" borderId="4" xfId="0" applyNumberFormat="1" applyFont="1" applyBorder="1"/>
    <xf numFmtId="164" fontId="57" fillId="0" borderId="29" xfId="0" applyNumberFormat="1" applyFont="1" applyBorder="1"/>
    <xf numFmtId="164" fontId="51" fillId="0" borderId="29" xfId="0" applyNumberFormat="1" applyFont="1" applyBorder="1"/>
    <xf numFmtId="164" fontId="51" fillId="0" borderId="7" xfId="0" applyNumberFormat="1" applyFont="1" applyBorder="1"/>
    <xf numFmtId="2" fontId="39" fillId="0" borderId="0" xfId="1" applyNumberFormat="1" applyFont="1" applyAlignment="1">
      <alignment horizontal="center"/>
    </xf>
    <xf numFmtId="164" fontId="39" fillId="0" borderId="0" xfId="1" applyNumberFormat="1" applyFont="1" applyAlignment="1">
      <alignment horizontal="center"/>
    </xf>
    <xf numFmtId="2" fontId="43" fillId="0" borderId="0" xfId="2" applyNumberFormat="1" applyFont="1" applyAlignment="1">
      <alignment horizontal="center" vertical="center" wrapText="1"/>
    </xf>
    <xf numFmtId="164" fontId="39" fillId="0" borderId="53" xfId="1" quotePrefix="1" applyNumberFormat="1" applyFont="1" applyBorder="1" applyAlignment="1">
      <alignment horizontal="center"/>
    </xf>
    <xf numFmtId="164" fontId="39" fillId="5" borderId="53" xfId="1" applyNumberFormat="1" applyFont="1" applyFill="1" applyBorder="1" applyAlignment="1">
      <alignment horizontal="center"/>
    </xf>
    <xf numFmtId="0" fontId="39" fillId="5" borderId="53" xfId="1" applyFont="1" applyFill="1" applyBorder="1" applyAlignment="1">
      <alignment horizontal="center"/>
    </xf>
    <xf numFmtId="164" fontId="39" fillId="5" borderId="7" xfId="1" applyNumberFormat="1" applyFont="1" applyFill="1" applyBorder="1" applyAlignment="1">
      <alignment horizontal="center"/>
    </xf>
    <xf numFmtId="164" fontId="45" fillId="0" borderId="0" xfId="6" applyNumberFormat="1" applyAlignment="1">
      <alignment horizontal="right"/>
    </xf>
    <xf numFmtId="164" fontId="60" fillId="0" borderId="53" xfId="1" applyNumberFormat="1" applyFont="1" applyBorder="1" applyAlignment="1">
      <alignment horizontal="center"/>
    </xf>
    <xf numFmtId="164" fontId="39" fillId="48" borderId="53" xfId="1" applyNumberFormat="1" applyFont="1" applyFill="1" applyBorder="1" applyAlignment="1">
      <alignment horizontal="center"/>
    </xf>
    <xf numFmtId="2" fontId="39" fillId="48" borderId="1" xfId="1" applyNumberFormat="1" applyFont="1" applyFill="1" applyBorder="1" applyAlignment="1">
      <alignment horizontal="center"/>
    </xf>
    <xf numFmtId="164" fontId="39" fillId="4" borderId="1" xfId="1" applyNumberFormat="1" applyFont="1" applyFill="1" applyBorder="1" applyAlignment="1">
      <alignment horizontal="center"/>
    </xf>
    <xf numFmtId="0" fontId="53" fillId="0" borderId="10" xfId="0" quotePrefix="1" applyFont="1" applyBorder="1"/>
    <xf numFmtId="0" fontId="51" fillId="4" borderId="1" xfId="6" applyFont="1" applyFill="1" applyBorder="1" applyAlignment="1">
      <alignment horizontal="right"/>
    </xf>
    <xf numFmtId="0" fontId="51" fillId="0" borderId="1" xfId="0" applyFont="1" applyBorder="1"/>
    <xf numFmtId="0" fontId="51" fillId="0" borderId="4" xfId="0" applyFont="1" applyBorder="1"/>
    <xf numFmtId="0" fontId="45" fillId="0" borderId="0" xfId="0" applyFont="1"/>
    <xf numFmtId="164" fontId="45" fillId="4" borderId="0" xfId="6" applyNumberFormat="1" applyFill="1" applyAlignment="1">
      <alignment horizontal="right"/>
    </xf>
    <xf numFmtId="164" fontId="45" fillId="4" borderId="0" xfId="6" applyNumberFormat="1" applyFill="1"/>
    <xf numFmtId="0" fontId="55" fillId="0" borderId="29" xfId="0" applyFont="1" applyBorder="1" applyAlignment="1">
      <alignment horizontal="center"/>
    </xf>
    <xf numFmtId="2" fontId="39" fillId="4" borderId="1" xfId="1" applyNumberFormat="1" applyFont="1" applyFill="1" applyBorder="1" applyAlignment="1">
      <alignment horizontal="center"/>
    </xf>
    <xf numFmtId="0" fontId="28" fillId="49" borderId="0" xfId="0" applyFont="1" applyFill="1" applyAlignment="1">
      <alignment horizontal="center"/>
    </xf>
    <xf numFmtId="17" fontId="28" fillId="49" borderId="0" xfId="0" applyNumberFormat="1" applyFont="1" applyFill="1" applyAlignment="1">
      <alignment horizontal="center"/>
    </xf>
    <xf numFmtId="14" fontId="28" fillId="45" borderId="0" xfId="0" applyNumberFormat="1" applyFont="1" applyFill="1" applyAlignment="1">
      <alignment horizontal="center"/>
    </xf>
    <xf numFmtId="0" fontId="28" fillId="45" borderId="0" xfId="0" applyFont="1" applyFill="1" applyAlignment="1">
      <alignment horizontal="center"/>
    </xf>
    <xf numFmtId="0" fontId="28" fillId="0" borderId="0" xfId="0" applyFont="1" applyAlignment="1">
      <alignment horizontal="center"/>
    </xf>
    <xf numFmtId="0" fontId="61" fillId="50" borderId="0" xfId="0" applyFont="1" applyFill="1" applyAlignment="1">
      <alignment horizontal="center"/>
    </xf>
    <xf numFmtId="0" fontId="63" fillId="53" borderId="0" xfId="0" applyFont="1" applyFill="1" applyAlignment="1">
      <alignment horizontal="center"/>
    </xf>
    <xf numFmtId="0" fontId="59" fillId="51" borderId="0" xfId="0" applyFont="1" applyFill="1" applyAlignment="1">
      <alignment horizontal="center"/>
    </xf>
    <xf numFmtId="0" fontId="59" fillId="46" borderId="0" xfId="0" applyFont="1" applyFill="1" applyAlignment="1">
      <alignment horizontal="center"/>
    </xf>
    <xf numFmtId="0" fontId="61" fillId="52" borderId="0" xfId="0" applyFont="1" applyFill="1" applyAlignment="1">
      <alignment horizontal="center"/>
    </xf>
    <xf numFmtId="0" fontId="28" fillId="45" borderId="14" xfId="0" applyFont="1" applyFill="1" applyBorder="1" applyAlignment="1">
      <alignment horizontal="center"/>
    </xf>
    <xf numFmtId="0" fontId="28" fillId="49" borderId="9" xfId="0" applyFont="1" applyFill="1" applyBorder="1" applyAlignment="1">
      <alignment horizontal="center"/>
    </xf>
    <xf numFmtId="17" fontId="28" fillId="49" borderId="9" xfId="0" applyNumberFormat="1" applyFont="1" applyFill="1" applyBorder="1" applyAlignment="1">
      <alignment horizontal="center"/>
    </xf>
    <xf numFmtId="14" fontId="28" fillId="45" borderId="9" xfId="0" applyNumberFormat="1" applyFont="1" applyFill="1" applyBorder="1" applyAlignment="1">
      <alignment horizontal="center"/>
    </xf>
    <xf numFmtId="0" fontId="28" fillId="45" borderId="9" xfId="0" applyFont="1" applyFill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61" fillId="50" borderId="9" xfId="0" applyFont="1" applyFill="1" applyBorder="1" applyAlignment="1">
      <alignment horizontal="center"/>
    </xf>
    <xf numFmtId="0" fontId="62" fillId="50" borderId="9" xfId="0" applyFont="1" applyFill="1" applyBorder="1" applyAlignment="1">
      <alignment horizontal="center"/>
    </xf>
    <xf numFmtId="0" fontId="59" fillId="51" borderId="9" xfId="0" applyFont="1" applyFill="1" applyBorder="1" applyAlignment="1">
      <alignment horizontal="center"/>
    </xf>
    <xf numFmtId="0" fontId="59" fillId="46" borderId="9" xfId="0" applyFont="1" applyFill="1" applyBorder="1" applyAlignment="1">
      <alignment horizontal="center"/>
    </xf>
    <xf numFmtId="0" fontId="61" fillId="52" borderId="9" xfId="0" applyFont="1" applyFill="1" applyBorder="1" applyAlignment="1">
      <alignment horizontal="center"/>
    </xf>
    <xf numFmtId="0" fontId="62" fillId="50" borderId="0" xfId="0" applyFont="1" applyFill="1" applyAlignment="1">
      <alignment horizontal="center"/>
    </xf>
    <xf numFmtId="0" fontId="59" fillId="46" borderId="12" xfId="0" applyFont="1" applyFill="1" applyBorder="1" applyAlignment="1">
      <alignment horizontal="center"/>
    </xf>
    <xf numFmtId="0" fontId="61" fillId="52" borderId="12" xfId="0" applyFont="1" applyFill="1" applyBorder="1" applyAlignment="1">
      <alignment horizontal="center"/>
    </xf>
    <xf numFmtId="0" fontId="61" fillId="50" borderId="12" xfId="0" applyFont="1" applyFill="1" applyBorder="1" applyAlignment="1">
      <alignment horizontal="center"/>
    </xf>
    <xf numFmtId="0" fontId="28" fillId="0" borderId="12" xfId="0" applyFont="1" applyBorder="1" applyAlignment="1">
      <alignment horizontal="center"/>
    </xf>
    <xf numFmtId="0" fontId="61" fillId="50" borderId="14" xfId="0" applyFont="1" applyFill="1" applyBorder="1" applyAlignment="1">
      <alignment horizontal="center"/>
    </xf>
    <xf numFmtId="0" fontId="64" fillId="0" borderId="60" xfId="0" applyFont="1" applyBorder="1"/>
    <xf numFmtId="164" fontId="45" fillId="48" borderId="0" xfId="6" applyNumberFormat="1" applyFill="1" applyAlignment="1">
      <alignment horizontal="right"/>
    </xf>
    <xf numFmtId="164" fontId="45" fillId="48" borderId="0" xfId="6" applyNumberFormat="1" applyFill="1"/>
    <xf numFmtId="164" fontId="51" fillId="4" borderId="1" xfId="6" applyNumberFormat="1" applyFont="1" applyFill="1" applyBorder="1" applyAlignment="1">
      <alignment horizontal="right"/>
    </xf>
    <xf numFmtId="0" fontId="64" fillId="4" borderId="53" xfId="0" applyFont="1" applyFill="1" applyBorder="1"/>
    <xf numFmtId="164" fontId="51" fillId="0" borderId="53" xfId="6" applyNumberFormat="1" applyFont="1" applyBorder="1" applyAlignment="1">
      <alignment horizontal="right"/>
    </xf>
    <xf numFmtId="164" fontId="64" fillId="0" borderId="53" xfId="0" applyNumberFormat="1" applyFont="1" applyBorder="1"/>
    <xf numFmtId="0" fontId="64" fillId="0" borderId="53" xfId="0" applyFont="1" applyBorder="1"/>
    <xf numFmtId="2" fontId="51" fillId="0" borderId="53" xfId="6" applyNumberFormat="1" applyFont="1" applyBorder="1"/>
    <xf numFmtId="164" fontId="51" fillId="0" borderId="6" xfId="6" applyNumberFormat="1" applyFont="1" applyBorder="1"/>
    <xf numFmtId="164" fontId="64" fillId="0" borderId="63" xfId="0" applyNumberFormat="1" applyFont="1" applyBorder="1"/>
    <xf numFmtId="164" fontId="39" fillId="48" borderId="1" xfId="1" applyNumberFormat="1" applyFont="1" applyFill="1" applyBorder="1" applyAlignment="1">
      <alignment horizontal="center"/>
    </xf>
    <xf numFmtId="165" fontId="7" fillId="0" borderId="0" xfId="1" applyNumberFormat="1"/>
    <xf numFmtId="0" fontId="18" fillId="24" borderId="14" xfId="6" applyFont="1" applyFill="1" applyBorder="1" applyAlignment="1">
      <alignment horizontal="center"/>
    </xf>
    <xf numFmtId="2" fontId="57" fillId="0" borderId="0" xfId="0" applyNumberFormat="1" applyFont="1"/>
    <xf numFmtId="14" fontId="43" fillId="0" borderId="0" xfId="2" applyNumberFormat="1" applyFont="1" applyAlignment="1">
      <alignment horizontal="center" vertical="center" wrapText="1"/>
    </xf>
    <xf numFmtId="14" fontId="43" fillId="0" borderId="0" xfId="2" applyNumberFormat="1" applyFont="1" applyAlignment="1">
      <alignment horizontal="center" wrapText="1"/>
    </xf>
    <xf numFmtId="1" fontId="39" fillId="0" borderId="0" xfId="1" applyNumberFormat="1" applyFont="1" applyAlignment="1">
      <alignment horizontal="center"/>
    </xf>
    <xf numFmtId="0" fontId="39" fillId="0" borderId="0" xfId="1" applyFont="1" applyAlignment="1">
      <alignment horizontal="center"/>
    </xf>
    <xf numFmtId="164" fontId="39" fillId="48" borderId="7" xfId="1" applyNumberFormat="1" applyFont="1" applyFill="1" applyBorder="1" applyAlignment="1">
      <alignment horizontal="center"/>
    </xf>
    <xf numFmtId="164" fontId="54" fillId="0" borderId="0" xfId="1" applyNumberFormat="1" applyFont="1" applyAlignment="1">
      <alignment horizontal="center"/>
    </xf>
    <xf numFmtId="2" fontId="45" fillId="0" borderId="0" xfId="6" applyNumberFormat="1" applyAlignment="1">
      <alignment horizontal="right"/>
    </xf>
    <xf numFmtId="2" fontId="45" fillId="0" borderId="0" xfId="0" applyNumberFormat="1" applyFont="1" applyAlignment="1">
      <alignment horizontal="right"/>
    </xf>
    <xf numFmtId="164" fontId="55" fillId="48" borderId="1" xfId="0" applyNumberFormat="1" applyFont="1" applyFill="1" applyBorder="1" applyAlignment="1">
      <alignment horizontal="center"/>
    </xf>
    <xf numFmtId="0" fontId="55" fillId="48" borderId="1" xfId="0" applyFont="1" applyFill="1" applyBorder="1" applyAlignment="1">
      <alignment horizontal="center"/>
    </xf>
    <xf numFmtId="164" fontId="55" fillId="5" borderId="1" xfId="0" applyNumberFormat="1" applyFont="1" applyFill="1" applyBorder="1" applyAlignment="1">
      <alignment horizontal="center"/>
    </xf>
    <xf numFmtId="0" fontId="55" fillId="5" borderId="1" xfId="0" applyFont="1" applyFill="1" applyBorder="1" applyAlignment="1">
      <alignment horizontal="center"/>
    </xf>
    <xf numFmtId="1" fontId="51" fillId="0" borderId="53" xfId="6" applyNumberFormat="1" applyFont="1" applyBorder="1" applyAlignment="1">
      <alignment horizontal="right"/>
    </xf>
    <xf numFmtId="164" fontId="39" fillId="5" borderId="0" xfId="1" applyNumberFormat="1" applyFont="1" applyFill="1" applyAlignment="1">
      <alignment horizontal="center"/>
    </xf>
    <xf numFmtId="0" fontId="51" fillId="4" borderId="0" xfId="6" applyFont="1" applyFill="1"/>
    <xf numFmtId="0" fontId="51" fillId="0" borderId="0" xfId="0" applyFont="1"/>
    <xf numFmtId="0" fontId="51" fillId="4" borderId="0" xfId="6" applyFont="1" applyFill="1" applyAlignment="1">
      <alignment horizontal="right"/>
    </xf>
    <xf numFmtId="164" fontId="51" fillId="4" borderId="0" xfId="6" applyNumberFormat="1" applyFont="1" applyFill="1" applyAlignment="1">
      <alignment horizontal="right"/>
    </xf>
    <xf numFmtId="164" fontId="64" fillId="0" borderId="0" xfId="0" applyNumberFormat="1" applyFont="1"/>
    <xf numFmtId="0" fontId="64" fillId="0" borderId="0" xfId="0" applyFont="1"/>
    <xf numFmtId="0" fontId="64" fillId="0" borderId="0" xfId="0" applyFont="1" applyAlignment="1">
      <alignment horizontal="right"/>
    </xf>
    <xf numFmtId="1" fontId="51" fillId="0" borderId="64" xfId="6" applyNumberFormat="1" applyFont="1" applyBorder="1" applyAlignment="1">
      <alignment horizontal="right"/>
    </xf>
    <xf numFmtId="0" fontId="64" fillId="0" borderId="1" xfId="0" applyFont="1" applyBorder="1" applyAlignment="1">
      <alignment horizontal="right"/>
    </xf>
    <xf numFmtId="14" fontId="43" fillId="0" borderId="2" xfId="2" applyNumberFormat="1" applyFont="1" applyBorder="1" applyAlignment="1">
      <alignment horizontal="center" vertical="center" wrapText="1"/>
    </xf>
    <xf numFmtId="0" fontId="8" fillId="44" borderId="1" xfId="6" applyFont="1" applyFill="1" applyBorder="1" applyAlignment="1">
      <alignment horizontal="center" vertical="center"/>
    </xf>
    <xf numFmtId="0" fontId="8" fillId="44" borderId="0" xfId="6" applyFont="1" applyFill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51" fillId="0" borderId="4" xfId="6" applyFont="1" applyBorder="1"/>
    <xf numFmtId="164" fontId="51" fillId="0" borderId="4" xfId="6" applyNumberFormat="1" applyFont="1" applyBorder="1"/>
    <xf numFmtId="0" fontId="50" fillId="44" borderId="1" xfId="6" applyFont="1" applyFill="1" applyBorder="1" applyAlignment="1">
      <alignment horizontal="center" vertical="center"/>
    </xf>
    <xf numFmtId="2" fontId="50" fillId="44" borderId="1" xfId="6" applyNumberFormat="1" applyFont="1" applyFill="1" applyBorder="1" applyAlignment="1">
      <alignment horizontal="center" vertical="center"/>
    </xf>
    <xf numFmtId="0" fontId="45" fillId="54" borderId="1" xfId="6" applyFill="1" applyBorder="1" applyAlignment="1">
      <alignment horizontal="center" vertical="center" wrapText="1"/>
    </xf>
    <xf numFmtId="164" fontId="39" fillId="0" borderId="65" xfId="1" applyNumberFormat="1" applyFont="1" applyBorder="1" applyAlignment="1">
      <alignment horizontal="center"/>
    </xf>
    <xf numFmtId="0" fontId="60" fillId="0" borderId="1" xfId="1" applyFont="1" applyBorder="1" applyAlignment="1">
      <alignment horizontal="center"/>
    </xf>
    <xf numFmtId="0" fontId="45" fillId="55" borderId="4" xfId="0" applyFont="1" applyFill="1" applyBorder="1"/>
    <xf numFmtId="0" fontId="45" fillId="55" borderId="29" xfId="0" applyFont="1" applyFill="1" applyBorder="1"/>
    <xf numFmtId="0" fontId="45" fillId="55" borderId="1" xfId="6" applyFill="1" applyBorder="1"/>
    <xf numFmtId="0" fontId="45" fillId="55" borderId="0" xfId="6" applyFill="1"/>
    <xf numFmtId="0" fontId="51" fillId="55" borderId="1" xfId="6" applyFont="1" applyFill="1" applyBorder="1"/>
    <xf numFmtId="164" fontId="51" fillId="55" borderId="6" xfId="6" applyNumberFormat="1" applyFont="1" applyFill="1" applyBorder="1"/>
    <xf numFmtId="164" fontId="51" fillId="55" borderId="1" xfId="6" applyNumberFormat="1" applyFont="1" applyFill="1" applyBorder="1" applyAlignment="1">
      <alignment horizontal="right"/>
    </xf>
    <xf numFmtId="164" fontId="45" fillId="55" borderId="0" xfId="6" applyNumberFormat="1" applyFill="1" applyAlignment="1">
      <alignment horizontal="center"/>
    </xf>
    <xf numFmtId="0" fontId="45" fillId="55" borderId="0" xfId="6" applyFill="1" applyAlignment="1">
      <alignment horizontal="right"/>
    </xf>
    <xf numFmtId="164" fontId="39" fillId="2" borderId="64" xfId="1" applyNumberFormat="1" applyFont="1" applyFill="1" applyBorder="1" applyAlignment="1">
      <alignment horizontal="center"/>
    </xf>
    <xf numFmtId="164" fontId="7" fillId="0" borderId="0" xfId="1" applyNumberFormat="1"/>
    <xf numFmtId="0" fontId="45" fillId="5" borderId="4" xfId="0" applyFont="1" applyFill="1" applyBorder="1"/>
    <xf numFmtId="0" fontId="45" fillId="5" borderId="1" xfId="6" applyFill="1" applyBorder="1"/>
    <xf numFmtId="0" fontId="45" fillId="5" borderId="0" xfId="6" applyFill="1"/>
    <xf numFmtId="0" fontId="51" fillId="5" borderId="1" xfId="6" applyFont="1" applyFill="1" applyBorder="1"/>
    <xf numFmtId="164" fontId="51" fillId="5" borderId="6" xfId="6" applyNumberFormat="1" applyFont="1" applyFill="1" applyBorder="1"/>
    <xf numFmtId="164" fontId="51" fillId="5" borderId="1" xfId="6" applyNumberFormat="1" applyFont="1" applyFill="1" applyBorder="1" applyAlignment="1">
      <alignment horizontal="right"/>
    </xf>
    <xf numFmtId="164" fontId="45" fillId="5" borderId="0" xfId="6" applyNumberFormat="1" applyFill="1" applyAlignment="1">
      <alignment horizontal="center"/>
    </xf>
    <xf numFmtId="0" fontId="45" fillId="4" borderId="29" xfId="0" applyFont="1" applyFill="1" applyBorder="1"/>
    <xf numFmtId="0" fontId="45" fillId="4" borderId="1" xfId="6" applyFill="1" applyBorder="1"/>
    <xf numFmtId="0" fontId="45" fillId="13" borderId="0" xfId="6" applyFill="1"/>
    <xf numFmtId="0" fontId="45" fillId="13" borderId="0" xfId="6" applyFill="1" applyAlignment="1">
      <alignment horizontal="right"/>
    </xf>
    <xf numFmtId="0" fontId="45" fillId="29" borderId="0" xfId="6" applyFill="1"/>
    <xf numFmtId="0" fontId="45" fillId="29" borderId="0" xfId="6" applyFill="1" applyAlignment="1">
      <alignment horizontal="right"/>
    </xf>
    <xf numFmtId="2" fontId="65" fillId="5" borderId="1" xfId="1" applyNumberFormat="1" applyFont="1" applyFill="1" applyBorder="1" applyAlignment="1">
      <alignment horizontal="center"/>
    </xf>
    <xf numFmtId="0" fontId="45" fillId="56" borderId="0" xfId="6" applyFill="1"/>
    <xf numFmtId="0" fontId="45" fillId="56" borderId="0" xfId="6" applyFill="1" applyAlignment="1">
      <alignment horizontal="right"/>
    </xf>
    <xf numFmtId="0" fontId="45" fillId="28" borderId="0" xfId="6" applyFill="1"/>
    <xf numFmtId="0" fontId="45" fillId="28" borderId="0" xfId="6" applyFill="1" applyAlignment="1">
      <alignment horizontal="right"/>
    </xf>
    <xf numFmtId="0" fontId="18" fillId="24" borderId="17" xfId="6" applyFont="1" applyFill="1" applyBorder="1" applyAlignment="1">
      <alignment horizontal="center"/>
    </xf>
    <xf numFmtId="2" fontId="53" fillId="0" borderId="0" xfId="0" applyNumberFormat="1" applyFont="1" applyAlignment="1">
      <alignment horizontal="center"/>
    </xf>
    <xf numFmtId="1" fontId="12" fillId="24" borderId="10" xfId="6" applyNumberFormat="1" applyFont="1" applyFill="1" applyBorder="1" applyAlignment="1">
      <alignment horizontal="center"/>
    </xf>
    <xf numFmtId="2" fontId="53" fillId="0" borderId="10" xfId="0" quotePrefix="1" applyNumberFormat="1" applyFont="1" applyBorder="1" applyAlignment="1">
      <alignment horizontal="center"/>
    </xf>
    <xf numFmtId="164" fontId="52" fillId="0" borderId="0" xfId="1" applyNumberFormat="1" applyFont="1" applyAlignment="1">
      <alignment horizontal="center"/>
    </xf>
    <xf numFmtId="2" fontId="39" fillId="0" borderId="0" xfId="1" applyNumberFormat="1" applyFont="1"/>
    <xf numFmtId="0" fontId="41" fillId="41" borderId="6" xfId="1" applyFont="1" applyFill="1" applyBorder="1" applyAlignment="1">
      <alignment horizontal="center" vertical="center" wrapText="1"/>
    </xf>
    <xf numFmtId="2" fontId="41" fillId="41" borderId="65" xfId="1" applyNumberFormat="1" applyFont="1" applyFill="1" applyBorder="1" applyAlignment="1">
      <alignment horizontal="center" vertical="center" wrapText="1"/>
    </xf>
    <xf numFmtId="0" fontId="41" fillId="40" borderId="6" xfId="1" applyFont="1" applyFill="1" applyBorder="1" applyAlignment="1">
      <alignment horizontal="center" vertical="center" wrapText="1"/>
    </xf>
    <xf numFmtId="0" fontId="41" fillId="38" borderId="7" xfId="1" applyFont="1" applyFill="1" applyBorder="1" applyAlignment="1">
      <alignment horizontal="center" vertical="center" wrapText="1"/>
    </xf>
    <xf numFmtId="164" fontId="39" fillId="0" borderId="4" xfId="1" applyNumberFormat="1" applyFont="1" applyBorder="1" applyAlignment="1">
      <alignment horizontal="center"/>
    </xf>
    <xf numFmtId="0" fontId="41" fillId="38" borderId="40" xfId="1" applyFont="1" applyFill="1" applyBorder="1" applyAlignment="1">
      <alignment horizontal="center" vertical="center" wrapText="1"/>
    </xf>
    <xf numFmtId="0" fontId="41" fillId="38" borderId="42" xfId="1" applyFont="1" applyFill="1" applyBorder="1" applyAlignment="1">
      <alignment horizontal="center" vertical="center" wrapText="1"/>
    </xf>
    <xf numFmtId="0" fontId="41" fillId="17" borderId="6" xfId="1" applyFont="1" applyFill="1" applyBorder="1" applyAlignment="1">
      <alignment horizontal="center" vertical="center" wrapText="1"/>
    </xf>
    <xf numFmtId="0" fontId="41" fillId="17" borderId="7" xfId="1" applyFont="1" applyFill="1" applyBorder="1" applyAlignment="1">
      <alignment horizontal="center" vertical="center" wrapText="1"/>
    </xf>
    <xf numFmtId="0" fontId="39" fillId="7" borderId="2" xfId="1" applyFont="1" applyFill="1" applyBorder="1"/>
    <xf numFmtId="0" fontId="41" fillId="17" borderId="40" xfId="1" applyFont="1" applyFill="1" applyBorder="1" applyAlignment="1">
      <alignment horizontal="center" vertical="center" wrapText="1"/>
    </xf>
    <xf numFmtId="0" fontId="41" fillId="17" borderId="42" xfId="1" applyFont="1" applyFill="1" applyBorder="1" applyAlignment="1">
      <alignment horizontal="center" vertical="center" wrapText="1"/>
    </xf>
    <xf numFmtId="0" fontId="41" fillId="38" borderId="6" xfId="1" applyFont="1" applyFill="1" applyBorder="1" applyAlignment="1">
      <alignment horizontal="center" vertical="center" wrapText="1"/>
    </xf>
    <xf numFmtId="2" fontId="43" fillId="0" borderId="4" xfId="2" applyNumberFormat="1" applyFont="1" applyBorder="1" applyAlignment="1">
      <alignment horizontal="center" vertical="center" wrapText="1"/>
    </xf>
    <xf numFmtId="0" fontId="41" fillId="41" borderId="40" xfId="1" applyFont="1" applyFill="1" applyBorder="1" applyAlignment="1">
      <alignment horizontal="center" vertical="center" wrapText="1"/>
    </xf>
    <xf numFmtId="0" fontId="41" fillId="41" borderId="42" xfId="1" applyFont="1" applyFill="1" applyBorder="1" applyAlignment="1">
      <alignment horizontal="center" vertical="center" wrapText="1"/>
    </xf>
    <xf numFmtId="2" fontId="39" fillId="0" borderId="45" xfId="1" quotePrefix="1" applyNumberFormat="1" applyFont="1" applyBorder="1" applyAlignment="1">
      <alignment horizontal="center"/>
    </xf>
    <xf numFmtId="2" fontId="41" fillId="41" borderId="66" xfId="1" applyNumberFormat="1" applyFont="1" applyFill="1" applyBorder="1" applyAlignment="1">
      <alignment horizontal="center" vertical="center" wrapText="1"/>
    </xf>
    <xf numFmtId="2" fontId="41" fillId="41" borderId="42" xfId="1" applyNumberFormat="1" applyFont="1" applyFill="1" applyBorder="1" applyAlignment="1">
      <alignment horizontal="center" vertical="center" wrapText="1"/>
    </xf>
    <xf numFmtId="0" fontId="0" fillId="5" borderId="4" xfId="0" applyFill="1" applyBorder="1"/>
    <xf numFmtId="0" fontId="0" fillId="4" borderId="29" xfId="0" applyFill="1" applyBorder="1"/>
    <xf numFmtId="0" fontId="0" fillId="5" borderId="1" xfId="6" applyFont="1" applyFill="1" applyBorder="1"/>
    <xf numFmtId="164" fontId="0" fillId="5" borderId="0" xfId="6" applyNumberFormat="1" applyFont="1" applyFill="1" applyAlignment="1">
      <alignment horizontal="center"/>
    </xf>
    <xf numFmtId="0" fontId="0" fillId="13" borderId="0" xfId="6" applyFont="1" applyFill="1"/>
    <xf numFmtId="0" fontId="0" fillId="13" borderId="0" xfId="6" applyFont="1" applyFill="1" applyAlignment="1">
      <alignment horizontal="right"/>
    </xf>
    <xf numFmtId="0" fontId="0" fillId="29" borderId="0" xfId="6" applyFont="1" applyFill="1"/>
    <xf numFmtId="0" fontId="0" fillId="29" borderId="0" xfId="6" applyFont="1" applyFill="1" applyAlignment="1">
      <alignment horizontal="right"/>
    </xf>
    <xf numFmtId="0" fontId="45" fillId="27" borderId="29" xfId="0" applyFont="1" applyFill="1" applyBorder="1"/>
    <xf numFmtId="0" fontId="0" fillId="27" borderId="29" xfId="0" applyFill="1" applyBorder="1"/>
    <xf numFmtId="0" fontId="60" fillId="0" borderId="0" xfId="1" applyFont="1" applyAlignment="1">
      <alignment horizontal="center"/>
    </xf>
    <xf numFmtId="164" fontId="60" fillId="0" borderId="0" xfId="1" applyNumberFormat="1" applyFont="1" applyAlignment="1">
      <alignment horizontal="center"/>
    </xf>
    <xf numFmtId="164" fontId="39" fillId="2" borderId="0" xfId="1" applyNumberFormat="1" applyFont="1" applyFill="1" applyAlignment="1">
      <alignment horizontal="center"/>
    </xf>
    <xf numFmtId="0" fontId="66" fillId="7" borderId="2" xfId="1" applyFont="1" applyFill="1" applyBorder="1" applyAlignment="1">
      <alignment horizontal="center"/>
    </xf>
    <xf numFmtId="2" fontId="39" fillId="27" borderId="4" xfId="1" applyNumberFormat="1" applyFont="1" applyFill="1" applyBorder="1" applyAlignment="1">
      <alignment horizontal="center"/>
    </xf>
    <xf numFmtId="2" fontId="39" fillId="27" borderId="1" xfId="1" applyNumberFormat="1" applyFont="1" applyFill="1" applyBorder="1" applyAlignment="1">
      <alignment horizontal="center"/>
    </xf>
    <xf numFmtId="2" fontId="39" fillId="9" borderId="1" xfId="1" applyNumberFormat="1" applyFont="1" applyFill="1" applyBorder="1" applyAlignment="1">
      <alignment horizontal="center"/>
    </xf>
    <xf numFmtId="2" fontId="39" fillId="57" borderId="1" xfId="1" applyNumberFormat="1" applyFont="1" applyFill="1" applyBorder="1" applyAlignment="1">
      <alignment horizontal="center"/>
    </xf>
    <xf numFmtId="2" fontId="39" fillId="9" borderId="4" xfId="1" applyNumberFormat="1" applyFont="1" applyFill="1" applyBorder="1" applyAlignment="1">
      <alignment horizontal="center"/>
    </xf>
    <xf numFmtId="2" fontId="41" fillId="41" borderId="0" xfId="1" applyNumberFormat="1" applyFont="1" applyFill="1" applyAlignment="1">
      <alignment horizontal="center" vertical="center" wrapText="1"/>
    </xf>
    <xf numFmtId="2" fontId="39" fillId="9" borderId="2" xfId="1" applyNumberFormat="1" applyFont="1" applyFill="1" applyBorder="1" applyAlignment="1">
      <alignment horizontal="center"/>
    </xf>
    <xf numFmtId="2" fontId="39" fillId="57" borderId="0" xfId="1" applyNumberFormat="1" applyFont="1" applyFill="1" applyAlignment="1">
      <alignment horizontal="center"/>
    </xf>
    <xf numFmtId="2" fontId="54" fillId="0" borderId="0" xfId="1" applyNumberFormat="1" applyFont="1" applyAlignment="1">
      <alignment horizontal="center"/>
    </xf>
    <xf numFmtId="2" fontId="39" fillId="5" borderId="0" xfId="1" applyNumberFormat="1" applyFont="1" applyFill="1" applyAlignment="1">
      <alignment horizontal="center"/>
    </xf>
    <xf numFmtId="166" fontId="0" fillId="0" borderId="0" xfId="6" applyNumberFormat="1" applyFont="1"/>
    <xf numFmtId="14" fontId="0" fillId="0" borderId="1" xfId="6" applyNumberFormat="1" applyFont="1" applyBorder="1"/>
    <xf numFmtId="0" fontId="0" fillId="38" borderId="0" xfId="6" applyFont="1" applyFill="1"/>
    <xf numFmtId="0" fontId="0" fillId="38" borderId="0" xfId="6" applyFont="1" applyFill="1" applyAlignment="1">
      <alignment horizontal="right"/>
    </xf>
    <xf numFmtId="2" fontId="1" fillId="0" borderId="0" xfId="1" applyNumberFormat="1" applyFont="1" applyAlignment="1">
      <alignment horizontal="center"/>
    </xf>
    <xf numFmtId="2" fontId="39" fillId="9" borderId="0" xfId="1" applyNumberFormat="1" applyFont="1" applyFill="1" applyAlignment="1">
      <alignment horizontal="center"/>
    </xf>
    <xf numFmtId="2" fontId="65" fillId="5" borderId="0" xfId="1" applyNumberFormat="1" applyFont="1" applyFill="1" applyAlignment="1">
      <alignment horizontal="center"/>
    </xf>
    <xf numFmtId="164" fontId="55" fillId="48" borderId="0" xfId="0" applyNumberFormat="1" applyFont="1" applyFill="1" applyAlignment="1">
      <alignment horizontal="center"/>
    </xf>
    <xf numFmtId="164" fontId="39" fillId="48" borderId="0" xfId="1" applyNumberFormat="1" applyFont="1" applyFill="1" applyAlignment="1">
      <alignment horizontal="center"/>
    </xf>
    <xf numFmtId="0" fontId="67" fillId="24" borderId="32" xfId="0" applyFont="1" applyFill="1" applyBorder="1" applyAlignment="1">
      <alignment horizontal="center"/>
    </xf>
    <xf numFmtId="0" fontId="10" fillId="24" borderId="14" xfId="0" applyFont="1" applyFill="1" applyBorder="1" applyAlignment="1">
      <alignment horizontal="center"/>
    </xf>
    <xf numFmtId="0" fontId="68" fillId="24" borderId="14" xfId="0" applyFont="1" applyFill="1" applyBorder="1" applyAlignment="1">
      <alignment horizontal="center"/>
    </xf>
    <xf numFmtId="0" fontId="68" fillId="24" borderId="32" xfId="0" applyFont="1" applyFill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0" fillId="15" borderId="0" xfId="0" applyFont="1" applyFill="1" applyAlignment="1">
      <alignment horizontal="left" vertical="center"/>
    </xf>
    <xf numFmtId="0" fontId="10" fillId="15" borderId="5" xfId="0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24" borderId="0" xfId="6" applyFont="1" applyFill="1" applyAlignment="1">
      <alignment horizontal="center" wrapText="1"/>
    </xf>
    <xf numFmtId="0" fontId="12" fillId="24" borderId="32" xfId="6" applyFont="1" applyFill="1" applyBorder="1" applyAlignment="1">
      <alignment horizontal="center"/>
    </xf>
    <xf numFmtId="0" fontId="12" fillId="24" borderId="0" xfId="6" applyFont="1" applyFill="1" applyAlignment="1">
      <alignment horizontal="center"/>
    </xf>
    <xf numFmtId="0" fontId="12" fillId="0" borderId="0" xfId="6" applyFont="1" applyAlignment="1">
      <alignment horizontal="left" vertical="center"/>
    </xf>
    <xf numFmtId="0" fontId="31" fillId="0" borderId="18" xfId="6" applyFont="1" applyBorder="1" applyAlignment="1">
      <alignment horizontal="center"/>
    </xf>
    <xf numFmtId="0" fontId="19" fillId="16" borderId="6" xfId="6" applyFont="1" applyFill="1" applyBorder="1" applyAlignment="1">
      <alignment horizontal="left" vertical="center"/>
    </xf>
    <xf numFmtId="0" fontId="19" fillId="16" borderId="7" xfId="6" applyFont="1" applyFill="1" applyBorder="1" applyAlignment="1">
      <alignment horizontal="left" vertical="center"/>
    </xf>
    <xf numFmtId="0" fontId="10" fillId="24" borderId="3" xfId="6" applyFont="1" applyFill="1" applyBorder="1" applyAlignment="1">
      <alignment horizontal="center" vertical="top" wrapText="1"/>
    </xf>
    <xf numFmtId="0" fontId="12" fillId="24" borderId="9" xfId="6" applyFont="1" applyFill="1" applyBorder="1" applyAlignment="1">
      <alignment horizontal="center"/>
    </xf>
    <xf numFmtId="0" fontId="12" fillId="0" borderId="0" xfId="6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12" fillId="0" borderId="0" xfId="6" applyFont="1" applyAlignment="1">
      <alignment horizontal="center"/>
    </xf>
    <xf numFmtId="0" fontId="15" fillId="0" borderId="0" xfId="6" applyFont="1" applyAlignment="1">
      <alignment horizontal="left" vertical="center"/>
    </xf>
    <xf numFmtId="0" fontId="17" fillId="17" borderId="6" xfId="6" applyFont="1" applyFill="1" applyBorder="1" applyAlignment="1">
      <alignment horizontal="left" vertical="center"/>
    </xf>
    <xf numFmtId="0" fontId="17" fillId="17" borderId="7" xfId="6" applyFont="1" applyFill="1" applyBorder="1" applyAlignment="1">
      <alignment horizontal="left" vertical="center"/>
    </xf>
    <xf numFmtId="0" fontId="17" fillId="0" borderId="0" xfId="6" applyFont="1" applyAlignment="1">
      <alignment horizontal="left" vertical="center"/>
    </xf>
    <xf numFmtId="0" fontId="12" fillId="15" borderId="0" xfId="6" applyFont="1" applyFill="1" applyAlignment="1">
      <alignment horizontal="center"/>
    </xf>
    <xf numFmtId="0" fontId="16" fillId="0" borderId="0" xfId="6" applyFont="1" applyAlignment="1">
      <alignment horizontal="left" vertical="center"/>
    </xf>
    <xf numFmtId="0" fontId="16" fillId="7" borderId="6" xfId="6" applyFont="1" applyFill="1" applyBorder="1" applyAlignment="1">
      <alignment horizontal="left" vertical="center"/>
    </xf>
    <xf numFmtId="0" fontId="16" fillId="7" borderId="7" xfId="6" applyFont="1" applyFill="1" applyBorder="1" applyAlignment="1">
      <alignment horizontal="left" vertical="center"/>
    </xf>
    <xf numFmtId="0" fontId="19" fillId="16" borderId="6" xfId="6" applyFont="1" applyFill="1" applyBorder="1" applyAlignment="1">
      <alignment horizontal="center" vertical="center"/>
    </xf>
    <xf numFmtId="0" fontId="19" fillId="16" borderId="18" xfId="6" applyFont="1" applyFill="1" applyBorder="1" applyAlignment="1">
      <alignment horizontal="center" vertical="center"/>
    </xf>
    <xf numFmtId="0" fontId="12" fillId="24" borderId="10" xfId="6" applyFont="1" applyFill="1" applyBorder="1" applyAlignment="1">
      <alignment horizontal="center"/>
    </xf>
    <xf numFmtId="0" fontId="12" fillId="24" borderId="0" xfId="0" applyFont="1" applyFill="1" applyAlignment="1">
      <alignment horizontal="center"/>
    </xf>
    <xf numFmtId="0" fontId="12" fillId="24" borderId="10" xfId="0" applyFont="1" applyFill="1" applyBorder="1" applyAlignment="1">
      <alignment horizontal="center"/>
    </xf>
    <xf numFmtId="0" fontId="19" fillId="16" borderId="6" xfId="0" applyFont="1" applyFill="1" applyBorder="1" applyAlignment="1">
      <alignment horizontal="center" vertical="center"/>
    </xf>
    <xf numFmtId="0" fontId="19" fillId="16" borderId="18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27" fillId="15" borderId="0" xfId="0" applyFont="1" applyFill="1" applyAlignment="1">
      <alignment horizont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7" fillId="17" borderId="6" xfId="0" applyFont="1" applyFill="1" applyBorder="1" applyAlignment="1">
      <alignment horizontal="left" vertical="center"/>
    </xf>
    <xf numFmtId="0" fontId="27" fillId="17" borderId="7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7" fillId="7" borderId="6" xfId="0" applyFont="1" applyFill="1" applyBorder="1" applyAlignment="1">
      <alignment horizontal="left" vertical="center"/>
    </xf>
    <xf numFmtId="0" fontId="27" fillId="7" borderId="7" xfId="0" applyFont="1" applyFill="1" applyBorder="1" applyAlignment="1">
      <alignment horizontal="left" vertical="center"/>
    </xf>
    <xf numFmtId="0" fontId="27" fillId="16" borderId="6" xfId="0" applyFont="1" applyFill="1" applyBorder="1" applyAlignment="1">
      <alignment horizontal="left" vertical="center"/>
    </xf>
    <xf numFmtId="0" fontId="27" fillId="16" borderId="7" xfId="0" applyFont="1" applyFill="1" applyBorder="1" applyAlignment="1">
      <alignment horizontal="left" vertical="center"/>
    </xf>
    <xf numFmtId="0" fontId="12" fillId="0" borderId="4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31" fillId="0" borderId="18" xfId="0" applyFont="1" applyBorder="1" applyAlignment="1">
      <alignment horizontal="center"/>
    </xf>
    <xf numFmtId="0" fontId="19" fillId="16" borderId="6" xfId="0" applyFont="1" applyFill="1" applyBorder="1" applyAlignment="1">
      <alignment horizontal="left" vertical="center"/>
    </xf>
    <xf numFmtId="0" fontId="19" fillId="16" borderId="7" xfId="0" applyFont="1" applyFill="1" applyBorder="1" applyAlignment="1">
      <alignment horizontal="left" vertical="center"/>
    </xf>
    <xf numFmtId="0" fontId="10" fillId="24" borderId="3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/>
    </xf>
    <xf numFmtId="0" fontId="17" fillId="17" borderId="6" xfId="0" applyFont="1" applyFill="1" applyBorder="1" applyAlignment="1">
      <alignment horizontal="left" vertical="center"/>
    </xf>
    <xf numFmtId="0" fontId="17" fillId="17" borderId="7" xfId="0" applyFont="1" applyFill="1" applyBorder="1" applyAlignment="1">
      <alignment horizontal="left" vertical="center"/>
    </xf>
    <xf numFmtId="0" fontId="16" fillId="7" borderId="6" xfId="0" applyFont="1" applyFill="1" applyBorder="1" applyAlignment="1">
      <alignment horizontal="left" vertical="center"/>
    </xf>
    <xf numFmtId="0" fontId="16" fillId="7" borderId="7" xfId="0" applyFont="1" applyFill="1" applyBorder="1" applyAlignment="1">
      <alignment horizontal="left" vertical="center"/>
    </xf>
    <xf numFmtId="0" fontId="12" fillId="24" borderId="32" xfId="0" applyFont="1" applyFill="1" applyBorder="1" applyAlignment="1">
      <alignment horizontal="center"/>
    </xf>
    <xf numFmtId="0" fontId="12" fillId="24" borderId="9" xfId="0" applyFont="1" applyFill="1" applyBorder="1" applyAlignment="1">
      <alignment horizontal="center"/>
    </xf>
    <xf numFmtId="0" fontId="34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27" fillId="15" borderId="5" xfId="0" applyFont="1" applyFill="1" applyBorder="1" applyAlignment="1">
      <alignment horizontal="center"/>
    </xf>
    <xf numFmtId="0" fontId="29" fillId="0" borderId="37" xfId="6" applyFont="1" applyBorder="1" applyAlignment="1">
      <alignment horizontal="center"/>
    </xf>
    <xf numFmtId="0" fontId="29" fillId="0" borderId="38" xfId="6" applyFont="1" applyBorder="1" applyAlignment="1">
      <alignment horizontal="center"/>
    </xf>
    <xf numFmtId="0" fontId="12" fillId="24" borderId="10" xfId="6" applyFont="1" applyFill="1" applyBorder="1" applyAlignment="1">
      <alignment horizontal="center" wrapText="1"/>
    </xf>
    <xf numFmtId="0" fontId="28" fillId="45" borderId="0" xfId="0" applyFont="1" applyFill="1" applyAlignment="1"/>
    <xf numFmtId="0" fontId="12" fillId="15" borderId="0" xfId="0" applyFont="1" applyFill="1" applyAlignment="1">
      <alignment horizontal="center"/>
    </xf>
    <xf numFmtId="20" fontId="12" fillId="24" borderId="0" xfId="0" applyNumberFormat="1" applyFont="1" applyFill="1" applyAlignment="1">
      <alignment horizontal="center"/>
    </xf>
    <xf numFmtId="0" fontId="29" fillId="0" borderId="37" xfId="0" applyFont="1" applyBorder="1" applyAlignment="1">
      <alignment horizontal="center"/>
    </xf>
    <xf numFmtId="0" fontId="29" fillId="0" borderId="38" xfId="0" applyFont="1" applyBorder="1" applyAlignment="1">
      <alignment horizontal="center"/>
    </xf>
    <xf numFmtId="0" fontId="28" fillId="45" borderId="0" xfId="0" applyFont="1" applyFill="1" applyAlignment="1">
      <alignment horizontal="center"/>
    </xf>
    <xf numFmtId="0" fontId="28" fillId="45" borderId="9" xfId="0" applyFont="1" applyFill="1" applyBorder="1" applyAlignment="1">
      <alignment horizontal="center"/>
    </xf>
    <xf numFmtId="0" fontId="26" fillId="0" borderId="0" xfId="6" applyFont="1" applyAlignment="1">
      <alignment horizontal="center" vertical="center"/>
    </xf>
    <xf numFmtId="0" fontId="27" fillId="17" borderId="6" xfId="6" applyFont="1" applyFill="1" applyBorder="1" applyAlignment="1">
      <alignment horizontal="left" vertical="center"/>
    </xf>
    <xf numFmtId="0" fontId="27" fillId="17" borderId="7" xfId="6" applyFont="1" applyFill="1" applyBorder="1" applyAlignment="1">
      <alignment horizontal="left" vertical="center"/>
    </xf>
    <xf numFmtId="0" fontId="27" fillId="7" borderId="6" xfId="6" applyFont="1" applyFill="1" applyBorder="1" applyAlignment="1">
      <alignment horizontal="left" vertical="center"/>
    </xf>
    <xf numFmtId="0" fontId="27" fillId="7" borderId="7" xfId="6" applyFont="1" applyFill="1" applyBorder="1" applyAlignment="1">
      <alignment horizontal="left" vertical="center"/>
    </xf>
    <xf numFmtId="0" fontId="27" fillId="15" borderId="0" xfId="6" applyFont="1" applyFill="1" applyAlignment="1">
      <alignment horizontal="center"/>
    </xf>
    <xf numFmtId="0" fontId="27" fillId="0" borderId="0" xfId="6" applyFont="1" applyAlignment="1">
      <alignment horizontal="center"/>
    </xf>
    <xf numFmtId="0" fontId="27" fillId="16" borderId="6" xfId="6" applyFont="1" applyFill="1" applyBorder="1" applyAlignment="1">
      <alignment horizontal="left" vertical="center"/>
    </xf>
    <xf numFmtId="0" fontId="27" fillId="16" borderId="7" xfId="6" applyFont="1" applyFill="1" applyBorder="1" applyAlignment="1">
      <alignment horizontal="left" vertical="center"/>
    </xf>
    <xf numFmtId="0" fontId="10" fillId="24" borderId="15" xfId="6" applyFont="1" applyFill="1" applyBorder="1" applyAlignment="1">
      <alignment horizontal="center" vertical="top" wrapText="1"/>
    </xf>
    <xf numFmtId="0" fontId="10" fillId="24" borderId="46" xfId="6" applyFont="1" applyFill="1" applyBorder="1" applyAlignment="1">
      <alignment horizontal="center" vertical="top" wrapText="1"/>
    </xf>
    <xf numFmtId="0" fontId="10" fillId="24" borderId="16" xfId="6" applyFont="1" applyFill="1" applyBorder="1" applyAlignment="1">
      <alignment horizontal="center" vertical="top" wrapText="1"/>
    </xf>
    <xf numFmtId="0" fontId="12" fillId="24" borderId="62" xfId="6" applyFont="1" applyFill="1" applyBorder="1" applyAlignment="1">
      <alignment horizontal="center"/>
    </xf>
    <xf numFmtId="0" fontId="59" fillId="46" borderId="0" xfId="0" applyFont="1" applyFill="1" applyAlignment="1"/>
    <xf numFmtId="0" fontId="10" fillId="5" borderId="15" xfId="6" applyFont="1" applyFill="1" applyBorder="1" applyAlignment="1">
      <alignment horizontal="center" vertical="top" wrapText="1"/>
    </xf>
    <xf numFmtId="0" fontId="10" fillId="5" borderId="46" xfId="6" applyFont="1" applyFill="1" applyBorder="1" applyAlignment="1">
      <alignment horizontal="center" vertical="top" wrapText="1"/>
    </xf>
    <xf numFmtId="0" fontId="10" fillId="5" borderId="16" xfId="6" applyFont="1" applyFill="1" applyBorder="1" applyAlignment="1">
      <alignment horizontal="center" vertical="top" wrapText="1"/>
    </xf>
  </cellXfs>
  <cellStyles count="9">
    <cellStyle name="Normal" xfId="0" builtinId="0"/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Normal 5" xfId="5" xr:uid="{00000000-0005-0000-0000-000004000000}"/>
    <cellStyle name="Normal 6" xfId="6" xr:uid="{00000000-0005-0000-0000-000005000000}"/>
    <cellStyle name="Normal 7" xfId="7" xr:uid="{00000000-0005-0000-0000-000006000000}"/>
    <cellStyle name="Normal 8" xfId="8" xr:uid="{00000000-0005-0000-0000-000007000000}"/>
    <cellStyle name="Normal_Hoja4" xfId="2" xr:uid="{00000000-0005-0000-0000-000008000000}"/>
  </cellStyles>
  <dxfs count="23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/>
      </font>
      <fill>
        <patternFill>
          <bgColor rgb="FF00FFFF"/>
        </patternFill>
      </fill>
    </dxf>
    <dxf>
      <font>
        <color theme="8"/>
      </font>
      <fill>
        <patternFill>
          <bgColor rgb="FF66FFFF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ont>
        <color theme="9" tint="-0.499984740745262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/>
      </font>
      <fill>
        <patternFill>
          <bgColor rgb="FF00FFFF"/>
        </patternFill>
      </fill>
    </dxf>
    <dxf>
      <font>
        <color theme="8"/>
      </font>
      <fill>
        <patternFill>
          <bgColor rgb="FF66FFFF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ont>
        <color theme="9" tint="-0.499984740745262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/>
      </font>
      <fill>
        <patternFill>
          <bgColor rgb="FF00FFFF"/>
        </patternFill>
      </fill>
    </dxf>
    <dxf>
      <font>
        <color theme="8"/>
      </font>
      <fill>
        <patternFill>
          <bgColor rgb="FF66FFFF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ont>
        <color theme="9" tint="-0.499984740745262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/>
      </font>
      <fill>
        <patternFill>
          <bgColor rgb="FF00FFFF"/>
        </patternFill>
      </fill>
    </dxf>
    <dxf>
      <font>
        <color theme="8"/>
      </font>
      <fill>
        <patternFill>
          <bgColor rgb="FF66FFFF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ont>
        <color theme="9" tint="-0.499984740745262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/>
      </font>
      <fill>
        <patternFill>
          <bgColor rgb="FF00FFFF"/>
        </patternFill>
      </fill>
    </dxf>
    <dxf>
      <font>
        <color theme="8"/>
      </font>
      <fill>
        <patternFill>
          <bgColor rgb="FF66FFFF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ont>
        <color theme="9" tint="-0.499984740745262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4"/>
      </font>
      <fill>
        <patternFill>
          <bgColor rgb="FF00FFFF"/>
        </patternFill>
      </fill>
    </dxf>
    <dxf>
      <font>
        <color theme="8"/>
      </font>
      <fill>
        <patternFill>
          <bgColor rgb="FF66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ont>
        <color theme="9" tint="-0.499984740745262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4"/>
      </font>
      <fill>
        <patternFill>
          <bgColor rgb="FF00FFFF"/>
        </patternFill>
      </fill>
    </dxf>
    <dxf>
      <font>
        <color theme="8"/>
      </font>
      <fill>
        <patternFill>
          <bgColor rgb="FF66FFFF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9C0006"/>
      </font>
      <fill>
        <patternFill>
          <bgColor rgb="FFFFC000"/>
        </patternFill>
      </fill>
    </dxf>
    <dxf>
      <font>
        <color theme="0"/>
      </font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9" tint="-0.499984740745262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theme="0"/>
      </font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9" tint="-0.499984740745262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9" tint="-0.499984740745262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theme="0"/>
      </font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9" tint="-0.499984740745262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006100"/>
      </font>
      <fill>
        <patternFill>
          <bgColor theme="5" tint="0.7999816888943144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9" tint="-0.499984740745262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FFFFCC"/>
      <color rgb="FFFFCCFF"/>
      <color rgb="FFFFFF66"/>
      <color rgb="FFFF9999"/>
      <color rgb="FFFF7C80"/>
      <color rgb="FFD0EBB3"/>
      <color rgb="FFCC99FF"/>
      <color rgb="FFA86ED4"/>
      <color rgb="FF918C7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Evolución Ie Real Burgoa-Busturia-Alboniga</a:t>
            </a:r>
            <a:endParaRPr lang="es-E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4925" cap="rnd">
              <a:solidFill>
                <a:srgbClr val="92D05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BUSTURIALDEA'!$A$4:$A$59</c:f>
              <c:numCache>
                <c:formatCode>m/d/yyyy</c:formatCode>
                <c:ptCount val="6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</c:numCache>
            </c:numRef>
          </c:cat>
          <c:val>
            <c:numRef>
              <c:f>'RESUMEN IE BUSTURIALDEA'!$T$4:$T$59</c:f>
              <c:numCache>
                <c:formatCode>0.000</c:formatCode>
                <c:ptCount val="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78-4352-87C1-EFEC5BF02512}"/>
            </c:ext>
          </c:extLst>
        </c:ser>
        <c:ser>
          <c:idx val="1"/>
          <c:order val="1"/>
          <c:spPr>
            <a:ln w="34925" cap="rnd">
              <a:solidFill>
                <a:schemeClr val="accent2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BUSTURIALDEA'!$A$4:$A$59</c:f>
              <c:numCache>
                <c:formatCode>m/d/yyyy</c:formatCode>
                <c:ptCount val="6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</c:numCache>
            </c:numRef>
          </c:cat>
          <c:val>
            <c:numRef>
              <c:f>'RESUMEN IE BUSTURIALDEA'!$U$4:$U$59</c:f>
              <c:numCache>
                <c:formatCode>0.000</c:formatCode>
                <c:ptCount val="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78-4352-87C1-EFEC5BF02512}"/>
            </c:ext>
          </c:extLst>
        </c:ser>
        <c:ser>
          <c:idx val="2"/>
          <c:order val="2"/>
          <c:spPr>
            <a:ln w="34925" cap="rnd">
              <a:solidFill>
                <a:srgbClr val="FF000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BUSTURIALDEA'!$A$4:$A$59</c:f>
              <c:numCache>
                <c:formatCode>m/d/yyyy</c:formatCode>
                <c:ptCount val="6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</c:numCache>
            </c:numRef>
          </c:cat>
          <c:val>
            <c:numRef>
              <c:f>'RESUMEN IE BUSTURIALDEA'!$V$4:$V$59</c:f>
              <c:numCache>
                <c:formatCode>0.000</c:formatCode>
                <c:ptCount val="6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78-4352-87C1-EFEC5BF02512}"/>
            </c:ext>
          </c:extLst>
        </c:ser>
        <c:ser>
          <c:idx val="3"/>
          <c:order val="3"/>
          <c:spPr>
            <a:ln w="34925" cap="rnd">
              <a:solidFill>
                <a:srgbClr val="0070C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BUSTURIALDEA'!$A$4:$A$59</c:f>
              <c:numCache>
                <c:formatCode>m/d/yyyy</c:formatCode>
                <c:ptCount val="6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</c:numCache>
            </c:numRef>
          </c:cat>
          <c:val>
            <c:numRef>
              <c:f>'RESUMEN IE BUSTURIALDEA'!$X$4:$X$59</c:f>
              <c:numCache>
                <c:formatCode>0.00</c:formatCode>
                <c:ptCount val="6"/>
                <c:pt idx="0">
                  <c:v>0.75331780293378947</c:v>
                </c:pt>
                <c:pt idx="1">
                  <c:v>0.46377732867903726</c:v>
                </c:pt>
                <c:pt idx="2">
                  <c:v>0.28592553316837516</c:v>
                </c:pt>
                <c:pt idx="3">
                  <c:v>0.89080334603771738</c:v>
                </c:pt>
                <c:pt idx="4">
                  <c:v>5.6326611701599276</c:v>
                </c:pt>
                <c:pt idx="5">
                  <c:v>1.0851684717208185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F78-4352-87C1-EFEC5BF02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2237664"/>
        <c:axId val="712236024"/>
      </c:lineChart>
      <c:dateAx>
        <c:axId val="71223766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36024"/>
        <c:crosses val="autoZero"/>
        <c:auto val="1"/>
        <c:lblOffset val="100"/>
        <c:baseTimeUnit val="days"/>
      </c:dateAx>
      <c:valAx>
        <c:axId val="712236024"/>
        <c:scaling>
          <c:orientation val="minMax"/>
          <c:max val="0.60000000000000009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37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Evolución Ie Real Forua</a:t>
            </a:r>
            <a:endParaRPr lang="es-E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4925" cap="rnd">
              <a:solidFill>
                <a:schemeClr val="accent6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BUSTURIALDEA'!$A$72:$A$142</c:f>
              <c:numCache>
                <c:formatCode>m/d/yyyy</c:formatCode>
                <c:ptCount val="20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  <c:pt idx="6">
                  <c:v>44958</c:v>
                </c:pt>
                <c:pt idx="7">
                  <c:v>44966</c:v>
                </c:pt>
                <c:pt idx="8">
                  <c:v>44972</c:v>
                </c:pt>
                <c:pt idx="9">
                  <c:v>44979</c:v>
                </c:pt>
                <c:pt idx="10">
                  <c:v>44986</c:v>
                </c:pt>
                <c:pt idx="11">
                  <c:v>44993</c:v>
                </c:pt>
                <c:pt idx="12">
                  <c:v>45000</c:v>
                </c:pt>
                <c:pt idx="13">
                  <c:v>45007</c:v>
                </c:pt>
              </c:numCache>
            </c:numRef>
          </c:cat>
          <c:val>
            <c:numRef>
              <c:f>'RESUMEN IE BUSTURIALDEA'!$S$72:$S$142</c:f>
              <c:numCache>
                <c:formatCode>0.000</c:formatCode>
                <c:ptCount val="20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D5-4600-A5C3-A0F62F728A39}"/>
            </c:ext>
          </c:extLst>
        </c:ser>
        <c:ser>
          <c:idx val="1"/>
          <c:order val="1"/>
          <c:spPr>
            <a:ln w="34925" cap="rnd">
              <a:solidFill>
                <a:schemeClr val="accent2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BUSTURIALDEA'!$A$72:$A$142</c:f>
              <c:numCache>
                <c:formatCode>m/d/yyyy</c:formatCode>
                <c:ptCount val="20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  <c:pt idx="6">
                  <c:v>44958</c:v>
                </c:pt>
                <c:pt idx="7">
                  <c:v>44966</c:v>
                </c:pt>
                <c:pt idx="8">
                  <c:v>44972</c:v>
                </c:pt>
                <c:pt idx="9">
                  <c:v>44979</c:v>
                </c:pt>
                <c:pt idx="10">
                  <c:v>44986</c:v>
                </c:pt>
                <c:pt idx="11">
                  <c:v>44993</c:v>
                </c:pt>
                <c:pt idx="12">
                  <c:v>45000</c:v>
                </c:pt>
                <c:pt idx="13">
                  <c:v>45007</c:v>
                </c:pt>
              </c:numCache>
            </c:numRef>
          </c:cat>
          <c:val>
            <c:numRef>
              <c:f>'RESUMEN IE BUSTURIALDEA'!$T$72:$T$142</c:f>
              <c:numCache>
                <c:formatCode>0.000</c:formatCode>
                <c:ptCount val="20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ED5-4600-A5C3-A0F62F728A39}"/>
            </c:ext>
          </c:extLst>
        </c:ser>
        <c:ser>
          <c:idx val="2"/>
          <c:order val="2"/>
          <c:spPr>
            <a:ln w="34925" cap="rnd">
              <a:solidFill>
                <a:srgbClr val="FF000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BUSTURIALDEA'!$A$72:$A$142</c:f>
              <c:numCache>
                <c:formatCode>m/d/yyyy</c:formatCode>
                <c:ptCount val="20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  <c:pt idx="6">
                  <c:v>44958</c:v>
                </c:pt>
                <c:pt idx="7">
                  <c:v>44966</c:v>
                </c:pt>
                <c:pt idx="8">
                  <c:v>44972</c:v>
                </c:pt>
                <c:pt idx="9">
                  <c:v>44979</c:v>
                </c:pt>
                <c:pt idx="10">
                  <c:v>44986</c:v>
                </c:pt>
                <c:pt idx="11">
                  <c:v>44993</c:v>
                </c:pt>
                <c:pt idx="12">
                  <c:v>45000</c:v>
                </c:pt>
                <c:pt idx="13">
                  <c:v>45007</c:v>
                </c:pt>
              </c:numCache>
            </c:numRef>
          </c:cat>
          <c:val>
            <c:numRef>
              <c:f>'RESUMEN IE BUSTURIALDEA'!$U$72:$U$142</c:f>
              <c:numCache>
                <c:formatCode>0.000</c:formatCode>
                <c:ptCount val="20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ED5-4600-A5C3-A0F62F728A39}"/>
            </c:ext>
          </c:extLst>
        </c:ser>
        <c:ser>
          <c:idx val="3"/>
          <c:order val="3"/>
          <c:spPr>
            <a:ln w="34925" cap="rnd">
              <a:solidFill>
                <a:srgbClr val="0070C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BUSTURIALDEA'!$A$72:$A$142</c:f>
              <c:numCache>
                <c:formatCode>m/d/yyyy</c:formatCode>
                <c:ptCount val="20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  <c:pt idx="6">
                  <c:v>44958</c:v>
                </c:pt>
                <c:pt idx="7">
                  <c:v>44966</c:v>
                </c:pt>
                <c:pt idx="8">
                  <c:v>44972</c:v>
                </c:pt>
                <c:pt idx="9">
                  <c:v>44979</c:v>
                </c:pt>
                <c:pt idx="10">
                  <c:v>44986</c:v>
                </c:pt>
                <c:pt idx="11">
                  <c:v>44993</c:v>
                </c:pt>
                <c:pt idx="12">
                  <c:v>45000</c:v>
                </c:pt>
                <c:pt idx="13">
                  <c:v>45007</c:v>
                </c:pt>
              </c:numCache>
            </c:numRef>
          </c:cat>
          <c:val>
            <c:numRef>
              <c:f>'RESUMEN IE BUSTURIALDEA'!$W$72:$W$142</c:f>
              <c:numCache>
                <c:formatCode>0.00</c:formatCode>
                <c:ptCount val="20"/>
                <c:pt idx="0">
                  <c:v>0.77</c:v>
                </c:pt>
                <c:pt idx="1">
                  <c:v>0.58737864077669899</c:v>
                </c:pt>
                <c:pt idx="2">
                  <c:v>0.29114583333333333</c:v>
                </c:pt>
                <c:pt idx="3">
                  <c:v>1.1349137931034483</c:v>
                </c:pt>
                <c:pt idx="4">
                  <c:v>1.9836601307189539</c:v>
                </c:pt>
                <c:pt idx="5">
                  <c:v>1.0903002309468826</c:v>
                </c:pt>
                <c:pt idx="6">
                  <c:v>1.1341356673960612</c:v>
                </c:pt>
                <c:pt idx="7">
                  <c:v>0.84303534303534278</c:v>
                </c:pt>
                <c:pt idx="8">
                  <c:v>0.6798687089715536</c:v>
                </c:pt>
                <c:pt idx="9">
                  <c:v>0.64873949579831924</c:v>
                </c:pt>
                <c:pt idx="10">
                  <c:v>0.70083682008368209</c:v>
                </c:pt>
                <c:pt idx="11">
                  <c:v>0.64560669456066955</c:v>
                </c:pt>
                <c:pt idx="12">
                  <c:v>0.68065934065934075</c:v>
                </c:pt>
                <c:pt idx="13">
                  <c:v>0.59823008849557513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ED5-4600-A5C3-A0F62F728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2203552"/>
        <c:axId val="712212736"/>
      </c:lineChart>
      <c:dateAx>
        <c:axId val="712203552"/>
        <c:scaling>
          <c:orientation val="minMax"/>
          <c:max val="44972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12736"/>
        <c:crosses val="autoZero"/>
        <c:auto val="1"/>
        <c:lblOffset val="100"/>
        <c:baseTimeUnit val="days"/>
      </c:dateAx>
      <c:valAx>
        <c:axId val="712212736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03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Evolución Ie Real EA</a:t>
            </a:r>
            <a:endParaRPr lang="es-E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BUSTURIALDEA'!$A$145:$A$201</c:f>
              <c:numCache>
                <c:formatCode>m/d/yyyy</c:formatCode>
                <c:ptCount val="57"/>
                <c:pt idx="0">
                  <c:v>44733</c:v>
                </c:pt>
                <c:pt idx="1">
                  <c:v>44739</c:v>
                </c:pt>
                <c:pt idx="2">
                  <c:v>44742</c:v>
                </c:pt>
                <c:pt idx="3">
                  <c:v>44747</c:v>
                </c:pt>
                <c:pt idx="4">
                  <c:v>44749</c:v>
                </c:pt>
                <c:pt idx="5">
                  <c:v>44753</c:v>
                </c:pt>
                <c:pt idx="6">
                  <c:v>44756</c:v>
                </c:pt>
                <c:pt idx="7">
                  <c:v>44760</c:v>
                </c:pt>
                <c:pt idx="8">
                  <c:v>44763</c:v>
                </c:pt>
                <c:pt idx="9">
                  <c:v>44768</c:v>
                </c:pt>
                <c:pt idx="10">
                  <c:v>44770</c:v>
                </c:pt>
                <c:pt idx="11">
                  <c:v>44774</c:v>
                </c:pt>
                <c:pt idx="12">
                  <c:v>44777</c:v>
                </c:pt>
                <c:pt idx="13">
                  <c:v>44781</c:v>
                </c:pt>
                <c:pt idx="14">
                  <c:v>44784</c:v>
                </c:pt>
                <c:pt idx="15">
                  <c:v>44789</c:v>
                </c:pt>
                <c:pt idx="16">
                  <c:v>44791</c:v>
                </c:pt>
                <c:pt idx="17">
                  <c:v>44795</c:v>
                </c:pt>
                <c:pt idx="18">
                  <c:v>44798</c:v>
                </c:pt>
                <c:pt idx="19">
                  <c:v>44802</c:v>
                </c:pt>
                <c:pt idx="20">
                  <c:v>44805</c:v>
                </c:pt>
                <c:pt idx="21">
                  <c:v>44808</c:v>
                </c:pt>
                <c:pt idx="22">
                  <c:v>44812</c:v>
                </c:pt>
                <c:pt idx="23">
                  <c:v>44816</c:v>
                </c:pt>
                <c:pt idx="24">
                  <c:v>44819</c:v>
                </c:pt>
                <c:pt idx="25">
                  <c:v>44823</c:v>
                </c:pt>
                <c:pt idx="26">
                  <c:v>44826</c:v>
                </c:pt>
                <c:pt idx="27">
                  <c:v>44830</c:v>
                </c:pt>
                <c:pt idx="28">
                  <c:v>44833</c:v>
                </c:pt>
                <c:pt idx="29">
                  <c:v>44837</c:v>
                </c:pt>
                <c:pt idx="30">
                  <c:v>44840</c:v>
                </c:pt>
                <c:pt idx="31">
                  <c:v>44844</c:v>
                </c:pt>
                <c:pt idx="32">
                  <c:v>44847</c:v>
                </c:pt>
                <c:pt idx="33">
                  <c:v>44851</c:v>
                </c:pt>
                <c:pt idx="34">
                  <c:v>44854</c:v>
                </c:pt>
                <c:pt idx="35">
                  <c:v>44858</c:v>
                </c:pt>
                <c:pt idx="36">
                  <c:v>44861</c:v>
                </c:pt>
                <c:pt idx="37">
                  <c:v>44865</c:v>
                </c:pt>
                <c:pt idx="38">
                  <c:v>44868</c:v>
                </c:pt>
                <c:pt idx="39">
                  <c:v>44872</c:v>
                </c:pt>
                <c:pt idx="40">
                  <c:v>44875</c:v>
                </c:pt>
                <c:pt idx="41">
                  <c:v>44879</c:v>
                </c:pt>
                <c:pt idx="42">
                  <c:v>44882</c:v>
                </c:pt>
                <c:pt idx="43">
                  <c:v>44886</c:v>
                </c:pt>
                <c:pt idx="44">
                  <c:v>44889</c:v>
                </c:pt>
                <c:pt idx="45">
                  <c:v>44895</c:v>
                </c:pt>
                <c:pt idx="46">
                  <c:v>44902</c:v>
                </c:pt>
                <c:pt idx="47">
                  <c:v>44909</c:v>
                </c:pt>
                <c:pt idx="48">
                  <c:v>44916</c:v>
                </c:pt>
                <c:pt idx="49">
                  <c:v>44923</c:v>
                </c:pt>
                <c:pt idx="50">
                  <c:v>44930</c:v>
                </c:pt>
                <c:pt idx="51">
                  <c:v>44937</c:v>
                </c:pt>
                <c:pt idx="52">
                  <c:v>44944</c:v>
                </c:pt>
                <c:pt idx="53">
                  <c:v>44951</c:v>
                </c:pt>
                <c:pt idx="54">
                  <c:v>44958</c:v>
                </c:pt>
                <c:pt idx="55">
                  <c:v>44966</c:v>
                </c:pt>
                <c:pt idx="56">
                  <c:v>44972</c:v>
                </c:pt>
              </c:numCache>
              <c:extLst xmlns:c15="http://schemas.microsoft.com/office/drawing/2012/chart"/>
            </c:numRef>
          </c:cat>
          <c:val>
            <c:numRef>
              <c:f>'RESUMEN IE BUSTURIALDEA'!$S$145:$S$160</c:f>
              <c:numCache>
                <c:formatCode>0.000</c:formatCode>
                <c:ptCount val="1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0889-4EA6-9720-1797F43E36BA}"/>
            </c:ext>
          </c:extLst>
        </c:ser>
        <c:ser>
          <c:idx val="5"/>
          <c:order val="1"/>
          <c:spPr>
            <a:ln w="34925" cap="rnd">
              <a:solidFill>
                <a:schemeClr val="accent6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BUSTURIALDEA'!$A$145:$A$201</c:f>
              <c:numCache>
                <c:formatCode>m/d/yyyy</c:formatCode>
                <c:ptCount val="57"/>
                <c:pt idx="0">
                  <c:v>44733</c:v>
                </c:pt>
                <c:pt idx="1">
                  <c:v>44739</c:v>
                </c:pt>
                <c:pt idx="2">
                  <c:v>44742</c:v>
                </c:pt>
                <c:pt idx="3">
                  <c:v>44747</c:v>
                </c:pt>
                <c:pt idx="4">
                  <c:v>44749</c:v>
                </c:pt>
                <c:pt idx="5">
                  <c:v>44753</c:v>
                </c:pt>
                <c:pt idx="6">
                  <c:v>44756</c:v>
                </c:pt>
                <c:pt idx="7">
                  <c:v>44760</c:v>
                </c:pt>
                <c:pt idx="8">
                  <c:v>44763</c:v>
                </c:pt>
                <c:pt idx="9">
                  <c:v>44768</c:v>
                </c:pt>
                <c:pt idx="10">
                  <c:v>44770</c:v>
                </c:pt>
                <c:pt idx="11">
                  <c:v>44774</c:v>
                </c:pt>
                <c:pt idx="12">
                  <c:v>44777</c:v>
                </c:pt>
                <c:pt idx="13">
                  <c:v>44781</c:v>
                </c:pt>
                <c:pt idx="14">
                  <c:v>44784</c:v>
                </c:pt>
                <c:pt idx="15">
                  <c:v>44789</c:v>
                </c:pt>
                <c:pt idx="16">
                  <c:v>44791</c:v>
                </c:pt>
                <c:pt idx="17">
                  <c:v>44795</c:v>
                </c:pt>
                <c:pt idx="18">
                  <c:v>44798</c:v>
                </c:pt>
                <c:pt idx="19">
                  <c:v>44802</c:v>
                </c:pt>
                <c:pt idx="20">
                  <c:v>44805</c:v>
                </c:pt>
                <c:pt idx="21">
                  <c:v>44808</c:v>
                </c:pt>
                <c:pt idx="22">
                  <c:v>44812</c:v>
                </c:pt>
                <c:pt idx="23">
                  <c:v>44816</c:v>
                </c:pt>
                <c:pt idx="24">
                  <c:v>44819</c:v>
                </c:pt>
                <c:pt idx="25">
                  <c:v>44823</c:v>
                </c:pt>
                <c:pt idx="26">
                  <c:v>44826</c:v>
                </c:pt>
                <c:pt idx="27">
                  <c:v>44830</c:v>
                </c:pt>
                <c:pt idx="28">
                  <c:v>44833</c:v>
                </c:pt>
                <c:pt idx="29">
                  <c:v>44837</c:v>
                </c:pt>
                <c:pt idx="30">
                  <c:v>44840</c:v>
                </c:pt>
                <c:pt idx="31">
                  <c:v>44844</c:v>
                </c:pt>
                <c:pt idx="32">
                  <c:v>44847</c:v>
                </c:pt>
                <c:pt idx="33">
                  <c:v>44851</c:v>
                </c:pt>
                <c:pt idx="34">
                  <c:v>44854</c:v>
                </c:pt>
                <c:pt idx="35">
                  <c:v>44858</c:v>
                </c:pt>
                <c:pt idx="36">
                  <c:v>44861</c:v>
                </c:pt>
                <c:pt idx="37">
                  <c:v>44865</c:v>
                </c:pt>
                <c:pt idx="38">
                  <c:v>44868</c:v>
                </c:pt>
                <c:pt idx="39">
                  <c:v>44872</c:v>
                </c:pt>
                <c:pt idx="40">
                  <c:v>44875</c:v>
                </c:pt>
                <c:pt idx="41">
                  <c:v>44879</c:v>
                </c:pt>
                <c:pt idx="42">
                  <c:v>44882</c:v>
                </c:pt>
                <c:pt idx="43">
                  <c:v>44886</c:v>
                </c:pt>
                <c:pt idx="44">
                  <c:v>44889</c:v>
                </c:pt>
                <c:pt idx="45">
                  <c:v>44895</c:v>
                </c:pt>
                <c:pt idx="46">
                  <c:v>44902</c:v>
                </c:pt>
                <c:pt idx="47">
                  <c:v>44909</c:v>
                </c:pt>
                <c:pt idx="48">
                  <c:v>44916</c:v>
                </c:pt>
                <c:pt idx="49">
                  <c:v>44923</c:v>
                </c:pt>
                <c:pt idx="50">
                  <c:v>44930</c:v>
                </c:pt>
                <c:pt idx="51">
                  <c:v>44937</c:v>
                </c:pt>
                <c:pt idx="52">
                  <c:v>44944</c:v>
                </c:pt>
                <c:pt idx="53">
                  <c:v>44951</c:v>
                </c:pt>
                <c:pt idx="54">
                  <c:v>44958</c:v>
                </c:pt>
                <c:pt idx="55">
                  <c:v>44966</c:v>
                </c:pt>
                <c:pt idx="56">
                  <c:v>44972</c:v>
                </c:pt>
              </c:numCache>
              <c:extLst xmlns:c15="http://schemas.microsoft.com/office/drawing/2012/chart"/>
            </c:numRef>
          </c:cat>
          <c:val>
            <c:numRef>
              <c:f>'RESUMEN IE BUSTURIALDEA'!$T$145:$T$160</c:f>
              <c:numCache>
                <c:formatCode>0.000</c:formatCode>
                <c:ptCount val="1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0889-4EA6-9720-1797F43E36BA}"/>
            </c:ext>
          </c:extLst>
        </c:ser>
        <c:ser>
          <c:idx val="6"/>
          <c:order val="2"/>
          <c:spPr>
            <a:ln w="34925" cap="rnd">
              <a:solidFill>
                <a:schemeClr val="accent1">
                  <a:lumMod val="60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BUSTURIALDEA'!$A$145:$A$201</c:f>
              <c:numCache>
                <c:formatCode>m/d/yyyy</c:formatCode>
                <c:ptCount val="57"/>
                <c:pt idx="0">
                  <c:v>44733</c:v>
                </c:pt>
                <c:pt idx="1">
                  <c:v>44739</c:v>
                </c:pt>
                <c:pt idx="2">
                  <c:v>44742</c:v>
                </c:pt>
                <c:pt idx="3">
                  <c:v>44747</c:v>
                </c:pt>
                <c:pt idx="4">
                  <c:v>44749</c:v>
                </c:pt>
                <c:pt idx="5">
                  <c:v>44753</c:v>
                </c:pt>
                <c:pt idx="6">
                  <c:v>44756</c:v>
                </c:pt>
                <c:pt idx="7">
                  <c:v>44760</c:v>
                </c:pt>
                <c:pt idx="8">
                  <c:v>44763</c:v>
                </c:pt>
                <c:pt idx="9">
                  <c:v>44768</c:v>
                </c:pt>
                <c:pt idx="10">
                  <c:v>44770</c:v>
                </c:pt>
                <c:pt idx="11">
                  <c:v>44774</c:v>
                </c:pt>
                <c:pt idx="12">
                  <c:v>44777</c:v>
                </c:pt>
                <c:pt idx="13">
                  <c:v>44781</c:v>
                </c:pt>
                <c:pt idx="14">
                  <c:v>44784</c:v>
                </c:pt>
                <c:pt idx="15">
                  <c:v>44789</c:v>
                </c:pt>
                <c:pt idx="16">
                  <c:v>44791</c:v>
                </c:pt>
                <c:pt idx="17">
                  <c:v>44795</c:v>
                </c:pt>
                <c:pt idx="18">
                  <c:v>44798</c:v>
                </c:pt>
                <c:pt idx="19">
                  <c:v>44802</c:v>
                </c:pt>
                <c:pt idx="20">
                  <c:v>44805</c:v>
                </c:pt>
                <c:pt idx="21">
                  <c:v>44808</c:v>
                </c:pt>
                <c:pt idx="22">
                  <c:v>44812</c:v>
                </c:pt>
                <c:pt idx="23">
                  <c:v>44816</c:v>
                </c:pt>
                <c:pt idx="24">
                  <c:v>44819</c:v>
                </c:pt>
                <c:pt idx="25">
                  <c:v>44823</c:v>
                </c:pt>
                <c:pt idx="26">
                  <c:v>44826</c:v>
                </c:pt>
                <c:pt idx="27">
                  <c:v>44830</c:v>
                </c:pt>
                <c:pt idx="28">
                  <c:v>44833</c:v>
                </c:pt>
                <c:pt idx="29">
                  <c:v>44837</c:v>
                </c:pt>
                <c:pt idx="30">
                  <c:v>44840</c:v>
                </c:pt>
                <c:pt idx="31">
                  <c:v>44844</c:v>
                </c:pt>
                <c:pt idx="32">
                  <c:v>44847</c:v>
                </c:pt>
                <c:pt idx="33">
                  <c:v>44851</c:v>
                </c:pt>
                <c:pt idx="34">
                  <c:v>44854</c:v>
                </c:pt>
                <c:pt idx="35">
                  <c:v>44858</c:v>
                </c:pt>
                <c:pt idx="36">
                  <c:v>44861</c:v>
                </c:pt>
                <c:pt idx="37">
                  <c:v>44865</c:v>
                </c:pt>
                <c:pt idx="38">
                  <c:v>44868</c:v>
                </c:pt>
                <c:pt idx="39">
                  <c:v>44872</c:v>
                </c:pt>
                <c:pt idx="40">
                  <c:v>44875</c:v>
                </c:pt>
                <c:pt idx="41">
                  <c:v>44879</c:v>
                </c:pt>
                <c:pt idx="42">
                  <c:v>44882</c:v>
                </c:pt>
                <c:pt idx="43">
                  <c:v>44886</c:v>
                </c:pt>
                <c:pt idx="44">
                  <c:v>44889</c:v>
                </c:pt>
                <c:pt idx="45">
                  <c:v>44895</c:v>
                </c:pt>
                <c:pt idx="46">
                  <c:v>44902</c:v>
                </c:pt>
                <c:pt idx="47">
                  <c:v>44909</c:v>
                </c:pt>
                <c:pt idx="48">
                  <c:v>44916</c:v>
                </c:pt>
                <c:pt idx="49">
                  <c:v>44923</c:v>
                </c:pt>
                <c:pt idx="50">
                  <c:v>44930</c:v>
                </c:pt>
                <c:pt idx="51">
                  <c:v>44937</c:v>
                </c:pt>
                <c:pt idx="52">
                  <c:v>44944</c:v>
                </c:pt>
                <c:pt idx="53">
                  <c:v>44951</c:v>
                </c:pt>
                <c:pt idx="54">
                  <c:v>44958</c:v>
                </c:pt>
                <c:pt idx="55">
                  <c:v>44966</c:v>
                </c:pt>
                <c:pt idx="56">
                  <c:v>44972</c:v>
                </c:pt>
              </c:numCache>
              <c:extLst xmlns:c15="http://schemas.microsoft.com/office/drawing/2012/chart"/>
            </c:numRef>
          </c:cat>
          <c:val>
            <c:numRef>
              <c:f>'RESUMEN IE BUSTURIALDEA'!$U$145:$U$160</c:f>
              <c:numCache>
                <c:formatCode>0.000</c:formatCode>
                <c:ptCount val="16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  <c:pt idx="14">
                  <c:v>0.15</c:v>
                </c:pt>
                <c:pt idx="15">
                  <c:v>0.15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0889-4EA6-9720-1797F43E36BA}"/>
            </c:ext>
          </c:extLst>
        </c:ser>
        <c:ser>
          <c:idx val="7"/>
          <c:order val="3"/>
          <c:spPr>
            <a:ln w="34925" cap="rnd">
              <a:solidFill>
                <a:schemeClr val="accent2">
                  <a:lumMod val="60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BUSTURIALDEA'!$A$145:$A$201</c:f>
              <c:numCache>
                <c:formatCode>m/d/yyyy</c:formatCode>
                <c:ptCount val="57"/>
                <c:pt idx="0">
                  <c:v>44733</c:v>
                </c:pt>
                <c:pt idx="1">
                  <c:v>44739</c:v>
                </c:pt>
                <c:pt idx="2">
                  <c:v>44742</c:v>
                </c:pt>
                <c:pt idx="3">
                  <c:v>44747</c:v>
                </c:pt>
                <c:pt idx="4">
                  <c:v>44749</c:v>
                </c:pt>
                <c:pt idx="5">
                  <c:v>44753</c:v>
                </c:pt>
                <c:pt idx="6">
                  <c:v>44756</c:v>
                </c:pt>
                <c:pt idx="7">
                  <c:v>44760</c:v>
                </c:pt>
                <c:pt idx="8">
                  <c:v>44763</c:v>
                </c:pt>
                <c:pt idx="9">
                  <c:v>44768</c:v>
                </c:pt>
                <c:pt idx="10">
                  <c:v>44770</c:v>
                </c:pt>
                <c:pt idx="11">
                  <c:v>44774</c:v>
                </c:pt>
                <c:pt idx="12">
                  <c:v>44777</c:v>
                </c:pt>
                <c:pt idx="13">
                  <c:v>44781</c:v>
                </c:pt>
                <c:pt idx="14">
                  <c:v>44784</c:v>
                </c:pt>
                <c:pt idx="15">
                  <c:v>44789</c:v>
                </c:pt>
                <c:pt idx="16">
                  <c:v>44791</c:v>
                </c:pt>
                <c:pt idx="17">
                  <c:v>44795</c:v>
                </c:pt>
                <c:pt idx="18">
                  <c:v>44798</c:v>
                </c:pt>
                <c:pt idx="19">
                  <c:v>44802</c:v>
                </c:pt>
                <c:pt idx="20">
                  <c:v>44805</c:v>
                </c:pt>
                <c:pt idx="21">
                  <c:v>44808</c:v>
                </c:pt>
                <c:pt idx="22">
                  <c:v>44812</c:v>
                </c:pt>
                <c:pt idx="23">
                  <c:v>44816</c:v>
                </c:pt>
                <c:pt idx="24">
                  <c:v>44819</c:v>
                </c:pt>
                <c:pt idx="25">
                  <c:v>44823</c:v>
                </c:pt>
                <c:pt idx="26">
                  <c:v>44826</c:v>
                </c:pt>
                <c:pt idx="27">
                  <c:v>44830</c:v>
                </c:pt>
                <c:pt idx="28">
                  <c:v>44833</c:v>
                </c:pt>
                <c:pt idx="29">
                  <c:v>44837</c:v>
                </c:pt>
                <c:pt idx="30">
                  <c:v>44840</c:v>
                </c:pt>
                <c:pt idx="31">
                  <c:v>44844</c:v>
                </c:pt>
                <c:pt idx="32">
                  <c:v>44847</c:v>
                </c:pt>
                <c:pt idx="33">
                  <c:v>44851</c:v>
                </c:pt>
                <c:pt idx="34">
                  <c:v>44854</c:v>
                </c:pt>
                <c:pt idx="35">
                  <c:v>44858</c:v>
                </c:pt>
                <c:pt idx="36">
                  <c:v>44861</c:v>
                </c:pt>
                <c:pt idx="37">
                  <c:v>44865</c:v>
                </c:pt>
                <c:pt idx="38">
                  <c:v>44868</c:v>
                </c:pt>
                <c:pt idx="39">
                  <c:v>44872</c:v>
                </c:pt>
                <c:pt idx="40">
                  <c:v>44875</c:v>
                </c:pt>
                <c:pt idx="41">
                  <c:v>44879</c:v>
                </c:pt>
                <c:pt idx="42">
                  <c:v>44882</c:v>
                </c:pt>
                <c:pt idx="43">
                  <c:v>44886</c:v>
                </c:pt>
                <c:pt idx="44">
                  <c:v>44889</c:v>
                </c:pt>
                <c:pt idx="45">
                  <c:v>44895</c:v>
                </c:pt>
                <c:pt idx="46">
                  <c:v>44902</c:v>
                </c:pt>
                <c:pt idx="47">
                  <c:v>44909</c:v>
                </c:pt>
                <c:pt idx="48">
                  <c:v>44916</c:v>
                </c:pt>
                <c:pt idx="49">
                  <c:v>44923</c:v>
                </c:pt>
                <c:pt idx="50">
                  <c:v>44930</c:v>
                </c:pt>
                <c:pt idx="51">
                  <c:v>44937</c:v>
                </c:pt>
                <c:pt idx="52">
                  <c:v>44944</c:v>
                </c:pt>
                <c:pt idx="53">
                  <c:v>44951</c:v>
                </c:pt>
                <c:pt idx="54">
                  <c:v>44958</c:v>
                </c:pt>
                <c:pt idx="55">
                  <c:v>44966</c:v>
                </c:pt>
                <c:pt idx="56">
                  <c:v>44972</c:v>
                </c:pt>
              </c:numCache>
              <c:extLst xmlns:c15="http://schemas.microsoft.com/office/drawing/2012/chart"/>
            </c:numRef>
          </c:cat>
          <c:val>
            <c:numRef>
              <c:f>'RESUMEN IE BUSTURIALDEA'!$V$145:$V$160</c:f>
              <c:numCache>
                <c:formatCode>0.00</c:formatCode>
                <c:ptCount val="16"/>
                <c:pt idx="0">
                  <c:v>0.56666666666666665</c:v>
                </c:pt>
                <c:pt idx="1">
                  <c:v>0.50606060606060599</c:v>
                </c:pt>
                <c:pt idx="2">
                  <c:v>0.48989898989898983</c:v>
                </c:pt>
                <c:pt idx="3">
                  <c:v>0.40101010101010098</c:v>
                </c:pt>
                <c:pt idx="4">
                  <c:v>0.40505050505050499</c:v>
                </c:pt>
                <c:pt idx="5">
                  <c:v>0.3910891089108911</c:v>
                </c:pt>
                <c:pt idx="6">
                  <c:v>0.3205128205128206</c:v>
                </c:pt>
                <c:pt idx="7">
                  <c:v>0.32162162162162161</c:v>
                </c:pt>
                <c:pt idx="8">
                  <c:v>0.34615384615384615</c:v>
                </c:pt>
                <c:pt idx="9">
                  <c:v>0.3342226310947562</c:v>
                </c:pt>
                <c:pt idx="10">
                  <c:v>0.15049999999999999</c:v>
                </c:pt>
                <c:pt idx="11">
                  <c:v>0.15299999999999997</c:v>
                </c:pt>
                <c:pt idx="12">
                  <c:v>0.1447530864197531</c:v>
                </c:pt>
                <c:pt idx="13">
                  <c:v>0.17950462962962963</c:v>
                </c:pt>
                <c:pt idx="14">
                  <c:v>0.20175462962962962</c:v>
                </c:pt>
                <c:pt idx="15">
                  <c:v>0.19005787037037036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0889-4EA6-9720-1797F43E36BA}"/>
            </c:ext>
          </c:extLst>
        </c:ser>
        <c:ser>
          <c:idx val="0"/>
          <c:order val="4"/>
          <c:spPr>
            <a:ln w="34925" cap="rnd">
              <a:solidFill>
                <a:srgbClr val="92D05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BUSTURIALDEA'!$A$145:$A$201</c:f>
              <c:numCache>
                <c:formatCode>m/d/yyyy</c:formatCode>
                <c:ptCount val="57"/>
                <c:pt idx="0">
                  <c:v>44733</c:v>
                </c:pt>
                <c:pt idx="1">
                  <c:v>44739</c:v>
                </c:pt>
                <c:pt idx="2">
                  <c:v>44742</c:v>
                </c:pt>
                <c:pt idx="3">
                  <c:v>44747</c:v>
                </c:pt>
                <c:pt idx="4">
                  <c:v>44749</c:v>
                </c:pt>
                <c:pt idx="5">
                  <c:v>44753</c:v>
                </c:pt>
                <c:pt idx="6">
                  <c:v>44756</c:v>
                </c:pt>
                <c:pt idx="7">
                  <c:v>44760</c:v>
                </c:pt>
                <c:pt idx="8">
                  <c:v>44763</c:v>
                </c:pt>
                <c:pt idx="9">
                  <c:v>44768</c:v>
                </c:pt>
                <c:pt idx="10">
                  <c:v>44770</c:v>
                </c:pt>
                <c:pt idx="11">
                  <c:v>44774</c:v>
                </c:pt>
                <c:pt idx="12">
                  <c:v>44777</c:v>
                </c:pt>
                <c:pt idx="13">
                  <c:v>44781</c:v>
                </c:pt>
                <c:pt idx="14">
                  <c:v>44784</c:v>
                </c:pt>
                <c:pt idx="15">
                  <c:v>44789</c:v>
                </c:pt>
                <c:pt idx="16">
                  <c:v>44791</c:v>
                </c:pt>
                <c:pt idx="17">
                  <c:v>44795</c:v>
                </c:pt>
                <c:pt idx="18">
                  <c:v>44798</c:v>
                </c:pt>
                <c:pt idx="19">
                  <c:v>44802</c:v>
                </c:pt>
                <c:pt idx="20">
                  <c:v>44805</c:v>
                </c:pt>
                <c:pt idx="21">
                  <c:v>44808</c:v>
                </c:pt>
                <c:pt idx="22">
                  <c:v>44812</c:v>
                </c:pt>
                <c:pt idx="23">
                  <c:v>44816</c:v>
                </c:pt>
                <c:pt idx="24">
                  <c:v>44819</c:v>
                </c:pt>
                <c:pt idx="25">
                  <c:v>44823</c:v>
                </c:pt>
                <c:pt idx="26">
                  <c:v>44826</c:v>
                </c:pt>
                <c:pt idx="27">
                  <c:v>44830</c:v>
                </c:pt>
                <c:pt idx="28">
                  <c:v>44833</c:v>
                </c:pt>
                <c:pt idx="29">
                  <c:v>44837</c:v>
                </c:pt>
                <c:pt idx="30">
                  <c:v>44840</c:v>
                </c:pt>
                <c:pt idx="31">
                  <c:v>44844</c:v>
                </c:pt>
                <c:pt idx="32">
                  <c:v>44847</c:v>
                </c:pt>
                <c:pt idx="33">
                  <c:v>44851</c:v>
                </c:pt>
                <c:pt idx="34">
                  <c:v>44854</c:v>
                </c:pt>
                <c:pt idx="35">
                  <c:v>44858</c:v>
                </c:pt>
                <c:pt idx="36">
                  <c:v>44861</c:v>
                </c:pt>
                <c:pt idx="37">
                  <c:v>44865</c:v>
                </c:pt>
                <c:pt idx="38">
                  <c:v>44868</c:v>
                </c:pt>
                <c:pt idx="39">
                  <c:v>44872</c:v>
                </c:pt>
                <c:pt idx="40">
                  <c:v>44875</c:v>
                </c:pt>
                <c:pt idx="41">
                  <c:v>44879</c:v>
                </c:pt>
                <c:pt idx="42">
                  <c:v>44882</c:v>
                </c:pt>
                <c:pt idx="43">
                  <c:v>44886</c:v>
                </c:pt>
                <c:pt idx="44">
                  <c:v>44889</c:v>
                </c:pt>
                <c:pt idx="45">
                  <c:v>44895</c:v>
                </c:pt>
                <c:pt idx="46">
                  <c:v>44902</c:v>
                </c:pt>
                <c:pt idx="47">
                  <c:v>44909</c:v>
                </c:pt>
                <c:pt idx="48">
                  <c:v>44916</c:v>
                </c:pt>
                <c:pt idx="49">
                  <c:v>44923</c:v>
                </c:pt>
                <c:pt idx="50">
                  <c:v>44930</c:v>
                </c:pt>
                <c:pt idx="51">
                  <c:v>44937</c:v>
                </c:pt>
                <c:pt idx="52">
                  <c:v>44944</c:v>
                </c:pt>
                <c:pt idx="53">
                  <c:v>44951</c:v>
                </c:pt>
                <c:pt idx="54">
                  <c:v>44958</c:v>
                </c:pt>
                <c:pt idx="55">
                  <c:v>44966</c:v>
                </c:pt>
                <c:pt idx="56">
                  <c:v>44972</c:v>
                </c:pt>
              </c:numCache>
            </c:numRef>
          </c:cat>
          <c:val>
            <c:numRef>
              <c:f>'RESUMEN IE BUSTURIALDEA'!$S$145:$S$202</c:f>
              <c:numCache>
                <c:formatCode>0.000</c:formatCode>
                <c:ptCount val="58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889-4EA6-9720-1797F43E36BA}"/>
            </c:ext>
          </c:extLst>
        </c:ser>
        <c:ser>
          <c:idx val="1"/>
          <c:order val="5"/>
          <c:spPr>
            <a:ln w="34925" cap="rnd">
              <a:solidFill>
                <a:schemeClr val="accent2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BUSTURIALDEA'!$A$145:$A$201</c:f>
              <c:numCache>
                <c:formatCode>m/d/yyyy</c:formatCode>
                <c:ptCount val="57"/>
                <c:pt idx="0">
                  <c:v>44733</c:v>
                </c:pt>
                <c:pt idx="1">
                  <c:v>44739</c:v>
                </c:pt>
                <c:pt idx="2">
                  <c:v>44742</c:v>
                </c:pt>
                <c:pt idx="3">
                  <c:v>44747</c:v>
                </c:pt>
                <c:pt idx="4">
                  <c:v>44749</c:v>
                </c:pt>
                <c:pt idx="5">
                  <c:v>44753</c:v>
                </c:pt>
                <c:pt idx="6">
                  <c:v>44756</c:v>
                </c:pt>
                <c:pt idx="7">
                  <c:v>44760</c:v>
                </c:pt>
                <c:pt idx="8">
                  <c:v>44763</c:v>
                </c:pt>
                <c:pt idx="9">
                  <c:v>44768</c:v>
                </c:pt>
                <c:pt idx="10">
                  <c:v>44770</c:v>
                </c:pt>
                <c:pt idx="11">
                  <c:v>44774</c:v>
                </c:pt>
                <c:pt idx="12">
                  <c:v>44777</c:v>
                </c:pt>
                <c:pt idx="13">
                  <c:v>44781</c:v>
                </c:pt>
                <c:pt idx="14">
                  <c:v>44784</c:v>
                </c:pt>
                <c:pt idx="15">
                  <c:v>44789</c:v>
                </c:pt>
                <c:pt idx="16">
                  <c:v>44791</c:v>
                </c:pt>
                <c:pt idx="17">
                  <c:v>44795</c:v>
                </c:pt>
                <c:pt idx="18">
                  <c:v>44798</c:v>
                </c:pt>
                <c:pt idx="19">
                  <c:v>44802</c:v>
                </c:pt>
                <c:pt idx="20">
                  <c:v>44805</c:v>
                </c:pt>
                <c:pt idx="21">
                  <c:v>44808</c:v>
                </c:pt>
                <c:pt idx="22">
                  <c:v>44812</c:v>
                </c:pt>
                <c:pt idx="23">
                  <c:v>44816</c:v>
                </c:pt>
                <c:pt idx="24">
                  <c:v>44819</c:v>
                </c:pt>
                <c:pt idx="25">
                  <c:v>44823</c:v>
                </c:pt>
                <c:pt idx="26">
                  <c:v>44826</c:v>
                </c:pt>
                <c:pt idx="27">
                  <c:v>44830</c:v>
                </c:pt>
                <c:pt idx="28">
                  <c:v>44833</c:v>
                </c:pt>
                <c:pt idx="29">
                  <c:v>44837</c:v>
                </c:pt>
                <c:pt idx="30">
                  <c:v>44840</c:v>
                </c:pt>
                <c:pt idx="31">
                  <c:v>44844</c:v>
                </c:pt>
                <c:pt idx="32">
                  <c:v>44847</c:v>
                </c:pt>
                <c:pt idx="33">
                  <c:v>44851</c:v>
                </c:pt>
                <c:pt idx="34">
                  <c:v>44854</c:v>
                </c:pt>
                <c:pt idx="35">
                  <c:v>44858</c:v>
                </c:pt>
                <c:pt idx="36">
                  <c:v>44861</c:v>
                </c:pt>
                <c:pt idx="37">
                  <c:v>44865</c:v>
                </c:pt>
                <c:pt idx="38">
                  <c:v>44868</c:v>
                </c:pt>
                <c:pt idx="39">
                  <c:v>44872</c:v>
                </c:pt>
                <c:pt idx="40">
                  <c:v>44875</c:v>
                </c:pt>
                <c:pt idx="41">
                  <c:v>44879</c:v>
                </c:pt>
                <c:pt idx="42">
                  <c:v>44882</c:v>
                </c:pt>
                <c:pt idx="43">
                  <c:v>44886</c:v>
                </c:pt>
                <c:pt idx="44">
                  <c:v>44889</c:v>
                </c:pt>
                <c:pt idx="45">
                  <c:v>44895</c:v>
                </c:pt>
                <c:pt idx="46">
                  <c:v>44902</c:v>
                </c:pt>
                <c:pt idx="47">
                  <c:v>44909</c:v>
                </c:pt>
                <c:pt idx="48">
                  <c:v>44916</c:v>
                </c:pt>
                <c:pt idx="49">
                  <c:v>44923</c:v>
                </c:pt>
                <c:pt idx="50">
                  <c:v>44930</c:v>
                </c:pt>
                <c:pt idx="51">
                  <c:v>44937</c:v>
                </c:pt>
                <c:pt idx="52">
                  <c:v>44944</c:v>
                </c:pt>
                <c:pt idx="53">
                  <c:v>44951</c:v>
                </c:pt>
                <c:pt idx="54">
                  <c:v>44958</c:v>
                </c:pt>
                <c:pt idx="55">
                  <c:v>44966</c:v>
                </c:pt>
                <c:pt idx="56">
                  <c:v>44972</c:v>
                </c:pt>
              </c:numCache>
            </c:numRef>
          </c:cat>
          <c:val>
            <c:numRef>
              <c:f>'RESUMEN IE BUSTURIALDEA'!$T$145:$T$202</c:f>
              <c:numCache>
                <c:formatCode>0.000</c:formatCode>
                <c:ptCount val="58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889-4EA6-9720-1797F43E36BA}"/>
            </c:ext>
          </c:extLst>
        </c:ser>
        <c:ser>
          <c:idx val="2"/>
          <c:order val="6"/>
          <c:spPr>
            <a:ln w="34925" cap="rnd">
              <a:solidFill>
                <a:srgbClr val="FF000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BUSTURIALDEA'!$A$145:$A$201</c:f>
              <c:numCache>
                <c:formatCode>m/d/yyyy</c:formatCode>
                <c:ptCount val="57"/>
                <c:pt idx="0">
                  <c:v>44733</c:v>
                </c:pt>
                <c:pt idx="1">
                  <c:v>44739</c:v>
                </c:pt>
                <c:pt idx="2">
                  <c:v>44742</c:v>
                </c:pt>
                <c:pt idx="3">
                  <c:v>44747</c:v>
                </c:pt>
                <c:pt idx="4">
                  <c:v>44749</c:v>
                </c:pt>
                <c:pt idx="5">
                  <c:v>44753</c:v>
                </c:pt>
                <c:pt idx="6">
                  <c:v>44756</c:v>
                </c:pt>
                <c:pt idx="7">
                  <c:v>44760</c:v>
                </c:pt>
                <c:pt idx="8">
                  <c:v>44763</c:v>
                </c:pt>
                <c:pt idx="9">
                  <c:v>44768</c:v>
                </c:pt>
                <c:pt idx="10">
                  <c:v>44770</c:v>
                </c:pt>
                <c:pt idx="11">
                  <c:v>44774</c:v>
                </c:pt>
                <c:pt idx="12">
                  <c:v>44777</c:v>
                </c:pt>
                <c:pt idx="13">
                  <c:v>44781</c:v>
                </c:pt>
                <c:pt idx="14">
                  <c:v>44784</c:v>
                </c:pt>
                <c:pt idx="15">
                  <c:v>44789</c:v>
                </c:pt>
                <c:pt idx="16">
                  <c:v>44791</c:v>
                </c:pt>
                <c:pt idx="17">
                  <c:v>44795</c:v>
                </c:pt>
                <c:pt idx="18">
                  <c:v>44798</c:v>
                </c:pt>
                <c:pt idx="19">
                  <c:v>44802</c:v>
                </c:pt>
                <c:pt idx="20">
                  <c:v>44805</c:v>
                </c:pt>
                <c:pt idx="21">
                  <c:v>44808</c:v>
                </c:pt>
                <c:pt idx="22">
                  <c:v>44812</c:v>
                </c:pt>
                <c:pt idx="23">
                  <c:v>44816</c:v>
                </c:pt>
                <c:pt idx="24">
                  <c:v>44819</c:v>
                </c:pt>
                <c:pt idx="25">
                  <c:v>44823</c:v>
                </c:pt>
                <c:pt idx="26">
                  <c:v>44826</c:v>
                </c:pt>
                <c:pt idx="27">
                  <c:v>44830</c:v>
                </c:pt>
                <c:pt idx="28">
                  <c:v>44833</c:v>
                </c:pt>
                <c:pt idx="29">
                  <c:v>44837</c:v>
                </c:pt>
                <c:pt idx="30">
                  <c:v>44840</c:v>
                </c:pt>
                <c:pt idx="31">
                  <c:v>44844</c:v>
                </c:pt>
                <c:pt idx="32">
                  <c:v>44847</c:v>
                </c:pt>
                <c:pt idx="33">
                  <c:v>44851</c:v>
                </c:pt>
                <c:pt idx="34">
                  <c:v>44854</c:v>
                </c:pt>
                <c:pt idx="35">
                  <c:v>44858</c:v>
                </c:pt>
                <c:pt idx="36">
                  <c:v>44861</c:v>
                </c:pt>
                <c:pt idx="37">
                  <c:v>44865</c:v>
                </c:pt>
                <c:pt idx="38">
                  <c:v>44868</c:v>
                </c:pt>
                <c:pt idx="39">
                  <c:v>44872</c:v>
                </c:pt>
                <c:pt idx="40">
                  <c:v>44875</c:v>
                </c:pt>
                <c:pt idx="41">
                  <c:v>44879</c:v>
                </c:pt>
                <c:pt idx="42">
                  <c:v>44882</c:v>
                </c:pt>
                <c:pt idx="43">
                  <c:v>44886</c:v>
                </c:pt>
                <c:pt idx="44">
                  <c:v>44889</c:v>
                </c:pt>
                <c:pt idx="45">
                  <c:v>44895</c:v>
                </c:pt>
                <c:pt idx="46">
                  <c:v>44902</c:v>
                </c:pt>
                <c:pt idx="47">
                  <c:v>44909</c:v>
                </c:pt>
                <c:pt idx="48">
                  <c:v>44916</c:v>
                </c:pt>
                <c:pt idx="49">
                  <c:v>44923</c:v>
                </c:pt>
                <c:pt idx="50">
                  <c:v>44930</c:v>
                </c:pt>
                <c:pt idx="51">
                  <c:v>44937</c:v>
                </c:pt>
                <c:pt idx="52">
                  <c:v>44944</c:v>
                </c:pt>
                <c:pt idx="53">
                  <c:v>44951</c:v>
                </c:pt>
                <c:pt idx="54">
                  <c:v>44958</c:v>
                </c:pt>
                <c:pt idx="55">
                  <c:v>44966</c:v>
                </c:pt>
                <c:pt idx="56">
                  <c:v>44972</c:v>
                </c:pt>
              </c:numCache>
            </c:numRef>
          </c:cat>
          <c:val>
            <c:numRef>
              <c:f>'RESUMEN IE BUSTURIALDEA'!$U$145:$U$202</c:f>
              <c:numCache>
                <c:formatCode>0.000</c:formatCode>
                <c:ptCount val="58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  <c:pt idx="14">
                  <c:v>0.15</c:v>
                </c:pt>
                <c:pt idx="15">
                  <c:v>0.15</c:v>
                </c:pt>
                <c:pt idx="16">
                  <c:v>0.15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0.15</c:v>
                </c:pt>
                <c:pt idx="21">
                  <c:v>0.15</c:v>
                </c:pt>
                <c:pt idx="22">
                  <c:v>0.15</c:v>
                </c:pt>
                <c:pt idx="23">
                  <c:v>0.15</c:v>
                </c:pt>
                <c:pt idx="24">
                  <c:v>0.15</c:v>
                </c:pt>
                <c:pt idx="25">
                  <c:v>0.15</c:v>
                </c:pt>
                <c:pt idx="26">
                  <c:v>0.15</c:v>
                </c:pt>
                <c:pt idx="27">
                  <c:v>0.15</c:v>
                </c:pt>
                <c:pt idx="28">
                  <c:v>0.15</c:v>
                </c:pt>
                <c:pt idx="29">
                  <c:v>0.15</c:v>
                </c:pt>
                <c:pt idx="30">
                  <c:v>0.15</c:v>
                </c:pt>
                <c:pt idx="31">
                  <c:v>0.15</c:v>
                </c:pt>
                <c:pt idx="32">
                  <c:v>0.15</c:v>
                </c:pt>
                <c:pt idx="33">
                  <c:v>0.15</c:v>
                </c:pt>
                <c:pt idx="34">
                  <c:v>0.15</c:v>
                </c:pt>
                <c:pt idx="35">
                  <c:v>0.15</c:v>
                </c:pt>
                <c:pt idx="36">
                  <c:v>0.15</c:v>
                </c:pt>
                <c:pt idx="37">
                  <c:v>0.15</c:v>
                </c:pt>
                <c:pt idx="38">
                  <c:v>0.15</c:v>
                </c:pt>
                <c:pt idx="39">
                  <c:v>0.15</c:v>
                </c:pt>
                <c:pt idx="40">
                  <c:v>0.15</c:v>
                </c:pt>
                <c:pt idx="41">
                  <c:v>0.15</c:v>
                </c:pt>
                <c:pt idx="42">
                  <c:v>0.15</c:v>
                </c:pt>
                <c:pt idx="43">
                  <c:v>0.15</c:v>
                </c:pt>
                <c:pt idx="44">
                  <c:v>0.15</c:v>
                </c:pt>
                <c:pt idx="45">
                  <c:v>0.15</c:v>
                </c:pt>
                <c:pt idx="46">
                  <c:v>0.15</c:v>
                </c:pt>
                <c:pt idx="47">
                  <c:v>0.15</c:v>
                </c:pt>
                <c:pt idx="48">
                  <c:v>0.15</c:v>
                </c:pt>
                <c:pt idx="49">
                  <c:v>0.15</c:v>
                </c:pt>
                <c:pt idx="50">
                  <c:v>0.15</c:v>
                </c:pt>
                <c:pt idx="51">
                  <c:v>0.15</c:v>
                </c:pt>
                <c:pt idx="52">
                  <c:v>0.15</c:v>
                </c:pt>
                <c:pt idx="53">
                  <c:v>0.15</c:v>
                </c:pt>
                <c:pt idx="54">
                  <c:v>0.15</c:v>
                </c:pt>
                <c:pt idx="55">
                  <c:v>0.15</c:v>
                </c:pt>
                <c:pt idx="56">
                  <c:v>0.15</c:v>
                </c:pt>
                <c:pt idx="57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889-4EA6-9720-1797F43E36BA}"/>
            </c:ext>
          </c:extLst>
        </c:ser>
        <c:ser>
          <c:idx val="3"/>
          <c:order val="7"/>
          <c:spPr>
            <a:ln w="34925" cap="rnd">
              <a:solidFill>
                <a:srgbClr val="0070C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BUSTURIALDEA'!$A$145:$A$201</c:f>
              <c:numCache>
                <c:formatCode>m/d/yyyy</c:formatCode>
                <c:ptCount val="57"/>
                <c:pt idx="0">
                  <c:v>44733</c:v>
                </c:pt>
                <c:pt idx="1">
                  <c:v>44739</c:v>
                </c:pt>
                <c:pt idx="2">
                  <c:v>44742</c:v>
                </c:pt>
                <c:pt idx="3">
                  <c:v>44747</c:v>
                </c:pt>
                <c:pt idx="4">
                  <c:v>44749</c:v>
                </c:pt>
                <c:pt idx="5">
                  <c:v>44753</c:v>
                </c:pt>
                <c:pt idx="6">
                  <c:v>44756</c:v>
                </c:pt>
                <c:pt idx="7">
                  <c:v>44760</c:v>
                </c:pt>
                <c:pt idx="8">
                  <c:v>44763</c:v>
                </c:pt>
                <c:pt idx="9">
                  <c:v>44768</c:v>
                </c:pt>
                <c:pt idx="10">
                  <c:v>44770</c:v>
                </c:pt>
                <c:pt idx="11">
                  <c:v>44774</c:v>
                </c:pt>
                <c:pt idx="12">
                  <c:v>44777</c:v>
                </c:pt>
                <c:pt idx="13">
                  <c:v>44781</c:v>
                </c:pt>
                <c:pt idx="14">
                  <c:v>44784</c:v>
                </c:pt>
                <c:pt idx="15">
                  <c:v>44789</c:v>
                </c:pt>
                <c:pt idx="16">
                  <c:v>44791</c:v>
                </c:pt>
                <c:pt idx="17">
                  <c:v>44795</c:v>
                </c:pt>
                <c:pt idx="18">
                  <c:v>44798</c:v>
                </c:pt>
                <c:pt idx="19">
                  <c:v>44802</c:v>
                </c:pt>
                <c:pt idx="20">
                  <c:v>44805</c:v>
                </c:pt>
                <c:pt idx="21">
                  <c:v>44808</c:v>
                </c:pt>
                <c:pt idx="22">
                  <c:v>44812</c:v>
                </c:pt>
                <c:pt idx="23">
                  <c:v>44816</c:v>
                </c:pt>
                <c:pt idx="24">
                  <c:v>44819</c:v>
                </c:pt>
                <c:pt idx="25">
                  <c:v>44823</c:v>
                </c:pt>
                <c:pt idx="26">
                  <c:v>44826</c:v>
                </c:pt>
                <c:pt idx="27">
                  <c:v>44830</c:v>
                </c:pt>
                <c:pt idx="28">
                  <c:v>44833</c:v>
                </c:pt>
                <c:pt idx="29">
                  <c:v>44837</c:v>
                </c:pt>
                <c:pt idx="30">
                  <c:v>44840</c:v>
                </c:pt>
                <c:pt idx="31">
                  <c:v>44844</c:v>
                </c:pt>
                <c:pt idx="32">
                  <c:v>44847</c:v>
                </c:pt>
                <c:pt idx="33">
                  <c:v>44851</c:v>
                </c:pt>
                <c:pt idx="34">
                  <c:v>44854</c:v>
                </c:pt>
                <c:pt idx="35">
                  <c:v>44858</c:v>
                </c:pt>
                <c:pt idx="36">
                  <c:v>44861</c:v>
                </c:pt>
                <c:pt idx="37">
                  <c:v>44865</c:v>
                </c:pt>
                <c:pt idx="38">
                  <c:v>44868</c:v>
                </c:pt>
                <c:pt idx="39">
                  <c:v>44872</c:v>
                </c:pt>
                <c:pt idx="40">
                  <c:v>44875</c:v>
                </c:pt>
                <c:pt idx="41">
                  <c:v>44879</c:v>
                </c:pt>
                <c:pt idx="42">
                  <c:v>44882</c:v>
                </c:pt>
                <c:pt idx="43">
                  <c:v>44886</c:v>
                </c:pt>
                <c:pt idx="44">
                  <c:v>44889</c:v>
                </c:pt>
                <c:pt idx="45">
                  <c:v>44895</c:v>
                </c:pt>
                <c:pt idx="46">
                  <c:v>44902</c:v>
                </c:pt>
                <c:pt idx="47">
                  <c:v>44909</c:v>
                </c:pt>
                <c:pt idx="48">
                  <c:v>44916</c:v>
                </c:pt>
                <c:pt idx="49">
                  <c:v>44923</c:v>
                </c:pt>
                <c:pt idx="50">
                  <c:v>44930</c:v>
                </c:pt>
                <c:pt idx="51">
                  <c:v>44937</c:v>
                </c:pt>
                <c:pt idx="52">
                  <c:v>44944</c:v>
                </c:pt>
                <c:pt idx="53">
                  <c:v>44951</c:v>
                </c:pt>
                <c:pt idx="54">
                  <c:v>44958</c:v>
                </c:pt>
                <c:pt idx="55">
                  <c:v>44966</c:v>
                </c:pt>
                <c:pt idx="56">
                  <c:v>44972</c:v>
                </c:pt>
              </c:numCache>
            </c:numRef>
          </c:cat>
          <c:val>
            <c:numRef>
              <c:f>'RESUMEN IE BUSTURIALDEA'!$W$145:$W$201</c:f>
              <c:numCache>
                <c:formatCode>0.00</c:formatCode>
                <c:ptCount val="57"/>
                <c:pt idx="0">
                  <c:v>0.5</c:v>
                </c:pt>
                <c:pt idx="1">
                  <c:v>0.44545454545454544</c:v>
                </c:pt>
                <c:pt idx="2">
                  <c:v>0.43090909090909091</c:v>
                </c:pt>
                <c:pt idx="3">
                  <c:v>0.40101010101010098</c:v>
                </c:pt>
                <c:pt idx="4">
                  <c:v>0.40505050505050499</c:v>
                </c:pt>
                <c:pt idx="5">
                  <c:v>0.3910891089108911</c:v>
                </c:pt>
                <c:pt idx="6">
                  <c:v>0.3205128205128206</c:v>
                </c:pt>
                <c:pt idx="7">
                  <c:v>0.32162162162162161</c:v>
                </c:pt>
                <c:pt idx="8">
                  <c:v>0.34615384615384615</c:v>
                </c:pt>
                <c:pt idx="9">
                  <c:v>0.3342226310947562</c:v>
                </c:pt>
                <c:pt idx="10">
                  <c:v>0.15049999999999999</c:v>
                </c:pt>
                <c:pt idx="11">
                  <c:v>0.15299999999999997</c:v>
                </c:pt>
                <c:pt idx="12">
                  <c:v>0.1447530864197531</c:v>
                </c:pt>
                <c:pt idx="13">
                  <c:v>0.17950462962962963</c:v>
                </c:pt>
                <c:pt idx="14">
                  <c:v>0.20175462962962962</c:v>
                </c:pt>
                <c:pt idx="15">
                  <c:v>0.19005787037037036</c:v>
                </c:pt>
                <c:pt idx="16">
                  <c:v>0.19750000000000001</c:v>
                </c:pt>
                <c:pt idx="17">
                  <c:v>0.19124999999999998</c:v>
                </c:pt>
                <c:pt idx="18">
                  <c:v>0.1925</c:v>
                </c:pt>
                <c:pt idx="19">
                  <c:v>0.18624999999999997</c:v>
                </c:pt>
                <c:pt idx="20">
                  <c:v>0.19624999999999998</c:v>
                </c:pt>
                <c:pt idx="21">
                  <c:v>0.19512962962962963</c:v>
                </c:pt>
                <c:pt idx="22">
                  <c:v>0.18137962962962961</c:v>
                </c:pt>
                <c:pt idx="23">
                  <c:v>0.20054861111111111</c:v>
                </c:pt>
                <c:pt idx="24">
                  <c:v>0.19862037037037034</c:v>
                </c:pt>
                <c:pt idx="25">
                  <c:v>0.19550000000000001</c:v>
                </c:pt>
                <c:pt idx="26">
                  <c:v>0.20541666666666666</c:v>
                </c:pt>
                <c:pt idx="27">
                  <c:v>0.21533333333333332</c:v>
                </c:pt>
                <c:pt idx="28">
                  <c:v>1.1606498194945849</c:v>
                </c:pt>
                <c:pt idx="29">
                  <c:v>0.58028169014084519</c:v>
                </c:pt>
                <c:pt idx="30">
                  <c:v>0.42230215827338119</c:v>
                </c:pt>
                <c:pt idx="31">
                  <c:v>0.27</c:v>
                </c:pt>
                <c:pt idx="32">
                  <c:v>0.255</c:v>
                </c:pt>
                <c:pt idx="33">
                  <c:v>0.24416666666666664</c:v>
                </c:pt>
                <c:pt idx="34">
                  <c:v>0.23583333333333334</c:v>
                </c:pt>
                <c:pt idx="35">
                  <c:v>0.21583333333333332</c:v>
                </c:pt>
                <c:pt idx="36">
                  <c:v>0.21999999999999997</c:v>
                </c:pt>
                <c:pt idx="37">
                  <c:v>0.22041666666666665</c:v>
                </c:pt>
                <c:pt idx="38">
                  <c:v>0.21501831501831503</c:v>
                </c:pt>
                <c:pt idx="39">
                  <c:v>0.26014652014652018</c:v>
                </c:pt>
                <c:pt idx="40">
                  <c:v>0.24871794871794872</c:v>
                </c:pt>
                <c:pt idx="41">
                  <c:v>0.23919413919413918</c:v>
                </c:pt>
                <c:pt idx="42">
                  <c:v>0.27802197802197803</c:v>
                </c:pt>
                <c:pt idx="43">
                  <c:v>5.8498392282958189</c:v>
                </c:pt>
                <c:pt idx="44">
                  <c:v>3.5623376623376628</c:v>
                </c:pt>
                <c:pt idx="45">
                  <c:v>2.8210909090909091</c:v>
                </c:pt>
                <c:pt idx="46">
                  <c:v>2.400127388535032</c:v>
                </c:pt>
                <c:pt idx="47">
                  <c:v>1.8090220820189273</c:v>
                </c:pt>
                <c:pt idx="48">
                  <c:v>0.88709677419354849</c:v>
                </c:pt>
                <c:pt idx="49">
                  <c:v>0.78761904761904766</c:v>
                </c:pt>
                <c:pt idx="50">
                  <c:v>0.71612903225806446</c:v>
                </c:pt>
                <c:pt idx="51">
                  <c:v>1.0387096774193547</c:v>
                </c:pt>
                <c:pt idx="52">
                  <c:v>7.1035087719298238</c:v>
                </c:pt>
                <c:pt idx="53">
                  <c:v>1.0513513513513515</c:v>
                </c:pt>
                <c:pt idx="54">
                  <c:v>1.3852459016393448</c:v>
                </c:pt>
                <c:pt idx="55">
                  <c:v>0.40718232044198893</c:v>
                </c:pt>
                <c:pt idx="56">
                  <c:v>0.45956873315363883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889-4EA6-9720-1797F43E3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2203552"/>
        <c:axId val="712212736"/>
        <c:extLst/>
      </c:lineChart>
      <c:dateAx>
        <c:axId val="71220355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12736"/>
        <c:crosses val="autoZero"/>
        <c:auto val="1"/>
        <c:lblOffset val="100"/>
        <c:baseTimeUnit val="days"/>
      </c:dateAx>
      <c:valAx>
        <c:axId val="7122127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03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Evolución IE Aguas bajas/Real en Burgoa-Busturia-Alboniga </a:t>
            </a:r>
            <a:endParaRPr lang="es-E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'RESUMEN IE BUSTURIALDEA'!$T$3</c:f>
              <c:strCache>
                <c:ptCount val="1"/>
                <c:pt idx="0">
                  <c:v>Prealerta</c:v>
                </c:pt>
              </c:strCache>
            </c:strRef>
          </c:tx>
          <c:spPr>
            <a:ln w="34925" cap="rnd">
              <a:solidFill>
                <a:srgbClr val="92D05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BUSTURIALDEA'!$A$4:$A$69</c:f>
              <c:numCache>
                <c:formatCode>m/d/yyyy</c:formatCode>
                <c:ptCount val="16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  <c:pt idx="6">
                  <c:v>44958</c:v>
                </c:pt>
                <c:pt idx="7">
                  <c:v>44966</c:v>
                </c:pt>
                <c:pt idx="8">
                  <c:v>44972</c:v>
                </c:pt>
                <c:pt idx="9">
                  <c:v>44979</c:v>
                </c:pt>
                <c:pt idx="10">
                  <c:v>44986</c:v>
                </c:pt>
                <c:pt idx="11">
                  <c:v>44993</c:v>
                </c:pt>
                <c:pt idx="12">
                  <c:v>45000</c:v>
                </c:pt>
                <c:pt idx="13">
                  <c:v>45007</c:v>
                </c:pt>
              </c:numCache>
            </c:numRef>
          </c:cat>
          <c:val>
            <c:numRef>
              <c:f>'RESUMEN IE BUSTURIALDEA'!$T$4:$T$69</c:f>
              <c:numCache>
                <c:formatCode>0.000</c:formatCode>
                <c:ptCount val="1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AD-4072-AAC4-422250D6644E}"/>
            </c:ext>
          </c:extLst>
        </c:ser>
        <c:ser>
          <c:idx val="1"/>
          <c:order val="1"/>
          <c:tx>
            <c:strRef>
              <c:f>'RESUMEN IE BUSTURIALDEA'!$U$3</c:f>
              <c:strCache>
                <c:ptCount val="1"/>
                <c:pt idx="0">
                  <c:v>Alerta</c:v>
                </c:pt>
              </c:strCache>
            </c:strRef>
          </c:tx>
          <c:spPr>
            <a:ln w="34925" cap="rnd">
              <a:solidFill>
                <a:schemeClr val="accent2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BUSTURIALDEA'!$A$4:$A$69</c:f>
              <c:numCache>
                <c:formatCode>m/d/yyyy</c:formatCode>
                <c:ptCount val="16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  <c:pt idx="6">
                  <c:v>44958</c:v>
                </c:pt>
                <c:pt idx="7">
                  <c:v>44966</c:v>
                </c:pt>
                <c:pt idx="8">
                  <c:v>44972</c:v>
                </c:pt>
                <c:pt idx="9">
                  <c:v>44979</c:v>
                </c:pt>
                <c:pt idx="10">
                  <c:v>44986</c:v>
                </c:pt>
                <c:pt idx="11">
                  <c:v>44993</c:v>
                </c:pt>
                <c:pt idx="12">
                  <c:v>45000</c:v>
                </c:pt>
                <c:pt idx="13">
                  <c:v>45007</c:v>
                </c:pt>
              </c:numCache>
            </c:numRef>
          </c:cat>
          <c:val>
            <c:numRef>
              <c:f>'RESUMEN IE BUSTURIALDEA'!$U$4:$U$69</c:f>
              <c:numCache>
                <c:formatCode>0.000</c:formatCode>
                <c:ptCount val="1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AD-4072-AAC4-422250D6644E}"/>
            </c:ext>
          </c:extLst>
        </c:ser>
        <c:ser>
          <c:idx val="2"/>
          <c:order val="2"/>
          <c:tx>
            <c:strRef>
              <c:f>'RESUMEN IE BUSTURIALDEA'!$V$3</c:f>
              <c:strCache>
                <c:ptCount val="1"/>
                <c:pt idx="0">
                  <c:v>Emergencia</c:v>
                </c:pt>
              </c:strCache>
            </c:strRef>
          </c:tx>
          <c:spPr>
            <a:ln w="34925" cap="rnd">
              <a:solidFill>
                <a:srgbClr val="FF000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BUSTURIALDEA'!$A$4:$A$69</c:f>
              <c:numCache>
                <c:formatCode>m/d/yyyy</c:formatCode>
                <c:ptCount val="16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  <c:pt idx="6">
                  <c:v>44958</c:v>
                </c:pt>
                <c:pt idx="7">
                  <c:v>44966</c:v>
                </c:pt>
                <c:pt idx="8">
                  <c:v>44972</c:v>
                </c:pt>
                <c:pt idx="9">
                  <c:v>44979</c:v>
                </c:pt>
                <c:pt idx="10">
                  <c:v>44986</c:v>
                </c:pt>
                <c:pt idx="11">
                  <c:v>44993</c:v>
                </c:pt>
                <c:pt idx="12">
                  <c:v>45000</c:v>
                </c:pt>
                <c:pt idx="13">
                  <c:v>45007</c:v>
                </c:pt>
              </c:numCache>
            </c:numRef>
          </c:cat>
          <c:val>
            <c:numRef>
              <c:f>'RESUMEN IE BUSTURIALDEA'!$V$4:$V$69</c:f>
              <c:numCache>
                <c:formatCode>0.000</c:formatCode>
                <c:ptCount val="16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AD-4072-AAC4-422250D6644E}"/>
            </c:ext>
          </c:extLst>
        </c:ser>
        <c:ser>
          <c:idx val="3"/>
          <c:order val="3"/>
          <c:tx>
            <c:v>IE Aguas Bajas</c:v>
          </c:tx>
          <c:spPr>
            <a:ln w="15875" cap="rnd">
              <a:solidFill>
                <a:schemeClr val="accent4"/>
              </a:solidFill>
              <a:prstDash val="solid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BUSTURIALDEA'!$A$4:$A$69</c:f>
              <c:numCache>
                <c:formatCode>m/d/yyyy</c:formatCode>
                <c:ptCount val="16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  <c:pt idx="6">
                  <c:v>44958</c:v>
                </c:pt>
                <c:pt idx="7">
                  <c:v>44966</c:v>
                </c:pt>
                <c:pt idx="8">
                  <c:v>44972</c:v>
                </c:pt>
                <c:pt idx="9">
                  <c:v>44979</c:v>
                </c:pt>
                <c:pt idx="10">
                  <c:v>44986</c:v>
                </c:pt>
                <c:pt idx="11">
                  <c:v>44993</c:v>
                </c:pt>
                <c:pt idx="12">
                  <c:v>45000</c:v>
                </c:pt>
                <c:pt idx="13">
                  <c:v>45007</c:v>
                </c:pt>
              </c:numCache>
            </c:numRef>
          </c:cat>
          <c:val>
            <c:numRef>
              <c:f>'RESUMEN IE BUSTURIALDEA'!$W$4:$W$69</c:f>
              <c:numCache>
                <c:formatCode>0.00</c:formatCode>
                <c:ptCount val="16"/>
                <c:pt idx="0">
                  <c:v>1.065864332603939</c:v>
                </c:pt>
                <c:pt idx="1">
                  <c:v>0.67295717884130968</c:v>
                </c:pt>
                <c:pt idx="2">
                  <c:v>0.66555713415871709</c:v>
                </c:pt>
                <c:pt idx="3">
                  <c:v>1.9011196641007699</c:v>
                </c:pt>
                <c:pt idx="4">
                  <c:v>11.518824239983893</c:v>
                </c:pt>
                <c:pt idx="5">
                  <c:v>2.3258004926108375</c:v>
                </c:pt>
                <c:pt idx="6">
                  <c:v>2.0666733708769107</c:v>
                </c:pt>
                <c:pt idx="7">
                  <c:v>1.1681497451979614</c:v>
                </c:pt>
                <c:pt idx="8">
                  <c:v>0.96415316642120763</c:v>
                </c:pt>
                <c:pt idx="9">
                  <c:v>0.75600961538461542</c:v>
                </c:pt>
                <c:pt idx="10">
                  <c:v>1.3156118143459914</c:v>
                </c:pt>
                <c:pt idx="11">
                  <c:v>1.0600563153660496</c:v>
                </c:pt>
                <c:pt idx="12">
                  <c:v>1.2668389423076918</c:v>
                </c:pt>
                <c:pt idx="13">
                  <c:v>1.1374286572544312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AD-4072-AAC4-422250D6644E}"/>
            </c:ext>
          </c:extLst>
        </c:ser>
        <c:ser>
          <c:idx val="4"/>
          <c:order val="4"/>
          <c:tx>
            <c:v>IE Real</c:v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BUSTURIALDEA'!$A$4:$A$69</c:f>
              <c:numCache>
                <c:formatCode>m/d/yyyy</c:formatCode>
                <c:ptCount val="16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  <c:pt idx="6">
                  <c:v>44958</c:v>
                </c:pt>
                <c:pt idx="7">
                  <c:v>44966</c:v>
                </c:pt>
                <c:pt idx="8">
                  <c:v>44972</c:v>
                </c:pt>
                <c:pt idx="9">
                  <c:v>44979</c:v>
                </c:pt>
                <c:pt idx="10">
                  <c:v>44986</c:v>
                </c:pt>
                <c:pt idx="11">
                  <c:v>44993</c:v>
                </c:pt>
                <c:pt idx="12">
                  <c:v>45000</c:v>
                </c:pt>
                <c:pt idx="13">
                  <c:v>45007</c:v>
                </c:pt>
              </c:numCache>
            </c:numRef>
          </c:cat>
          <c:val>
            <c:numRef>
              <c:f>'RESUMEN IE BUSTURIALDEA'!$X$4:$X$69</c:f>
              <c:numCache>
                <c:formatCode>0.00</c:formatCode>
                <c:ptCount val="16"/>
                <c:pt idx="0">
                  <c:v>0.75331780293378947</c:v>
                </c:pt>
                <c:pt idx="1">
                  <c:v>0.46377732867903726</c:v>
                </c:pt>
                <c:pt idx="2">
                  <c:v>0.28592553316837516</c:v>
                </c:pt>
                <c:pt idx="3">
                  <c:v>0.89080334603771738</c:v>
                </c:pt>
                <c:pt idx="4">
                  <c:v>5.6326611701599276</c:v>
                </c:pt>
                <c:pt idx="5">
                  <c:v>1.0851684717208185</c:v>
                </c:pt>
                <c:pt idx="6">
                  <c:v>0.9695691024622719</c:v>
                </c:pt>
                <c:pt idx="7">
                  <c:v>0.53419917663203287</c:v>
                </c:pt>
                <c:pt idx="8">
                  <c:v>0.43168506254598965</c:v>
                </c:pt>
                <c:pt idx="9">
                  <c:v>0.32342449464922718</c:v>
                </c:pt>
                <c:pt idx="10">
                  <c:v>0.59916641857695752</c:v>
                </c:pt>
                <c:pt idx="11">
                  <c:v>0.47265687053216848</c:v>
                </c:pt>
                <c:pt idx="12">
                  <c:v>0.57610582639714614</c:v>
                </c:pt>
                <c:pt idx="13">
                  <c:v>0.51218606033585989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CAD-4072-AAC4-422250D664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2237664"/>
        <c:axId val="712236024"/>
      </c:lineChart>
      <c:dateAx>
        <c:axId val="71223766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36024"/>
        <c:crosses val="autoZero"/>
        <c:auto val="1"/>
        <c:lblOffset val="100"/>
        <c:baseTimeUnit val="days"/>
      </c:dateAx>
      <c:valAx>
        <c:axId val="712236024"/>
        <c:scaling>
          <c:orientation val="minMax"/>
          <c:max val="3.2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37664"/>
        <c:crosses val="autoZero"/>
        <c:crossBetween val="between"/>
        <c:majorUnit val="0.5"/>
        <c:minorUnit val="2.0000000000000004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u="none" strike="noStrike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Evolución IE Aguas bajas/Real en Forua</a:t>
            </a:r>
            <a:endParaRPr lang="es-E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'RESUMEN IE BUSTURIALDEA'!$S$71</c:f>
              <c:strCache>
                <c:ptCount val="1"/>
                <c:pt idx="0">
                  <c:v>Prealerta</c:v>
                </c:pt>
              </c:strCache>
            </c:strRef>
          </c:tx>
          <c:spPr>
            <a:ln w="34925" cap="rnd">
              <a:solidFill>
                <a:schemeClr val="accent6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BUSTURIALDEA'!$A$72:$A$142</c:f>
              <c:numCache>
                <c:formatCode>m/d/yyyy</c:formatCode>
                <c:ptCount val="20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  <c:pt idx="6">
                  <c:v>44958</c:v>
                </c:pt>
                <c:pt idx="7">
                  <c:v>44966</c:v>
                </c:pt>
                <c:pt idx="8">
                  <c:v>44972</c:v>
                </c:pt>
                <c:pt idx="9">
                  <c:v>44979</c:v>
                </c:pt>
                <c:pt idx="10">
                  <c:v>44986</c:v>
                </c:pt>
                <c:pt idx="11">
                  <c:v>44993</c:v>
                </c:pt>
                <c:pt idx="12">
                  <c:v>45000</c:v>
                </c:pt>
                <c:pt idx="13">
                  <c:v>45007</c:v>
                </c:pt>
              </c:numCache>
            </c:numRef>
          </c:cat>
          <c:val>
            <c:numRef>
              <c:f>'RESUMEN IE BUSTURIALDEA'!$S$72:$S$142</c:f>
              <c:numCache>
                <c:formatCode>0.000</c:formatCode>
                <c:ptCount val="20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43-4628-ACC0-87DECBD5DF03}"/>
            </c:ext>
          </c:extLst>
        </c:ser>
        <c:ser>
          <c:idx val="1"/>
          <c:order val="1"/>
          <c:tx>
            <c:strRef>
              <c:f>'RESUMEN IE BUSTURIALDEA'!$T$71</c:f>
              <c:strCache>
                <c:ptCount val="1"/>
                <c:pt idx="0">
                  <c:v>Alerta</c:v>
                </c:pt>
              </c:strCache>
            </c:strRef>
          </c:tx>
          <c:spPr>
            <a:ln w="34925" cap="rnd">
              <a:solidFill>
                <a:schemeClr val="accent2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BUSTURIALDEA'!$A$72:$A$142</c:f>
              <c:numCache>
                <c:formatCode>m/d/yyyy</c:formatCode>
                <c:ptCount val="20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  <c:pt idx="6">
                  <c:v>44958</c:v>
                </c:pt>
                <c:pt idx="7">
                  <c:v>44966</c:v>
                </c:pt>
                <c:pt idx="8">
                  <c:v>44972</c:v>
                </c:pt>
                <c:pt idx="9">
                  <c:v>44979</c:v>
                </c:pt>
                <c:pt idx="10">
                  <c:v>44986</c:v>
                </c:pt>
                <c:pt idx="11">
                  <c:v>44993</c:v>
                </c:pt>
                <c:pt idx="12">
                  <c:v>45000</c:v>
                </c:pt>
                <c:pt idx="13">
                  <c:v>45007</c:v>
                </c:pt>
              </c:numCache>
            </c:numRef>
          </c:cat>
          <c:val>
            <c:numRef>
              <c:f>'RESUMEN IE BUSTURIALDEA'!$T$72:$T$142</c:f>
              <c:numCache>
                <c:formatCode>0.000</c:formatCode>
                <c:ptCount val="20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43-4628-ACC0-87DECBD5DF03}"/>
            </c:ext>
          </c:extLst>
        </c:ser>
        <c:ser>
          <c:idx val="2"/>
          <c:order val="2"/>
          <c:tx>
            <c:strRef>
              <c:f>'RESUMEN IE BUSTURIALDEA'!$U$71</c:f>
              <c:strCache>
                <c:ptCount val="1"/>
                <c:pt idx="0">
                  <c:v>Emergencia</c:v>
                </c:pt>
              </c:strCache>
            </c:strRef>
          </c:tx>
          <c:spPr>
            <a:ln w="34925" cap="rnd">
              <a:solidFill>
                <a:srgbClr val="FF000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BUSTURIALDEA'!$A$72:$A$142</c:f>
              <c:numCache>
                <c:formatCode>m/d/yyyy</c:formatCode>
                <c:ptCount val="20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  <c:pt idx="6">
                  <c:v>44958</c:v>
                </c:pt>
                <c:pt idx="7">
                  <c:v>44966</c:v>
                </c:pt>
                <c:pt idx="8">
                  <c:v>44972</c:v>
                </c:pt>
                <c:pt idx="9">
                  <c:v>44979</c:v>
                </c:pt>
                <c:pt idx="10">
                  <c:v>44986</c:v>
                </c:pt>
                <c:pt idx="11">
                  <c:v>44993</c:v>
                </c:pt>
                <c:pt idx="12">
                  <c:v>45000</c:v>
                </c:pt>
                <c:pt idx="13">
                  <c:v>45007</c:v>
                </c:pt>
              </c:numCache>
            </c:numRef>
          </c:cat>
          <c:val>
            <c:numRef>
              <c:f>'RESUMEN IE BUSTURIALDEA'!$U$72:$U$142</c:f>
              <c:numCache>
                <c:formatCode>0.000</c:formatCode>
                <c:ptCount val="20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43-4628-ACC0-87DECBD5DF03}"/>
            </c:ext>
          </c:extLst>
        </c:ser>
        <c:ser>
          <c:idx val="3"/>
          <c:order val="3"/>
          <c:tx>
            <c:v>IE Aguas Bajas</c:v>
          </c:tx>
          <c:spPr>
            <a:ln w="15875" cap="rnd">
              <a:solidFill>
                <a:schemeClr val="accent4"/>
              </a:solidFill>
              <a:prstDash val="solid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BUSTURIALDEA'!$A$72:$A$142</c:f>
              <c:numCache>
                <c:formatCode>m/d/yyyy</c:formatCode>
                <c:ptCount val="20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  <c:pt idx="6">
                  <c:v>44958</c:v>
                </c:pt>
                <c:pt idx="7">
                  <c:v>44966</c:v>
                </c:pt>
                <c:pt idx="8">
                  <c:v>44972</c:v>
                </c:pt>
                <c:pt idx="9">
                  <c:v>44979</c:v>
                </c:pt>
                <c:pt idx="10">
                  <c:v>44986</c:v>
                </c:pt>
                <c:pt idx="11">
                  <c:v>44993</c:v>
                </c:pt>
                <c:pt idx="12">
                  <c:v>45000</c:v>
                </c:pt>
                <c:pt idx="13">
                  <c:v>45007</c:v>
                </c:pt>
              </c:numCache>
            </c:numRef>
          </c:cat>
          <c:val>
            <c:numRef>
              <c:f>'RESUMEN IE BUSTURIALDEA'!$V$72:$V$142</c:f>
              <c:numCache>
                <c:formatCode>0.00</c:formatCode>
                <c:ptCount val="20"/>
                <c:pt idx="0">
                  <c:v>1.0504132231404959</c:v>
                </c:pt>
                <c:pt idx="1">
                  <c:v>0.81948051948051948</c:v>
                </c:pt>
                <c:pt idx="2">
                  <c:v>0.67709251101321588</c:v>
                </c:pt>
                <c:pt idx="3">
                  <c:v>2.3592274678111593</c:v>
                </c:pt>
                <c:pt idx="4">
                  <c:v>4.0947368421052648</c:v>
                </c:pt>
                <c:pt idx="5">
                  <c:v>2.4514851485148528</c:v>
                </c:pt>
                <c:pt idx="6">
                  <c:v>2.3955752212389378</c:v>
                </c:pt>
                <c:pt idx="7">
                  <c:v>1.7144000000000001</c:v>
                </c:pt>
                <c:pt idx="8">
                  <c:v>1.476991150442478</c:v>
                </c:pt>
                <c:pt idx="9">
                  <c:v>1.3546938775510204</c:v>
                </c:pt>
                <c:pt idx="10">
                  <c:v>1.4497975708502029</c:v>
                </c:pt>
                <c:pt idx="11">
                  <c:v>1.3429149797570852</c:v>
                </c:pt>
                <c:pt idx="12">
                  <c:v>1.4857142857142862</c:v>
                </c:pt>
                <c:pt idx="13">
                  <c:v>1.3280542986425341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43-4628-ACC0-87DECBD5DF03}"/>
            </c:ext>
          </c:extLst>
        </c:ser>
        <c:ser>
          <c:idx val="4"/>
          <c:order val="4"/>
          <c:tx>
            <c:strRef>
              <c:f>'RESUMEN IE BUSTURIALDEA'!$W$71</c:f>
              <c:strCache>
                <c:ptCount val="1"/>
                <c:pt idx="0">
                  <c:v>Ie Forua REAL</c:v>
                </c:pt>
              </c:strCache>
            </c:strRef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BUSTURIALDEA'!$A$72:$A$142</c:f>
              <c:numCache>
                <c:formatCode>m/d/yyyy</c:formatCode>
                <c:ptCount val="20"/>
                <c:pt idx="0">
                  <c:v>44916</c:v>
                </c:pt>
                <c:pt idx="1">
                  <c:v>44923</c:v>
                </c:pt>
                <c:pt idx="2">
                  <c:v>44930</c:v>
                </c:pt>
                <c:pt idx="3">
                  <c:v>44937</c:v>
                </c:pt>
                <c:pt idx="4">
                  <c:v>44944</c:v>
                </c:pt>
                <c:pt idx="5">
                  <c:v>44951</c:v>
                </c:pt>
                <c:pt idx="6">
                  <c:v>44958</c:v>
                </c:pt>
                <c:pt idx="7">
                  <c:v>44966</c:v>
                </c:pt>
                <c:pt idx="8">
                  <c:v>44972</c:v>
                </c:pt>
                <c:pt idx="9">
                  <c:v>44979</c:v>
                </c:pt>
                <c:pt idx="10">
                  <c:v>44986</c:v>
                </c:pt>
                <c:pt idx="11">
                  <c:v>44993</c:v>
                </c:pt>
                <c:pt idx="12">
                  <c:v>45000</c:v>
                </c:pt>
                <c:pt idx="13">
                  <c:v>45007</c:v>
                </c:pt>
              </c:numCache>
            </c:numRef>
          </c:cat>
          <c:val>
            <c:numRef>
              <c:f>'RESUMEN IE BUSTURIALDEA'!$W$72:$W$142</c:f>
              <c:numCache>
                <c:formatCode>0.00</c:formatCode>
                <c:ptCount val="20"/>
                <c:pt idx="0">
                  <c:v>0.77</c:v>
                </c:pt>
                <c:pt idx="1">
                  <c:v>0.58737864077669899</c:v>
                </c:pt>
                <c:pt idx="2">
                  <c:v>0.29114583333333333</c:v>
                </c:pt>
                <c:pt idx="3">
                  <c:v>1.1349137931034483</c:v>
                </c:pt>
                <c:pt idx="4">
                  <c:v>1.9836601307189539</c:v>
                </c:pt>
                <c:pt idx="5">
                  <c:v>1.0903002309468826</c:v>
                </c:pt>
                <c:pt idx="6">
                  <c:v>1.1341356673960612</c:v>
                </c:pt>
                <c:pt idx="7">
                  <c:v>0.84303534303534278</c:v>
                </c:pt>
                <c:pt idx="8">
                  <c:v>0.6798687089715536</c:v>
                </c:pt>
                <c:pt idx="9">
                  <c:v>0.64873949579831924</c:v>
                </c:pt>
                <c:pt idx="10">
                  <c:v>0.70083682008368209</c:v>
                </c:pt>
                <c:pt idx="11">
                  <c:v>0.64560669456066955</c:v>
                </c:pt>
                <c:pt idx="12">
                  <c:v>0.68065934065934075</c:v>
                </c:pt>
                <c:pt idx="13">
                  <c:v>0.59823008849557513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443-4628-ACC0-87DECBD5DF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2203552"/>
        <c:axId val="712212736"/>
      </c:lineChart>
      <c:dateAx>
        <c:axId val="712203552"/>
        <c:scaling>
          <c:orientation val="minMax"/>
          <c:max val="45007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12736"/>
        <c:crosses val="autoZero"/>
        <c:auto val="1"/>
        <c:lblOffset val="100"/>
        <c:baseTimeUnit val="days"/>
      </c:dateAx>
      <c:valAx>
        <c:axId val="712212736"/>
        <c:scaling>
          <c:orientation val="minMax"/>
          <c:max val="4.8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03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Evolución IE Aguas bajas/Real en EA</a:t>
            </a:r>
            <a:endParaRPr lang="es-E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4"/>
          <c:tx>
            <c:strRef>
              <c:f>'RESUMEN IE BUSTURIALDEA'!$S$144</c:f>
              <c:strCache>
                <c:ptCount val="1"/>
                <c:pt idx="0">
                  <c:v>Prealerta</c:v>
                </c:pt>
              </c:strCache>
            </c:strRef>
          </c:tx>
          <c:spPr>
            <a:ln w="34925" cap="rnd">
              <a:solidFill>
                <a:srgbClr val="92D05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BUSTURIALDEA'!$A$145:$A$210</c:f>
              <c:numCache>
                <c:formatCode>m/d/yyyy</c:formatCode>
                <c:ptCount val="66"/>
                <c:pt idx="0">
                  <c:v>44733</c:v>
                </c:pt>
                <c:pt idx="1">
                  <c:v>44739</c:v>
                </c:pt>
                <c:pt idx="2">
                  <c:v>44742</c:v>
                </c:pt>
                <c:pt idx="3">
                  <c:v>44747</c:v>
                </c:pt>
                <c:pt idx="4">
                  <c:v>44749</c:v>
                </c:pt>
                <c:pt idx="5">
                  <c:v>44753</c:v>
                </c:pt>
                <c:pt idx="6">
                  <c:v>44756</c:v>
                </c:pt>
                <c:pt idx="7">
                  <c:v>44760</c:v>
                </c:pt>
                <c:pt idx="8">
                  <c:v>44763</c:v>
                </c:pt>
                <c:pt idx="9">
                  <c:v>44768</c:v>
                </c:pt>
                <c:pt idx="10">
                  <c:v>44770</c:v>
                </c:pt>
                <c:pt idx="11">
                  <c:v>44774</c:v>
                </c:pt>
                <c:pt idx="12">
                  <c:v>44777</c:v>
                </c:pt>
                <c:pt idx="13">
                  <c:v>44781</c:v>
                </c:pt>
                <c:pt idx="14">
                  <c:v>44784</c:v>
                </c:pt>
                <c:pt idx="15">
                  <c:v>44789</c:v>
                </c:pt>
                <c:pt idx="16">
                  <c:v>44791</c:v>
                </c:pt>
                <c:pt idx="17">
                  <c:v>44795</c:v>
                </c:pt>
                <c:pt idx="18">
                  <c:v>44798</c:v>
                </c:pt>
                <c:pt idx="19">
                  <c:v>44802</c:v>
                </c:pt>
                <c:pt idx="20">
                  <c:v>44805</c:v>
                </c:pt>
                <c:pt idx="21">
                  <c:v>44808</c:v>
                </c:pt>
                <c:pt idx="22">
                  <c:v>44812</c:v>
                </c:pt>
                <c:pt idx="23">
                  <c:v>44816</c:v>
                </c:pt>
                <c:pt idx="24">
                  <c:v>44819</c:v>
                </c:pt>
                <c:pt idx="25">
                  <c:v>44823</c:v>
                </c:pt>
                <c:pt idx="26">
                  <c:v>44826</c:v>
                </c:pt>
                <c:pt idx="27">
                  <c:v>44830</c:v>
                </c:pt>
                <c:pt idx="28">
                  <c:v>44833</c:v>
                </c:pt>
                <c:pt idx="29">
                  <c:v>44837</c:v>
                </c:pt>
                <c:pt idx="30">
                  <c:v>44840</c:v>
                </c:pt>
                <c:pt idx="31">
                  <c:v>44844</c:v>
                </c:pt>
                <c:pt idx="32">
                  <c:v>44847</c:v>
                </c:pt>
                <c:pt idx="33">
                  <c:v>44851</c:v>
                </c:pt>
                <c:pt idx="34">
                  <c:v>44854</c:v>
                </c:pt>
                <c:pt idx="35">
                  <c:v>44858</c:v>
                </c:pt>
                <c:pt idx="36">
                  <c:v>44861</c:v>
                </c:pt>
                <c:pt idx="37">
                  <c:v>44865</c:v>
                </c:pt>
                <c:pt idx="38">
                  <c:v>44868</c:v>
                </c:pt>
                <c:pt idx="39">
                  <c:v>44872</c:v>
                </c:pt>
                <c:pt idx="40">
                  <c:v>44875</c:v>
                </c:pt>
                <c:pt idx="41">
                  <c:v>44879</c:v>
                </c:pt>
                <c:pt idx="42">
                  <c:v>44882</c:v>
                </c:pt>
                <c:pt idx="43">
                  <c:v>44886</c:v>
                </c:pt>
                <c:pt idx="44">
                  <c:v>44889</c:v>
                </c:pt>
                <c:pt idx="45">
                  <c:v>44895</c:v>
                </c:pt>
                <c:pt idx="46">
                  <c:v>44902</c:v>
                </c:pt>
                <c:pt idx="47">
                  <c:v>44909</c:v>
                </c:pt>
                <c:pt idx="48">
                  <c:v>44916</c:v>
                </c:pt>
                <c:pt idx="49">
                  <c:v>44923</c:v>
                </c:pt>
                <c:pt idx="50">
                  <c:v>44930</c:v>
                </c:pt>
                <c:pt idx="51">
                  <c:v>44937</c:v>
                </c:pt>
                <c:pt idx="52">
                  <c:v>44944</c:v>
                </c:pt>
                <c:pt idx="53">
                  <c:v>44951</c:v>
                </c:pt>
                <c:pt idx="54">
                  <c:v>44958</c:v>
                </c:pt>
                <c:pt idx="55">
                  <c:v>44966</c:v>
                </c:pt>
                <c:pt idx="56">
                  <c:v>44972</c:v>
                </c:pt>
                <c:pt idx="57">
                  <c:v>44979</c:v>
                </c:pt>
                <c:pt idx="58">
                  <c:v>44986</c:v>
                </c:pt>
                <c:pt idx="59">
                  <c:v>44992</c:v>
                </c:pt>
                <c:pt idx="60">
                  <c:v>45000</c:v>
                </c:pt>
                <c:pt idx="61">
                  <c:v>45007</c:v>
                </c:pt>
              </c:numCache>
            </c:numRef>
          </c:cat>
          <c:val>
            <c:numRef>
              <c:f>'RESUMEN IE BUSTURIALDEA'!$S$145:$S$210</c:f>
              <c:numCache>
                <c:formatCode>0.000</c:formatCode>
                <c:ptCount val="6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E9-4ADB-9554-B564E1222192}"/>
            </c:ext>
          </c:extLst>
        </c:ser>
        <c:ser>
          <c:idx val="1"/>
          <c:order val="5"/>
          <c:tx>
            <c:strRef>
              <c:f>'RESUMEN IE BUSTURIALDEA'!$T$144</c:f>
              <c:strCache>
                <c:ptCount val="1"/>
                <c:pt idx="0">
                  <c:v>Alerta</c:v>
                </c:pt>
              </c:strCache>
            </c:strRef>
          </c:tx>
          <c:spPr>
            <a:ln w="34925" cap="rnd">
              <a:solidFill>
                <a:schemeClr val="accent2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BUSTURIALDEA'!$A$145:$A$210</c:f>
              <c:numCache>
                <c:formatCode>m/d/yyyy</c:formatCode>
                <c:ptCount val="66"/>
                <c:pt idx="0">
                  <c:v>44733</c:v>
                </c:pt>
                <c:pt idx="1">
                  <c:v>44739</c:v>
                </c:pt>
                <c:pt idx="2">
                  <c:v>44742</c:v>
                </c:pt>
                <c:pt idx="3">
                  <c:v>44747</c:v>
                </c:pt>
                <c:pt idx="4">
                  <c:v>44749</c:v>
                </c:pt>
                <c:pt idx="5">
                  <c:v>44753</c:v>
                </c:pt>
                <c:pt idx="6">
                  <c:v>44756</c:v>
                </c:pt>
                <c:pt idx="7">
                  <c:v>44760</c:v>
                </c:pt>
                <c:pt idx="8">
                  <c:v>44763</c:v>
                </c:pt>
                <c:pt idx="9">
                  <c:v>44768</c:v>
                </c:pt>
                <c:pt idx="10">
                  <c:v>44770</c:v>
                </c:pt>
                <c:pt idx="11">
                  <c:v>44774</c:v>
                </c:pt>
                <c:pt idx="12">
                  <c:v>44777</c:v>
                </c:pt>
                <c:pt idx="13">
                  <c:v>44781</c:v>
                </c:pt>
                <c:pt idx="14">
                  <c:v>44784</c:v>
                </c:pt>
                <c:pt idx="15">
                  <c:v>44789</c:v>
                </c:pt>
                <c:pt idx="16">
                  <c:v>44791</c:v>
                </c:pt>
                <c:pt idx="17">
                  <c:v>44795</c:v>
                </c:pt>
                <c:pt idx="18">
                  <c:v>44798</c:v>
                </c:pt>
                <c:pt idx="19">
                  <c:v>44802</c:v>
                </c:pt>
                <c:pt idx="20">
                  <c:v>44805</c:v>
                </c:pt>
                <c:pt idx="21">
                  <c:v>44808</c:v>
                </c:pt>
                <c:pt idx="22">
                  <c:v>44812</c:v>
                </c:pt>
                <c:pt idx="23">
                  <c:v>44816</c:v>
                </c:pt>
                <c:pt idx="24">
                  <c:v>44819</c:v>
                </c:pt>
                <c:pt idx="25">
                  <c:v>44823</c:v>
                </c:pt>
                <c:pt idx="26">
                  <c:v>44826</c:v>
                </c:pt>
                <c:pt idx="27">
                  <c:v>44830</c:v>
                </c:pt>
                <c:pt idx="28">
                  <c:v>44833</c:v>
                </c:pt>
                <c:pt idx="29">
                  <c:v>44837</c:v>
                </c:pt>
                <c:pt idx="30">
                  <c:v>44840</c:v>
                </c:pt>
                <c:pt idx="31">
                  <c:v>44844</c:v>
                </c:pt>
                <c:pt idx="32">
                  <c:v>44847</c:v>
                </c:pt>
                <c:pt idx="33">
                  <c:v>44851</c:v>
                </c:pt>
                <c:pt idx="34">
                  <c:v>44854</c:v>
                </c:pt>
                <c:pt idx="35">
                  <c:v>44858</c:v>
                </c:pt>
                <c:pt idx="36">
                  <c:v>44861</c:v>
                </c:pt>
                <c:pt idx="37">
                  <c:v>44865</c:v>
                </c:pt>
                <c:pt idx="38">
                  <c:v>44868</c:v>
                </c:pt>
                <c:pt idx="39">
                  <c:v>44872</c:v>
                </c:pt>
                <c:pt idx="40">
                  <c:v>44875</c:v>
                </c:pt>
                <c:pt idx="41">
                  <c:v>44879</c:v>
                </c:pt>
                <c:pt idx="42">
                  <c:v>44882</c:v>
                </c:pt>
                <c:pt idx="43">
                  <c:v>44886</c:v>
                </c:pt>
                <c:pt idx="44">
                  <c:v>44889</c:v>
                </c:pt>
                <c:pt idx="45">
                  <c:v>44895</c:v>
                </c:pt>
                <c:pt idx="46">
                  <c:v>44902</c:v>
                </c:pt>
                <c:pt idx="47">
                  <c:v>44909</c:v>
                </c:pt>
                <c:pt idx="48">
                  <c:v>44916</c:v>
                </c:pt>
                <c:pt idx="49">
                  <c:v>44923</c:v>
                </c:pt>
                <c:pt idx="50">
                  <c:v>44930</c:v>
                </c:pt>
                <c:pt idx="51">
                  <c:v>44937</c:v>
                </c:pt>
                <c:pt idx="52">
                  <c:v>44944</c:v>
                </c:pt>
                <c:pt idx="53">
                  <c:v>44951</c:v>
                </c:pt>
                <c:pt idx="54">
                  <c:v>44958</c:v>
                </c:pt>
                <c:pt idx="55">
                  <c:v>44966</c:v>
                </c:pt>
                <c:pt idx="56">
                  <c:v>44972</c:v>
                </c:pt>
                <c:pt idx="57">
                  <c:v>44979</c:v>
                </c:pt>
                <c:pt idx="58">
                  <c:v>44986</c:v>
                </c:pt>
                <c:pt idx="59">
                  <c:v>44992</c:v>
                </c:pt>
                <c:pt idx="60">
                  <c:v>45000</c:v>
                </c:pt>
                <c:pt idx="61">
                  <c:v>45007</c:v>
                </c:pt>
              </c:numCache>
            </c:numRef>
          </c:cat>
          <c:val>
            <c:numRef>
              <c:f>'RESUMEN IE BUSTURIALDEA'!$T$145:$T$210</c:f>
              <c:numCache>
                <c:formatCode>0.000</c:formatCode>
                <c:ptCount val="6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E9-4ADB-9554-B564E1222192}"/>
            </c:ext>
          </c:extLst>
        </c:ser>
        <c:ser>
          <c:idx val="2"/>
          <c:order val="6"/>
          <c:tx>
            <c:strRef>
              <c:f>'RESUMEN IE BUSTURIALDEA'!$U$144</c:f>
              <c:strCache>
                <c:ptCount val="1"/>
                <c:pt idx="0">
                  <c:v>Emergencia</c:v>
                </c:pt>
              </c:strCache>
            </c:strRef>
          </c:tx>
          <c:spPr>
            <a:ln w="34925" cap="rnd">
              <a:solidFill>
                <a:srgbClr val="FF000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BUSTURIALDEA'!$A$145:$A$210</c:f>
              <c:numCache>
                <c:formatCode>m/d/yyyy</c:formatCode>
                <c:ptCount val="66"/>
                <c:pt idx="0">
                  <c:v>44733</c:v>
                </c:pt>
                <c:pt idx="1">
                  <c:v>44739</c:v>
                </c:pt>
                <c:pt idx="2">
                  <c:v>44742</c:v>
                </c:pt>
                <c:pt idx="3">
                  <c:v>44747</c:v>
                </c:pt>
                <c:pt idx="4">
                  <c:v>44749</c:v>
                </c:pt>
                <c:pt idx="5">
                  <c:v>44753</c:v>
                </c:pt>
                <c:pt idx="6">
                  <c:v>44756</c:v>
                </c:pt>
                <c:pt idx="7">
                  <c:v>44760</c:v>
                </c:pt>
                <c:pt idx="8">
                  <c:v>44763</c:v>
                </c:pt>
                <c:pt idx="9">
                  <c:v>44768</c:v>
                </c:pt>
                <c:pt idx="10">
                  <c:v>44770</c:v>
                </c:pt>
                <c:pt idx="11">
                  <c:v>44774</c:v>
                </c:pt>
                <c:pt idx="12">
                  <c:v>44777</c:v>
                </c:pt>
                <c:pt idx="13">
                  <c:v>44781</c:v>
                </c:pt>
                <c:pt idx="14">
                  <c:v>44784</c:v>
                </c:pt>
                <c:pt idx="15">
                  <c:v>44789</c:v>
                </c:pt>
                <c:pt idx="16">
                  <c:v>44791</c:v>
                </c:pt>
                <c:pt idx="17">
                  <c:v>44795</c:v>
                </c:pt>
                <c:pt idx="18">
                  <c:v>44798</c:v>
                </c:pt>
                <c:pt idx="19">
                  <c:v>44802</c:v>
                </c:pt>
                <c:pt idx="20">
                  <c:v>44805</c:v>
                </c:pt>
                <c:pt idx="21">
                  <c:v>44808</c:v>
                </c:pt>
                <c:pt idx="22">
                  <c:v>44812</c:v>
                </c:pt>
                <c:pt idx="23">
                  <c:v>44816</c:v>
                </c:pt>
                <c:pt idx="24">
                  <c:v>44819</c:v>
                </c:pt>
                <c:pt idx="25">
                  <c:v>44823</c:v>
                </c:pt>
                <c:pt idx="26">
                  <c:v>44826</c:v>
                </c:pt>
                <c:pt idx="27">
                  <c:v>44830</c:v>
                </c:pt>
                <c:pt idx="28">
                  <c:v>44833</c:v>
                </c:pt>
                <c:pt idx="29">
                  <c:v>44837</c:v>
                </c:pt>
                <c:pt idx="30">
                  <c:v>44840</c:v>
                </c:pt>
                <c:pt idx="31">
                  <c:v>44844</c:v>
                </c:pt>
                <c:pt idx="32">
                  <c:v>44847</c:v>
                </c:pt>
                <c:pt idx="33">
                  <c:v>44851</c:v>
                </c:pt>
                <c:pt idx="34">
                  <c:v>44854</c:v>
                </c:pt>
                <c:pt idx="35">
                  <c:v>44858</c:v>
                </c:pt>
                <c:pt idx="36">
                  <c:v>44861</c:v>
                </c:pt>
                <c:pt idx="37">
                  <c:v>44865</c:v>
                </c:pt>
                <c:pt idx="38">
                  <c:v>44868</c:v>
                </c:pt>
                <c:pt idx="39">
                  <c:v>44872</c:v>
                </c:pt>
                <c:pt idx="40">
                  <c:v>44875</c:v>
                </c:pt>
                <c:pt idx="41">
                  <c:v>44879</c:v>
                </c:pt>
                <c:pt idx="42">
                  <c:v>44882</c:v>
                </c:pt>
                <c:pt idx="43">
                  <c:v>44886</c:v>
                </c:pt>
                <c:pt idx="44">
                  <c:v>44889</c:v>
                </c:pt>
                <c:pt idx="45">
                  <c:v>44895</c:v>
                </c:pt>
                <c:pt idx="46">
                  <c:v>44902</c:v>
                </c:pt>
                <c:pt idx="47">
                  <c:v>44909</c:v>
                </c:pt>
                <c:pt idx="48">
                  <c:v>44916</c:v>
                </c:pt>
                <c:pt idx="49">
                  <c:v>44923</c:v>
                </c:pt>
                <c:pt idx="50">
                  <c:v>44930</c:v>
                </c:pt>
                <c:pt idx="51">
                  <c:v>44937</c:v>
                </c:pt>
                <c:pt idx="52">
                  <c:v>44944</c:v>
                </c:pt>
                <c:pt idx="53">
                  <c:v>44951</c:v>
                </c:pt>
                <c:pt idx="54">
                  <c:v>44958</c:v>
                </c:pt>
                <c:pt idx="55">
                  <c:v>44966</c:v>
                </c:pt>
                <c:pt idx="56">
                  <c:v>44972</c:v>
                </c:pt>
                <c:pt idx="57">
                  <c:v>44979</c:v>
                </c:pt>
                <c:pt idx="58">
                  <c:v>44986</c:v>
                </c:pt>
                <c:pt idx="59">
                  <c:v>44992</c:v>
                </c:pt>
                <c:pt idx="60">
                  <c:v>45000</c:v>
                </c:pt>
                <c:pt idx="61">
                  <c:v>45007</c:v>
                </c:pt>
              </c:numCache>
            </c:numRef>
          </c:cat>
          <c:val>
            <c:numRef>
              <c:f>'RESUMEN IE BUSTURIALDEA'!$U$145:$U$210</c:f>
              <c:numCache>
                <c:formatCode>0.000</c:formatCode>
                <c:ptCount val="66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  <c:pt idx="14">
                  <c:v>0.15</c:v>
                </c:pt>
                <c:pt idx="15">
                  <c:v>0.15</c:v>
                </c:pt>
                <c:pt idx="16">
                  <c:v>0.15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0.15</c:v>
                </c:pt>
                <c:pt idx="21">
                  <c:v>0.15</c:v>
                </c:pt>
                <c:pt idx="22">
                  <c:v>0.15</c:v>
                </c:pt>
                <c:pt idx="23">
                  <c:v>0.15</c:v>
                </c:pt>
                <c:pt idx="24">
                  <c:v>0.15</c:v>
                </c:pt>
                <c:pt idx="25">
                  <c:v>0.15</c:v>
                </c:pt>
                <c:pt idx="26">
                  <c:v>0.15</c:v>
                </c:pt>
                <c:pt idx="27">
                  <c:v>0.15</c:v>
                </c:pt>
                <c:pt idx="28">
                  <c:v>0.15</c:v>
                </c:pt>
                <c:pt idx="29">
                  <c:v>0.15</c:v>
                </c:pt>
                <c:pt idx="30">
                  <c:v>0.15</c:v>
                </c:pt>
                <c:pt idx="31">
                  <c:v>0.15</c:v>
                </c:pt>
                <c:pt idx="32">
                  <c:v>0.15</c:v>
                </c:pt>
                <c:pt idx="33">
                  <c:v>0.15</c:v>
                </c:pt>
                <c:pt idx="34">
                  <c:v>0.15</c:v>
                </c:pt>
                <c:pt idx="35">
                  <c:v>0.15</c:v>
                </c:pt>
                <c:pt idx="36">
                  <c:v>0.15</c:v>
                </c:pt>
                <c:pt idx="37">
                  <c:v>0.15</c:v>
                </c:pt>
                <c:pt idx="38">
                  <c:v>0.15</c:v>
                </c:pt>
                <c:pt idx="39">
                  <c:v>0.15</c:v>
                </c:pt>
                <c:pt idx="40">
                  <c:v>0.15</c:v>
                </c:pt>
                <c:pt idx="41">
                  <c:v>0.15</c:v>
                </c:pt>
                <c:pt idx="42">
                  <c:v>0.15</c:v>
                </c:pt>
                <c:pt idx="43">
                  <c:v>0.15</c:v>
                </c:pt>
                <c:pt idx="44">
                  <c:v>0.15</c:v>
                </c:pt>
                <c:pt idx="45">
                  <c:v>0.15</c:v>
                </c:pt>
                <c:pt idx="46">
                  <c:v>0.15</c:v>
                </c:pt>
                <c:pt idx="47">
                  <c:v>0.15</c:v>
                </c:pt>
                <c:pt idx="48">
                  <c:v>0.15</c:v>
                </c:pt>
                <c:pt idx="49">
                  <c:v>0.15</c:v>
                </c:pt>
                <c:pt idx="50">
                  <c:v>0.15</c:v>
                </c:pt>
                <c:pt idx="51">
                  <c:v>0.15</c:v>
                </c:pt>
                <c:pt idx="52">
                  <c:v>0.15</c:v>
                </c:pt>
                <c:pt idx="53">
                  <c:v>0.15</c:v>
                </c:pt>
                <c:pt idx="54">
                  <c:v>0.15</c:v>
                </c:pt>
                <c:pt idx="55">
                  <c:v>0.15</c:v>
                </c:pt>
                <c:pt idx="56">
                  <c:v>0.15</c:v>
                </c:pt>
                <c:pt idx="57">
                  <c:v>0.15</c:v>
                </c:pt>
                <c:pt idx="58">
                  <c:v>0.15</c:v>
                </c:pt>
                <c:pt idx="59">
                  <c:v>0.15</c:v>
                </c:pt>
                <c:pt idx="60">
                  <c:v>0.15</c:v>
                </c:pt>
                <c:pt idx="61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E9-4ADB-9554-B564E1222192}"/>
            </c:ext>
          </c:extLst>
        </c:ser>
        <c:ser>
          <c:idx val="3"/>
          <c:order val="7"/>
          <c:tx>
            <c:v>IE Aguas bajas</c:v>
          </c:tx>
          <c:spPr>
            <a:ln w="1587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Pt>
            <c:idx val="5"/>
            <c:marker>
              <c:symbol val="none"/>
            </c:marker>
            <c:bubble3D val="0"/>
            <c:spPr>
              <a:ln w="15875" cap="rnd">
                <a:solidFill>
                  <a:schemeClr val="accent4"/>
                </a:solidFill>
                <a:prstDash val="solid"/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6E13-4529-8AD0-B45C3871CF73}"/>
              </c:ext>
            </c:extLst>
          </c:dPt>
          <c:cat>
            <c:numRef>
              <c:f>'RESUMEN IE BUSTURIALDEA'!$A$145:$A$210</c:f>
              <c:numCache>
                <c:formatCode>m/d/yyyy</c:formatCode>
                <c:ptCount val="66"/>
                <c:pt idx="0">
                  <c:v>44733</c:v>
                </c:pt>
                <c:pt idx="1">
                  <c:v>44739</c:v>
                </c:pt>
                <c:pt idx="2">
                  <c:v>44742</c:v>
                </c:pt>
                <c:pt idx="3">
                  <c:v>44747</c:v>
                </c:pt>
                <c:pt idx="4">
                  <c:v>44749</c:v>
                </c:pt>
                <c:pt idx="5">
                  <c:v>44753</c:v>
                </c:pt>
                <c:pt idx="6">
                  <c:v>44756</c:v>
                </c:pt>
                <c:pt idx="7">
                  <c:v>44760</c:v>
                </c:pt>
                <c:pt idx="8">
                  <c:v>44763</c:v>
                </c:pt>
                <c:pt idx="9">
                  <c:v>44768</c:v>
                </c:pt>
                <c:pt idx="10">
                  <c:v>44770</c:v>
                </c:pt>
                <c:pt idx="11">
                  <c:v>44774</c:v>
                </c:pt>
                <c:pt idx="12">
                  <c:v>44777</c:v>
                </c:pt>
                <c:pt idx="13">
                  <c:v>44781</c:v>
                </c:pt>
                <c:pt idx="14">
                  <c:v>44784</c:v>
                </c:pt>
                <c:pt idx="15">
                  <c:v>44789</c:v>
                </c:pt>
                <c:pt idx="16">
                  <c:v>44791</c:v>
                </c:pt>
                <c:pt idx="17">
                  <c:v>44795</c:v>
                </c:pt>
                <c:pt idx="18">
                  <c:v>44798</c:v>
                </c:pt>
                <c:pt idx="19">
                  <c:v>44802</c:v>
                </c:pt>
                <c:pt idx="20">
                  <c:v>44805</c:v>
                </c:pt>
                <c:pt idx="21">
                  <c:v>44808</c:v>
                </c:pt>
                <c:pt idx="22">
                  <c:v>44812</c:v>
                </c:pt>
                <c:pt idx="23">
                  <c:v>44816</c:v>
                </c:pt>
                <c:pt idx="24">
                  <c:v>44819</c:v>
                </c:pt>
                <c:pt idx="25">
                  <c:v>44823</c:v>
                </c:pt>
                <c:pt idx="26">
                  <c:v>44826</c:v>
                </c:pt>
                <c:pt idx="27">
                  <c:v>44830</c:v>
                </c:pt>
                <c:pt idx="28">
                  <c:v>44833</c:v>
                </c:pt>
                <c:pt idx="29">
                  <c:v>44837</c:v>
                </c:pt>
                <c:pt idx="30">
                  <c:v>44840</c:v>
                </c:pt>
                <c:pt idx="31">
                  <c:v>44844</c:v>
                </c:pt>
                <c:pt idx="32">
                  <c:v>44847</c:v>
                </c:pt>
                <c:pt idx="33">
                  <c:v>44851</c:v>
                </c:pt>
                <c:pt idx="34">
                  <c:v>44854</c:v>
                </c:pt>
                <c:pt idx="35">
                  <c:v>44858</c:v>
                </c:pt>
                <c:pt idx="36">
                  <c:v>44861</c:v>
                </c:pt>
                <c:pt idx="37">
                  <c:v>44865</c:v>
                </c:pt>
                <c:pt idx="38">
                  <c:v>44868</c:v>
                </c:pt>
                <c:pt idx="39">
                  <c:v>44872</c:v>
                </c:pt>
                <c:pt idx="40">
                  <c:v>44875</c:v>
                </c:pt>
                <c:pt idx="41">
                  <c:v>44879</c:v>
                </c:pt>
                <c:pt idx="42">
                  <c:v>44882</c:v>
                </c:pt>
                <c:pt idx="43">
                  <c:v>44886</c:v>
                </c:pt>
                <c:pt idx="44">
                  <c:v>44889</c:v>
                </c:pt>
                <c:pt idx="45">
                  <c:v>44895</c:v>
                </c:pt>
                <c:pt idx="46">
                  <c:v>44902</c:v>
                </c:pt>
                <c:pt idx="47">
                  <c:v>44909</c:v>
                </c:pt>
                <c:pt idx="48">
                  <c:v>44916</c:v>
                </c:pt>
                <c:pt idx="49">
                  <c:v>44923</c:v>
                </c:pt>
                <c:pt idx="50">
                  <c:v>44930</c:v>
                </c:pt>
                <c:pt idx="51">
                  <c:v>44937</c:v>
                </c:pt>
                <c:pt idx="52">
                  <c:v>44944</c:v>
                </c:pt>
                <c:pt idx="53">
                  <c:v>44951</c:v>
                </c:pt>
                <c:pt idx="54">
                  <c:v>44958</c:v>
                </c:pt>
                <c:pt idx="55">
                  <c:v>44966</c:v>
                </c:pt>
                <c:pt idx="56">
                  <c:v>44972</c:v>
                </c:pt>
                <c:pt idx="57">
                  <c:v>44979</c:v>
                </c:pt>
                <c:pt idx="58">
                  <c:v>44986</c:v>
                </c:pt>
                <c:pt idx="59">
                  <c:v>44992</c:v>
                </c:pt>
                <c:pt idx="60">
                  <c:v>45000</c:v>
                </c:pt>
                <c:pt idx="61">
                  <c:v>45007</c:v>
                </c:pt>
              </c:numCache>
            </c:numRef>
          </c:cat>
          <c:val>
            <c:numRef>
              <c:f>'RESUMEN IE BUSTURIALDEA'!$V$145:$V$210</c:f>
              <c:numCache>
                <c:formatCode>0.00</c:formatCode>
                <c:ptCount val="66"/>
                <c:pt idx="0">
                  <c:v>0.56666666666666665</c:v>
                </c:pt>
                <c:pt idx="1">
                  <c:v>0.50606060606060599</c:v>
                </c:pt>
                <c:pt idx="2">
                  <c:v>0.48989898989898983</c:v>
                </c:pt>
                <c:pt idx="3">
                  <c:v>0.40101010101010098</c:v>
                </c:pt>
                <c:pt idx="4">
                  <c:v>0.40505050505050499</c:v>
                </c:pt>
                <c:pt idx="5">
                  <c:v>0.3910891089108911</c:v>
                </c:pt>
                <c:pt idx="6">
                  <c:v>0.3205128205128206</c:v>
                </c:pt>
                <c:pt idx="7">
                  <c:v>0.32162162162162161</c:v>
                </c:pt>
                <c:pt idx="8">
                  <c:v>0.34615384615384615</c:v>
                </c:pt>
                <c:pt idx="9">
                  <c:v>0.3342226310947562</c:v>
                </c:pt>
                <c:pt idx="10">
                  <c:v>0.15049999999999999</c:v>
                </c:pt>
                <c:pt idx="11">
                  <c:v>0.15299999999999997</c:v>
                </c:pt>
                <c:pt idx="12">
                  <c:v>0.1447530864197531</c:v>
                </c:pt>
                <c:pt idx="13">
                  <c:v>0.17950462962962963</c:v>
                </c:pt>
                <c:pt idx="14">
                  <c:v>0.20175462962962962</c:v>
                </c:pt>
                <c:pt idx="15">
                  <c:v>0.19005787037037036</c:v>
                </c:pt>
                <c:pt idx="16">
                  <c:v>0.19750000000000001</c:v>
                </c:pt>
                <c:pt idx="17">
                  <c:v>0.19124999999999998</c:v>
                </c:pt>
                <c:pt idx="18">
                  <c:v>0.1925</c:v>
                </c:pt>
                <c:pt idx="19">
                  <c:v>0.18624999999999997</c:v>
                </c:pt>
                <c:pt idx="20">
                  <c:v>0.19624999999999998</c:v>
                </c:pt>
                <c:pt idx="21">
                  <c:v>0.19512962962962963</c:v>
                </c:pt>
                <c:pt idx="22">
                  <c:v>0.18137962962962961</c:v>
                </c:pt>
                <c:pt idx="23">
                  <c:v>0.20054861111111111</c:v>
                </c:pt>
                <c:pt idx="24">
                  <c:v>0.19862037037037034</c:v>
                </c:pt>
                <c:pt idx="25">
                  <c:v>0.19550000000000001</c:v>
                </c:pt>
                <c:pt idx="26">
                  <c:v>0.20541666666666666</c:v>
                </c:pt>
                <c:pt idx="27">
                  <c:v>0.21533333333333332</c:v>
                </c:pt>
                <c:pt idx="28">
                  <c:v>1.1606498194945849</c:v>
                </c:pt>
                <c:pt idx="29">
                  <c:v>0.58028169014084519</c:v>
                </c:pt>
                <c:pt idx="30">
                  <c:v>0.42230215827338119</c:v>
                </c:pt>
                <c:pt idx="31">
                  <c:v>0.27</c:v>
                </c:pt>
                <c:pt idx="32">
                  <c:v>0.255</c:v>
                </c:pt>
                <c:pt idx="33">
                  <c:v>0.24416666666666664</c:v>
                </c:pt>
                <c:pt idx="34">
                  <c:v>0.23583333333333334</c:v>
                </c:pt>
                <c:pt idx="35">
                  <c:v>0.21583333333333332</c:v>
                </c:pt>
                <c:pt idx="36">
                  <c:v>0.21999999999999997</c:v>
                </c:pt>
                <c:pt idx="37">
                  <c:v>0.22041666666666665</c:v>
                </c:pt>
                <c:pt idx="38">
                  <c:v>0.23083333333333333</c:v>
                </c:pt>
                <c:pt idx="39">
                  <c:v>0.28216666666666668</c:v>
                </c:pt>
                <c:pt idx="40">
                  <c:v>0.26916666666666667</c:v>
                </c:pt>
                <c:pt idx="41">
                  <c:v>0.2583333333333333</c:v>
                </c:pt>
                <c:pt idx="42">
                  <c:v>0.30444444444444441</c:v>
                </c:pt>
                <c:pt idx="43">
                  <c:v>6.5561151079136692</c:v>
                </c:pt>
                <c:pt idx="44">
                  <c:v>4.0018181818181819</c:v>
                </c:pt>
                <c:pt idx="45">
                  <c:v>3.1456565656565649</c:v>
                </c:pt>
                <c:pt idx="46">
                  <c:v>2.6937366548042707</c:v>
                </c:pt>
                <c:pt idx="47">
                  <c:v>2.0308450704225356</c:v>
                </c:pt>
                <c:pt idx="48">
                  <c:v>1.0046931407942241</c:v>
                </c:pt>
                <c:pt idx="49">
                  <c:v>0.89148936170212756</c:v>
                </c:pt>
                <c:pt idx="50">
                  <c:v>0.97659574468085097</c:v>
                </c:pt>
                <c:pt idx="51">
                  <c:v>1.4021276595744676</c:v>
                </c:pt>
                <c:pt idx="52">
                  <c:v>9.6761904761904756</c:v>
                </c:pt>
                <c:pt idx="53">
                  <c:v>1.4214285714285717</c:v>
                </c:pt>
                <c:pt idx="54">
                  <c:v>1.8695652173913047</c:v>
                </c:pt>
                <c:pt idx="55">
                  <c:v>0.57500000000000007</c:v>
                </c:pt>
                <c:pt idx="56">
                  <c:v>0.63879003558718861</c:v>
                </c:pt>
                <c:pt idx="57">
                  <c:v>0.58936170212765948</c:v>
                </c:pt>
                <c:pt idx="58">
                  <c:v>0.94636678200692048</c:v>
                </c:pt>
                <c:pt idx="59">
                  <c:v>0.97021276595744665</c:v>
                </c:pt>
                <c:pt idx="60">
                  <c:v>1.1583333333333337</c:v>
                </c:pt>
                <c:pt idx="61">
                  <c:v>1.1715789473684211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7E9-4ADB-9554-B564E1222192}"/>
            </c:ext>
          </c:extLst>
        </c:ser>
        <c:ser>
          <c:idx val="8"/>
          <c:order val="8"/>
          <c:tx>
            <c:strRef>
              <c:f>'RESUMEN IE BUSTURIALDEA'!$W$144</c:f>
              <c:strCache>
                <c:ptCount val="1"/>
                <c:pt idx="0">
                  <c:v>Ie Ulla REAL</c:v>
                </c:pt>
              </c:strCache>
            </c:strRef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BUSTURIALDEA'!$A$145:$A$210</c:f>
              <c:numCache>
                <c:formatCode>m/d/yyyy</c:formatCode>
                <c:ptCount val="66"/>
                <c:pt idx="0">
                  <c:v>44733</c:v>
                </c:pt>
                <c:pt idx="1">
                  <c:v>44739</c:v>
                </c:pt>
                <c:pt idx="2">
                  <c:v>44742</c:v>
                </c:pt>
                <c:pt idx="3">
                  <c:v>44747</c:v>
                </c:pt>
                <c:pt idx="4">
                  <c:v>44749</c:v>
                </c:pt>
                <c:pt idx="5">
                  <c:v>44753</c:v>
                </c:pt>
                <c:pt idx="6">
                  <c:v>44756</c:v>
                </c:pt>
                <c:pt idx="7">
                  <c:v>44760</c:v>
                </c:pt>
                <c:pt idx="8">
                  <c:v>44763</c:v>
                </c:pt>
                <c:pt idx="9">
                  <c:v>44768</c:v>
                </c:pt>
                <c:pt idx="10">
                  <c:v>44770</c:v>
                </c:pt>
                <c:pt idx="11">
                  <c:v>44774</c:v>
                </c:pt>
                <c:pt idx="12">
                  <c:v>44777</c:v>
                </c:pt>
                <c:pt idx="13">
                  <c:v>44781</c:v>
                </c:pt>
                <c:pt idx="14">
                  <c:v>44784</c:v>
                </c:pt>
                <c:pt idx="15">
                  <c:v>44789</c:v>
                </c:pt>
                <c:pt idx="16">
                  <c:v>44791</c:v>
                </c:pt>
                <c:pt idx="17">
                  <c:v>44795</c:v>
                </c:pt>
                <c:pt idx="18">
                  <c:v>44798</c:v>
                </c:pt>
                <c:pt idx="19">
                  <c:v>44802</c:v>
                </c:pt>
                <c:pt idx="20">
                  <c:v>44805</c:v>
                </c:pt>
                <c:pt idx="21">
                  <c:v>44808</c:v>
                </c:pt>
                <c:pt idx="22">
                  <c:v>44812</c:v>
                </c:pt>
                <c:pt idx="23">
                  <c:v>44816</c:v>
                </c:pt>
                <c:pt idx="24">
                  <c:v>44819</c:v>
                </c:pt>
                <c:pt idx="25">
                  <c:v>44823</c:v>
                </c:pt>
                <c:pt idx="26">
                  <c:v>44826</c:v>
                </c:pt>
                <c:pt idx="27">
                  <c:v>44830</c:v>
                </c:pt>
                <c:pt idx="28">
                  <c:v>44833</c:v>
                </c:pt>
                <c:pt idx="29">
                  <c:v>44837</c:v>
                </c:pt>
                <c:pt idx="30">
                  <c:v>44840</c:v>
                </c:pt>
                <c:pt idx="31">
                  <c:v>44844</c:v>
                </c:pt>
                <c:pt idx="32">
                  <c:v>44847</c:v>
                </c:pt>
                <c:pt idx="33">
                  <c:v>44851</c:v>
                </c:pt>
                <c:pt idx="34">
                  <c:v>44854</c:v>
                </c:pt>
                <c:pt idx="35">
                  <c:v>44858</c:v>
                </c:pt>
                <c:pt idx="36">
                  <c:v>44861</c:v>
                </c:pt>
                <c:pt idx="37">
                  <c:v>44865</c:v>
                </c:pt>
                <c:pt idx="38">
                  <c:v>44868</c:v>
                </c:pt>
                <c:pt idx="39">
                  <c:v>44872</c:v>
                </c:pt>
                <c:pt idx="40">
                  <c:v>44875</c:v>
                </c:pt>
                <c:pt idx="41">
                  <c:v>44879</c:v>
                </c:pt>
                <c:pt idx="42">
                  <c:v>44882</c:v>
                </c:pt>
                <c:pt idx="43">
                  <c:v>44886</c:v>
                </c:pt>
                <c:pt idx="44">
                  <c:v>44889</c:v>
                </c:pt>
                <c:pt idx="45">
                  <c:v>44895</c:v>
                </c:pt>
                <c:pt idx="46">
                  <c:v>44902</c:v>
                </c:pt>
                <c:pt idx="47">
                  <c:v>44909</c:v>
                </c:pt>
                <c:pt idx="48">
                  <c:v>44916</c:v>
                </c:pt>
                <c:pt idx="49">
                  <c:v>44923</c:v>
                </c:pt>
                <c:pt idx="50">
                  <c:v>44930</c:v>
                </c:pt>
                <c:pt idx="51">
                  <c:v>44937</c:v>
                </c:pt>
                <c:pt idx="52">
                  <c:v>44944</c:v>
                </c:pt>
                <c:pt idx="53">
                  <c:v>44951</c:v>
                </c:pt>
                <c:pt idx="54">
                  <c:v>44958</c:v>
                </c:pt>
                <c:pt idx="55">
                  <c:v>44966</c:v>
                </c:pt>
                <c:pt idx="56">
                  <c:v>44972</c:v>
                </c:pt>
                <c:pt idx="57">
                  <c:v>44979</c:v>
                </c:pt>
                <c:pt idx="58">
                  <c:v>44986</c:v>
                </c:pt>
                <c:pt idx="59">
                  <c:v>44992</c:v>
                </c:pt>
                <c:pt idx="60">
                  <c:v>45000</c:v>
                </c:pt>
                <c:pt idx="61">
                  <c:v>45007</c:v>
                </c:pt>
              </c:numCache>
            </c:numRef>
          </c:cat>
          <c:val>
            <c:numRef>
              <c:f>'RESUMEN IE BUSTURIALDEA'!$W$145:$W$210</c:f>
              <c:numCache>
                <c:formatCode>0.00</c:formatCode>
                <c:ptCount val="66"/>
                <c:pt idx="0">
                  <c:v>0.5</c:v>
                </c:pt>
                <c:pt idx="1">
                  <c:v>0.44545454545454544</c:v>
                </c:pt>
                <c:pt idx="2">
                  <c:v>0.43090909090909091</c:v>
                </c:pt>
                <c:pt idx="3">
                  <c:v>0.40101010101010098</c:v>
                </c:pt>
                <c:pt idx="4">
                  <c:v>0.40505050505050499</c:v>
                </c:pt>
                <c:pt idx="5">
                  <c:v>0.3910891089108911</c:v>
                </c:pt>
                <c:pt idx="6">
                  <c:v>0.3205128205128206</c:v>
                </c:pt>
                <c:pt idx="7">
                  <c:v>0.32162162162162161</c:v>
                </c:pt>
                <c:pt idx="8">
                  <c:v>0.34615384615384615</c:v>
                </c:pt>
                <c:pt idx="9">
                  <c:v>0.3342226310947562</c:v>
                </c:pt>
                <c:pt idx="10">
                  <c:v>0.15049999999999999</c:v>
                </c:pt>
                <c:pt idx="11">
                  <c:v>0.15299999999999997</c:v>
                </c:pt>
                <c:pt idx="12">
                  <c:v>0.1447530864197531</c:v>
                </c:pt>
                <c:pt idx="13">
                  <c:v>0.17950462962962963</c:v>
                </c:pt>
                <c:pt idx="14">
                  <c:v>0.20175462962962962</c:v>
                </c:pt>
                <c:pt idx="15">
                  <c:v>0.19005787037037036</c:v>
                </c:pt>
                <c:pt idx="16">
                  <c:v>0.19750000000000001</c:v>
                </c:pt>
                <c:pt idx="17">
                  <c:v>0.19124999999999998</c:v>
                </c:pt>
                <c:pt idx="18">
                  <c:v>0.1925</c:v>
                </c:pt>
                <c:pt idx="19">
                  <c:v>0.18624999999999997</c:v>
                </c:pt>
                <c:pt idx="20">
                  <c:v>0.19624999999999998</c:v>
                </c:pt>
                <c:pt idx="21">
                  <c:v>0.19512962962962963</c:v>
                </c:pt>
                <c:pt idx="22">
                  <c:v>0.18137962962962961</c:v>
                </c:pt>
                <c:pt idx="23">
                  <c:v>0.20054861111111111</c:v>
                </c:pt>
                <c:pt idx="24">
                  <c:v>0.19862037037037034</c:v>
                </c:pt>
                <c:pt idx="25">
                  <c:v>0.19550000000000001</c:v>
                </c:pt>
                <c:pt idx="26">
                  <c:v>0.20541666666666666</c:v>
                </c:pt>
                <c:pt idx="27">
                  <c:v>0.21533333333333332</c:v>
                </c:pt>
                <c:pt idx="28">
                  <c:v>1.1606498194945849</c:v>
                </c:pt>
                <c:pt idx="29">
                  <c:v>0.58028169014084519</c:v>
                </c:pt>
                <c:pt idx="30">
                  <c:v>0.42230215827338119</c:v>
                </c:pt>
                <c:pt idx="31">
                  <c:v>0.27</c:v>
                </c:pt>
                <c:pt idx="32">
                  <c:v>0.255</c:v>
                </c:pt>
                <c:pt idx="33">
                  <c:v>0.24416666666666664</c:v>
                </c:pt>
                <c:pt idx="34">
                  <c:v>0.23583333333333334</c:v>
                </c:pt>
                <c:pt idx="35">
                  <c:v>0.21583333333333332</c:v>
                </c:pt>
                <c:pt idx="36">
                  <c:v>0.21999999999999997</c:v>
                </c:pt>
                <c:pt idx="37">
                  <c:v>0.22041666666666665</c:v>
                </c:pt>
                <c:pt idx="38">
                  <c:v>0.21501831501831503</c:v>
                </c:pt>
                <c:pt idx="39">
                  <c:v>0.26014652014652018</c:v>
                </c:pt>
                <c:pt idx="40">
                  <c:v>0.24871794871794872</c:v>
                </c:pt>
                <c:pt idx="41">
                  <c:v>0.23919413919413918</c:v>
                </c:pt>
                <c:pt idx="42">
                  <c:v>0.27802197802197803</c:v>
                </c:pt>
                <c:pt idx="43">
                  <c:v>5.8498392282958189</c:v>
                </c:pt>
                <c:pt idx="44">
                  <c:v>3.5623376623376628</c:v>
                </c:pt>
                <c:pt idx="45">
                  <c:v>2.8210909090909091</c:v>
                </c:pt>
                <c:pt idx="46">
                  <c:v>2.400127388535032</c:v>
                </c:pt>
                <c:pt idx="47">
                  <c:v>1.8090220820189273</c:v>
                </c:pt>
                <c:pt idx="48">
                  <c:v>0.88709677419354849</c:v>
                </c:pt>
                <c:pt idx="49">
                  <c:v>0.78761904761904766</c:v>
                </c:pt>
                <c:pt idx="50">
                  <c:v>0.71612903225806446</c:v>
                </c:pt>
                <c:pt idx="51">
                  <c:v>1.0387096774193547</c:v>
                </c:pt>
                <c:pt idx="52">
                  <c:v>7.1035087719298238</c:v>
                </c:pt>
                <c:pt idx="53">
                  <c:v>1.0513513513513515</c:v>
                </c:pt>
                <c:pt idx="54">
                  <c:v>1.3852459016393448</c:v>
                </c:pt>
                <c:pt idx="55">
                  <c:v>0.40718232044198893</c:v>
                </c:pt>
                <c:pt idx="56">
                  <c:v>0.45956873315363883</c:v>
                </c:pt>
                <c:pt idx="57">
                  <c:v>0.42258064516129024</c:v>
                </c:pt>
                <c:pt idx="58">
                  <c:v>0.69788918205804751</c:v>
                </c:pt>
                <c:pt idx="59">
                  <c:v>0.71129032258064506</c:v>
                </c:pt>
                <c:pt idx="60">
                  <c:v>0.85873015873015879</c:v>
                </c:pt>
                <c:pt idx="61">
                  <c:v>0.86640000000000006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7E9-4ADB-9554-B564E1222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2203552"/>
        <c:axId val="712212736"/>
        <c:extLst>
          <c:ext xmlns:c15="http://schemas.microsoft.com/office/drawing/2012/chart" uri="{02D57815-91ED-43cb-92C2-25804820EDAC}">
            <c15:filteredLineSeries>
              <c15:ser>
                <c:idx val="4"/>
                <c:order val="0"/>
                <c:spPr>
                  <a:ln w="34925" cap="rnd">
                    <a:solidFill>
                      <a:schemeClr val="accent5"/>
                    </a:solidFill>
                    <a:round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'RESUMEN IE BUSTURIALDEA'!$A$145:$A$210</c15:sqref>
                        </c15:formulaRef>
                      </c:ext>
                    </c:extLst>
                    <c:numCache>
                      <c:formatCode>m/d/yyyy</c:formatCode>
                      <c:ptCount val="66"/>
                      <c:pt idx="0">
                        <c:v>44733</c:v>
                      </c:pt>
                      <c:pt idx="1">
                        <c:v>44739</c:v>
                      </c:pt>
                      <c:pt idx="2">
                        <c:v>44742</c:v>
                      </c:pt>
                      <c:pt idx="3">
                        <c:v>44747</c:v>
                      </c:pt>
                      <c:pt idx="4">
                        <c:v>44749</c:v>
                      </c:pt>
                      <c:pt idx="5">
                        <c:v>44753</c:v>
                      </c:pt>
                      <c:pt idx="6">
                        <c:v>44756</c:v>
                      </c:pt>
                      <c:pt idx="7">
                        <c:v>44760</c:v>
                      </c:pt>
                      <c:pt idx="8">
                        <c:v>44763</c:v>
                      </c:pt>
                      <c:pt idx="9">
                        <c:v>44768</c:v>
                      </c:pt>
                      <c:pt idx="10">
                        <c:v>44770</c:v>
                      </c:pt>
                      <c:pt idx="11">
                        <c:v>44774</c:v>
                      </c:pt>
                      <c:pt idx="12">
                        <c:v>44777</c:v>
                      </c:pt>
                      <c:pt idx="13">
                        <c:v>44781</c:v>
                      </c:pt>
                      <c:pt idx="14">
                        <c:v>44784</c:v>
                      </c:pt>
                      <c:pt idx="15">
                        <c:v>44789</c:v>
                      </c:pt>
                      <c:pt idx="16">
                        <c:v>44791</c:v>
                      </c:pt>
                      <c:pt idx="17">
                        <c:v>44795</c:v>
                      </c:pt>
                      <c:pt idx="18">
                        <c:v>44798</c:v>
                      </c:pt>
                      <c:pt idx="19">
                        <c:v>44802</c:v>
                      </c:pt>
                      <c:pt idx="20">
                        <c:v>44805</c:v>
                      </c:pt>
                      <c:pt idx="21">
                        <c:v>44808</c:v>
                      </c:pt>
                      <c:pt idx="22">
                        <c:v>44812</c:v>
                      </c:pt>
                      <c:pt idx="23">
                        <c:v>44816</c:v>
                      </c:pt>
                      <c:pt idx="24">
                        <c:v>44819</c:v>
                      </c:pt>
                      <c:pt idx="25">
                        <c:v>44823</c:v>
                      </c:pt>
                      <c:pt idx="26">
                        <c:v>44826</c:v>
                      </c:pt>
                      <c:pt idx="27">
                        <c:v>44830</c:v>
                      </c:pt>
                      <c:pt idx="28">
                        <c:v>44833</c:v>
                      </c:pt>
                      <c:pt idx="29">
                        <c:v>44837</c:v>
                      </c:pt>
                      <c:pt idx="30">
                        <c:v>44840</c:v>
                      </c:pt>
                      <c:pt idx="31">
                        <c:v>44844</c:v>
                      </c:pt>
                      <c:pt idx="32">
                        <c:v>44847</c:v>
                      </c:pt>
                      <c:pt idx="33">
                        <c:v>44851</c:v>
                      </c:pt>
                      <c:pt idx="34">
                        <c:v>44854</c:v>
                      </c:pt>
                      <c:pt idx="35">
                        <c:v>44858</c:v>
                      </c:pt>
                      <c:pt idx="36">
                        <c:v>44861</c:v>
                      </c:pt>
                      <c:pt idx="37">
                        <c:v>44865</c:v>
                      </c:pt>
                      <c:pt idx="38">
                        <c:v>44868</c:v>
                      </c:pt>
                      <c:pt idx="39">
                        <c:v>44872</c:v>
                      </c:pt>
                      <c:pt idx="40">
                        <c:v>44875</c:v>
                      </c:pt>
                      <c:pt idx="41">
                        <c:v>44879</c:v>
                      </c:pt>
                      <c:pt idx="42">
                        <c:v>44882</c:v>
                      </c:pt>
                      <c:pt idx="43">
                        <c:v>44886</c:v>
                      </c:pt>
                      <c:pt idx="44">
                        <c:v>44889</c:v>
                      </c:pt>
                      <c:pt idx="45">
                        <c:v>44895</c:v>
                      </c:pt>
                      <c:pt idx="46">
                        <c:v>44902</c:v>
                      </c:pt>
                      <c:pt idx="47">
                        <c:v>44909</c:v>
                      </c:pt>
                      <c:pt idx="48">
                        <c:v>44916</c:v>
                      </c:pt>
                      <c:pt idx="49">
                        <c:v>44923</c:v>
                      </c:pt>
                      <c:pt idx="50">
                        <c:v>44930</c:v>
                      </c:pt>
                      <c:pt idx="51">
                        <c:v>44937</c:v>
                      </c:pt>
                      <c:pt idx="52">
                        <c:v>44944</c:v>
                      </c:pt>
                      <c:pt idx="53">
                        <c:v>44951</c:v>
                      </c:pt>
                      <c:pt idx="54">
                        <c:v>44958</c:v>
                      </c:pt>
                      <c:pt idx="55">
                        <c:v>44966</c:v>
                      </c:pt>
                      <c:pt idx="56">
                        <c:v>44972</c:v>
                      </c:pt>
                      <c:pt idx="57">
                        <c:v>44979</c:v>
                      </c:pt>
                      <c:pt idx="58">
                        <c:v>44986</c:v>
                      </c:pt>
                      <c:pt idx="59">
                        <c:v>44992</c:v>
                      </c:pt>
                      <c:pt idx="60">
                        <c:v>45000</c:v>
                      </c:pt>
                      <c:pt idx="61">
                        <c:v>45007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'RESUMEN IE BUSTURIALDEA'!$S$145:$S$160</c15:sqref>
                        </c15:formulaRef>
                      </c:ext>
                    </c:extLst>
                    <c:numCache>
                      <c:formatCode>0.000</c:formatCode>
                      <c:ptCount val="16"/>
                      <c:pt idx="0">
                        <c:v>0.5</c:v>
                      </c:pt>
                      <c:pt idx="1">
                        <c:v>0.5</c:v>
                      </c:pt>
                      <c:pt idx="2">
                        <c:v>0.5</c:v>
                      </c:pt>
                      <c:pt idx="3">
                        <c:v>0.5</c:v>
                      </c:pt>
                      <c:pt idx="4">
                        <c:v>0.5</c:v>
                      </c:pt>
                      <c:pt idx="5">
                        <c:v>0.5</c:v>
                      </c:pt>
                      <c:pt idx="6">
                        <c:v>0.5</c:v>
                      </c:pt>
                      <c:pt idx="7">
                        <c:v>0.5</c:v>
                      </c:pt>
                      <c:pt idx="8">
                        <c:v>0.5</c:v>
                      </c:pt>
                      <c:pt idx="9">
                        <c:v>0.5</c:v>
                      </c:pt>
                      <c:pt idx="10">
                        <c:v>0.5</c:v>
                      </c:pt>
                      <c:pt idx="11">
                        <c:v>0.5</c:v>
                      </c:pt>
                      <c:pt idx="12">
                        <c:v>0.5</c:v>
                      </c:pt>
                      <c:pt idx="13">
                        <c:v>0.5</c:v>
                      </c:pt>
                      <c:pt idx="14">
                        <c:v>0.5</c:v>
                      </c:pt>
                      <c:pt idx="15">
                        <c:v>0.5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57E9-4ADB-9554-B564E1222192}"/>
                  </c:ext>
                </c:extLst>
              </c15:ser>
            </c15:filteredLineSeries>
            <c15:filteredLineSeries>
              <c15:ser>
                <c:idx val="5"/>
                <c:order val="1"/>
                <c:spPr>
                  <a:ln w="34925" cap="rnd">
                    <a:solidFill>
                      <a:schemeClr val="accent6"/>
                    </a:solidFill>
                    <a:round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'RESUMEN IE BUSTURIALDEA'!$A$145:$A$210</c15:sqref>
                        </c15:formulaRef>
                      </c:ext>
                    </c:extLst>
                    <c:numCache>
                      <c:formatCode>m/d/yyyy</c:formatCode>
                      <c:ptCount val="66"/>
                      <c:pt idx="0">
                        <c:v>44733</c:v>
                      </c:pt>
                      <c:pt idx="1">
                        <c:v>44739</c:v>
                      </c:pt>
                      <c:pt idx="2">
                        <c:v>44742</c:v>
                      </c:pt>
                      <c:pt idx="3">
                        <c:v>44747</c:v>
                      </c:pt>
                      <c:pt idx="4">
                        <c:v>44749</c:v>
                      </c:pt>
                      <c:pt idx="5">
                        <c:v>44753</c:v>
                      </c:pt>
                      <c:pt idx="6">
                        <c:v>44756</c:v>
                      </c:pt>
                      <c:pt idx="7">
                        <c:v>44760</c:v>
                      </c:pt>
                      <c:pt idx="8">
                        <c:v>44763</c:v>
                      </c:pt>
                      <c:pt idx="9">
                        <c:v>44768</c:v>
                      </c:pt>
                      <c:pt idx="10">
                        <c:v>44770</c:v>
                      </c:pt>
                      <c:pt idx="11">
                        <c:v>44774</c:v>
                      </c:pt>
                      <c:pt idx="12">
                        <c:v>44777</c:v>
                      </c:pt>
                      <c:pt idx="13">
                        <c:v>44781</c:v>
                      </c:pt>
                      <c:pt idx="14">
                        <c:v>44784</c:v>
                      </c:pt>
                      <c:pt idx="15">
                        <c:v>44789</c:v>
                      </c:pt>
                      <c:pt idx="16">
                        <c:v>44791</c:v>
                      </c:pt>
                      <c:pt idx="17">
                        <c:v>44795</c:v>
                      </c:pt>
                      <c:pt idx="18">
                        <c:v>44798</c:v>
                      </c:pt>
                      <c:pt idx="19">
                        <c:v>44802</c:v>
                      </c:pt>
                      <c:pt idx="20">
                        <c:v>44805</c:v>
                      </c:pt>
                      <c:pt idx="21">
                        <c:v>44808</c:v>
                      </c:pt>
                      <c:pt idx="22">
                        <c:v>44812</c:v>
                      </c:pt>
                      <c:pt idx="23">
                        <c:v>44816</c:v>
                      </c:pt>
                      <c:pt idx="24">
                        <c:v>44819</c:v>
                      </c:pt>
                      <c:pt idx="25">
                        <c:v>44823</c:v>
                      </c:pt>
                      <c:pt idx="26">
                        <c:v>44826</c:v>
                      </c:pt>
                      <c:pt idx="27">
                        <c:v>44830</c:v>
                      </c:pt>
                      <c:pt idx="28">
                        <c:v>44833</c:v>
                      </c:pt>
                      <c:pt idx="29">
                        <c:v>44837</c:v>
                      </c:pt>
                      <c:pt idx="30">
                        <c:v>44840</c:v>
                      </c:pt>
                      <c:pt idx="31">
                        <c:v>44844</c:v>
                      </c:pt>
                      <c:pt idx="32">
                        <c:v>44847</c:v>
                      </c:pt>
                      <c:pt idx="33">
                        <c:v>44851</c:v>
                      </c:pt>
                      <c:pt idx="34">
                        <c:v>44854</c:v>
                      </c:pt>
                      <c:pt idx="35">
                        <c:v>44858</c:v>
                      </c:pt>
                      <c:pt idx="36">
                        <c:v>44861</c:v>
                      </c:pt>
                      <c:pt idx="37">
                        <c:v>44865</c:v>
                      </c:pt>
                      <c:pt idx="38">
                        <c:v>44868</c:v>
                      </c:pt>
                      <c:pt idx="39">
                        <c:v>44872</c:v>
                      </c:pt>
                      <c:pt idx="40">
                        <c:v>44875</c:v>
                      </c:pt>
                      <c:pt idx="41">
                        <c:v>44879</c:v>
                      </c:pt>
                      <c:pt idx="42">
                        <c:v>44882</c:v>
                      </c:pt>
                      <c:pt idx="43">
                        <c:v>44886</c:v>
                      </c:pt>
                      <c:pt idx="44">
                        <c:v>44889</c:v>
                      </c:pt>
                      <c:pt idx="45">
                        <c:v>44895</c:v>
                      </c:pt>
                      <c:pt idx="46">
                        <c:v>44902</c:v>
                      </c:pt>
                      <c:pt idx="47">
                        <c:v>44909</c:v>
                      </c:pt>
                      <c:pt idx="48">
                        <c:v>44916</c:v>
                      </c:pt>
                      <c:pt idx="49">
                        <c:v>44923</c:v>
                      </c:pt>
                      <c:pt idx="50">
                        <c:v>44930</c:v>
                      </c:pt>
                      <c:pt idx="51">
                        <c:v>44937</c:v>
                      </c:pt>
                      <c:pt idx="52">
                        <c:v>44944</c:v>
                      </c:pt>
                      <c:pt idx="53">
                        <c:v>44951</c:v>
                      </c:pt>
                      <c:pt idx="54">
                        <c:v>44958</c:v>
                      </c:pt>
                      <c:pt idx="55">
                        <c:v>44966</c:v>
                      </c:pt>
                      <c:pt idx="56">
                        <c:v>44972</c:v>
                      </c:pt>
                      <c:pt idx="57">
                        <c:v>44979</c:v>
                      </c:pt>
                      <c:pt idx="58">
                        <c:v>44986</c:v>
                      </c:pt>
                      <c:pt idx="59">
                        <c:v>44992</c:v>
                      </c:pt>
                      <c:pt idx="60">
                        <c:v>45000</c:v>
                      </c:pt>
                      <c:pt idx="61">
                        <c:v>45007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'RESUMEN IE BUSTURIALDEA'!$T$145:$T$160</c15:sqref>
                        </c15:formulaRef>
                      </c:ext>
                    </c:extLst>
                    <c:numCache>
                      <c:formatCode>0.000</c:formatCode>
                      <c:ptCount val="16"/>
                      <c:pt idx="0">
                        <c:v>0.3</c:v>
                      </c:pt>
                      <c:pt idx="1">
                        <c:v>0.3</c:v>
                      </c:pt>
                      <c:pt idx="2">
                        <c:v>0.3</c:v>
                      </c:pt>
                      <c:pt idx="3">
                        <c:v>0.3</c:v>
                      </c:pt>
                      <c:pt idx="4">
                        <c:v>0.3</c:v>
                      </c:pt>
                      <c:pt idx="5">
                        <c:v>0.3</c:v>
                      </c:pt>
                      <c:pt idx="6">
                        <c:v>0.3</c:v>
                      </c:pt>
                      <c:pt idx="7">
                        <c:v>0.3</c:v>
                      </c:pt>
                      <c:pt idx="8">
                        <c:v>0.3</c:v>
                      </c:pt>
                      <c:pt idx="9">
                        <c:v>0.3</c:v>
                      </c:pt>
                      <c:pt idx="10">
                        <c:v>0.3</c:v>
                      </c:pt>
                      <c:pt idx="11">
                        <c:v>0.3</c:v>
                      </c:pt>
                      <c:pt idx="12">
                        <c:v>0.3</c:v>
                      </c:pt>
                      <c:pt idx="13">
                        <c:v>0.3</c:v>
                      </c:pt>
                      <c:pt idx="14">
                        <c:v>0.3</c:v>
                      </c:pt>
                      <c:pt idx="15">
                        <c:v>0.3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7E9-4ADB-9554-B564E1222192}"/>
                  </c:ext>
                </c:extLst>
              </c15:ser>
            </c15:filteredLineSeries>
            <c15:filteredLineSeries>
              <c15:ser>
                <c:idx val="6"/>
                <c:order val="2"/>
                <c:spPr>
                  <a:ln w="3492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'RESUMEN IE BUSTURIALDEA'!$A$145:$A$210</c15:sqref>
                        </c15:formulaRef>
                      </c:ext>
                    </c:extLst>
                    <c:numCache>
                      <c:formatCode>m/d/yyyy</c:formatCode>
                      <c:ptCount val="66"/>
                      <c:pt idx="0">
                        <c:v>44733</c:v>
                      </c:pt>
                      <c:pt idx="1">
                        <c:v>44739</c:v>
                      </c:pt>
                      <c:pt idx="2">
                        <c:v>44742</c:v>
                      </c:pt>
                      <c:pt idx="3">
                        <c:v>44747</c:v>
                      </c:pt>
                      <c:pt idx="4">
                        <c:v>44749</c:v>
                      </c:pt>
                      <c:pt idx="5">
                        <c:v>44753</c:v>
                      </c:pt>
                      <c:pt idx="6">
                        <c:v>44756</c:v>
                      </c:pt>
                      <c:pt idx="7">
                        <c:v>44760</c:v>
                      </c:pt>
                      <c:pt idx="8">
                        <c:v>44763</c:v>
                      </c:pt>
                      <c:pt idx="9">
                        <c:v>44768</c:v>
                      </c:pt>
                      <c:pt idx="10">
                        <c:v>44770</c:v>
                      </c:pt>
                      <c:pt idx="11">
                        <c:v>44774</c:v>
                      </c:pt>
                      <c:pt idx="12">
                        <c:v>44777</c:v>
                      </c:pt>
                      <c:pt idx="13">
                        <c:v>44781</c:v>
                      </c:pt>
                      <c:pt idx="14">
                        <c:v>44784</c:v>
                      </c:pt>
                      <c:pt idx="15">
                        <c:v>44789</c:v>
                      </c:pt>
                      <c:pt idx="16">
                        <c:v>44791</c:v>
                      </c:pt>
                      <c:pt idx="17">
                        <c:v>44795</c:v>
                      </c:pt>
                      <c:pt idx="18">
                        <c:v>44798</c:v>
                      </c:pt>
                      <c:pt idx="19">
                        <c:v>44802</c:v>
                      </c:pt>
                      <c:pt idx="20">
                        <c:v>44805</c:v>
                      </c:pt>
                      <c:pt idx="21">
                        <c:v>44808</c:v>
                      </c:pt>
                      <c:pt idx="22">
                        <c:v>44812</c:v>
                      </c:pt>
                      <c:pt idx="23">
                        <c:v>44816</c:v>
                      </c:pt>
                      <c:pt idx="24">
                        <c:v>44819</c:v>
                      </c:pt>
                      <c:pt idx="25">
                        <c:v>44823</c:v>
                      </c:pt>
                      <c:pt idx="26">
                        <c:v>44826</c:v>
                      </c:pt>
                      <c:pt idx="27">
                        <c:v>44830</c:v>
                      </c:pt>
                      <c:pt idx="28">
                        <c:v>44833</c:v>
                      </c:pt>
                      <c:pt idx="29">
                        <c:v>44837</c:v>
                      </c:pt>
                      <c:pt idx="30">
                        <c:v>44840</c:v>
                      </c:pt>
                      <c:pt idx="31">
                        <c:v>44844</c:v>
                      </c:pt>
                      <c:pt idx="32">
                        <c:v>44847</c:v>
                      </c:pt>
                      <c:pt idx="33">
                        <c:v>44851</c:v>
                      </c:pt>
                      <c:pt idx="34">
                        <c:v>44854</c:v>
                      </c:pt>
                      <c:pt idx="35">
                        <c:v>44858</c:v>
                      </c:pt>
                      <c:pt idx="36">
                        <c:v>44861</c:v>
                      </c:pt>
                      <c:pt idx="37">
                        <c:v>44865</c:v>
                      </c:pt>
                      <c:pt idx="38">
                        <c:v>44868</c:v>
                      </c:pt>
                      <c:pt idx="39">
                        <c:v>44872</c:v>
                      </c:pt>
                      <c:pt idx="40">
                        <c:v>44875</c:v>
                      </c:pt>
                      <c:pt idx="41">
                        <c:v>44879</c:v>
                      </c:pt>
                      <c:pt idx="42">
                        <c:v>44882</c:v>
                      </c:pt>
                      <c:pt idx="43">
                        <c:v>44886</c:v>
                      </c:pt>
                      <c:pt idx="44">
                        <c:v>44889</c:v>
                      </c:pt>
                      <c:pt idx="45">
                        <c:v>44895</c:v>
                      </c:pt>
                      <c:pt idx="46">
                        <c:v>44902</c:v>
                      </c:pt>
                      <c:pt idx="47">
                        <c:v>44909</c:v>
                      </c:pt>
                      <c:pt idx="48">
                        <c:v>44916</c:v>
                      </c:pt>
                      <c:pt idx="49">
                        <c:v>44923</c:v>
                      </c:pt>
                      <c:pt idx="50">
                        <c:v>44930</c:v>
                      </c:pt>
                      <c:pt idx="51">
                        <c:v>44937</c:v>
                      </c:pt>
                      <c:pt idx="52">
                        <c:v>44944</c:v>
                      </c:pt>
                      <c:pt idx="53">
                        <c:v>44951</c:v>
                      </c:pt>
                      <c:pt idx="54">
                        <c:v>44958</c:v>
                      </c:pt>
                      <c:pt idx="55">
                        <c:v>44966</c:v>
                      </c:pt>
                      <c:pt idx="56">
                        <c:v>44972</c:v>
                      </c:pt>
                      <c:pt idx="57">
                        <c:v>44979</c:v>
                      </c:pt>
                      <c:pt idx="58">
                        <c:v>44986</c:v>
                      </c:pt>
                      <c:pt idx="59">
                        <c:v>44992</c:v>
                      </c:pt>
                      <c:pt idx="60">
                        <c:v>45000</c:v>
                      </c:pt>
                      <c:pt idx="61">
                        <c:v>45007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'RESUMEN IE BUSTURIALDEA'!$U$145:$U$160</c15:sqref>
                        </c15:formulaRef>
                      </c:ext>
                    </c:extLst>
                    <c:numCache>
                      <c:formatCode>0.000</c:formatCode>
                      <c:ptCount val="16"/>
                      <c:pt idx="0">
                        <c:v>0.15</c:v>
                      </c:pt>
                      <c:pt idx="1">
                        <c:v>0.15</c:v>
                      </c:pt>
                      <c:pt idx="2">
                        <c:v>0.15</c:v>
                      </c:pt>
                      <c:pt idx="3">
                        <c:v>0.15</c:v>
                      </c:pt>
                      <c:pt idx="4">
                        <c:v>0.15</c:v>
                      </c:pt>
                      <c:pt idx="5">
                        <c:v>0.15</c:v>
                      </c:pt>
                      <c:pt idx="6">
                        <c:v>0.15</c:v>
                      </c:pt>
                      <c:pt idx="7">
                        <c:v>0.15</c:v>
                      </c:pt>
                      <c:pt idx="8">
                        <c:v>0.15</c:v>
                      </c:pt>
                      <c:pt idx="9">
                        <c:v>0.15</c:v>
                      </c:pt>
                      <c:pt idx="10">
                        <c:v>0.15</c:v>
                      </c:pt>
                      <c:pt idx="11">
                        <c:v>0.15</c:v>
                      </c:pt>
                      <c:pt idx="12">
                        <c:v>0.15</c:v>
                      </c:pt>
                      <c:pt idx="13">
                        <c:v>0.15</c:v>
                      </c:pt>
                      <c:pt idx="14">
                        <c:v>0.15</c:v>
                      </c:pt>
                      <c:pt idx="15">
                        <c:v>0.15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7E9-4ADB-9554-B564E1222192}"/>
                  </c:ext>
                </c:extLst>
              </c15:ser>
            </c15:filteredLineSeries>
            <c15:filteredLineSeries>
              <c15:ser>
                <c:idx val="7"/>
                <c:order val="3"/>
                <c:spPr>
                  <a:ln w="3492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'RESUMEN IE BUSTURIALDEA'!$A$145:$A$210</c15:sqref>
                        </c15:formulaRef>
                      </c:ext>
                    </c:extLst>
                    <c:numCache>
                      <c:formatCode>m/d/yyyy</c:formatCode>
                      <c:ptCount val="66"/>
                      <c:pt idx="0">
                        <c:v>44733</c:v>
                      </c:pt>
                      <c:pt idx="1">
                        <c:v>44739</c:v>
                      </c:pt>
                      <c:pt idx="2">
                        <c:v>44742</c:v>
                      </c:pt>
                      <c:pt idx="3">
                        <c:v>44747</c:v>
                      </c:pt>
                      <c:pt idx="4">
                        <c:v>44749</c:v>
                      </c:pt>
                      <c:pt idx="5">
                        <c:v>44753</c:v>
                      </c:pt>
                      <c:pt idx="6">
                        <c:v>44756</c:v>
                      </c:pt>
                      <c:pt idx="7">
                        <c:v>44760</c:v>
                      </c:pt>
                      <c:pt idx="8">
                        <c:v>44763</c:v>
                      </c:pt>
                      <c:pt idx="9">
                        <c:v>44768</c:v>
                      </c:pt>
                      <c:pt idx="10">
                        <c:v>44770</c:v>
                      </c:pt>
                      <c:pt idx="11">
                        <c:v>44774</c:v>
                      </c:pt>
                      <c:pt idx="12">
                        <c:v>44777</c:v>
                      </c:pt>
                      <c:pt idx="13">
                        <c:v>44781</c:v>
                      </c:pt>
                      <c:pt idx="14">
                        <c:v>44784</c:v>
                      </c:pt>
                      <c:pt idx="15">
                        <c:v>44789</c:v>
                      </c:pt>
                      <c:pt idx="16">
                        <c:v>44791</c:v>
                      </c:pt>
                      <c:pt idx="17">
                        <c:v>44795</c:v>
                      </c:pt>
                      <c:pt idx="18">
                        <c:v>44798</c:v>
                      </c:pt>
                      <c:pt idx="19">
                        <c:v>44802</c:v>
                      </c:pt>
                      <c:pt idx="20">
                        <c:v>44805</c:v>
                      </c:pt>
                      <c:pt idx="21">
                        <c:v>44808</c:v>
                      </c:pt>
                      <c:pt idx="22">
                        <c:v>44812</c:v>
                      </c:pt>
                      <c:pt idx="23">
                        <c:v>44816</c:v>
                      </c:pt>
                      <c:pt idx="24">
                        <c:v>44819</c:v>
                      </c:pt>
                      <c:pt idx="25">
                        <c:v>44823</c:v>
                      </c:pt>
                      <c:pt idx="26">
                        <c:v>44826</c:v>
                      </c:pt>
                      <c:pt idx="27">
                        <c:v>44830</c:v>
                      </c:pt>
                      <c:pt idx="28">
                        <c:v>44833</c:v>
                      </c:pt>
                      <c:pt idx="29">
                        <c:v>44837</c:v>
                      </c:pt>
                      <c:pt idx="30">
                        <c:v>44840</c:v>
                      </c:pt>
                      <c:pt idx="31">
                        <c:v>44844</c:v>
                      </c:pt>
                      <c:pt idx="32">
                        <c:v>44847</c:v>
                      </c:pt>
                      <c:pt idx="33">
                        <c:v>44851</c:v>
                      </c:pt>
                      <c:pt idx="34">
                        <c:v>44854</c:v>
                      </c:pt>
                      <c:pt idx="35">
                        <c:v>44858</c:v>
                      </c:pt>
                      <c:pt idx="36">
                        <c:v>44861</c:v>
                      </c:pt>
                      <c:pt idx="37">
                        <c:v>44865</c:v>
                      </c:pt>
                      <c:pt idx="38">
                        <c:v>44868</c:v>
                      </c:pt>
                      <c:pt idx="39">
                        <c:v>44872</c:v>
                      </c:pt>
                      <c:pt idx="40">
                        <c:v>44875</c:v>
                      </c:pt>
                      <c:pt idx="41">
                        <c:v>44879</c:v>
                      </c:pt>
                      <c:pt idx="42">
                        <c:v>44882</c:v>
                      </c:pt>
                      <c:pt idx="43">
                        <c:v>44886</c:v>
                      </c:pt>
                      <c:pt idx="44">
                        <c:v>44889</c:v>
                      </c:pt>
                      <c:pt idx="45">
                        <c:v>44895</c:v>
                      </c:pt>
                      <c:pt idx="46">
                        <c:v>44902</c:v>
                      </c:pt>
                      <c:pt idx="47">
                        <c:v>44909</c:v>
                      </c:pt>
                      <c:pt idx="48">
                        <c:v>44916</c:v>
                      </c:pt>
                      <c:pt idx="49">
                        <c:v>44923</c:v>
                      </c:pt>
                      <c:pt idx="50">
                        <c:v>44930</c:v>
                      </c:pt>
                      <c:pt idx="51">
                        <c:v>44937</c:v>
                      </c:pt>
                      <c:pt idx="52">
                        <c:v>44944</c:v>
                      </c:pt>
                      <c:pt idx="53">
                        <c:v>44951</c:v>
                      </c:pt>
                      <c:pt idx="54">
                        <c:v>44958</c:v>
                      </c:pt>
                      <c:pt idx="55">
                        <c:v>44966</c:v>
                      </c:pt>
                      <c:pt idx="56">
                        <c:v>44972</c:v>
                      </c:pt>
                      <c:pt idx="57">
                        <c:v>44979</c:v>
                      </c:pt>
                      <c:pt idx="58">
                        <c:v>44986</c:v>
                      </c:pt>
                      <c:pt idx="59">
                        <c:v>44992</c:v>
                      </c:pt>
                      <c:pt idx="60">
                        <c:v>45000</c:v>
                      </c:pt>
                      <c:pt idx="61">
                        <c:v>45007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'RESUMEN IE BUSTURIALDEA'!$V$145:$V$160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0.56666666666666665</c:v>
                      </c:pt>
                      <c:pt idx="1">
                        <c:v>0.50606060606060599</c:v>
                      </c:pt>
                      <c:pt idx="2">
                        <c:v>0.48989898989898983</c:v>
                      </c:pt>
                      <c:pt idx="3">
                        <c:v>0.40101010101010098</c:v>
                      </c:pt>
                      <c:pt idx="4">
                        <c:v>0.40505050505050499</c:v>
                      </c:pt>
                      <c:pt idx="5">
                        <c:v>0.3910891089108911</c:v>
                      </c:pt>
                      <c:pt idx="6">
                        <c:v>0.3205128205128206</c:v>
                      </c:pt>
                      <c:pt idx="7">
                        <c:v>0.32162162162162161</c:v>
                      </c:pt>
                      <c:pt idx="8">
                        <c:v>0.34615384615384615</c:v>
                      </c:pt>
                      <c:pt idx="9">
                        <c:v>0.3342226310947562</c:v>
                      </c:pt>
                      <c:pt idx="10">
                        <c:v>0.15049999999999999</c:v>
                      </c:pt>
                      <c:pt idx="11">
                        <c:v>0.15299999999999997</c:v>
                      </c:pt>
                      <c:pt idx="12">
                        <c:v>0.1447530864197531</c:v>
                      </c:pt>
                      <c:pt idx="13">
                        <c:v>0.17950462962962963</c:v>
                      </c:pt>
                      <c:pt idx="14">
                        <c:v>0.20175462962962962</c:v>
                      </c:pt>
                      <c:pt idx="15">
                        <c:v>0.19005787037037036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7E9-4ADB-9554-B564E1222192}"/>
                  </c:ext>
                </c:extLst>
              </c15:ser>
            </c15:filteredLineSeries>
          </c:ext>
        </c:extLst>
      </c:lineChart>
      <c:dateAx>
        <c:axId val="712203552"/>
        <c:scaling>
          <c:orientation val="minMax"/>
          <c:max val="45007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12736"/>
        <c:crosses val="autoZero"/>
        <c:auto val="1"/>
        <c:lblOffset val="100"/>
        <c:baseTimeUnit val="days"/>
      </c:dateAx>
      <c:valAx>
        <c:axId val="712212736"/>
        <c:scaling>
          <c:orientation val="minMax"/>
          <c:max val="6.6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03552"/>
        <c:crosses val="autoZero"/>
        <c:crossBetween val="between"/>
        <c:minorUnit val="0.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MONTEGANE!$F$30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MONTEGANE!$F$31:$F$55</c:f>
            </c:numRef>
          </c:val>
          <c:extLst>
            <c:ext xmlns:c16="http://schemas.microsoft.com/office/drawing/2014/chart" uri="{C3380CC4-5D6E-409C-BE32-E72D297353CC}">
              <c16:uniqueId val="{00000000-127C-4771-A9FF-4059A7D4C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16256"/>
        <c:axId val="128334016"/>
      </c:areaChart>
      <c:lineChart>
        <c:grouping val="standard"/>
        <c:varyColors val="0"/>
        <c:ser>
          <c:idx val="0"/>
          <c:order val="0"/>
          <c:tx>
            <c:strRef>
              <c:f>MONTEGANE!$H$30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MONTEGANE!$C$31:$C$55</c:f>
            </c:multiLvlStrRef>
          </c:cat>
          <c:val>
            <c:numRef>
              <c:f>MONTEGANE!$H$31:$H$59</c:f>
            </c:numRef>
          </c:val>
          <c:smooth val="0"/>
          <c:extLst>
            <c:ext xmlns:c16="http://schemas.microsoft.com/office/drawing/2014/chart" uri="{C3380CC4-5D6E-409C-BE32-E72D297353CC}">
              <c16:uniqueId val="{00000001-127C-4771-A9FF-4059A7D4C9C1}"/>
            </c:ext>
          </c:extLst>
        </c:ser>
        <c:ser>
          <c:idx val="1"/>
          <c:order val="1"/>
          <c:tx>
            <c:strRef>
              <c:f>MONTEGANE!$J$30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MONTEGANE!$C$31:$C$55</c:f>
            </c:multiLvlStrRef>
          </c:cat>
          <c:val>
            <c:numRef>
              <c:f>MONTEGANE!$J$31:$J$59</c:f>
            </c:numRef>
          </c:val>
          <c:smooth val="0"/>
          <c:extLst>
            <c:ext xmlns:c16="http://schemas.microsoft.com/office/drawing/2014/chart" uri="{C3380CC4-5D6E-409C-BE32-E72D297353CC}">
              <c16:uniqueId val="{00000002-127C-4771-A9FF-4059A7D4C9C1}"/>
            </c:ext>
          </c:extLst>
        </c:ser>
        <c:ser>
          <c:idx val="3"/>
          <c:order val="3"/>
          <c:tx>
            <c:strRef>
              <c:f>[1]QecoGraf!$AG$32</c:f>
              <c:strCache>
                <c:ptCount val="1"/>
                <c:pt idx="0">
                  <c:v>MONTEGANE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val>
            <c:numRef>
              <c:f>[1]QecoGraf!$AG$33:$AG$67</c:f>
              <c:numCache>
                <c:formatCode>General</c:formatCode>
                <c:ptCount val="35"/>
                <c:pt idx="0">
                  <c:v>1.55</c:v>
                </c:pt>
                <c:pt idx="1">
                  <c:v>1.55</c:v>
                </c:pt>
                <c:pt idx="2">
                  <c:v>1.55</c:v>
                </c:pt>
                <c:pt idx="3">
                  <c:v>1.55</c:v>
                </c:pt>
                <c:pt idx="4">
                  <c:v>1.55</c:v>
                </c:pt>
                <c:pt idx="5">
                  <c:v>0.67</c:v>
                </c:pt>
                <c:pt idx="6">
                  <c:v>0.67</c:v>
                </c:pt>
                <c:pt idx="7">
                  <c:v>0.67</c:v>
                </c:pt>
                <c:pt idx="8">
                  <c:v>0.67</c:v>
                </c:pt>
                <c:pt idx="9">
                  <c:v>0.67</c:v>
                </c:pt>
                <c:pt idx="10">
                  <c:v>0.67</c:v>
                </c:pt>
                <c:pt idx="11">
                  <c:v>0.67</c:v>
                </c:pt>
                <c:pt idx="12">
                  <c:v>0.67</c:v>
                </c:pt>
                <c:pt idx="13">
                  <c:v>0.67</c:v>
                </c:pt>
                <c:pt idx="14">
                  <c:v>0.67</c:v>
                </c:pt>
                <c:pt idx="15">
                  <c:v>0.67</c:v>
                </c:pt>
                <c:pt idx="16">
                  <c:v>0.67</c:v>
                </c:pt>
                <c:pt idx="17">
                  <c:v>0.67</c:v>
                </c:pt>
                <c:pt idx="18">
                  <c:v>0.67</c:v>
                </c:pt>
                <c:pt idx="19">
                  <c:v>0.67</c:v>
                </c:pt>
                <c:pt idx="20">
                  <c:v>0.67</c:v>
                </c:pt>
                <c:pt idx="21">
                  <c:v>0.67</c:v>
                </c:pt>
                <c:pt idx="22">
                  <c:v>0.67</c:v>
                </c:pt>
                <c:pt idx="23">
                  <c:v>0.67</c:v>
                </c:pt>
                <c:pt idx="24">
                  <c:v>0.67</c:v>
                </c:pt>
                <c:pt idx="25">
                  <c:v>0.67</c:v>
                </c:pt>
                <c:pt idx="26">
                  <c:v>0.67</c:v>
                </c:pt>
                <c:pt idx="27">
                  <c:v>0.67</c:v>
                </c:pt>
                <c:pt idx="28">
                  <c:v>0.67</c:v>
                </c:pt>
                <c:pt idx="29">
                  <c:v>0.67</c:v>
                </c:pt>
                <c:pt idx="30">
                  <c:v>0.67</c:v>
                </c:pt>
                <c:pt idx="31">
                  <c:v>0.67</c:v>
                </c:pt>
                <c:pt idx="32">
                  <c:v>0.67</c:v>
                </c:pt>
                <c:pt idx="33">
                  <c:v>0.67</c:v>
                </c:pt>
                <c:pt idx="34">
                  <c:v>0.67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7C-4771-A9FF-4059A7D4C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16256"/>
        <c:axId val="128334016"/>
      </c:lineChart>
      <c:catAx>
        <c:axId val="134816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334016"/>
        <c:crosses val="autoZero"/>
        <c:auto val="1"/>
        <c:lblAlgn val="ctr"/>
        <c:lblOffset val="100"/>
        <c:noMultiLvlLbl val="1"/>
      </c:catAx>
      <c:valAx>
        <c:axId val="12833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81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100"/>
              <a:t>PERTIKE 1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MONTEGANE!$AC$30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MONTEGANE!$AC$31:$AC$59</c:f>
            </c:numRef>
          </c:val>
          <c:smooth val="0"/>
          <c:extLst>
            <c:ext xmlns:c16="http://schemas.microsoft.com/office/drawing/2014/chart" uri="{C3380CC4-5D6E-409C-BE32-E72D297353CC}">
              <c16:uniqueId val="{00000000-E664-4FB7-A03B-CE8CF2CF49DD}"/>
            </c:ext>
          </c:extLst>
        </c:ser>
        <c:ser>
          <c:idx val="1"/>
          <c:order val="1"/>
          <c:tx>
            <c:strRef>
              <c:f>[1]QecoGraf!$AC$32</c:f>
              <c:strCache>
                <c:ptCount val="1"/>
                <c:pt idx="0">
                  <c:v>Pertike 1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[1]QecoGraf!$AC$33:$AC$67</c:f>
              <c:numCache>
                <c:formatCode>General</c:formatCode>
                <c:ptCount val="35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7.0000000000000007E-2</c:v>
                </c:pt>
                <c:pt idx="6">
                  <c:v>7.0000000000000007E-2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7.0000000000000007E-2</c:v>
                </c:pt>
                <c:pt idx="10">
                  <c:v>7.0000000000000007E-2</c:v>
                </c:pt>
                <c:pt idx="11">
                  <c:v>7.0000000000000007E-2</c:v>
                </c:pt>
                <c:pt idx="12">
                  <c:v>7.0000000000000007E-2</c:v>
                </c:pt>
                <c:pt idx="13">
                  <c:v>7.0000000000000007E-2</c:v>
                </c:pt>
                <c:pt idx="14">
                  <c:v>7.0000000000000007E-2</c:v>
                </c:pt>
                <c:pt idx="15">
                  <c:v>7.0000000000000007E-2</c:v>
                </c:pt>
                <c:pt idx="16">
                  <c:v>7.0000000000000007E-2</c:v>
                </c:pt>
                <c:pt idx="17">
                  <c:v>7.0000000000000007E-2</c:v>
                </c:pt>
                <c:pt idx="18">
                  <c:v>7.0000000000000007E-2</c:v>
                </c:pt>
                <c:pt idx="19">
                  <c:v>7.0000000000000007E-2</c:v>
                </c:pt>
                <c:pt idx="20">
                  <c:v>7.0000000000000007E-2</c:v>
                </c:pt>
                <c:pt idx="21">
                  <c:v>7.0000000000000007E-2</c:v>
                </c:pt>
                <c:pt idx="22">
                  <c:v>7.0000000000000007E-2</c:v>
                </c:pt>
                <c:pt idx="23">
                  <c:v>7.0000000000000007E-2</c:v>
                </c:pt>
                <c:pt idx="24">
                  <c:v>7.0000000000000007E-2</c:v>
                </c:pt>
                <c:pt idx="25">
                  <c:v>7.0000000000000007E-2</c:v>
                </c:pt>
                <c:pt idx="26">
                  <c:v>7.0000000000000007E-2</c:v>
                </c:pt>
                <c:pt idx="27">
                  <c:v>7.0000000000000007E-2</c:v>
                </c:pt>
                <c:pt idx="28">
                  <c:v>7.0000000000000007E-2</c:v>
                </c:pt>
                <c:pt idx="29">
                  <c:v>7.0000000000000007E-2</c:v>
                </c:pt>
                <c:pt idx="30">
                  <c:v>7.0000000000000007E-2</c:v>
                </c:pt>
                <c:pt idx="31">
                  <c:v>7.0000000000000007E-2</c:v>
                </c:pt>
                <c:pt idx="32">
                  <c:v>7.0000000000000007E-2</c:v>
                </c:pt>
                <c:pt idx="33">
                  <c:v>7.0000000000000007E-2</c:v>
                </c:pt>
                <c:pt idx="34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64-4FB7-A03B-CE8CF2CF49DD}"/>
            </c:ext>
          </c:extLst>
        </c:ser>
        <c:ser>
          <c:idx val="2"/>
          <c:order val="2"/>
          <c:tx>
            <c:strRef>
              <c:f>MONTEGANE!$AA$30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MONTEGANE!$AA$31:$AA$59</c:f>
            </c:numRef>
          </c:val>
          <c:smooth val="0"/>
          <c:extLst>
            <c:ext xmlns:c16="http://schemas.microsoft.com/office/drawing/2014/chart" uri="{C3380CC4-5D6E-409C-BE32-E72D297353CC}">
              <c16:uniqueId val="{00000002-E664-4FB7-A03B-CE8CF2CF49DD}"/>
            </c:ext>
          </c:extLst>
        </c:ser>
        <c:ser>
          <c:idx val="3"/>
          <c:order val="3"/>
          <c:tx>
            <c:strRef>
              <c:f>MONTEGANE!$AB$30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MONTEGANE!$AB$31:$AB$59</c:f>
            </c:numRef>
          </c:val>
          <c:smooth val="0"/>
          <c:extLst>
            <c:ext xmlns:c16="http://schemas.microsoft.com/office/drawing/2014/chart" uri="{C3380CC4-5D6E-409C-BE32-E72D297353CC}">
              <c16:uniqueId val="{00000003-E664-4FB7-A03B-CE8CF2CF4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4848"/>
        <c:axId val="126083072"/>
      </c:lineChart>
      <c:catAx>
        <c:axId val="134734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3072"/>
        <c:crosses val="autoZero"/>
        <c:auto val="1"/>
        <c:lblAlgn val="ctr"/>
        <c:lblOffset val="100"/>
        <c:noMultiLvlLbl val="0"/>
      </c:catAx>
      <c:valAx>
        <c:axId val="12608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734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URDIÑOLETA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MONTEGANE!$AK$30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MONTEGANE!$AK$31:$AK$59</c:f>
            </c:numRef>
          </c:val>
          <c:smooth val="0"/>
          <c:extLst>
            <c:ext xmlns:c16="http://schemas.microsoft.com/office/drawing/2014/chart" uri="{C3380CC4-5D6E-409C-BE32-E72D297353CC}">
              <c16:uniqueId val="{00000000-0EA4-4027-A9FE-AD3D2C669D6B}"/>
            </c:ext>
          </c:extLst>
        </c:ser>
        <c:ser>
          <c:idx val="1"/>
          <c:order val="1"/>
          <c:tx>
            <c:strRef>
              <c:f>[1]QecoGraf!$AD$32</c:f>
              <c:strCache>
                <c:ptCount val="1"/>
                <c:pt idx="0">
                  <c:v>Urdiñoleta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[1]QecoGraf!$AD$33:$AD$67</c:f>
              <c:numCache>
                <c:formatCode>General</c:formatCode>
                <c:ptCount val="35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A4-4027-A9FE-AD3D2C669D6B}"/>
            </c:ext>
          </c:extLst>
        </c:ser>
        <c:ser>
          <c:idx val="2"/>
          <c:order val="2"/>
          <c:tx>
            <c:strRef>
              <c:f>MONTEGANE!$AI$30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MONTEGANE!$AI$31:$AI$59</c:f>
            </c:numRef>
          </c:val>
          <c:smooth val="0"/>
          <c:extLst>
            <c:ext xmlns:c16="http://schemas.microsoft.com/office/drawing/2014/chart" uri="{C3380CC4-5D6E-409C-BE32-E72D297353CC}">
              <c16:uniqueId val="{00000002-0EA4-4027-A9FE-AD3D2C669D6B}"/>
            </c:ext>
          </c:extLst>
        </c:ser>
        <c:ser>
          <c:idx val="3"/>
          <c:order val="3"/>
          <c:tx>
            <c:strRef>
              <c:f>MONTEGANE!$AJ$30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MONTEGANE!$AJ$31:$AJ$59</c:f>
            </c:numRef>
          </c:val>
          <c:smooth val="0"/>
          <c:extLst>
            <c:ext xmlns:c16="http://schemas.microsoft.com/office/drawing/2014/chart" uri="{C3380CC4-5D6E-409C-BE32-E72D297353CC}">
              <c16:uniqueId val="{00000003-0EA4-4027-A9FE-AD3D2C669D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6384"/>
        <c:axId val="126085376"/>
      </c:lineChart>
      <c:catAx>
        <c:axId val="134736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5376"/>
        <c:crosses val="autoZero"/>
        <c:auto val="1"/>
        <c:lblAlgn val="ctr"/>
        <c:lblOffset val="100"/>
        <c:noMultiLvlLbl val="0"/>
      </c:catAx>
      <c:valAx>
        <c:axId val="12608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736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100"/>
              <a:t>BEKETXE 1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MONTEGANE!$AS$30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MONTEGANE!$AS$31:$AS$59</c:f>
            </c:numRef>
          </c:val>
          <c:smooth val="0"/>
          <c:extLst>
            <c:ext xmlns:c16="http://schemas.microsoft.com/office/drawing/2014/chart" uri="{C3380CC4-5D6E-409C-BE32-E72D297353CC}">
              <c16:uniqueId val="{00000000-25E3-4AEA-8174-DA2B8F6829F3}"/>
            </c:ext>
          </c:extLst>
        </c:ser>
        <c:ser>
          <c:idx val="1"/>
          <c:order val="1"/>
          <c:tx>
            <c:strRef>
              <c:f>[1]QecoGraf!$AE$32</c:f>
              <c:strCache>
                <c:ptCount val="1"/>
                <c:pt idx="0">
                  <c:v>Beketxe 1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[1]QecoGraf!$AE$33:$AE$67</c:f>
              <c:numCache>
                <c:formatCode>General</c:formatCode>
                <c:ptCount val="3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E3-4AEA-8174-DA2B8F6829F3}"/>
            </c:ext>
          </c:extLst>
        </c:ser>
        <c:ser>
          <c:idx val="2"/>
          <c:order val="2"/>
          <c:tx>
            <c:strRef>
              <c:f>MONTEGANE!$AQ$30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MONTEGANE!$AQ$31:$AQ$59</c:f>
            </c:numRef>
          </c:val>
          <c:smooth val="0"/>
          <c:extLst>
            <c:ext xmlns:c16="http://schemas.microsoft.com/office/drawing/2014/chart" uri="{C3380CC4-5D6E-409C-BE32-E72D297353CC}">
              <c16:uniqueId val="{00000002-25E3-4AEA-8174-DA2B8F6829F3}"/>
            </c:ext>
          </c:extLst>
        </c:ser>
        <c:ser>
          <c:idx val="3"/>
          <c:order val="3"/>
          <c:tx>
            <c:strRef>
              <c:f>MONTEGANE!$AR$30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MONTEGANE!$AR$31:$AR$59</c:f>
            </c:numRef>
          </c:val>
          <c:smooth val="0"/>
          <c:extLst>
            <c:ext xmlns:c16="http://schemas.microsoft.com/office/drawing/2014/chart" uri="{C3380CC4-5D6E-409C-BE32-E72D297353CC}">
              <c16:uniqueId val="{00000003-25E3-4AEA-8174-DA2B8F682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4336"/>
        <c:axId val="126087680"/>
      </c:lineChart>
      <c:catAx>
        <c:axId val="1347343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7680"/>
        <c:crosses val="autoZero"/>
        <c:auto val="1"/>
        <c:lblAlgn val="ctr"/>
        <c:lblOffset val="100"/>
        <c:noMultiLvlLbl val="0"/>
      </c:catAx>
      <c:valAx>
        <c:axId val="12608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734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BEKETXE 2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MONTEGANE!$BA$30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MONTEGANE!$BA$31:$BA$59</c:f>
            </c:numRef>
          </c:val>
          <c:smooth val="0"/>
          <c:extLst>
            <c:ext xmlns:c16="http://schemas.microsoft.com/office/drawing/2014/chart" uri="{C3380CC4-5D6E-409C-BE32-E72D297353CC}">
              <c16:uniqueId val="{00000000-1415-4C2F-B11E-DA62AC77A2BD}"/>
            </c:ext>
          </c:extLst>
        </c:ser>
        <c:ser>
          <c:idx val="1"/>
          <c:order val="1"/>
          <c:tx>
            <c:strRef>
              <c:f>[1]QecoGraf!$AF$32</c:f>
              <c:strCache>
                <c:ptCount val="1"/>
                <c:pt idx="0">
                  <c:v>Beketxe 2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[1]QecoGraf!$AF$33:$AF$67</c:f>
              <c:numCache>
                <c:formatCode>General</c:formatCode>
                <c:ptCount val="35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15-4C2F-B11E-DA62AC77A2BD}"/>
            </c:ext>
          </c:extLst>
        </c:ser>
        <c:ser>
          <c:idx val="2"/>
          <c:order val="2"/>
          <c:tx>
            <c:strRef>
              <c:f>MONTEGANE!$AY$30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MONTEGANE!$AY$31:$AY$59</c:f>
            </c:numRef>
          </c:val>
          <c:smooth val="0"/>
          <c:extLst>
            <c:ext xmlns:c16="http://schemas.microsoft.com/office/drawing/2014/chart" uri="{C3380CC4-5D6E-409C-BE32-E72D297353CC}">
              <c16:uniqueId val="{00000002-1415-4C2F-B11E-DA62AC77A2BD}"/>
            </c:ext>
          </c:extLst>
        </c:ser>
        <c:ser>
          <c:idx val="3"/>
          <c:order val="3"/>
          <c:tx>
            <c:strRef>
              <c:f>MONTEGANE!$AZ$30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MONTEGANE!$AZ$31:$AZ$59</c:f>
            </c:numRef>
          </c:val>
          <c:smooth val="0"/>
          <c:extLst>
            <c:ext xmlns:c16="http://schemas.microsoft.com/office/drawing/2014/chart" uri="{C3380CC4-5D6E-409C-BE32-E72D297353CC}">
              <c16:uniqueId val="{00000003-1415-4C2F-B11E-DA62AC77A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136256"/>
        <c:axId val="126089984"/>
      </c:lineChart>
      <c:catAx>
        <c:axId val="151136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9984"/>
        <c:crosses val="autoZero"/>
        <c:auto val="1"/>
        <c:lblAlgn val="ctr"/>
        <c:lblOffset val="100"/>
        <c:noMultiLvlLbl val="0"/>
      </c:catAx>
      <c:valAx>
        <c:axId val="12608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13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BURGOA!$F$30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BURGOA!$F$31:$F$64</c:f>
              <c:numCache>
                <c:formatCode>0.00</c:formatCode>
                <c:ptCount val="34"/>
                <c:pt idx="0">
                  <c:v>0</c:v>
                </c:pt>
                <c:pt idx="1">
                  <c:v>24.6</c:v>
                </c:pt>
                <c:pt idx="2">
                  <c:v>11.3</c:v>
                </c:pt>
                <c:pt idx="3">
                  <c:v>5.5</c:v>
                </c:pt>
                <c:pt idx="4">
                  <c:v>0.6</c:v>
                </c:pt>
                <c:pt idx="5">
                  <c:v>0</c:v>
                </c:pt>
                <c:pt idx="6">
                  <c:v>3.4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0.4</c:v>
                </c:pt>
                <c:pt idx="11">
                  <c:v>0.66</c:v>
                </c:pt>
                <c:pt idx="12">
                  <c:v>0.5</c:v>
                </c:pt>
                <c:pt idx="13">
                  <c:v>0.31</c:v>
                </c:pt>
                <c:pt idx="14">
                  <c:v>0.1</c:v>
                </c:pt>
                <c:pt idx="15">
                  <c:v>0</c:v>
                </c:pt>
                <c:pt idx="16">
                  <c:v>5</c:v>
                </c:pt>
                <c:pt idx="17">
                  <c:v>0</c:v>
                </c:pt>
                <c:pt idx="18">
                  <c:v>5.0999999999999996</c:v>
                </c:pt>
                <c:pt idx="19">
                  <c:v>0</c:v>
                </c:pt>
                <c:pt idx="20">
                  <c:v>1.4</c:v>
                </c:pt>
                <c:pt idx="21">
                  <c:v>0</c:v>
                </c:pt>
                <c:pt idx="22">
                  <c:v>1.8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</c:v>
                </c:pt>
                <c:pt idx="30">
                  <c:v>15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7B-47D5-A091-62BAF03B7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16256"/>
        <c:axId val="128334016"/>
      </c:areaChart>
      <c:lineChart>
        <c:grouping val="standard"/>
        <c:varyColors val="0"/>
        <c:ser>
          <c:idx val="0"/>
          <c:order val="0"/>
          <c:tx>
            <c:strRef>
              <c:f>BURGOA!$H$30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BURGOA!$C$31:$C$58</c:f>
              <c:numCache>
                <c:formatCode>m/d/yyyy</c:formatCode>
                <c:ptCount val="28"/>
                <c:pt idx="0">
                  <c:v>44729</c:v>
                </c:pt>
                <c:pt idx="1">
                  <c:v>44734</c:v>
                </c:pt>
                <c:pt idx="2">
                  <c:v>44736</c:v>
                </c:pt>
                <c:pt idx="3">
                  <c:v>44739</c:v>
                </c:pt>
                <c:pt idx="4">
                  <c:v>44742</c:v>
                </c:pt>
                <c:pt idx="5">
                  <c:v>44747</c:v>
                </c:pt>
                <c:pt idx="6">
                  <c:v>44749</c:v>
                </c:pt>
                <c:pt idx="7">
                  <c:v>44753</c:v>
                </c:pt>
                <c:pt idx="8">
                  <c:v>44756</c:v>
                </c:pt>
                <c:pt idx="9">
                  <c:v>44760</c:v>
                </c:pt>
                <c:pt idx="10">
                  <c:v>44763</c:v>
                </c:pt>
                <c:pt idx="11">
                  <c:v>44768</c:v>
                </c:pt>
                <c:pt idx="12">
                  <c:v>44770</c:v>
                </c:pt>
                <c:pt idx="13">
                  <c:v>44774</c:v>
                </c:pt>
                <c:pt idx="14">
                  <c:v>44777</c:v>
                </c:pt>
                <c:pt idx="15">
                  <c:v>44781</c:v>
                </c:pt>
                <c:pt idx="16">
                  <c:v>44784</c:v>
                </c:pt>
                <c:pt idx="17">
                  <c:v>44789</c:v>
                </c:pt>
                <c:pt idx="18">
                  <c:v>44791</c:v>
                </c:pt>
                <c:pt idx="19">
                  <c:v>44795</c:v>
                </c:pt>
                <c:pt idx="20">
                  <c:v>44798</c:v>
                </c:pt>
                <c:pt idx="21">
                  <c:v>44802</c:v>
                </c:pt>
                <c:pt idx="22">
                  <c:v>44805</c:v>
                </c:pt>
                <c:pt idx="23">
                  <c:v>44809</c:v>
                </c:pt>
                <c:pt idx="24">
                  <c:v>44812</c:v>
                </c:pt>
                <c:pt idx="25">
                  <c:v>44816</c:v>
                </c:pt>
                <c:pt idx="26">
                  <c:v>44819</c:v>
                </c:pt>
                <c:pt idx="27">
                  <c:v>44823</c:v>
                </c:pt>
              </c:numCache>
            </c:numRef>
          </c:cat>
          <c:val>
            <c:numRef>
              <c:f>BURGOA!$H$31:$H$64</c:f>
              <c:numCache>
                <c:formatCode>0.00</c:formatCode>
                <c:ptCount val="34"/>
                <c:pt idx="0">
                  <c:v>80.400000000000006</c:v>
                </c:pt>
                <c:pt idx="1">
                  <c:v>82.6</c:v>
                </c:pt>
                <c:pt idx="2">
                  <c:v>95.699999999999989</c:v>
                </c:pt>
                <c:pt idx="3">
                  <c:v>78.3</c:v>
                </c:pt>
                <c:pt idx="4">
                  <c:v>71.599999999999994</c:v>
                </c:pt>
                <c:pt idx="5">
                  <c:v>68.3</c:v>
                </c:pt>
                <c:pt idx="6">
                  <c:v>63.7</c:v>
                </c:pt>
                <c:pt idx="7">
                  <c:v>71.55</c:v>
                </c:pt>
                <c:pt idx="8">
                  <c:v>36.11</c:v>
                </c:pt>
                <c:pt idx="9">
                  <c:v>63.55</c:v>
                </c:pt>
                <c:pt idx="10">
                  <c:v>58.900000000000006</c:v>
                </c:pt>
                <c:pt idx="11">
                  <c:v>59.08</c:v>
                </c:pt>
                <c:pt idx="12">
                  <c:v>58.579999999999984</c:v>
                </c:pt>
                <c:pt idx="13">
                  <c:v>74.649999999999977</c:v>
                </c:pt>
                <c:pt idx="14">
                  <c:v>66.319999999999993</c:v>
                </c:pt>
                <c:pt idx="15">
                  <c:v>57.7</c:v>
                </c:pt>
                <c:pt idx="16">
                  <c:v>53.15</c:v>
                </c:pt>
                <c:pt idx="17">
                  <c:v>53.72</c:v>
                </c:pt>
                <c:pt idx="18">
                  <c:v>55.03</c:v>
                </c:pt>
                <c:pt idx="19">
                  <c:v>55.55</c:v>
                </c:pt>
                <c:pt idx="20">
                  <c:v>50.600000000000009</c:v>
                </c:pt>
                <c:pt idx="21">
                  <c:v>51.599999999999994</c:v>
                </c:pt>
                <c:pt idx="22">
                  <c:v>52.45</c:v>
                </c:pt>
                <c:pt idx="23">
                  <c:v>55.75</c:v>
                </c:pt>
                <c:pt idx="24">
                  <c:v>62.58</c:v>
                </c:pt>
                <c:pt idx="25">
                  <c:v>52.42</c:v>
                </c:pt>
                <c:pt idx="26">
                  <c:v>47.9</c:v>
                </c:pt>
                <c:pt idx="27">
                  <c:v>52.2</c:v>
                </c:pt>
                <c:pt idx="28">
                  <c:v>52.070000000000007</c:v>
                </c:pt>
                <c:pt idx="29">
                  <c:v>63.850000000000009</c:v>
                </c:pt>
                <c:pt idx="30">
                  <c:v>74.25</c:v>
                </c:pt>
                <c:pt idx="31">
                  <c:v>70.099999999999994</c:v>
                </c:pt>
                <c:pt idx="32">
                  <c:v>64.05</c:v>
                </c:pt>
                <c:pt idx="33">
                  <c:v>64.2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7B-47D5-A091-62BAF03B7A00}"/>
            </c:ext>
          </c:extLst>
        </c:ser>
        <c:ser>
          <c:idx val="1"/>
          <c:order val="1"/>
          <c:tx>
            <c:strRef>
              <c:f>BURGOA!$J$30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BURGOA!$C$31:$C$58</c:f>
              <c:numCache>
                <c:formatCode>m/d/yyyy</c:formatCode>
                <c:ptCount val="28"/>
                <c:pt idx="0">
                  <c:v>44729</c:v>
                </c:pt>
                <c:pt idx="1">
                  <c:v>44734</c:v>
                </c:pt>
                <c:pt idx="2">
                  <c:v>44736</c:v>
                </c:pt>
                <c:pt idx="3">
                  <c:v>44739</c:v>
                </c:pt>
                <c:pt idx="4">
                  <c:v>44742</c:v>
                </c:pt>
                <c:pt idx="5">
                  <c:v>44747</c:v>
                </c:pt>
                <c:pt idx="6">
                  <c:v>44749</c:v>
                </c:pt>
                <c:pt idx="7">
                  <c:v>44753</c:v>
                </c:pt>
                <c:pt idx="8">
                  <c:v>44756</c:v>
                </c:pt>
                <c:pt idx="9">
                  <c:v>44760</c:v>
                </c:pt>
                <c:pt idx="10">
                  <c:v>44763</c:v>
                </c:pt>
                <c:pt idx="11">
                  <c:v>44768</c:v>
                </c:pt>
                <c:pt idx="12">
                  <c:v>44770</c:v>
                </c:pt>
                <c:pt idx="13">
                  <c:v>44774</c:v>
                </c:pt>
                <c:pt idx="14">
                  <c:v>44777</c:v>
                </c:pt>
                <c:pt idx="15">
                  <c:v>44781</c:v>
                </c:pt>
                <c:pt idx="16">
                  <c:v>44784</c:v>
                </c:pt>
                <c:pt idx="17">
                  <c:v>44789</c:v>
                </c:pt>
                <c:pt idx="18">
                  <c:v>44791</c:v>
                </c:pt>
                <c:pt idx="19">
                  <c:v>44795</c:v>
                </c:pt>
                <c:pt idx="20">
                  <c:v>44798</c:v>
                </c:pt>
                <c:pt idx="21">
                  <c:v>44802</c:v>
                </c:pt>
                <c:pt idx="22">
                  <c:v>44805</c:v>
                </c:pt>
                <c:pt idx="23">
                  <c:v>44809</c:v>
                </c:pt>
                <c:pt idx="24">
                  <c:v>44812</c:v>
                </c:pt>
                <c:pt idx="25">
                  <c:v>44816</c:v>
                </c:pt>
                <c:pt idx="26">
                  <c:v>44819</c:v>
                </c:pt>
                <c:pt idx="27">
                  <c:v>44823</c:v>
                </c:pt>
              </c:numCache>
            </c:numRef>
          </c:cat>
          <c:val>
            <c:numRef>
              <c:f>BURGOA!$J$31:$J$64</c:f>
              <c:numCache>
                <c:formatCode>0.00</c:formatCode>
                <c:ptCount val="34"/>
                <c:pt idx="0">
                  <c:v>-24.55</c:v>
                </c:pt>
                <c:pt idx="1">
                  <c:v>32.099999999999994</c:v>
                </c:pt>
                <c:pt idx="2">
                  <c:v>7.6999999999999993</c:v>
                </c:pt>
                <c:pt idx="3">
                  <c:v>3.3500000000000005</c:v>
                </c:pt>
                <c:pt idx="4">
                  <c:v>21.599999999999998</c:v>
                </c:pt>
                <c:pt idx="5">
                  <c:v>23.95</c:v>
                </c:pt>
                <c:pt idx="6">
                  <c:v>8.8000000000000007</c:v>
                </c:pt>
                <c:pt idx="7">
                  <c:v>6.5500000000000007</c:v>
                </c:pt>
                <c:pt idx="8">
                  <c:v>0.95</c:v>
                </c:pt>
                <c:pt idx="9">
                  <c:v>-38.400000000000006</c:v>
                </c:pt>
                <c:pt idx="10">
                  <c:v>-17.25</c:v>
                </c:pt>
                <c:pt idx="11">
                  <c:v>-35.799999999999997</c:v>
                </c:pt>
                <c:pt idx="12">
                  <c:v>-36.950000000000003</c:v>
                </c:pt>
                <c:pt idx="13">
                  <c:v>-39.6</c:v>
                </c:pt>
                <c:pt idx="14">
                  <c:v>-41.08</c:v>
                </c:pt>
                <c:pt idx="15">
                  <c:v>-41.95</c:v>
                </c:pt>
                <c:pt idx="16">
                  <c:v>-39.800000000000004</c:v>
                </c:pt>
                <c:pt idx="17">
                  <c:v>-39.53</c:v>
                </c:pt>
                <c:pt idx="18">
                  <c:v>-1.1499999999999986</c:v>
                </c:pt>
                <c:pt idx="19">
                  <c:v>-33.299999999999997</c:v>
                </c:pt>
                <c:pt idx="20">
                  <c:v>-34.799999999999997</c:v>
                </c:pt>
                <c:pt idx="21">
                  <c:v>-36.700000000000003</c:v>
                </c:pt>
                <c:pt idx="22">
                  <c:v>-31.349999999999998</c:v>
                </c:pt>
                <c:pt idx="23">
                  <c:v>-50.550000000000004</c:v>
                </c:pt>
                <c:pt idx="24">
                  <c:v>-53.150000000000006</c:v>
                </c:pt>
                <c:pt idx="25">
                  <c:v>-49.9</c:v>
                </c:pt>
                <c:pt idx="26">
                  <c:v>-28.6</c:v>
                </c:pt>
                <c:pt idx="27">
                  <c:v>-53.300000000000004</c:v>
                </c:pt>
                <c:pt idx="28">
                  <c:v>-54.35</c:v>
                </c:pt>
                <c:pt idx="29">
                  <c:v>-38.15</c:v>
                </c:pt>
                <c:pt idx="30">
                  <c:v>1725.85</c:v>
                </c:pt>
                <c:pt idx="31">
                  <c:v>37.499999999999993</c:v>
                </c:pt>
                <c:pt idx="32">
                  <c:v>-2.0999999999999996</c:v>
                </c:pt>
                <c:pt idx="33">
                  <c:v>-6.6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7B-47D5-A091-62BAF03B7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16256"/>
        <c:axId val="128334016"/>
        <c:extLst>
          <c:ext xmlns:c15="http://schemas.microsoft.com/office/drawing/2012/chart" uri="{02D57815-91ED-43cb-92C2-25804820EDAC}">
            <c15:filteredLine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QecoGraf!$P$32</c15:sqref>
                        </c15:formulaRef>
                      </c:ext>
                    </c:extLst>
                    <c:strCache>
                      <c:ptCount val="1"/>
                      <c:pt idx="0">
                        <c:v>IPARRAGIRRE-ESPILLA</c:v>
                      </c:pt>
                    </c:strCache>
                  </c:strRef>
                </c:tx>
                <c:spPr>
                  <a:ln w="2857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rgbClr val="00B050"/>
                      </a:solidFill>
                    </a:ln>
                    <a:effectLst/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QecoGraf!$P$33:$P$67</c15:sqref>
                        </c15:formulaRef>
                      </c:ext>
                    </c:extLst>
                    <c:numCache>
                      <c:formatCode>General</c:formatCode>
                      <c:ptCount val="35"/>
                      <c:pt idx="0">
                        <c:v>42.7</c:v>
                      </c:pt>
                      <c:pt idx="1">
                        <c:v>42.7</c:v>
                      </c:pt>
                      <c:pt idx="2">
                        <c:v>42.7</c:v>
                      </c:pt>
                      <c:pt idx="3">
                        <c:v>42.7</c:v>
                      </c:pt>
                      <c:pt idx="4">
                        <c:v>42.7</c:v>
                      </c:pt>
                      <c:pt idx="5">
                        <c:v>20.9</c:v>
                      </c:pt>
                      <c:pt idx="6">
                        <c:v>20.9</c:v>
                      </c:pt>
                      <c:pt idx="7">
                        <c:v>20.9</c:v>
                      </c:pt>
                      <c:pt idx="8">
                        <c:v>20.9</c:v>
                      </c:pt>
                      <c:pt idx="9">
                        <c:v>20.9</c:v>
                      </c:pt>
                      <c:pt idx="10">
                        <c:v>20.9</c:v>
                      </c:pt>
                      <c:pt idx="11">
                        <c:v>20.9</c:v>
                      </c:pt>
                      <c:pt idx="12">
                        <c:v>20.9</c:v>
                      </c:pt>
                      <c:pt idx="13">
                        <c:v>20.9</c:v>
                      </c:pt>
                      <c:pt idx="14">
                        <c:v>20.9</c:v>
                      </c:pt>
                      <c:pt idx="15">
                        <c:v>20.9</c:v>
                      </c:pt>
                      <c:pt idx="16">
                        <c:v>20.9</c:v>
                      </c:pt>
                      <c:pt idx="17">
                        <c:v>20.9</c:v>
                      </c:pt>
                      <c:pt idx="18">
                        <c:v>20.9</c:v>
                      </c:pt>
                      <c:pt idx="19">
                        <c:v>20.9</c:v>
                      </c:pt>
                      <c:pt idx="20">
                        <c:v>20.9</c:v>
                      </c:pt>
                      <c:pt idx="21">
                        <c:v>20.9</c:v>
                      </c:pt>
                      <c:pt idx="22">
                        <c:v>20.9</c:v>
                      </c:pt>
                      <c:pt idx="23">
                        <c:v>20.9</c:v>
                      </c:pt>
                      <c:pt idx="24">
                        <c:v>20.9</c:v>
                      </c:pt>
                      <c:pt idx="25">
                        <c:v>20.9</c:v>
                      </c:pt>
                      <c:pt idx="26">
                        <c:v>20.9</c:v>
                      </c:pt>
                      <c:pt idx="27">
                        <c:v>20.9</c:v>
                      </c:pt>
                      <c:pt idx="28">
                        <c:v>20.9</c:v>
                      </c:pt>
                      <c:pt idx="29">
                        <c:v>20.9</c:v>
                      </c:pt>
                      <c:pt idx="30">
                        <c:v>20.9</c:v>
                      </c:pt>
                      <c:pt idx="31">
                        <c:v>20.9</c:v>
                      </c:pt>
                      <c:pt idx="32">
                        <c:v>20.9</c:v>
                      </c:pt>
                      <c:pt idx="33">
                        <c:v>20.9</c:v>
                      </c:pt>
                      <c:pt idx="34">
                        <c:v>20.9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9E7B-47D5-A091-62BAF03B7A00}"/>
                  </c:ext>
                </c:extLst>
              </c15:ser>
            </c15:filteredLineSeries>
          </c:ext>
        </c:extLst>
      </c:lineChart>
      <c:dateAx>
        <c:axId val="134816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334016"/>
        <c:crosses val="autoZero"/>
        <c:auto val="1"/>
        <c:lblOffset val="100"/>
        <c:baseTimeUnit val="days"/>
      </c:dateAx>
      <c:valAx>
        <c:axId val="12833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81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BERMEO!$F$30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BERMEO!$F$31:$F$65</c:f>
              <c:numCache>
                <c:formatCode>0.00</c:formatCode>
                <c:ptCount val="35"/>
                <c:pt idx="0">
                  <c:v>0</c:v>
                </c:pt>
                <c:pt idx="1">
                  <c:v>0.7</c:v>
                </c:pt>
                <c:pt idx="2">
                  <c:v>7.5</c:v>
                </c:pt>
                <c:pt idx="3">
                  <c:v>7.4</c:v>
                </c:pt>
                <c:pt idx="4">
                  <c:v>1.7</c:v>
                </c:pt>
                <c:pt idx="5">
                  <c:v>1.6</c:v>
                </c:pt>
                <c:pt idx="6">
                  <c:v>0</c:v>
                </c:pt>
                <c:pt idx="7">
                  <c:v>0.3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  <c:pt idx="13">
                  <c:v>0.25</c:v>
                </c:pt>
                <c:pt idx="14">
                  <c:v>0.16</c:v>
                </c:pt>
                <c:pt idx="15">
                  <c:v>0.23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9.6</c:v>
                </c:pt>
                <c:pt idx="20">
                  <c:v>0.4</c:v>
                </c:pt>
                <c:pt idx="21">
                  <c:v>1.4</c:v>
                </c:pt>
                <c:pt idx="22">
                  <c:v>0</c:v>
                </c:pt>
                <c:pt idx="23">
                  <c:v>1.9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7.7</c:v>
                </c:pt>
                <c:pt idx="31">
                  <c:v>17.8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E3-4A0A-8330-E35B4D374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16256"/>
        <c:axId val="128334016"/>
      </c:areaChart>
      <c:lineChart>
        <c:grouping val="standard"/>
        <c:varyColors val="0"/>
        <c:ser>
          <c:idx val="0"/>
          <c:order val="0"/>
          <c:tx>
            <c:strRef>
              <c:f>BERMEO!$H$30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BERMEO!$C$31:$C$59</c:f>
              <c:numCache>
                <c:formatCode>m/d/yyyy</c:formatCode>
                <c:ptCount val="29"/>
                <c:pt idx="0">
                  <c:v>44729</c:v>
                </c:pt>
                <c:pt idx="1">
                  <c:v>44732</c:v>
                </c:pt>
                <c:pt idx="2">
                  <c:v>44734</c:v>
                </c:pt>
                <c:pt idx="3">
                  <c:v>44736</c:v>
                </c:pt>
                <c:pt idx="4">
                  <c:v>44739</c:v>
                </c:pt>
                <c:pt idx="5">
                  <c:v>44742</c:v>
                </c:pt>
                <c:pt idx="6">
                  <c:v>44747</c:v>
                </c:pt>
                <c:pt idx="7">
                  <c:v>44749</c:v>
                </c:pt>
                <c:pt idx="8">
                  <c:v>44753</c:v>
                </c:pt>
                <c:pt idx="9">
                  <c:v>44756</c:v>
                </c:pt>
                <c:pt idx="10">
                  <c:v>44760</c:v>
                </c:pt>
                <c:pt idx="11">
                  <c:v>44763</c:v>
                </c:pt>
                <c:pt idx="12">
                  <c:v>44768</c:v>
                </c:pt>
                <c:pt idx="13">
                  <c:v>44801</c:v>
                </c:pt>
                <c:pt idx="14">
                  <c:v>44774</c:v>
                </c:pt>
                <c:pt idx="15">
                  <c:v>44777</c:v>
                </c:pt>
                <c:pt idx="16">
                  <c:v>44781</c:v>
                </c:pt>
                <c:pt idx="17">
                  <c:v>44784</c:v>
                </c:pt>
                <c:pt idx="18">
                  <c:v>44789</c:v>
                </c:pt>
                <c:pt idx="19">
                  <c:v>44791</c:v>
                </c:pt>
                <c:pt idx="20">
                  <c:v>44795</c:v>
                </c:pt>
                <c:pt idx="21">
                  <c:v>44798</c:v>
                </c:pt>
                <c:pt idx="22">
                  <c:v>44802</c:v>
                </c:pt>
                <c:pt idx="23">
                  <c:v>44805</c:v>
                </c:pt>
                <c:pt idx="24">
                  <c:v>44809</c:v>
                </c:pt>
                <c:pt idx="25">
                  <c:v>44812</c:v>
                </c:pt>
                <c:pt idx="26">
                  <c:v>44816</c:v>
                </c:pt>
                <c:pt idx="27">
                  <c:v>44819</c:v>
                </c:pt>
                <c:pt idx="28">
                  <c:v>44823</c:v>
                </c:pt>
              </c:numCache>
            </c:numRef>
          </c:cat>
          <c:val>
            <c:numRef>
              <c:f>BERMEO!$H$31:$H$65</c:f>
              <c:numCache>
                <c:formatCode>0.00</c:formatCode>
                <c:ptCount val="35"/>
                <c:pt idx="0">
                  <c:v>34.1</c:v>
                </c:pt>
                <c:pt idx="1">
                  <c:v>45.2</c:v>
                </c:pt>
                <c:pt idx="2">
                  <c:v>45.05</c:v>
                </c:pt>
                <c:pt idx="3">
                  <c:v>73.25</c:v>
                </c:pt>
                <c:pt idx="4">
                  <c:v>52.800000000000004</c:v>
                </c:pt>
                <c:pt idx="5">
                  <c:v>35.200000000000003</c:v>
                </c:pt>
                <c:pt idx="6">
                  <c:v>30.9</c:v>
                </c:pt>
                <c:pt idx="7">
                  <c:v>36.5</c:v>
                </c:pt>
                <c:pt idx="8">
                  <c:v>13.4</c:v>
                </c:pt>
                <c:pt idx="9">
                  <c:v>19.8</c:v>
                </c:pt>
                <c:pt idx="10">
                  <c:v>28.1</c:v>
                </c:pt>
                <c:pt idx="11">
                  <c:v>31.799999999999997</c:v>
                </c:pt>
                <c:pt idx="12">
                  <c:v>30.3</c:v>
                </c:pt>
                <c:pt idx="13">
                  <c:v>28.45</c:v>
                </c:pt>
                <c:pt idx="14">
                  <c:v>26.4</c:v>
                </c:pt>
                <c:pt idx="15">
                  <c:v>23.5</c:v>
                </c:pt>
                <c:pt idx="16">
                  <c:v>22.7</c:v>
                </c:pt>
                <c:pt idx="17">
                  <c:v>23.37</c:v>
                </c:pt>
                <c:pt idx="18">
                  <c:v>22.35</c:v>
                </c:pt>
                <c:pt idx="19">
                  <c:v>28.7</c:v>
                </c:pt>
                <c:pt idx="20">
                  <c:v>30.099999999999998</c:v>
                </c:pt>
                <c:pt idx="21">
                  <c:v>26.15</c:v>
                </c:pt>
                <c:pt idx="22">
                  <c:v>23.25</c:v>
                </c:pt>
                <c:pt idx="23">
                  <c:v>32.299999999999997</c:v>
                </c:pt>
                <c:pt idx="24">
                  <c:v>20.059999999999999</c:v>
                </c:pt>
                <c:pt idx="25">
                  <c:v>17.25</c:v>
                </c:pt>
                <c:pt idx="26">
                  <c:v>16.400000000000002</c:v>
                </c:pt>
                <c:pt idx="27">
                  <c:v>13.95</c:v>
                </c:pt>
                <c:pt idx="28">
                  <c:v>15.900000000000002</c:v>
                </c:pt>
                <c:pt idx="29">
                  <c:v>15.05</c:v>
                </c:pt>
                <c:pt idx="30">
                  <c:v>28</c:v>
                </c:pt>
                <c:pt idx="31">
                  <c:v>156</c:v>
                </c:pt>
                <c:pt idx="32">
                  <c:v>80.8</c:v>
                </c:pt>
                <c:pt idx="33">
                  <c:v>50.25</c:v>
                </c:pt>
                <c:pt idx="34">
                  <c:v>46.199999999999996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E3-4A0A-8330-E35B4D374D89}"/>
            </c:ext>
          </c:extLst>
        </c:ser>
        <c:ser>
          <c:idx val="1"/>
          <c:order val="1"/>
          <c:tx>
            <c:strRef>
              <c:f>BERMEO!$J$30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BERMEO!$C$31:$C$59</c:f>
              <c:numCache>
                <c:formatCode>m/d/yyyy</c:formatCode>
                <c:ptCount val="29"/>
                <c:pt idx="0">
                  <c:v>44729</c:v>
                </c:pt>
                <c:pt idx="1">
                  <c:v>44732</c:v>
                </c:pt>
                <c:pt idx="2">
                  <c:v>44734</c:v>
                </c:pt>
                <c:pt idx="3">
                  <c:v>44736</c:v>
                </c:pt>
                <c:pt idx="4">
                  <c:v>44739</c:v>
                </c:pt>
                <c:pt idx="5">
                  <c:v>44742</c:v>
                </c:pt>
                <c:pt idx="6">
                  <c:v>44747</c:v>
                </c:pt>
                <c:pt idx="7">
                  <c:v>44749</c:v>
                </c:pt>
                <c:pt idx="8">
                  <c:v>44753</c:v>
                </c:pt>
                <c:pt idx="9">
                  <c:v>44756</c:v>
                </c:pt>
                <c:pt idx="10">
                  <c:v>44760</c:v>
                </c:pt>
                <c:pt idx="11">
                  <c:v>44763</c:v>
                </c:pt>
                <c:pt idx="12">
                  <c:v>44768</c:v>
                </c:pt>
                <c:pt idx="13">
                  <c:v>44801</c:v>
                </c:pt>
                <c:pt idx="14">
                  <c:v>44774</c:v>
                </c:pt>
                <c:pt idx="15">
                  <c:v>44777</c:v>
                </c:pt>
                <c:pt idx="16">
                  <c:v>44781</c:v>
                </c:pt>
                <c:pt idx="17">
                  <c:v>44784</c:v>
                </c:pt>
                <c:pt idx="18">
                  <c:v>44789</c:v>
                </c:pt>
                <c:pt idx="19">
                  <c:v>44791</c:v>
                </c:pt>
                <c:pt idx="20">
                  <c:v>44795</c:v>
                </c:pt>
                <c:pt idx="21">
                  <c:v>44798</c:v>
                </c:pt>
                <c:pt idx="22">
                  <c:v>44802</c:v>
                </c:pt>
                <c:pt idx="23">
                  <c:v>44805</c:v>
                </c:pt>
                <c:pt idx="24">
                  <c:v>44809</c:v>
                </c:pt>
                <c:pt idx="25">
                  <c:v>44812</c:v>
                </c:pt>
                <c:pt idx="26">
                  <c:v>44816</c:v>
                </c:pt>
                <c:pt idx="27">
                  <c:v>44819</c:v>
                </c:pt>
                <c:pt idx="28">
                  <c:v>44823</c:v>
                </c:pt>
              </c:numCache>
            </c:numRef>
          </c:cat>
          <c:val>
            <c:numRef>
              <c:f>BERMEO!$J$31:$J$65</c:f>
              <c:numCache>
                <c:formatCode>0.00</c:formatCode>
                <c:ptCount val="35"/>
                <c:pt idx="0">
                  <c:v>-53.8</c:v>
                </c:pt>
                <c:pt idx="1">
                  <c:v>-63.8</c:v>
                </c:pt>
                <c:pt idx="2">
                  <c:v>0.24999999999999978</c:v>
                </c:pt>
                <c:pt idx="3">
                  <c:v>0.5</c:v>
                </c:pt>
                <c:pt idx="4">
                  <c:v>-1.8</c:v>
                </c:pt>
                <c:pt idx="5">
                  <c:v>-3.3</c:v>
                </c:pt>
                <c:pt idx="6">
                  <c:v>-2</c:v>
                </c:pt>
                <c:pt idx="7">
                  <c:v>-1.25</c:v>
                </c:pt>
                <c:pt idx="8">
                  <c:v>-26.35</c:v>
                </c:pt>
                <c:pt idx="9">
                  <c:v>-50.45</c:v>
                </c:pt>
                <c:pt idx="10">
                  <c:v>-79.900000000000006</c:v>
                </c:pt>
                <c:pt idx="11">
                  <c:v>-83.8</c:v>
                </c:pt>
                <c:pt idx="12">
                  <c:v>-82.95</c:v>
                </c:pt>
                <c:pt idx="13">
                  <c:v>-80.8</c:v>
                </c:pt>
                <c:pt idx="14">
                  <c:v>-85.350000000000009</c:v>
                </c:pt>
                <c:pt idx="15">
                  <c:v>-86.850000000000009</c:v>
                </c:pt>
                <c:pt idx="16">
                  <c:v>-88.350000000000009</c:v>
                </c:pt>
                <c:pt idx="17">
                  <c:v>-86.2</c:v>
                </c:pt>
                <c:pt idx="18">
                  <c:v>-88.05</c:v>
                </c:pt>
                <c:pt idx="19">
                  <c:v>-82.1</c:v>
                </c:pt>
                <c:pt idx="20">
                  <c:v>-80.400000000000006</c:v>
                </c:pt>
                <c:pt idx="21">
                  <c:v>-80.900000000000006</c:v>
                </c:pt>
                <c:pt idx="22">
                  <c:v>-84.61</c:v>
                </c:pt>
                <c:pt idx="23">
                  <c:v>-75.430000000000007</c:v>
                </c:pt>
                <c:pt idx="24">
                  <c:v>-86.72999999999999</c:v>
                </c:pt>
                <c:pt idx="25">
                  <c:v>-88.03</c:v>
                </c:pt>
                <c:pt idx="26">
                  <c:v>-88.38000000000001</c:v>
                </c:pt>
                <c:pt idx="27">
                  <c:v>-89.53</c:v>
                </c:pt>
                <c:pt idx="28">
                  <c:v>-89.5</c:v>
                </c:pt>
                <c:pt idx="29">
                  <c:v>-89.6</c:v>
                </c:pt>
                <c:pt idx="30">
                  <c:v>-82.3</c:v>
                </c:pt>
                <c:pt idx="31">
                  <c:v>294.59999999999997</c:v>
                </c:pt>
                <c:pt idx="32">
                  <c:v>-27.900000000000002</c:v>
                </c:pt>
                <c:pt idx="33">
                  <c:v>-61.6</c:v>
                </c:pt>
                <c:pt idx="34">
                  <c:v>-70.45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E3-4A0A-8330-E35B4D374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16256"/>
        <c:axId val="128334016"/>
        <c:extLst>
          <c:ext xmlns:c15="http://schemas.microsoft.com/office/drawing/2012/chart" uri="{02D57815-91ED-43cb-92C2-25804820EDAC}">
            <c15:filteredLine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QecoGraf!$P$32</c15:sqref>
                        </c15:formulaRef>
                      </c:ext>
                    </c:extLst>
                    <c:strCache>
                      <c:ptCount val="1"/>
                      <c:pt idx="0">
                        <c:v>IPARRAGIRRE-ESPILLA</c:v>
                      </c:pt>
                    </c:strCache>
                  </c:strRef>
                </c:tx>
                <c:spPr>
                  <a:ln w="2857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rgbClr val="00B050"/>
                      </a:solidFill>
                    </a:ln>
                    <a:effectLst/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QecoGraf!$P$33:$P$67</c15:sqref>
                        </c15:formulaRef>
                      </c:ext>
                    </c:extLst>
                    <c:numCache>
                      <c:formatCode>General</c:formatCode>
                      <c:ptCount val="35"/>
                      <c:pt idx="0">
                        <c:v>42.7</c:v>
                      </c:pt>
                      <c:pt idx="1">
                        <c:v>42.7</c:v>
                      </c:pt>
                      <c:pt idx="2">
                        <c:v>42.7</c:v>
                      </c:pt>
                      <c:pt idx="3">
                        <c:v>42.7</c:v>
                      </c:pt>
                      <c:pt idx="4">
                        <c:v>42.7</c:v>
                      </c:pt>
                      <c:pt idx="5">
                        <c:v>20.9</c:v>
                      </c:pt>
                      <c:pt idx="6">
                        <c:v>20.9</c:v>
                      </c:pt>
                      <c:pt idx="7">
                        <c:v>20.9</c:v>
                      </c:pt>
                      <c:pt idx="8">
                        <c:v>20.9</c:v>
                      </c:pt>
                      <c:pt idx="9">
                        <c:v>20.9</c:v>
                      </c:pt>
                      <c:pt idx="10">
                        <c:v>20.9</c:v>
                      </c:pt>
                      <c:pt idx="11">
                        <c:v>20.9</c:v>
                      </c:pt>
                      <c:pt idx="12">
                        <c:v>20.9</c:v>
                      </c:pt>
                      <c:pt idx="13">
                        <c:v>20.9</c:v>
                      </c:pt>
                      <c:pt idx="14">
                        <c:v>20.9</c:v>
                      </c:pt>
                      <c:pt idx="15">
                        <c:v>20.9</c:v>
                      </c:pt>
                      <c:pt idx="16">
                        <c:v>20.9</c:v>
                      </c:pt>
                      <c:pt idx="17">
                        <c:v>20.9</c:v>
                      </c:pt>
                      <c:pt idx="18">
                        <c:v>20.9</c:v>
                      </c:pt>
                      <c:pt idx="19">
                        <c:v>20.9</c:v>
                      </c:pt>
                      <c:pt idx="20">
                        <c:v>20.9</c:v>
                      </c:pt>
                      <c:pt idx="21">
                        <c:v>20.9</c:v>
                      </c:pt>
                      <c:pt idx="22">
                        <c:v>20.9</c:v>
                      </c:pt>
                      <c:pt idx="23">
                        <c:v>20.9</c:v>
                      </c:pt>
                      <c:pt idx="24">
                        <c:v>20.9</c:v>
                      </c:pt>
                      <c:pt idx="25">
                        <c:v>20.9</c:v>
                      </c:pt>
                      <c:pt idx="26">
                        <c:v>20.9</c:v>
                      </c:pt>
                      <c:pt idx="27">
                        <c:v>20.9</c:v>
                      </c:pt>
                      <c:pt idx="28">
                        <c:v>20.9</c:v>
                      </c:pt>
                      <c:pt idx="29">
                        <c:v>20.9</c:v>
                      </c:pt>
                      <c:pt idx="30">
                        <c:v>20.9</c:v>
                      </c:pt>
                      <c:pt idx="31">
                        <c:v>20.9</c:v>
                      </c:pt>
                      <c:pt idx="32">
                        <c:v>20.9</c:v>
                      </c:pt>
                      <c:pt idx="33">
                        <c:v>20.9</c:v>
                      </c:pt>
                      <c:pt idx="34">
                        <c:v>20.9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1EE3-4A0A-8330-E35B4D374D89}"/>
                  </c:ext>
                </c:extLst>
              </c15:ser>
            </c15:filteredLineSeries>
          </c:ext>
        </c:extLst>
      </c:lineChart>
      <c:dateAx>
        <c:axId val="134816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334016"/>
        <c:crosses val="autoZero"/>
        <c:auto val="1"/>
        <c:lblOffset val="100"/>
        <c:baseTimeUnit val="days"/>
      </c:dateAx>
      <c:valAx>
        <c:axId val="12833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81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BUSTURIA!$F$30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BUSTURIA!$F$31:$F$65</c:f>
              <c:numCache>
                <c:formatCode>0.00</c:formatCode>
                <c:ptCount val="35"/>
                <c:pt idx="0">
                  <c:v>0</c:v>
                </c:pt>
                <c:pt idx="1">
                  <c:v>0.2</c:v>
                </c:pt>
                <c:pt idx="2">
                  <c:v>7.5</c:v>
                </c:pt>
                <c:pt idx="3">
                  <c:v>7.4</c:v>
                </c:pt>
                <c:pt idx="4">
                  <c:v>1.7</c:v>
                </c:pt>
                <c:pt idx="5">
                  <c:v>0.7</c:v>
                </c:pt>
                <c:pt idx="6">
                  <c:v>0</c:v>
                </c:pt>
                <c:pt idx="7">
                  <c:v>1.8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0.4</c:v>
                </c:pt>
                <c:pt idx="12">
                  <c:v>0.8</c:v>
                </c:pt>
                <c:pt idx="13">
                  <c:v>0.48</c:v>
                </c:pt>
                <c:pt idx="14">
                  <c:v>0.25</c:v>
                </c:pt>
                <c:pt idx="15">
                  <c:v>0.3</c:v>
                </c:pt>
                <c:pt idx="16">
                  <c:v>0</c:v>
                </c:pt>
                <c:pt idx="17">
                  <c:v>4.5</c:v>
                </c:pt>
                <c:pt idx="18">
                  <c:v>0</c:v>
                </c:pt>
                <c:pt idx="19">
                  <c:v>5.0999999999999996</c:v>
                </c:pt>
                <c:pt idx="20">
                  <c:v>0</c:v>
                </c:pt>
                <c:pt idx="21">
                  <c:v>1.3</c:v>
                </c:pt>
                <c:pt idx="22">
                  <c:v>0</c:v>
                </c:pt>
                <c:pt idx="23">
                  <c:v>2.1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</c:v>
                </c:pt>
                <c:pt idx="31">
                  <c:v>15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C5-40D2-A44E-95403B2E7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16256"/>
        <c:axId val="128334016"/>
      </c:areaChart>
      <c:lineChart>
        <c:grouping val="standard"/>
        <c:varyColors val="0"/>
        <c:ser>
          <c:idx val="0"/>
          <c:order val="0"/>
          <c:tx>
            <c:strRef>
              <c:f>BUSTURIA!$H$30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BUSTURIA!$C$31:$C$59</c:f>
              <c:numCache>
                <c:formatCode>m/d/yyyy</c:formatCode>
                <c:ptCount val="29"/>
                <c:pt idx="0">
                  <c:v>44729</c:v>
                </c:pt>
                <c:pt idx="1">
                  <c:v>44732</c:v>
                </c:pt>
                <c:pt idx="2">
                  <c:v>44734</c:v>
                </c:pt>
                <c:pt idx="3">
                  <c:v>44736</c:v>
                </c:pt>
                <c:pt idx="4">
                  <c:v>44739</c:v>
                </c:pt>
                <c:pt idx="5">
                  <c:v>44742</c:v>
                </c:pt>
                <c:pt idx="6">
                  <c:v>44747</c:v>
                </c:pt>
                <c:pt idx="7">
                  <c:v>44749</c:v>
                </c:pt>
                <c:pt idx="8">
                  <c:v>44753</c:v>
                </c:pt>
                <c:pt idx="9">
                  <c:v>44756</c:v>
                </c:pt>
                <c:pt idx="10">
                  <c:v>44760</c:v>
                </c:pt>
                <c:pt idx="11">
                  <c:v>44763</c:v>
                </c:pt>
                <c:pt idx="12">
                  <c:v>44768</c:v>
                </c:pt>
                <c:pt idx="13">
                  <c:v>44770</c:v>
                </c:pt>
                <c:pt idx="14">
                  <c:v>44774</c:v>
                </c:pt>
                <c:pt idx="15">
                  <c:v>44777</c:v>
                </c:pt>
                <c:pt idx="16">
                  <c:v>44781</c:v>
                </c:pt>
                <c:pt idx="17">
                  <c:v>44784</c:v>
                </c:pt>
                <c:pt idx="18">
                  <c:v>44789</c:v>
                </c:pt>
                <c:pt idx="19">
                  <c:v>44791</c:v>
                </c:pt>
                <c:pt idx="20">
                  <c:v>44795</c:v>
                </c:pt>
                <c:pt idx="21">
                  <c:v>44798</c:v>
                </c:pt>
                <c:pt idx="22">
                  <c:v>44802</c:v>
                </c:pt>
                <c:pt idx="23">
                  <c:v>44805</c:v>
                </c:pt>
                <c:pt idx="24">
                  <c:v>44809</c:v>
                </c:pt>
                <c:pt idx="25">
                  <c:v>44812</c:v>
                </c:pt>
                <c:pt idx="26">
                  <c:v>44816</c:v>
                </c:pt>
                <c:pt idx="27">
                  <c:v>44819</c:v>
                </c:pt>
                <c:pt idx="28">
                  <c:v>44823</c:v>
                </c:pt>
              </c:numCache>
            </c:numRef>
          </c:cat>
          <c:val>
            <c:numRef>
              <c:f>BUSTURIA!$H$31:$H$65</c:f>
              <c:numCache>
                <c:formatCode>0.00</c:formatCode>
                <c:ptCount val="35"/>
                <c:pt idx="0">
                  <c:v>8</c:v>
                </c:pt>
                <c:pt idx="1">
                  <c:v>9</c:v>
                </c:pt>
                <c:pt idx="2">
                  <c:v>20.5</c:v>
                </c:pt>
                <c:pt idx="3">
                  <c:v>18.2</c:v>
                </c:pt>
                <c:pt idx="4">
                  <c:v>20.100000000000001</c:v>
                </c:pt>
                <c:pt idx="5">
                  <c:v>15.200000000000001</c:v>
                </c:pt>
                <c:pt idx="6">
                  <c:v>13.400000000000002</c:v>
                </c:pt>
                <c:pt idx="7">
                  <c:v>13.399999999999999</c:v>
                </c:pt>
                <c:pt idx="8">
                  <c:v>3.5999999999999996</c:v>
                </c:pt>
                <c:pt idx="9">
                  <c:v>7</c:v>
                </c:pt>
                <c:pt idx="10">
                  <c:v>16.5</c:v>
                </c:pt>
                <c:pt idx="11">
                  <c:v>18.5</c:v>
                </c:pt>
                <c:pt idx="12">
                  <c:v>18.900000000000002</c:v>
                </c:pt>
                <c:pt idx="13">
                  <c:v>18.400000000000002</c:v>
                </c:pt>
                <c:pt idx="14">
                  <c:v>18.299999999999997</c:v>
                </c:pt>
                <c:pt idx="15">
                  <c:v>10.4</c:v>
                </c:pt>
                <c:pt idx="16">
                  <c:v>10.3</c:v>
                </c:pt>
                <c:pt idx="17">
                  <c:v>16.799999999999997</c:v>
                </c:pt>
                <c:pt idx="18">
                  <c:v>13.499999999999998</c:v>
                </c:pt>
                <c:pt idx="19">
                  <c:v>20.399999999999999</c:v>
                </c:pt>
                <c:pt idx="20">
                  <c:v>19.2</c:v>
                </c:pt>
                <c:pt idx="21">
                  <c:v>18</c:v>
                </c:pt>
                <c:pt idx="22">
                  <c:v>9.1999999999999993</c:v>
                </c:pt>
                <c:pt idx="23">
                  <c:v>11.2</c:v>
                </c:pt>
                <c:pt idx="24">
                  <c:v>9.4</c:v>
                </c:pt>
                <c:pt idx="25">
                  <c:v>7.4</c:v>
                </c:pt>
                <c:pt idx="26">
                  <c:v>6.7</c:v>
                </c:pt>
                <c:pt idx="27">
                  <c:v>6</c:v>
                </c:pt>
                <c:pt idx="28">
                  <c:v>6.9</c:v>
                </c:pt>
                <c:pt idx="29">
                  <c:v>6</c:v>
                </c:pt>
                <c:pt idx="30">
                  <c:v>11.3</c:v>
                </c:pt>
                <c:pt idx="31">
                  <c:v>23</c:v>
                </c:pt>
                <c:pt idx="32">
                  <c:v>28</c:v>
                </c:pt>
                <c:pt idx="33">
                  <c:v>21.7</c:v>
                </c:pt>
                <c:pt idx="34">
                  <c:v>16.600000000000001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C5-40D2-A44E-95403B2E70DE}"/>
            </c:ext>
          </c:extLst>
        </c:ser>
        <c:ser>
          <c:idx val="1"/>
          <c:order val="1"/>
          <c:tx>
            <c:strRef>
              <c:f>BUSTURIA!$J$30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BUSTURIA!$C$31:$C$59</c:f>
              <c:numCache>
                <c:formatCode>m/d/yyyy</c:formatCode>
                <c:ptCount val="29"/>
                <c:pt idx="0">
                  <c:v>44729</c:v>
                </c:pt>
                <c:pt idx="1">
                  <c:v>44732</c:v>
                </c:pt>
                <c:pt idx="2">
                  <c:v>44734</c:v>
                </c:pt>
                <c:pt idx="3">
                  <c:v>44736</c:v>
                </c:pt>
                <c:pt idx="4">
                  <c:v>44739</c:v>
                </c:pt>
                <c:pt idx="5">
                  <c:v>44742</c:v>
                </c:pt>
                <c:pt idx="6">
                  <c:v>44747</c:v>
                </c:pt>
                <c:pt idx="7">
                  <c:v>44749</c:v>
                </c:pt>
                <c:pt idx="8">
                  <c:v>44753</c:v>
                </c:pt>
                <c:pt idx="9">
                  <c:v>44756</c:v>
                </c:pt>
                <c:pt idx="10">
                  <c:v>44760</c:v>
                </c:pt>
                <c:pt idx="11">
                  <c:v>44763</c:v>
                </c:pt>
                <c:pt idx="12">
                  <c:v>44768</c:v>
                </c:pt>
                <c:pt idx="13">
                  <c:v>44770</c:v>
                </c:pt>
                <c:pt idx="14">
                  <c:v>44774</c:v>
                </c:pt>
                <c:pt idx="15">
                  <c:v>44777</c:v>
                </c:pt>
                <c:pt idx="16">
                  <c:v>44781</c:v>
                </c:pt>
                <c:pt idx="17">
                  <c:v>44784</c:v>
                </c:pt>
                <c:pt idx="18">
                  <c:v>44789</c:v>
                </c:pt>
                <c:pt idx="19">
                  <c:v>44791</c:v>
                </c:pt>
                <c:pt idx="20">
                  <c:v>44795</c:v>
                </c:pt>
                <c:pt idx="21">
                  <c:v>44798</c:v>
                </c:pt>
                <c:pt idx="22">
                  <c:v>44802</c:v>
                </c:pt>
                <c:pt idx="23">
                  <c:v>44805</c:v>
                </c:pt>
                <c:pt idx="24">
                  <c:v>44809</c:v>
                </c:pt>
                <c:pt idx="25">
                  <c:v>44812</c:v>
                </c:pt>
                <c:pt idx="26">
                  <c:v>44816</c:v>
                </c:pt>
                <c:pt idx="27">
                  <c:v>44819</c:v>
                </c:pt>
                <c:pt idx="28">
                  <c:v>44823</c:v>
                </c:pt>
              </c:numCache>
            </c:numRef>
          </c:cat>
          <c:val>
            <c:numRef>
              <c:f>BUSTURIA!$J$31:$J$65</c:f>
              <c:numCache>
                <c:formatCode>0.00</c:formatCode>
                <c:ptCount val="35"/>
                <c:pt idx="0">
                  <c:v>-1.9000000000000004</c:v>
                </c:pt>
                <c:pt idx="1">
                  <c:v>-0.40000000000000036</c:v>
                </c:pt>
                <c:pt idx="2">
                  <c:v>5.2</c:v>
                </c:pt>
                <c:pt idx="3">
                  <c:v>1.2000000000000002</c:v>
                </c:pt>
                <c:pt idx="4">
                  <c:v>1.6000000000000005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-20.2</c:v>
                </c:pt>
                <c:pt idx="10">
                  <c:v>-34.899999999999991</c:v>
                </c:pt>
                <c:pt idx="11">
                  <c:v>-36.599999999999994</c:v>
                </c:pt>
                <c:pt idx="12">
                  <c:v>-36.199999999999996</c:v>
                </c:pt>
                <c:pt idx="13">
                  <c:v>-37.199999999999996</c:v>
                </c:pt>
                <c:pt idx="14">
                  <c:v>-37.200000000000003</c:v>
                </c:pt>
                <c:pt idx="15">
                  <c:v>-32.5</c:v>
                </c:pt>
                <c:pt idx="16">
                  <c:v>-32.799999999999997</c:v>
                </c:pt>
                <c:pt idx="17">
                  <c:v>-37.36</c:v>
                </c:pt>
                <c:pt idx="18">
                  <c:v>-38.300000000000004</c:v>
                </c:pt>
                <c:pt idx="19">
                  <c:v>-34.299999999999997</c:v>
                </c:pt>
                <c:pt idx="20">
                  <c:v>-24.4</c:v>
                </c:pt>
                <c:pt idx="21">
                  <c:v>-26.999999999999996</c:v>
                </c:pt>
                <c:pt idx="22">
                  <c:v>-32.1</c:v>
                </c:pt>
                <c:pt idx="23">
                  <c:v>-30.700000000000003</c:v>
                </c:pt>
                <c:pt idx="24">
                  <c:v>-32.6</c:v>
                </c:pt>
                <c:pt idx="25">
                  <c:v>-34.600000000000009</c:v>
                </c:pt>
                <c:pt idx="26">
                  <c:v>-35.399999999999991</c:v>
                </c:pt>
                <c:pt idx="27">
                  <c:v>-36.099999999999994</c:v>
                </c:pt>
                <c:pt idx="28">
                  <c:v>-35.399999999999991</c:v>
                </c:pt>
                <c:pt idx="29">
                  <c:v>-35.999999999999993</c:v>
                </c:pt>
                <c:pt idx="30">
                  <c:v>-31</c:v>
                </c:pt>
                <c:pt idx="31">
                  <c:v>174.8</c:v>
                </c:pt>
                <c:pt idx="32">
                  <c:v>-25.8</c:v>
                </c:pt>
                <c:pt idx="33">
                  <c:v>-25.3</c:v>
                </c:pt>
                <c:pt idx="34">
                  <c:v>-30.299999999999997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C5-40D2-A44E-95403B2E7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16256"/>
        <c:axId val="128334016"/>
        <c:extLst>
          <c:ext xmlns:c15="http://schemas.microsoft.com/office/drawing/2012/chart" uri="{02D57815-91ED-43cb-92C2-25804820EDAC}">
            <c15:filteredLine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QecoGraf!$P$32</c15:sqref>
                        </c15:formulaRef>
                      </c:ext>
                    </c:extLst>
                    <c:strCache>
                      <c:ptCount val="1"/>
                      <c:pt idx="0">
                        <c:v>IPARRAGIRRE-ESPILLA</c:v>
                      </c:pt>
                    </c:strCache>
                  </c:strRef>
                </c:tx>
                <c:spPr>
                  <a:ln w="2857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rgbClr val="00B050"/>
                      </a:solidFill>
                    </a:ln>
                    <a:effectLst/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QecoGraf!$P$33:$P$53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42.7</c:v>
                      </c:pt>
                      <c:pt idx="1">
                        <c:v>42.7</c:v>
                      </c:pt>
                      <c:pt idx="2">
                        <c:v>42.7</c:v>
                      </c:pt>
                      <c:pt idx="3">
                        <c:v>42.7</c:v>
                      </c:pt>
                      <c:pt idx="4">
                        <c:v>42.7</c:v>
                      </c:pt>
                      <c:pt idx="5">
                        <c:v>20.9</c:v>
                      </c:pt>
                      <c:pt idx="6">
                        <c:v>20.9</c:v>
                      </c:pt>
                      <c:pt idx="7">
                        <c:v>20.9</c:v>
                      </c:pt>
                      <c:pt idx="8">
                        <c:v>20.9</c:v>
                      </c:pt>
                      <c:pt idx="9">
                        <c:v>20.9</c:v>
                      </c:pt>
                      <c:pt idx="10">
                        <c:v>20.9</c:v>
                      </c:pt>
                      <c:pt idx="11">
                        <c:v>20.9</c:v>
                      </c:pt>
                      <c:pt idx="12">
                        <c:v>20.9</c:v>
                      </c:pt>
                      <c:pt idx="13">
                        <c:v>20.9</c:v>
                      </c:pt>
                      <c:pt idx="14">
                        <c:v>20.9</c:v>
                      </c:pt>
                      <c:pt idx="15">
                        <c:v>20.9</c:v>
                      </c:pt>
                      <c:pt idx="16">
                        <c:v>20.9</c:v>
                      </c:pt>
                      <c:pt idx="17">
                        <c:v>20.9</c:v>
                      </c:pt>
                      <c:pt idx="18">
                        <c:v>20.9</c:v>
                      </c:pt>
                      <c:pt idx="19">
                        <c:v>20.9</c:v>
                      </c:pt>
                      <c:pt idx="20">
                        <c:v>20.9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23C5-40D2-A44E-95403B2E70DE}"/>
                  </c:ext>
                </c:extLst>
              </c15:ser>
            </c15:filteredLineSeries>
          </c:ext>
        </c:extLst>
      </c:lineChart>
      <c:dateAx>
        <c:axId val="134816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334016"/>
        <c:crosses val="autoZero"/>
        <c:auto val="1"/>
        <c:lblOffset val="100"/>
        <c:baseTimeUnit val="days"/>
      </c:dateAx>
      <c:valAx>
        <c:axId val="12833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81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FORUA!$F$30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FORUA!$F$31:$F$64</c:f>
              <c:numCache>
                <c:formatCode>0.00</c:formatCode>
                <c:ptCount val="34"/>
                <c:pt idx="0">
                  <c:v>0</c:v>
                </c:pt>
                <c:pt idx="1">
                  <c:v>0.2</c:v>
                </c:pt>
                <c:pt idx="2">
                  <c:v>4.9000000000000004</c:v>
                </c:pt>
                <c:pt idx="3">
                  <c:v>5.2</c:v>
                </c:pt>
                <c:pt idx="4">
                  <c:v>0.7</c:v>
                </c:pt>
                <c:pt idx="5">
                  <c:v>0</c:v>
                </c:pt>
                <c:pt idx="6">
                  <c:v>1.8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0.4</c:v>
                </c:pt>
                <c:pt idx="11">
                  <c:v>0.8</c:v>
                </c:pt>
                <c:pt idx="12">
                  <c:v>0.6</c:v>
                </c:pt>
                <c:pt idx="13">
                  <c:v>0.31</c:v>
                </c:pt>
                <c:pt idx="14">
                  <c:v>0.31</c:v>
                </c:pt>
                <c:pt idx="15">
                  <c:v>0.33</c:v>
                </c:pt>
                <c:pt idx="16">
                  <c:v>0</c:v>
                </c:pt>
                <c:pt idx="17">
                  <c:v>4.5999999999999996</c:v>
                </c:pt>
                <c:pt idx="18">
                  <c:v>0</c:v>
                </c:pt>
                <c:pt idx="19">
                  <c:v>5.0999999999999996</c:v>
                </c:pt>
                <c:pt idx="20">
                  <c:v>0</c:v>
                </c:pt>
                <c:pt idx="21">
                  <c:v>1.3</c:v>
                </c:pt>
                <c:pt idx="22">
                  <c:v>0</c:v>
                </c:pt>
                <c:pt idx="23">
                  <c:v>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</c:v>
                </c:pt>
                <c:pt idx="31">
                  <c:v>15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30-42EB-80A1-5C29725F4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16256"/>
        <c:axId val="128334016"/>
      </c:areaChart>
      <c:lineChart>
        <c:grouping val="standard"/>
        <c:varyColors val="0"/>
        <c:ser>
          <c:idx val="0"/>
          <c:order val="0"/>
          <c:tx>
            <c:strRef>
              <c:f>FORUA!$H$30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FORUA!$C$31:$C$58</c:f>
              <c:numCache>
                <c:formatCode>m/d/yyyy</c:formatCode>
                <c:ptCount val="28"/>
                <c:pt idx="0">
                  <c:v>44729</c:v>
                </c:pt>
                <c:pt idx="1">
                  <c:v>44733</c:v>
                </c:pt>
                <c:pt idx="2">
                  <c:v>44736</c:v>
                </c:pt>
                <c:pt idx="3">
                  <c:v>44739</c:v>
                </c:pt>
                <c:pt idx="4">
                  <c:v>44742</c:v>
                </c:pt>
                <c:pt idx="5">
                  <c:v>44747</c:v>
                </c:pt>
                <c:pt idx="6">
                  <c:v>44749</c:v>
                </c:pt>
                <c:pt idx="7">
                  <c:v>44753</c:v>
                </c:pt>
                <c:pt idx="8">
                  <c:v>44756</c:v>
                </c:pt>
                <c:pt idx="9">
                  <c:v>44760</c:v>
                </c:pt>
                <c:pt idx="10">
                  <c:v>44763</c:v>
                </c:pt>
                <c:pt idx="11">
                  <c:v>44768</c:v>
                </c:pt>
                <c:pt idx="12">
                  <c:v>44770</c:v>
                </c:pt>
                <c:pt idx="13">
                  <c:v>44774</c:v>
                </c:pt>
                <c:pt idx="14">
                  <c:v>44776</c:v>
                </c:pt>
                <c:pt idx="15">
                  <c:v>44777</c:v>
                </c:pt>
                <c:pt idx="16">
                  <c:v>44781</c:v>
                </c:pt>
                <c:pt idx="17">
                  <c:v>44784</c:v>
                </c:pt>
                <c:pt idx="18">
                  <c:v>44789</c:v>
                </c:pt>
                <c:pt idx="19">
                  <c:v>44791</c:v>
                </c:pt>
                <c:pt idx="20">
                  <c:v>44795</c:v>
                </c:pt>
                <c:pt idx="21">
                  <c:v>44798</c:v>
                </c:pt>
                <c:pt idx="22">
                  <c:v>44802</c:v>
                </c:pt>
                <c:pt idx="23">
                  <c:v>44805</c:v>
                </c:pt>
                <c:pt idx="24">
                  <c:v>44808</c:v>
                </c:pt>
                <c:pt idx="25">
                  <c:v>44812</c:v>
                </c:pt>
                <c:pt idx="26">
                  <c:v>44816</c:v>
                </c:pt>
                <c:pt idx="27">
                  <c:v>44819</c:v>
                </c:pt>
              </c:numCache>
            </c:numRef>
          </c:cat>
          <c:val>
            <c:numRef>
              <c:f>FORUA!$H$31:$H$64</c:f>
              <c:numCache>
                <c:formatCode>0.00</c:formatCode>
                <c:ptCount val="34"/>
                <c:pt idx="0">
                  <c:v>6.6</c:v>
                </c:pt>
                <c:pt idx="1">
                  <c:v>4.8</c:v>
                </c:pt>
                <c:pt idx="2">
                  <c:v>6</c:v>
                </c:pt>
                <c:pt idx="3">
                  <c:v>0.3</c:v>
                </c:pt>
                <c:pt idx="4">
                  <c:v>5.5</c:v>
                </c:pt>
                <c:pt idx="5">
                  <c:v>3.9</c:v>
                </c:pt>
                <c:pt idx="6">
                  <c:v>3.8</c:v>
                </c:pt>
                <c:pt idx="7">
                  <c:v>2.8</c:v>
                </c:pt>
                <c:pt idx="8">
                  <c:v>5.3</c:v>
                </c:pt>
                <c:pt idx="9">
                  <c:v>4.5999999999999996</c:v>
                </c:pt>
                <c:pt idx="10">
                  <c:v>6.3</c:v>
                </c:pt>
                <c:pt idx="11">
                  <c:v>4.4000000000000004</c:v>
                </c:pt>
                <c:pt idx="12">
                  <c:v>4.4000000000000004</c:v>
                </c:pt>
                <c:pt idx="13">
                  <c:v>4.2</c:v>
                </c:pt>
                <c:pt idx="14">
                  <c:v>4.0999999999999996</c:v>
                </c:pt>
                <c:pt idx="15">
                  <c:v>4.3</c:v>
                </c:pt>
                <c:pt idx="16">
                  <c:v>4.3</c:v>
                </c:pt>
                <c:pt idx="17">
                  <c:v>4.5</c:v>
                </c:pt>
                <c:pt idx="18">
                  <c:v>5.2</c:v>
                </c:pt>
                <c:pt idx="19">
                  <c:v>5.6</c:v>
                </c:pt>
                <c:pt idx="20">
                  <c:v>5.4</c:v>
                </c:pt>
                <c:pt idx="21">
                  <c:v>4.95</c:v>
                </c:pt>
                <c:pt idx="22">
                  <c:v>5.0999999999999996</c:v>
                </c:pt>
                <c:pt idx="23">
                  <c:v>5.3</c:v>
                </c:pt>
                <c:pt idx="24">
                  <c:v>5.0999999999999996</c:v>
                </c:pt>
                <c:pt idx="25">
                  <c:v>5.0999999999999996</c:v>
                </c:pt>
                <c:pt idx="26">
                  <c:v>4.5999999999999996</c:v>
                </c:pt>
                <c:pt idx="27">
                  <c:v>4.95</c:v>
                </c:pt>
                <c:pt idx="28">
                  <c:v>4.95</c:v>
                </c:pt>
                <c:pt idx="29">
                  <c:v>4.6500000000000004</c:v>
                </c:pt>
                <c:pt idx="30">
                  <c:v>4.5</c:v>
                </c:pt>
                <c:pt idx="31">
                  <c:v>6.8</c:v>
                </c:pt>
                <c:pt idx="32">
                  <c:v>4.5</c:v>
                </c:pt>
                <c:pt idx="33">
                  <c:v>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30-42EB-80A1-5C29725F43D3}"/>
            </c:ext>
          </c:extLst>
        </c:ser>
        <c:ser>
          <c:idx val="1"/>
          <c:order val="1"/>
          <c:tx>
            <c:strRef>
              <c:f>FORUA!$J$30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FORUA!$C$31:$C$58</c:f>
              <c:numCache>
                <c:formatCode>m/d/yyyy</c:formatCode>
                <c:ptCount val="28"/>
                <c:pt idx="0">
                  <c:v>44729</c:v>
                </c:pt>
                <c:pt idx="1">
                  <c:v>44733</c:v>
                </c:pt>
                <c:pt idx="2">
                  <c:v>44736</c:v>
                </c:pt>
                <c:pt idx="3">
                  <c:v>44739</c:v>
                </c:pt>
                <c:pt idx="4">
                  <c:v>44742</c:v>
                </c:pt>
                <c:pt idx="5">
                  <c:v>44747</c:v>
                </c:pt>
                <c:pt idx="6">
                  <c:v>44749</c:v>
                </c:pt>
                <c:pt idx="7">
                  <c:v>44753</c:v>
                </c:pt>
                <c:pt idx="8">
                  <c:v>44756</c:v>
                </c:pt>
                <c:pt idx="9">
                  <c:v>44760</c:v>
                </c:pt>
                <c:pt idx="10">
                  <c:v>44763</c:v>
                </c:pt>
                <c:pt idx="11">
                  <c:v>44768</c:v>
                </c:pt>
                <c:pt idx="12">
                  <c:v>44770</c:v>
                </c:pt>
                <c:pt idx="13">
                  <c:v>44774</c:v>
                </c:pt>
                <c:pt idx="14">
                  <c:v>44776</c:v>
                </c:pt>
                <c:pt idx="15">
                  <c:v>44777</c:v>
                </c:pt>
                <c:pt idx="16">
                  <c:v>44781</c:v>
                </c:pt>
                <c:pt idx="17">
                  <c:v>44784</c:v>
                </c:pt>
                <c:pt idx="18">
                  <c:v>44789</c:v>
                </c:pt>
                <c:pt idx="19">
                  <c:v>44791</c:v>
                </c:pt>
                <c:pt idx="20">
                  <c:v>44795</c:v>
                </c:pt>
                <c:pt idx="21">
                  <c:v>44798</c:v>
                </c:pt>
                <c:pt idx="22">
                  <c:v>44802</c:v>
                </c:pt>
                <c:pt idx="23">
                  <c:v>44805</c:v>
                </c:pt>
                <c:pt idx="24">
                  <c:v>44808</c:v>
                </c:pt>
                <c:pt idx="25">
                  <c:v>44812</c:v>
                </c:pt>
                <c:pt idx="26">
                  <c:v>44816</c:v>
                </c:pt>
                <c:pt idx="27">
                  <c:v>44819</c:v>
                </c:pt>
              </c:numCache>
            </c:numRef>
          </c:cat>
          <c:val>
            <c:numRef>
              <c:f>FORUA!$J$31:$J$64</c:f>
              <c:numCache>
                <c:formatCode>0.00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0.9</c:v>
                </c:pt>
                <c:pt idx="6">
                  <c:v>0.10000000000000009</c:v>
                </c:pt>
                <c:pt idx="7">
                  <c:v>-9.9999999999999978E-2</c:v>
                </c:pt>
                <c:pt idx="8">
                  <c:v>-2.8</c:v>
                </c:pt>
                <c:pt idx="9">
                  <c:v>-2.58</c:v>
                </c:pt>
                <c:pt idx="10">
                  <c:v>-1.9000000000000004</c:v>
                </c:pt>
                <c:pt idx="11">
                  <c:v>-3.5000000000000004</c:v>
                </c:pt>
                <c:pt idx="12">
                  <c:v>-3.5000000000000004</c:v>
                </c:pt>
                <c:pt idx="13">
                  <c:v>-3.7</c:v>
                </c:pt>
                <c:pt idx="14">
                  <c:v>-3.8000000000000007</c:v>
                </c:pt>
                <c:pt idx="15">
                  <c:v>-3.9000000000000004</c:v>
                </c:pt>
                <c:pt idx="16">
                  <c:v>-3.9000000000000004</c:v>
                </c:pt>
                <c:pt idx="17">
                  <c:v>-3.9000000000000004</c:v>
                </c:pt>
                <c:pt idx="18">
                  <c:v>-4.3000000000000007</c:v>
                </c:pt>
                <c:pt idx="19">
                  <c:v>-3.1999999999999997</c:v>
                </c:pt>
                <c:pt idx="20">
                  <c:v>-3.65</c:v>
                </c:pt>
                <c:pt idx="21">
                  <c:v>-3.85</c:v>
                </c:pt>
                <c:pt idx="22">
                  <c:v>-3.75</c:v>
                </c:pt>
                <c:pt idx="23">
                  <c:v>-3.7</c:v>
                </c:pt>
                <c:pt idx="24">
                  <c:v>-3.8</c:v>
                </c:pt>
                <c:pt idx="25">
                  <c:v>-3.8</c:v>
                </c:pt>
                <c:pt idx="26">
                  <c:v>-3.9499999999999997</c:v>
                </c:pt>
                <c:pt idx="27">
                  <c:v>-3.85</c:v>
                </c:pt>
                <c:pt idx="28">
                  <c:v>-3.85</c:v>
                </c:pt>
                <c:pt idx="29">
                  <c:v>-4.0500000000000007</c:v>
                </c:pt>
                <c:pt idx="30">
                  <c:v>-3.7</c:v>
                </c:pt>
                <c:pt idx="31">
                  <c:v>19.899999999999999</c:v>
                </c:pt>
                <c:pt idx="32">
                  <c:v>-3.5999999999999996</c:v>
                </c:pt>
                <c:pt idx="33">
                  <c:v>-2.2000000000000002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130-42EB-80A1-5C29725F4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16256"/>
        <c:axId val="128334016"/>
        <c:extLst>
          <c:ext xmlns:c15="http://schemas.microsoft.com/office/drawing/2012/chart" uri="{02D57815-91ED-43cb-92C2-25804820EDAC}">
            <c15:filteredLine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QecoGraf!$P$32</c15:sqref>
                        </c15:formulaRef>
                      </c:ext>
                    </c:extLst>
                    <c:strCache>
                      <c:ptCount val="1"/>
                      <c:pt idx="0">
                        <c:v>IPARRAGIRRE-ESPILLA</c:v>
                      </c:pt>
                    </c:strCache>
                  </c:strRef>
                </c:tx>
                <c:spPr>
                  <a:ln w="2857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rgbClr val="00B050"/>
                      </a:solidFill>
                    </a:ln>
                    <a:effectLst/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QecoGraf!$P$33:$P$53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42.7</c:v>
                      </c:pt>
                      <c:pt idx="1">
                        <c:v>42.7</c:v>
                      </c:pt>
                      <c:pt idx="2">
                        <c:v>42.7</c:v>
                      </c:pt>
                      <c:pt idx="3">
                        <c:v>42.7</c:v>
                      </c:pt>
                      <c:pt idx="4">
                        <c:v>42.7</c:v>
                      </c:pt>
                      <c:pt idx="5">
                        <c:v>20.9</c:v>
                      </c:pt>
                      <c:pt idx="6">
                        <c:v>20.9</c:v>
                      </c:pt>
                      <c:pt idx="7">
                        <c:v>20.9</c:v>
                      </c:pt>
                      <c:pt idx="8">
                        <c:v>20.9</c:v>
                      </c:pt>
                      <c:pt idx="9">
                        <c:v>20.9</c:v>
                      </c:pt>
                      <c:pt idx="10">
                        <c:v>20.9</c:v>
                      </c:pt>
                      <c:pt idx="11">
                        <c:v>20.9</c:v>
                      </c:pt>
                      <c:pt idx="12">
                        <c:v>20.9</c:v>
                      </c:pt>
                      <c:pt idx="13">
                        <c:v>20.9</c:v>
                      </c:pt>
                      <c:pt idx="14">
                        <c:v>20.9</c:v>
                      </c:pt>
                      <c:pt idx="15">
                        <c:v>20.9</c:v>
                      </c:pt>
                      <c:pt idx="16">
                        <c:v>20.9</c:v>
                      </c:pt>
                      <c:pt idx="17">
                        <c:v>20.9</c:v>
                      </c:pt>
                      <c:pt idx="18">
                        <c:v>20.9</c:v>
                      </c:pt>
                      <c:pt idx="19">
                        <c:v>20.9</c:v>
                      </c:pt>
                      <c:pt idx="20">
                        <c:v>20.9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0130-42EB-80A1-5C29725F43D3}"/>
                  </c:ext>
                </c:extLst>
              </c15:ser>
            </c15:filteredLineSeries>
          </c:ext>
        </c:extLst>
      </c:lineChart>
      <c:dateAx>
        <c:axId val="134816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334016"/>
        <c:crosses val="autoZero"/>
        <c:auto val="1"/>
        <c:lblOffset val="100"/>
        <c:baseTimeUnit val="days"/>
      </c:dateAx>
      <c:valAx>
        <c:axId val="12833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81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OLETA!$F$30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OLETA!$F$31:$F$56</c:f>
              <c:numCache>
                <c:formatCode>0.00</c:formatCode>
                <c:ptCount val="26"/>
                <c:pt idx="4">
                  <c:v>0.4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1.6</c:v>
                </c:pt>
                <c:pt idx="11">
                  <c:v>12.3</c:v>
                </c:pt>
                <c:pt idx="12">
                  <c:v>0.9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5F-4619-B5F1-BF47ADA7A3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16256"/>
        <c:axId val="128334016"/>
      </c:areaChart>
      <c:lineChart>
        <c:grouping val="standard"/>
        <c:varyColors val="0"/>
        <c:ser>
          <c:idx val="0"/>
          <c:order val="0"/>
          <c:tx>
            <c:strRef>
              <c:f>OLETA!$H$30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OLETA!$C$31:$C$51</c:f>
              <c:strCache>
                <c:ptCount val="21"/>
                <c:pt idx="0">
                  <c:v>10/06/2022</c:v>
                </c:pt>
                <c:pt idx="1">
                  <c:v>17/06/2022</c:v>
                </c:pt>
                <c:pt idx="2">
                  <c:v>30/06/2022</c:v>
                </c:pt>
                <c:pt idx="3">
                  <c:v>07/07/2022</c:v>
                </c:pt>
                <c:pt idx="4">
                  <c:v>15/07/2022</c:v>
                </c:pt>
                <c:pt idx="5">
                  <c:v>20/07/2022</c:v>
                </c:pt>
                <c:pt idx="6">
                  <c:v>29/07/2022</c:v>
                </c:pt>
                <c:pt idx="7">
                  <c:v>05/08/2022</c:v>
                </c:pt>
                <c:pt idx="8">
                  <c:v>12/08/2022</c:v>
                </c:pt>
                <c:pt idx="9">
                  <c:v>17/08/2022</c:v>
                </c:pt>
                <c:pt idx="10">
                  <c:v>25/08/2022</c:v>
                </c:pt>
                <c:pt idx="11">
                  <c:v>01/09/2022</c:v>
                </c:pt>
                <c:pt idx="12">
                  <c:v>08/09/2022</c:v>
                </c:pt>
                <c:pt idx="13">
                  <c:v>22/09/2022</c:v>
                </c:pt>
                <c:pt idx="14">
                  <c:v>xx/09/2022</c:v>
                </c:pt>
                <c:pt idx="15">
                  <c:v>xx/09/2022</c:v>
                </c:pt>
                <c:pt idx="16">
                  <c:v>xx/09/2022</c:v>
                </c:pt>
                <c:pt idx="17">
                  <c:v>30/09/2022</c:v>
                </c:pt>
                <c:pt idx="18">
                  <c:v>07/10/2022</c:v>
                </c:pt>
                <c:pt idx="19">
                  <c:v>14/10/2022</c:v>
                </c:pt>
                <c:pt idx="20">
                  <c:v>21/10/2022</c:v>
                </c:pt>
              </c:strCache>
            </c:strRef>
          </c:cat>
          <c:val>
            <c:numRef>
              <c:f>OLETA!$H$31:$H$56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45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53</c:v>
                </c:pt>
                <c:pt idx="12">
                  <c:v>34</c:v>
                </c:pt>
                <c:pt idx="13">
                  <c:v>47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45</c:v>
                </c:pt>
                <c:pt idx="18">
                  <c:v>45</c:v>
                </c:pt>
                <c:pt idx="19">
                  <c:v>44</c:v>
                </c:pt>
                <c:pt idx="20">
                  <c:v>41</c:v>
                </c:pt>
                <c:pt idx="21">
                  <c:v>0</c:v>
                </c:pt>
                <c:pt idx="22">
                  <c:v>41</c:v>
                </c:pt>
                <c:pt idx="23">
                  <c:v>44.8</c:v>
                </c:pt>
                <c:pt idx="24">
                  <c:v>39</c:v>
                </c:pt>
                <c:pt idx="25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5F-4619-B5F1-BF47ADA7A3DC}"/>
            </c:ext>
          </c:extLst>
        </c:ser>
        <c:ser>
          <c:idx val="1"/>
          <c:order val="1"/>
          <c:tx>
            <c:strRef>
              <c:f>OLETA!$J$30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OLETA!$C$31:$C$51</c:f>
              <c:strCache>
                <c:ptCount val="21"/>
                <c:pt idx="0">
                  <c:v>10/06/2022</c:v>
                </c:pt>
                <c:pt idx="1">
                  <c:v>17/06/2022</c:v>
                </c:pt>
                <c:pt idx="2">
                  <c:v>30/06/2022</c:v>
                </c:pt>
                <c:pt idx="3">
                  <c:v>07/07/2022</c:v>
                </c:pt>
                <c:pt idx="4">
                  <c:v>15/07/2022</c:v>
                </c:pt>
                <c:pt idx="5">
                  <c:v>20/07/2022</c:v>
                </c:pt>
                <c:pt idx="6">
                  <c:v>29/07/2022</c:v>
                </c:pt>
                <c:pt idx="7">
                  <c:v>05/08/2022</c:v>
                </c:pt>
                <c:pt idx="8">
                  <c:v>12/08/2022</c:v>
                </c:pt>
                <c:pt idx="9">
                  <c:v>17/08/2022</c:v>
                </c:pt>
                <c:pt idx="10">
                  <c:v>25/08/2022</c:v>
                </c:pt>
                <c:pt idx="11">
                  <c:v>01/09/2022</c:v>
                </c:pt>
                <c:pt idx="12">
                  <c:v>08/09/2022</c:v>
                </c:pt>
                <c:pt idx="13">
                  <c:v>22/09/2022</c:v>
                </c:pt>
                <c:pt idx="14">
                  <c:v>xx/09/2022</c:v>
                </c:pt>
                <c:pt idx="15">
                  <c:v>xx/09/2022</c:v>
                </c:pt>
                <c:pt idx="16">
                  <c:v>xx/09/2022</c:v>
                </c:pt>
                <c:pt idx="17">
                  <c:v>30/09/2022</c:v>
                </c:pt>
                <c:pt idx="18">
                  <c:v>07/10/2022</c:v>
                </c:pt>
                <c:pt idx="19">
                  <c:v>14/10/2022</c:v>
                </c:pt>
                <c:pt idx="20">
                  <c:v>21/10/2022</c:v>
                </c:pt>
              </c:strCache>
            </c:strRef>
          </c:cat>
          <c:val>
            <c:numRef>
              <c:f>OLETA!$J$31:$J$56</c:f>
              <c:numCache>
                <c:formatCode>0.00</c:formatCode>
                <c:ptCount val="26"/>
                <c:pt idx="0">
                  <c:v>135</c:v>
                </c:pt>
                <c:pt idx="1">
                  <c:v>127</c:v>
                </c:pt>
                <c:pt idx="2">
                  <c:v>127</c:v>
                </c:pt>
                <c:pt idx="3">
                  <c:v>254</c:v>
                </c:pt>
                <c:pt idx="4">
                  <c:v>346</c:v>
                </c:pt>
                <c:pt idx="5">
                  <c:v>326</c:v>
                </c:pt>
                <c:pt idx="6">
                  <c:v>220</c:v>
                </c:pt>
                <c:pt idx="7">
                  <c:v>222.5</c:v>
                </c:pt>
                <c:pt idx="8">
                  <c:v>245.8</c:v>
                </c:pt>
                <c:pt idx="9">
                  <c:v>250.9</c:v>
                </c:pt>
                <c:pt idx="10">
                  <c:v>225</c:v>
                </c:pt>
                <c:pt idx="11">
                  <c:v>205</c:v>
                </c:pt>
                <c:pt idx="12">
                  <c:v>216</c:v>
                </c:pt>
                <c:pt idx="13">
                  <c:v>180.6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603</c:v>
                </c:pt>
                <c:pt idx="18">
                  <c:v>229</c:v>
                </c:pt>
                <c:pt idx="19">
                  <c:v>356</c:v>
                </c:pt>
                <c:pt idx="20">
                  <c:v>248.1</c:v>
                </c:pt>
                <c:pt idx="21">
                  <c:v>0</c:v>
                </c:pt>
                <c:pt idx="22">
                  <c:v>268</c:v>
                </c:pt>
                <c:pt idx="23">
                  <c:v>205</c:v>
                </c:pt>
                <c:pt idx="24">
                  <c:v>286</c:v>
                </c:pt>
                <c:pt idx="25">
                  <c:v>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5F-4619-B5F1-BF47ADA7A3DC}"/>
            </c:ext>
          </c:extLst>
        </c:ser>
        <c:ser>
          <c:idx val="3"/>
          <c:order val="3"/>
          <c:tx>
            <c:strRef>
              <c:f>[1]QecoGraf!$AJ$32</c:f>
              <c:strCache>
                <c:ptCount val="1"/>
                <c:pt idx="0">
                  <c:v>OLETA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val>
            <c:numRef>
              <c:f>[1]QecoGraf!$AJ$33:$AJ$67</c:f>
              <c:numCache>
                <c:formatCode>General</c:formatCode>
                <c:ptCount val="35"/>
                <c:pt idx="0">
                  <c:v>284</c:v>
                </c:pt>
                <c:pt idx="1">
                  <c:v>284</c:v>
                </c:pt>
                <c:pt idx="2">
                  <c:v>284</c:v>
                </c:pt>
                <c:pt idx="3">
                  <c:v>284</c:v>
                </c:pt>
                <c:pt idx="4">
                  <c:v>284</c:v>
                </c:pt>
                <c:pt idx="5">
                  <c:v>141</c:v>
                </c:pt>
                <c:pt idx="6">
                  <c:v>141</c:v>
                </c:pt>
                <c:pt idx="7">
                  <c:v>141</c:v>
                </c:pt>
                <c:pt idx="8">
                  <c:v>141</c:v>
                </c:pt>
                <c:pt idx="9">
                  <c:v>141</c:v>
                </c:pt>
                <c:pt idx="10">
                  <c:v>141</c:v>
                </c:pt>
                <c:pt idx="11">
                  <c:v>141</c:v>
                </c:pt>
                <c:pt idx="12">
                  <c:v>141</c:v>
                </c:pt>
                <c:pt idx="13">
                  <c:v>141</c:v>
                </c:pt>
                <c:pt idx="14">
                  <c:v>141</c:v>
                </c:pt>
                <c:pt idx="15">
                  <c:v>141</c:v>
                </c:pt>
                <c:pt idx="16">
                  <c:v>141</c:v>
                </c:pt>
                <c:pt idx="17">
                  <c:v>141</c:v>
                </c:pt>
                <c:pt idx="18">
                  <c:v>141</c:v>
                </c:pt>
                <c:pt idx="19">
                  <c:v>141</c:v>
                </c:pt>
                <c:pt idx="20">
                  <c:v>141</c:v>
                </c:pt>
                <c:pt idx="21">
                  <c:v>141</c:v>
                </c:pt>
                <c:pt idx="22">
                  <c:v>141</c:v>
                </c:pt>
                <c:pt idx="23">
                  <c:v>141</c:v>
                </c:pt>
                <c:pt idx="24">
                  <c:v>141</c:v>
                </c:pt>
                <c:pt idx="25">
                  <c:v>141</c:v>
                </c:pt>
                <c:pt idx="26">
                  <c:v>141</c:v>
                </c:pt>
                <c:pt idx="27">
                  <c:v>141</c:v>
                </c:pt>
                <c:pt idx="28">
                  <c:v>141</c:v>
                </c:pt>
                <c:pt idx="29">
                  <c:v>141</c:v>
                </c:pt>
                <c:pt idx="30">
                  <c:v>141</c:v>
                </c:pt>
                <c:pt idx="31">
                  <c:v>141</c:v>
                </c:pt>
                <c:pt idx="32">
                  <c:v>141</c:v>
                </c:pt>
                <c:pt idx="33">
                  <c:v>141</c:v>
                </c:pt>
                <c:pt idx="34">
                  <c:v>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5F-4619-B5F1-BF47ADA7A3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16256"/>
        <c:axId val="128334016"/>
      </c:lineChart>
      <c:catAx>
        <c:axId val="134816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334016"/>
        <c:crosses val="autoZero"/>
        <c:auto val="1"/>
        <c:lblAlgn val="ctr"/>
        <c:lblOffset val="100"/>
        <c:noMultiLvlLbl val="1"/>
      </c:catAx>
      <c:valAx>
        <c:axId val="12833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81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100"/>
              <a:t>LEA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OLETA!$AC$30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OLETA!$AC$31:$AC$56</c:f>
              <c:numCache>
                <c:formatCode>General</c:formatCode>
                <c:ptCount val="26"/>
                <c:pt idx="0">
                  <c:v>371</c:v>
                </c:pt>
                <c:pt idx="1">
                  <c:v>363</c:v>
                </c:pt>
                <c:pt idx="2">
                  <c:v>363</c:v>
                </c:pt>
                <c:pt idx="3">
                  <c:v>371</c:v>
                </c:pt>
                <c:pt idx="4">
                  <c:v>463</c:v>
                </c:pt>
                <c:pt idx="5">
                  <c:v>443</c:v>
                </c:pt>
                <c:pt idx="6">
                  <c:v>337</c:v>
                </c:pt>
                <c:pt idx="7">
                  <c:v>339.5</c:v>
                </c:pt>
                <c:pt idx="8">
                  <c:v>322</c:v>
                </c:pt>
                <c:pt idx="9">
                  <c:v>346</c:v>
                </c:pt>
                <c:pt idx="10">
                  <c:v>342</c:v>
                </c:pt>
                <c:pt idx="11">
                  <c:v>322</c:v>
                </c:pt>
                <c:pt idx="12">
                  <c:v>312</c:v>
                </c:pt>
                <c:pt idx="13">
                  <c:v>286</c:v>
                </c:pt>
                <c:pt idx="17">
                  <c:v>720</c:v>
                </c:pt>
                <c:pt idx="18">
                  <c:v>346</c:v>
                </c:pt>
                <c:pt idx="19">
                  <c:v>338</c:v>
                </c:pt>
                <c:pt idx="20">
                  <c:v>310</c:v>
                </c:pt>
                <c:pt idx="22">
                  <c:v>363</c:v>
                </c:pt>
                <c:pt idx="23">
                  <c:v>322</c:v>
                </c:pt>
                <c:pt idx="24">
                  <c:v>403</c:v>
                </c:pt>
                <c:pt idx="25">
                  <c:v>544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34-4384-9012-22B9AD90AB75}"/>
            </c:ext>
          </c:extLst>
        </c:ser>
        <c:ser>
          <c:idx val="1"/>
          <c:order val="1"/>
          <c:tx>
            <c:strRef>
              <c:f>[1]QecoGraf!$AH$32</c:f>
              <c:strCache>
                <c:ptCount val="1"/>
                <c:pt idx="0">
                  <c:v>Lea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[1]QecoGraf!$AH$33:$AH$67</c:f>
              <c:numCache>
                <c:formatCode>General</c:formatCode>
                <c:ptCount val="35"/>
                <c:pt idx="0">
                  <c:v>236</c:v>
                </c:pt>
                <c:pt idx="1">
                  <c:v>236</c:v>
                </c:pt>
                <c:pt idx="2">
                  <c:v>236</c:v>
                </c:pt>
                <c:pt idx="3">
                  <c:v>236</c:v>
                </c:pt>
                <c:pt idx="4">
                  <c:v>236</c:v>
                </c:pt>
                <c:pt idx="5">
                  <c:v>117</c:v>
                </c:pt>
                <c:pt idx="6">
                  <c:v>117</c:v>
                </c:pt>
                <c:pt idx="7">
                  <c:v>117</c:v>
                </c:pt>
                <c:pt idx="8">
                  <c:v>117</c:v>
                </c:pt>
                <c:pt idx="9">
                  <c:v>117</c:v>
                </c:pt>
                <c:pt idx="10">
                  <c:v>117</c:v>
                </c:pt>
                <c:pt idx="11">
                  <c:v>117</c:v>
                </c:pt>
                <c:pt idx="12">
                  <c:v>117</c:v>
                </c:pt>
                <c:pt idx="13">
                  <c:v>117</c:v>
                </c:pt>
                <c:pt idx="14">
                  <c:v>117</c:v>
                </c:pt>
                <c:pt idx="15">
                  <c:v>117</c:v>
                </c:pt>
                <c:pt idx="16">
                  <c:v>117</c:v>
                </c:pt>
                <c:pt idx="17">
                  <c:v>117</c:v>
                </c:pt>
                <c:pt idx="18">
                  <c:v>117</c:v>
                </c:pt>
                <c:pt idx="19">
                  <c:v>117</c:v>
                </c:pt>
                <c:pt idx="20">
                  <c:v>117</c:v>
                </c:pt>
                <c:pt idx="21">
                  <c:v>117</c:v>
                </c:pt>
                <c:pt idx="22">
                  <c:v>117</c:v>
                </c:pt>
                <c:pt idx="23">
                  <c:v>117</c:v>
                </c:pt>
                <c:pt idx="24">
                  <c:v>117</c:v>
                </c:pt>
                <c:pt idx="25">
                  <c:v>117</c:v>
                </c:pt>
                <c:pt idx="26">
                  <c:v>117</c:v>
                </c:pt>
                <c:pt idx="27">
                  <c:v>117</c:v>
                </c:pt>
                <c:pt idx="28">
                  <c:v>117</c:v>
                </c:pt>
                <c:pt idx="29">
                  <c:v>117</c:v>
                </c:pt>
                <c:pt idx="30">
                  <c:v>117</c:v>
                </c:pt>
                <c:pt idx="31">
                  <c:v>117</c:v>
                </c:pt>
                <c:pt idx="32">
                  <c:v>117</c:v>
                </c:pt>
                <c:pt idx="33">
                  <c:v>117</c:v>
                </c:pt>
                <c:pt idx="34">
                  <c:v>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34-4384-9012-22B9AD90AB75}"/>
            </c:ext>
          </c:extLst>
        </c:ser>
        <c:ser>
          <c:idx val="2"/>
          <c:order val="2"/>
          <c:tx>
            <c:strRef>
              <c:f>OLETA!$AA$30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OLETA!$AA$31:$AA$56</c:f>
              <c:numCache>
                <c:formatCode>General</c:formatCode>
                <c:ptCount val="26"/>
                <c:pt idx="0">
                  <c:v>371</c:v>
                </c:pt>
                <c:pt idx="1">
                  <c:v>363</c:v>
                </c:pt>
                <c:pt idx="2">
                  <c:v>363</c:v>
                </c:pt>
                <c:pt idx="3">
                  <c:v>416</c:v>
                </c:pt>
                <c:pt idx="4">
                  <c:v>513</c:v>
                </c:pt>
                <c:pt idx="5">
                  <c:v>443</c:v>
                </c:pt>
                <c:pt idx="6">
                  <c:v>337</c:v>
                </c:pt>
                <c:pt idx="7">
                  <c:v>339.5</c:v>
                </c:pt>
                <c:pt idx="8">
                  <c:v>372</c:v>
                </c:pt>
                <c:pt idx="9">
                  <c:v>396</c:v>
                </c:pt>
                <c:pt idx="10">
                  <c:v>392</c:v>
                </c:pt>
                <c:pt idx="11">
                  <c:v>375</c:v>
                </c:pt>
                <c:pt idx="12">
                  <c:v>346</c:v>
                </c:pt>
                <c:pt idx="13">
                  <c:v>333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765</c:v>
                </c:pt>
                <c:pt idx="18">
                  <c:v>391</c:v>
                </c:pt>
                <c:pt idx="19">
                  <c:v>382</c:v>
                </c:pt>
                <c:pt idx="20">
                  <c:v>351</c:v>
                </c:pt>
                <c:pt idx="21">
                  <c:v>0</c:v>
                </c:pt>
                <c:pt idx="22">
                  <c:v>404</c:v>
                </c:pt>
                <c:pt idx="23">
                  <c:v>366.8</c:v>
                </c:pt>
                <c:pt idx="24">
                  <c:v>442</c:v>
                </c:pt>
                <c:pt idx="25">
                  <c:v>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34-4384-9012-22B9AD90AB75}"/>
            </c:ext>
          </c:extLst>
        </c:ser>
        <c:ser>
          <c:idx val="3"/>
          <c:order val="3"/>
          <c:tx>
            <c:strRef>
              <c:f>OLETA!$AB$30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OLETA!$AB$31:$AB$56</c:f>
              <c:numCache>
                <c:formatCode>General</c:formatCode>
                <c:ptCount val="26"/>
                <c:pt idx="3">
                  <c:v>45</c:v>
                </c:pt>
                <c:pt idx="4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53</c:v>
                </c:pt>
                <c:pt idx="12">
                  <c:v>34</c:v>
                </c:pt>
                <c:pt idx="13">
                  <c:v>47</c:v>
                </c:pt>
                <c:pt idx="17">
                  <c:v>45</c:v>
                </c:pt>
                <c:pt idx="18">
                  <c:v>45</c:v>
                </c:pt>
                <c:pt idx="19">
                  <c:v>44</c:v>
                </c:pt>
                <c:pt idx="20">
                  <c:v>41</c:v>
                </c:pt>
                <c:pt idx="22">
                  <c:v>41</c:v>
                </c:pt>
                <c:pt idx="23">
                  <c:v>44.8</c:v>
                </c:pt>
                <c:pt idx="24">
                  <c:v>39</c:v>
                </c:pt>
                <c:pt idx="25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34-4384-9012-22B9AD90A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4848"/>
        <c:axId val="126083072"/>
      </c:lineChart>
      <c:catAx>
        <c:axId val="134734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3072"/>
        <c:crosses val="autoZero"/>
        <c:auto val="1"/>
        <c:lblAlgn val="ctr"/>
        <c:lblOffset val="100"/>
        <c:noMultiLvlLbl val="0"/>
      </c:catAx>
      <c:valAx>
        <c:axId val="12608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734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ZULUETA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OLETA!$AK$30</c:f>
              <c:strCache>
                <c:ptCount val="1"/>
                <c:pt idx="0">
                  <c:v>Qaliv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OLETA!$AK$31:$AK$56</c:f>
              <c:numCache>
                <c:formatCode>General</c:formatCode>
                <c:ptCount val="26"/>
                <c:pt idx="8">
                  <c:v>64.8</c:v>
                </c:pt>
                <c:pt idx="9">
                  <c:v>45.9</c:v>
                </c:pt>
                <c:pt idx="12">
                  <c:v>45</c:v>
                </c:pt>
                <c:pt idx="13">
                  <c:v>35.6</c:v>
                </c:pt>
                <c:pt idx="19">
                  <c:v>159</c:v>
                </c:pt>
                <c:pt idx="20">
                  <c:v>79.099999999999994</c:v>
                </c:pt>
                <c:pt idx="22">
                  <c:v>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A6-4F4B-8308-7F6410B393FE}"/>
            </c:ext>
          </c:extLst>
        </c:ser>
        <c:ser>
          <c:idx val="1"/>
          <c:order val="1"/>
          <c:tx>
            <c:strRef>
              <c:f>[1]QecoGraf!$AI$33</c:f>
              <c:strCache>
                <c:ptCount val="1"/>
                <c:pt idx="0">
                  <c:v>48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[1]QecoGraf!$AI$33:$AI$67</c:f>
              <c:numCache>
                <c:formatCode>General</c:formatCode>
                <c:ptCount val="35"/>
                <c:pt idx="0">
                  <c:v>48</c:v>
                </c:pt>
                <c:pt idx="1">
                  <c:v>48</c:v>
                </c:pt>
                <c:pt idx="2">
                  <c:v>48</c:v>
                </c:pt>
                <c:pt idx="3">
                  <c:v>48</c:v>
                </c:pt>
                <c:pt idx="4">
                  <c:v>48</c:v>
                </c:pt>
                <c:pt idx="5">
                  <c:v>24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24</c:v>
                </c:pt>
                <c:pt idx="10">
                  <c:v>24</c:v>
                </c:pt>
                <c:pt idx="11">
                  <c:v>24</c:v>
                </c:pt>
                <c:pt idx="12">
                  <c:v>24</c:v>
                </c:pt>
                <c:pt idx="13">
                  <c:v>24</c:v>
                </c:pt>
                <c:pt idx="14">
                  <c:v>24</c:v>
                </c:pt>
                <c:pt idx="15">
                  <c:v>24</c:v>
                </c:pt>
                <c:pt idx="16">
                  <c:v>24</c:v>
                </c:pt>
                <c:pt idx="17">
                  <c:v>24</c:v>
                </c:pt>
                <c:pt idx="18">
                  <c:v>24</c:v>
                </c:pt>
                <c:pt idx="19">
                  <c:v>24</c:v>
                </c:pt>
                <c:pt idx="20">
                  <c:v>24</c:v>
                </c:pt>
                <c:pt idx="21">
                  <c:v>24</c:v>
                </c:pt>
                <c:pt idx="22">
                  <c:v>24</c:v>
                </c:pt>
                <c:pt idx="23">
                  <c:v>24</c:v>
                </c:pt>
                <c:pt idx="24">
                  <c:v>24</c:v>
                </c:pt>
                <c:pt idx="25">
                  <c:v>24</c:v>
                </c:pt>
                <c:pt idx="26">
                  <c:v>24</c:v>
                </c:pt>
                <c:pt idx="27">
                  <c:v>24</c:v>
                </c:pt>
                <c:pt idx="28">
                  <c:v>24</c:v>
                </c:pt>
                <c:pt idx="29">
                  <c:v>24</c:v>
                </c:pt>
                <c:pt idx="30">
                  <c:v>24</c:v>
                </c:pt>
                <c:pt idx="31">
                  <c:v>24</c:v>
                </c:pt>
                <c:pt idx="32">
                  <c:v>24</c:v>
                </c:pt>
                <c:pt idx="33">
                  <c:v>24</c:v>
                </c:pt>
                <c:pt idx="34">
                  <c:v>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A6-4F4B-8308-7F6410B393FE}"/>
            </c:ext>
          </c:extLst>
        </c:ser>
        <c:ser>
          <c:idx val="2"/>
          <c:order val="2"/>
          <c:tx>
            <c:strRef>
              <c:f>OLETA!$AI$30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OLETA!$AI$31:$AI$56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64.8</c:v>
                </c:pt>
                <c:pt idx="9">
                  <c:v>45.9</c:v>
                </c:pt>
                <c:pt idx="10">
                  <c:v>0</c:v>
                </c:pt>
                <c:pt idx="11">
                  <c:v>0</c:v>
                </c:pt>
                <c:pt idx="12">
                  <c:v>45</c:v>
                </c:pt>
                <c:pt idx="13">
                  <c:v>35.6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159</c:v>
                </c:pt>
                <c:pt idx="20">
                  <c:v>79.099999999999994</c:v>
                </c:pt>
                <c:pt idx="21">
                  <c:v>0</c:v>
                </c:pt>
                <c:pt idx="22">
                  <c:v>46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A6-4F4B-8308-7F6410B393FE}"/>
            </c:ext>
          </c:extLst>
        </c:ser>
        <c:ser>
          <c:idx val="3"/>
          <c:order val="3"/>
          <c:tx>
            <c:strRef>
              <c:f>OLETA!$AJ$30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OLETA!$AJ$31:$AJ$56</c:f>
              <c:numCache>
                <c:formatCode>General</c:formatCode>
                <c:ptCount val="26"/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9">
                  <c:v>0</c:v>
                </c:pt>
                <c:pt idx="20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A6-4F4B-8308-7F6410B39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6384"/>
        <c:axId val="126085376"/>
      </c:lineChart>
      <c:catAx>
        <c:axId val="134736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5376"/>
        <c:crosses val="autoZero"/>
        <c:auto val="1"/>
        <c:lblAlgn val="ctr"/>
        <c:lblOffset val="100"/>
        <c:noMultiLvlLbl val="0"/>
      </c:catAx>
      <c:valAx>
        <c:axId val="12608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736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STA.BARBARA!$F$30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STA.BARBARA!$F$31:$F$72</c:f>
            </c:numRef>
          </c:val>
          <c:extLst>
            <c:ext xmlns:c16="http://schemas.microsoft.com/office/drawing/2014/chart" uri="{C3380CC4-5D6E-409C-BE32-E72D297353CC}">
              <c16:uniqueId val="{00000000-AAE5-4E10-81CA-E85ECA3B8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16256"/>
        <c:axId val="128334016"/>
      </c:areaChart>
      <c:lineChart>
        <c:grouping val="standard"/>
        <c:varyColors val="0"/>
        <c:ser>
          <c:idx val="0"/>
          <c:order val="0"/>
          <c:tx>
            <c:strRef>
              <c:f>STA.BARBARA!$H$30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STA.BARBARA!$C$31:$C$66</c:f>
            </c:multiLvlStrRef>
          </c:cat>
          <c:val>
            <c:numRef>
              <c:f>STA.BARBARA!$H$31:$H$72</c:f>
            </c:numRef>
          </c:val>
          <c:smooth val="0"/>
          <c:extLst>
            <c:ext xmlns:c16="http://schemas.microsoft.com/office/drawing/2014/chart" uri="{C3380CC4-5D6E-409C-BE32-E72D297353CC}">
              <c16:uniqueId val="{00000001-AAE5-4E10-81CA-E85ECA3B8864}"/>
            </c:ext>
          </c:extLst>
        </c:ser>
        <c:ser>
          <c:idx val="1"/>
          <c:order val="1"/>
          <c:tx>
            <c:strRef>
              <c:f>STA.BARBARA!$J$30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STA.BARBARA!$C$31:$C$66</c:f>
            </c:multiLvlStrRef>
          </c:cat>
          <c:val>
            <c:numRef>
              <c:f>STA.BARBARA!$J$31:$J$72</c:f>
            </c:numRef>
          </c:val>
          <c:smooth val="0"/>
          <c:extLst>
            <c:ext xmlns:c16="http://schemas.microsoft.com/office/drawing/2014/chart" uri="{C3380CC4-5D6E-409C-BE32-E72D297353CC}">
              <c16:uniqueId val="{00000002-AAE5-4E10-81CA-E85ECA3B8864}"/>
            </c:ext>
          </c:extLst>
        </c:ser>
        <c:ser>
          <c:idx val="3"/>
          <c:order val="3"/>
          <c:tx>
            <c:strRef>
              <c:f>[1]QecoGraf!$S$32</c:f>
              <c:strCache>
                <c:ptCount val="1"/>
                <c:pt idx="0">
                  <c:v>SANTA BARBARA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val>
            <c:numRef>
              <c:f>[1]QecoGraf!$S$33:$S$67</c:f>
              <c:numCache>
                <c:formatCode>General</c:formatCode>
                <c:ptCount val="35"/>
                <c:pt idx="0">
                  <c:v>4.34</c:v>
                </c:pt>
                <c:pt idx="1">
                  <c:v>4.34</c:v>
                </c:pt>
                <c:pt idx="2">
                  <c:v>4.34</c:v>
                </c:pt>
                <c:pt idx="3">
                  <c:v>4.34</c:v>
                </c:pt>
                <c:pt idx="4">
                  <c:v>4.34</c:v>
                </c:pt>
                <c:pt idx="5">
                  <c:v>2.17</c:v>
                </c:pt>
                <c:pt idx="6">
                  <c:v>2.17</c:v>
                </c:pt>
                <c:pt idx="7">
                  <c:v>2.17</c:v>
                </c:pt>
                <c:pt idx="8">
                  <c:v>2.17</c:v>
                </c:pt>
                <c:pt idx="9">
                  <c:v>2.17</c:v>
                </c:pt>
                <c:pt idx="10">
                  <c:v>2.17</c:v>
                </c:pt>
                <c:pt idx="11">
                  <c:v>2.17</c:v>
                </c:pt>
                <c:pt idx="12">
                  <c:v>2.17</c:v>
                </c:pt>
                <c:pt idx="13">
                  <c:v>2.17</c:v>
                </c:pt>
                <c:pt idx="14">
                  <c:v>2.17</c:v>
                </c:pt>
                <c:pt idx="15">
                  <c:v>2.17</c:v>
                </c:pt>
                <c:pt idx="16">
                  <c:v>2.17</c:v>
                </c:pt>
                <c:pt idx="17">
                  <c:v>2.17</c:v>
                </c:pt>
                <c:pt idx="18">
                  <c:v>2.17</c:v>
                </c:pt>
                <c:pt idx="19">
                  <c:v>2.17</c:v>
                </c:pt>
                <c:pt idx="20">
                  <c:v>2.17</c:v>
                </c:pt>
                <c:pt idx="21">
                  <c:v>2.17</c:v>
                </c:pt>
                <c:pt idx="22">
                  <c:v>2.17</c:v>
                </c:pt>
                <c:pt idx="23">
                  <c:v>2.17</c:v>
                </c:pt>
                <c:pt idx="24">
                  <c:v>2.17</c:v>
                </c:pt>
                <c:pt idx="25">
                  <c:v>2.17</c:v>
                </c:pt>
                <c:pt idx="26">
                  <c:v>2.17</c:v>
                </c:pt>
                <c:pt idx="27">
                  <c:v>2.17</c:v>
                </c:pt>
                <c:pt idx="28">
                  <c:v>2.17</c:v>
                </c:pt>
                <c:pt idx="29">
                  <c:v>2.17</c:v>
                </c:pt>
                <c:pt idx="30">
                  <c:v>2.17</c:v>
                </c:pt>
                <c:pt idx="31">
                  <c:v>2.17</c:v>
                </c:pt>
                <c:pt idx="32">
                  <c:v>2.17</c:v>
                </c:pt>
                <c:pt idx="33">
                  <c:v>2.17</c:v>
                </c:pt>
                <c:pt idx="34">
                  <c:v>2.17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E5-4E10-81CA-E85ECA3B8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16256"/>
        <c:axId val="128334016"/>
      </c:lineChart>
      <c:catAx>
        <c:axId val="134816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334016"/>
        <c:crosses val="autoZero"/>
        <c:auto val="1"/>
        <c:lblAlgn val="ctr"/>
        <c:lblOffset val="100"/>
        <c:noMultiLvlLbl val="1"/>
      </c:catAx>
      <c:valAx>
        <c:axId val="12833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81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100"/>
              <a:t>KORTESIERRA)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STA.BARBARA!$AC$30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STA.BARBARA!$AC$31:$AC$72</c:f>
            </c:numRef>
          </c:val>
          <c:smooth val="0"/>
          <c:extLst>
            <c:ext xmlns:c16="http://schemas.microsoft.com/office/drawing/2014/chart" uri="{C3380CC4-5D6E-409C-BE32-E72D297353CC}">
              <c16:uniqueId val="{00000000-1648-492E-A0E4-FD298D311BF8}"/>
            </c:ext>
          </c:extLst>
        </c:ser>
        <c:ser>
          <c:idx val="1"/>
          <c:order val="1"/>
          <c:tx>
            <c:strRef>
              <c:f>[1]QecoGraf!$Q$32</c:f>
              <c:strCache>
                <c:ptCount val="1"/>
                <c:pt idx="0">
                  <c:v>Kortesierra 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[1]QecoGraf!$Q$33:$Q$67</c:f>
              <c:numCache>
                <c:formatCode>General</c:formatCode>
                <c:ptCount val="35"/>
                <c:pt idx="0">
                  <c:v>0.14000000000000001</c:v>
                </c:pt>
                <c:pt idx="1">
                  <c:v>0.14000000000000001</c:v>
                </c:pt>
                <c:pt idx="2">
                  <c:v>0.14000000000000001</c:v>
                </c:pt>
                <c:pt idx="3">
                  <c:v>0.14000000000000001</c:v>
                </c:pt>
                <c:pt idx="4">
                  <c:v>0.14000000000000001</c:v>
                </c:pt>
                <c:pt idx="5">
                  <c:v>7.0000000000000007E-2</c:v>
                </c:pt>
                <c:pt idx="6">
                  <c:v>7.0000000000000007E-2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7.0000000000000007E-2</c:v>
                </c:pt>
                <c:pt idx="10">
                  <c:v>7.0000000000000007E-2</c:v>
                </c:pt>
                <c:pt idx="11">
                  <c:v>7.0000000000000007E-2</c:v>
                </c:pt>
                <c:pt idx="12">
                  <c:v>7.0000000000000007E-2</c:v>
                </c:pt>
                <c:pt idx="13">
                  <c:v>7.0000000000000007E-2</c:v>
                </c:pt>
                <c:pt idx="14">
                  <c:v>7.0000000000000007E-2</c:v>
                </c:pt>
                <c:pt idx="15">
                  <c:v>7.0000000000000007E-2</c:v>
                </c:pt>
                <c:pt idx="16">
                  <c:v>7.0000000000000007E-2</c:v>
                </c:pt>
                <c:pt idx="17">
                  <c:v>7.0000000000000007E-2</c:v>
                </c:pt>
                <c:pt idx="18">
                  <c:v>7.0000000000000007E-2</c:v>
                </c:pt>
                <c:pt idx="19">
                  <c:v>7.0000000000000007E-2</c:v>
                </c:pt>
                <c:pt idx="20">
                  <c:v>7.0000000000000007E-2</c:v>
                </c:pt>
                <c:pt idx="21">
                  <c:v>7.0000000000000007E-2</c:v>
                </c:pt>
                <c:pt idx="22">
                  <c:v>7.0000000000000007E-2</c:v>
                </c:pt>
                <c:pt idx="23">
                  <c:v>7.0000000000000007E-2</c:v>
                </c:pt>
                <c:pt idx="24">
                  <c:v>7.0000000000000007E-2</c:v>
                </c:pt>
                <c:pt idx="25">
                  <c:v>7.0000000000000007E-2</c:v>
                </c:pt>
                <c:pt idx="26">
                  <c:v>7.0000000000000007E-2</c:v>
                </c:pt>
                <c:pt idx="27">
                  <c:v>7.0000000000000007E-2</c:v>
                </c:pt>
                <c:pt idx="28">
                  <c:v>7.0000000000000007E-2</c:v>
                </c:pt>
                <c:pt idx="29">
                  <c:v>7.0000000000000007E-2</c:v>
                </c:pt>
                <c:pt idx="30">
                  <c:v>7.0000000000000007E-2</c:v>
                </c:pt>
                <c:pt idx="31">
                  <c:v>7.0000000000000007E-2</c:v>
                </c:pt>
                <c:pt idx="32">
                  <c:v>7.0000000000000007E-2</c:v>
                </c:pt>
                <c:pt idx="33">
                  <c:v>7.0000000000000007E-2</c:v>
                </c:pt>
                <c:pt idx="34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48-492E-A0E4-FD298D311BF8}"/>
            </c:ext>
          </c:extLst>
        </c:ser>
        <c:ser>
          <c:idx val="2"/>
          <c:order val="2"/>
          <c:tx>
            <c:strRef>
              <c:f>STA.BARBARA!$AA$30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STA.BARBARA!$AA$31:$AA$72</c:f>
            </c:numRef>
          </c:val>
          <c:smooth val="0"/>
          <c:extLst>
            <c:ext xmlns:c16="http://schemas.microsoft.com/office/drawing/2014/chart" uri="{C3380CC4-5D6E-409C-BE32-E72D297353CC}">
              <c16:uniqueId val="{00000002-1648-492E-A0E4-FD298D311BF8}"/>
            </c:ext>
          </c:extLst>
        </c:ser>
        <c:ser>
          <c:idx val="3"/>
          <c:order val="3"/>
          <c:tx>
            <c:strRef>
              <c:f>STA.BARBARA!$AB$30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STA.BARBARA!$AB$31:$AB$72</c:f>
            </c:numRef>
          </c:val>
          <c:smooth val="0"/>
          <c:extLst>
            <c:ext xmlns:c16="http://schemas.microsoft.com/office/drawing/2014/chart" uri="{C3380CC4-5D6E-409C-BE32-E72D297353CC}">
              <c16:uniqueId val="{00000003-1648-492E-A0E4-FD298D311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4848"/>
        <c:axId val="126083072"/>
      </c:lineChart>
      <c:catAx>
        <c:axId val="134734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3072"/>
        <c:crosses val="autoZero"/>
        <c:auto val="1"/>
        <c:lblAlgn val="ctr"/>
        <c:lblOffset val="100"/>
        <c:noMultiLvlLbl val="0"/>
      </c:catAx>
      <c:valAx>
        <c:axId val="12608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734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BABOLIÑA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STA.BARBARA!$AK$30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STA.BARBARA!$AK$31:$AK$72</c:f>
            </c:numRef>
          </c:val>
          <c:smooth val="0"/>
          <c:extLst>
            <c:ext xmlns:c16="http://schemas.microsoft.com/office/drawing/2014/chart" uri="{C3380CC4-5D6E-409C-BE32-E72D297353CC}">
              <c16:uniqueId val="{00000000-5A2C-465C-B13F-09F487B5A1B8}"/>
            </c:ext>
          </c:extLst>
        </c:ser>
        <c:ser>
          <c:idx val="1"/>
          <c:order val="1"/>
          <c:tx>
            <c:strRef>
              <c:f>[1]QecoGraf!$R$32</c:f>
              <c:strCache>
                <c:ptCount val="1"/>
                <c:pt idx="0">
                  <c:v>Baboliña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[1]QecoGraf!$R$33:$R$67</c:f>
              <c:numCache>
                <c:formatCode>General</c:formatCode>
                <c:ptCount val="35"/>
                <c:pt idx="0">
                  <c:v>4.2</c:v>
                </c:pt>
                <c:pt idx="1">
                  <c:v>4.2</c:v>
                </c:pt>
                <c:pt idx="2">
                  <c:v>4.2</c:v>
                </c:pt>
                <c:pt idx="3">
                  <c:v>4.2</c:v>
                </c:pt>
                <c:pt idx="4">
                  <c:v>4.2</c:v>
                </c:pt>
                <c:pt idx="5">
                  <c:v>2.1</c:v>
                </c:pt>
                <c:pt idx="6">
                  <c:v>2.1</c:v>
                </c:pt>
                <c:pt idx="7">
                  <c:v>2.1</c:v>
                </c:pt>
                <c:pt idx="8">
                  <c:v>2.1</c:v>
                </c:pt>
                <c:pt idx="9">
                  <c:v>2.1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2.1</c:v>
                </c:pt>
                <c:pt idx="15">
                  <c:v>2.1</c:v>
                </c:pt>
                <c:pt idx="16">
                  <c:v>2.1</c:v>
                </c:pt>
                <c:pt idx="17">
                  <c:v>2.1</c:v>
                </c:pt>
                <c:pt idx="18">
                  <c:v>2.1</c:v>
                </c:pt>
                <c:pt idx="19">
                  <c:v>2.1</c:v>
                </c:pt>
                <c:pt idx="20">
                  <c:v>2.1</c:v>
                </c:pt>
                <c:pt idx="21">
                  <c:v>2.1</c:v>
                </c:pt>
                <c:pt idx="22">
                  <c:v>2.1</c:v>
                </c:pt>
                <c:pt idx="23">
                  <c:v>2.1</c:v>
                </c:pt>
                <c:pt idx="24">
                  <c:v>2.1</c:v>
                </c:pt>
                <c:pt idx="25">
                  <c:v>2.1</c:v>
                </c:pt>
                <c:pt idx="26">
                  <c:v>2.1</c:v>
                </c:pt>
                <c:pt idx="27">
                  <c:v>2.1</c:v>
                </c:pt>
                <c:pt idx="28">
                  <c:v>2.1</c:v>
                </c:pt>
                <c:pt idx="29">
                  <c:v>2.1</c:v>
                </c:pt>
                <c:pt idx="30">
                  <c:v>2.1</c:v>
                </c:pt>
                <c:pt idx="31">
                  <c:v>2.1</c:v>
                </c:pt>
                <c:pt idx="32">
                  <c:v>2.1</c:v>
                </c:pt>
                <c:pt idx="33">
                  <c:v>2.1</c:v>
                </c:pt>
                <c:pt idx="34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2C-465C-B13F-09F487B5A1B8}"/>
            </c:ext>
          </c:extLst>
        </c:ser>
        <c:ser>
          <c:idx val="2"/>
          <c:order val="2"/>
          <c:tx>
            <c:strRef>
              <c:f>STA.BARBARA!$AI$30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STA.BARBARA!$AI$31:$AI$72</c:f>
            </c:numRef>
          </c:val>
          <c:smooth val="0"/>
          <c:extLst>
            <c:ext xmlns:c16="http://schemas.microsoft.com/office/drawing/2014/chart" uri="{C3380CC4-5D6E-409C-BE32-E72D297353CC}">
              <c16:uniqueId val="{00000002-5A2C-465C-B13F-09F487B5A1B8}"/>
            </c:ext>
          </c:extLst>
        </c:ser>
        <c:ser>
          <c:idx val="3"/>
          <c:order val="3"/>
          <c:tx>
            <c:strRef>
              <c:f>STA.BARBARA!$AJ$30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STA.BARBARA!$AJ$31:$AJ$72</c:f>
            </c:numRef>
          </c:val>
          <c:smooth val="0"/>
          <c:extLst>
            <c:ext xmlns:c16="http://schemas.microsoft.com/office/drawing/2014/chart" uri="{C3380CC4-5D6E-409C-BE32-E72D297353CC}">
              <c16:uniqueId val="{00000003-5A2C-465C-B13F-09F487B5A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6384"/>
        <c:axId val="126085376"/>
      </c:lineChart>
      <c:catAx>
        <c:axId val="134736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5376"/>
        <c:crosses val="autoZero"/>
        <c:auto val="1"/>
        <c:lblAlgn val="ctr"/>
        <c:lblOffset val="100"/>
        <c:noMultiLvlLbl val="0"/>
      </c:catAx>
      <c:valAx>
        <c:axId val="12608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736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IPARRAGIRRE!$F$30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IPARRAGIRRE!$F$31:$F$75</c:f>
            </c:numRef>
          </c:val>
          <c:extLst>
            <c:ext xmlns:c16="http://schemas.microsoft.com/office/drawing/2014/chart" uri="{C3380CC4-5D6E-409C-BE32-E72D297353CC}">
              <c16:uniqueId val="{00000000-93F7-4A5D-B3FC-56B575A87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16256"/>
        <c:axId val="128334016"/>
      </c:areaChart>
      <c:lineChart>
        <c:grouping val="standard"/>
        <c:varyColors val="0"/>
        <c:ser>
          <c:idx val="0"/>
          <c:order val="0"/>
          <c:tx>
            <c:strRef>
              <c:f>IPARRAGIRRE!$H$30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IPARRAGIRRE!$C$31:$C$69</c:f>
            </c:multiLvlStrRef>
          </c:cat>
          <c:val>
            <c:numRef>
              <c:f>IPARRAGIRRE!$H$31:$H$75</c:f>
            </c:numRef>
          </c:val>
          <c:smooth val="0"/>
          <c:extLst>
            <c:ext xmlns:c16="http://schemas.microsoft.com/office/drawing/2014/chart" uri="{C3380CC4-5D6E-409C-BE32-E72D297353CC}">
              <c16:uniqueId val="{00000001-93F7-4A5D-B3FC-56B575A87446}"/>
            </c:ext>
          </c:extLst>
        </c:ser>
        <c:ser>
          <c:idx val="1"/>
          <c:order val="1"/>
          <c:tx>
            <c:strRef>
              <c:f>IPARRAGIRRE!$J$30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IPARRAGIRRE!$C$31:$C$69</c:f>
            </c:multiLvlStrRef>
          </c:cat>
          <c:val>
            <c:numRef>
              <c:f>IPARRAGIRRE!$J$31:$J$75</c:f>
            </c:numRef>
          </c:val>
          <c:smooth val="0"/>
          <c:extLst>
            <c:ext xmlns:c16="http://schemas.microsoft.com/office/drawing/2014/chart" uri="{C3380CC4-5D6E-409C-BE32-E72D297353CC}">
              <c16:uniqueId val="{00000002-93F7-4A5D-B3FC-56B575A87446}"/>
            </c:ext>
          </c:extLst>
        </c:ser>
        <c:ser>
          <c:idx val="3"/>
          <c:order val="3"/>
          <c:tx>
            <c:strRef>
              <c:f>[1]QecoGraf!$P$32</c:f>
              <c:strCache>
                <c:ptCount val="1"/>
                <c:pt idx="0">
                  <c:v>IPARRAGIRRE-ESPILLA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val>
            <c:numRef>
              <c:f>[1]QecoGraf!$P$33:$P$67</c:f>
              <c:numCache>
                <c:formatCode>General</c:formatCode>
                <c:ptCount val="35"/>
                <c:pt idx="0">
                  <c:v>42.7</c:v>
                </c:pt>
                <c:pt idx="1">
                  <c:v>42.7</c:v>
                </c:pt>
                <c:pt idx="2">
                  <c:v>42.7</c:v>
                </c:pt>
                <c:pt idx="3">
                  <c:v>42.7</c:v>
                </c:pt>
                <c:pt idx="4">
                  <c:v>42.7</c:v>
                </c:pt>
                <c:pt idx="5">
                  <c:v>20.9</c:v>
                </c:pt>
                <c:pt idx="6">
                  <c:v>20.9</c:v>
                </c:pt>
                <c:pt idx="7">
                  <c:v>20.9</c:v>
                </c:pt>
                <c:pt idx="8">
                  <c:v>20.9</c:v>
                </c:pt>
                <c:pt idx="9">
                  <c:v>20.9</c:v>
                </c:pt>
                <c:pt idx="10">
                  <c:v>20.9</c:v>
                </c:pt>
                <c:pt idx="11">
                  <c:v>20.9</c:v>
                </c:pt>
                <c:pt idx="12">
                  <c:v>20.9</c:v>
                </c:pt>
                <c:pt idx="13">
                  <c:v>20.9</c:v>
                </c:pt>
                <c:pt idx="14">
                  <c:v>20.9</c:v>
                </c:pt>
                <c:pt idx="15">
                  <c:v>20.9</c:v>
                </c:pt>
                <c:pt idx="16">
                  <c:v>20.9</c:v>
                </c:pt>
                <c:pt idx="17">
                  <c:v>20.9</c:v>
                </c:pt>
                <c:pt idx="18">
                  <c:v>20.9</c:v>
                </c:pt>
                <c:pt idx="19">
                  <c:v>20.9</c:v>
                </c:pt>
                <c:pt idx="20">
                  <c:v>20.9</c:v>
                </c:pt>
                <c:pt idx="21">
                  <c:v>20.9</c:v>
                </c:pt>
                <c:pt idx="22">
                  <c:v>20.9</c:v>
                </c:pt>
                <c:pt idx="23">
                  <c:v>20.9</c:v>
                </c:pt>
                <c:pt idx="24">
                  <c:v>20.9</c:v>
                </c:pt>
                <c:pt idx="25">
                  <c:v>20.9</c:v>
                </c:pt>
                <c:pt idx="26">
                  <c:v>20.9</c:v>
                </c:pt>
                <c:pt idx="27">
                  <c:v>20.9</c:v>
                </c:pt>
                <c:pt idx="28">
                  <c:v>20.9</c:v>
                </c:pt>
                <c:pt idx="29">
                  <c:v>20.9</c:v>
                </c:pt>
                <c:pt idx="30">
                  <c:v>20.9</c:v>
                </c:pt>
                <c:pt idx="31">
                  <c:v>20.9</c:v>
                </c:pt>
                <c:pt idx="32">
                  <c:v>20.9</c:v>
                </c:pt>
                <c:pt idx="33">
                  <c:v>20.9</c:v>
                </c:pt>
                <c:pt idx="34">
                  <c:v>20.9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F7-4A5D-B3FC-56B575A87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16256"/>
        <c:axId val="128334016"/>
      </c:lineChart>
      <c:catAx>
        <c:axId val="134816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334016"/>
        <c:crosses val="autoZero"/>
        <c:auto val="1"/>
        <c:lblAlgn val="ctr"/>
        <c:lblOffset val="100"/>
        <c:noMultiLvlLbl val="1"/>
      </c:catAx>
      <c:valAx>
        <c:axId val="12833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81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100"/>
              <a:t>URKO 1 (ITERIXA)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IPARRAGIRRE!$AD$30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IPARRAGIRRE!$AD$31:$AD$75</c:f>
            </c:numRef>
          </c:val>
          <c:smooth val="0"/>
          <c:extLst>
            <c:ext xmlns:c16="http://schemas.microsoft.com/office/drawing/2014/chart" uri="{C3380CC4-5D6E-409C-BE32-E72D297353CC}">
              <c16:uniqueId val="{00000000-6713-45C8-B4F3-F6681DD0EA7D}"/>
            </c:ext>
          </c:extLst>
        </c:ser>
        <c:ser>
          <c:idx val="1"/>
          <c:order val="1"/>
          <c:tx>
            <c:strRef>
              <c:f>[1]QecoGraf!$C$32</c:f>
              <c:strCache>
                <c:ptCount val="1"/>
                <c:pt idx="0">
                  <c:v>Iterixa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[1]QecoGraf!$C$33:$C$67</c:f>
              <c:numCache>
                <c:formatCode>General</c:formatCode>
                <c:ptCount val="35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  <c:pt idx="24">
                  <c:v>1.5</c:v>
                </c:pt>
                <c:pt idx="25">
                  <c:v>1.5</c:v>
                </c:pt>
                <c:pt idx="26">
                  <c:v>1.5</c:v>
                </c:pt>
                <c:pt idx="27">
                  <c:v>1.5</c:v>
                </c:pt>
                <c:pt idx="28">
                  <c:v>1.5</c:v>
                </c:pt>
                <c:pt idx="29">
                  <c:v>1.5</c:v>
                </c:pt>
                <c:pt idx="30">
                  <c:v>1.5</c:v>
                </c:pt>
                <c:pt idx="31">
                  <c:v>1.5</c:v>
                </c:pt>
                <c:pt idx="32">
                  <c:v>1.5</c:v>
                </c:pt>
                <c:pt idx="33">
                  <c:v>1.5</c:v>
                </c:pt>
                <c:pt idx="34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13-45C8-B4F3-F6681DD0EA7D}"/>
            </c:ext>
          </c:extLst>
        </c:ser>
        <c:ser>
          <c:idx val="2"/>
          <c:order val="2"/>
          <c:tx>
            <c:strRef>
              <c:f>IPARRAGIRRE!$AB$30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IPARRAGIRRE!$AB$31:$AB$75</c:f>
            </c:numRef>
          </c:val>
          <c:smooth val="0"/>
          <c:extLst>
            <c:ext xmlns:c16="http://schemas.microsoft.com/office/drawing/2014/chart" uri="{C3380CC4-5D6E-409C-BE32-E72D297353CC}">
              <c16:uniqueId val="{00000002-6713-45C8-B4F3-F6681DD0EA7D}"/>
            </c:ext>
          </c:extLst>
        </c:ser>
        <c:ser>
          <c:idx val="3"/>
          <c:order val="3"/>
          <c:tx>
            <c:strRef>
              <c:f>IPARRAGIRRE!$AC$30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IPARRAGIRRE!$AC$31:$AC$75</c:f>
            </c:numRef>
          </c:val>
          <c:smooth val="0"/>
          <c:extLst>
            <c:ext xmlns:c16="http://schemas.microsoft.com/office/drawing/2014/chart" uri="{C3380CC4-5D6E-409C-BE32-E72D297353CC}">
              <c16:uniqueId val="{00000003-6713-45C8-B4F3-F6681DD0E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4848"/>
        <c:axId val="126083072"/>
      </c:lineChart>
      <c:catAx>
        <c:axId val="134734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3072"/>
        <c:crosses val="autoZero"/>
        <c:auto val="1"/>
        <c:lblAlgn val="ctr"/>
        <c:lblOffset val="100"/>
        <c:noMultiLvlLbl val="0"/>
      </c:catAx>
      <c:valAx>
        <c:axId val="12608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734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URKO 2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IPARRAGIRRE!$AL$30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IPARRAGIRRE!$AL$31:$AL$75</c:f>
            </c:numRef>
          </c:val>
          <c:smooth val="0"/>
          <c:extLst>
            <c:ext xmlns:c16="http://schemas.microsoft.com/office/drawing/2014/chart" uri="{C3380CC4-5D6E-409C-BE32-E72D297353CC}">
              <c16:uniqueId val="{00000000-99A5-4B13-A655-0577B392F6AC}"/>
            </c:ext>
          </c:extLst>
        </c:ser>
        <c:ser>
          <c:idx val="1"/>
          <c:order val="1"/>
          <c:tx>
            <c:strRef>
              <c:f>[1]QecoGraf!$D$32</c:f>
              <c:strCache>
                <c:ptCount val="1"/>
                <c:pt idx="0">
                  <c:v>Urko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[1]QecoGraf!$D$33:$D$67</c:f>
              <c:numCache>
                <c:formatCode>General</c:formatCode>
                <c:ptCount val="35"/>
                <c:pt idx="0">
                  <c:v>9.3000000000000007</c:v>
                </c:pt>
                <c:pt idx="1">
                  <c:v>9.3000000000000007</c:v>
                </c:pt>
                <c:pt idx="2">
                  <c:v>9.3000000000000007</c:v>
                </c:pt>
                <c:pt idx="3">
                  <c:v>9.3000000000000007</c:v>
                </c:pt>
                <c:pt idx="4">
                  <c:v>9.3000000000000007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  <c:pt idx="12">
                  <c:v>4.5</c:v>
                </c:pt>
                <c:pt idx="13">
                  <c:v>4.5</c:v>
                </c:pt>
                <c:pt idx="14">
                  <c:v>4.5</c:v>
                </c:pt>
                <c:pt idx="15">
                  <c:v>4.5</c:v>
                </c:pt>
                <c:pt idx="16">
                  <c:v>4.5</c:v>
                </c:pt>
                <c:pt idx="17">
                  <c:v>4.5</c:v>
                </c:pt>
                <c:pt idx="18">
                  <c:v>4.5</c:v>
                </c:pt>
                <c:pt idx="19">
                  <c:v>4.5</c:v>
                </c:pt>
                <c:pt idx="20">
                  <c:v>4.5</c:v>
                </c:pt>
                <c:pt idx="21">
                  <c:v>4.5</c:v>
                </c:pt>
                <c:pt idx="22">
                  <c:v>4.5</c:v>
                </c:pt>
                <c:pt idx="23">
                  <c:v>4.5</c:v>
                </c:pt>
                <c:pt idx="24">
                  <c:v>4.5</c:v>
                </c:pt>
                <c:pt idx="25">
                  <c:v>4.5</c:v>
                </c:pt>
                <c:pt idx="26">
                  <c:v>4.5</c:v>
                </c:pt>
                <c:pt idx="27">
                  <c:v>4.5</c:v>
                </c:pt>
                <c:pt idx="28">
                  <c:v>4.5</c:v>
                </c:pt>
                <c:pt idx="29">
                  <c:v>4.5</c:v>
                </c:pt>
                <c:pt idx="30">
                  <c:v>4.5</c:v>
                </c:pt>
                <c:pt idx="31">
                  <c:v>4.5</c:v>
                </c:pt>
                <c:pt idx="32">
                  <c:v>4.5</c:v>
                </c:pt>
                <c:pt idx="33">
                  <c:v>4.5</c:v>
                </c:pt>
                <c:pt idx="34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A5-4B13-A655-0577B392F6AC}"/>
            </c:ext>
          </c:extLst>
        </c:ser>
        <c:ser>
          <c:idx val="2"/>
          <c:order val="2"/>
          <c:tx>
            <c:strRef>
              <c:f>IPARRAGIRRE!$AJ$30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IPARRAGIRRE!$AJ$31:$AJ$75</c:f>
            </c:numRef>
          </c:val>
          <c:smooth val="0"/>
          <c:extLst>
            <c:ext xmlns:c16="http://schemas.microsoft.com/office/drawing/2014/chart" uri="{C3380CC4-5D6E-409C-BE32-E72D297353CC}">
              <c16:uniqueId val="{00000002-99A5-4B13-A655-0577B392F6AC}"/>
            </c:ext>
          </c:extLst>
        </c:ser>
        <c:ser>
          <c:idx val="3"/>
          <c:order val="3"/>
          <c:tx>
            <c:strRef>
              <c:f>IPARRAGIRRE!$AK$30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IPARRAGIRRE!$AK$31:$AK$75</c:f>
            </c:numRef>
          </c:val>
          <c:smooth val="0"/>
          <c:extLst>
            <c:ext xmlns:c16="http://schemas.microsoft.com/office/drawing/2014/chart" uri="{C3380CC4-5D6E-409C-BE32-E72D297353CC}">
              <c16:uniqueId val="{00000003-99A5-4B13-A655-0577B392F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6384"/>
        <c:axId val="126085376"/>
      </c:lineChart>
      <c:catAx>
        <c:axId val="134736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5376"/>
        <c:crosses val="autoZero"/>
        <c:auto val="1"/>
        <c:lblAlgn val="ctr"/>
        <c:lblOffset val="100"/>
        <c:noMultiLvlLbl val="0"/>
      </c:catAx>
      <c:valAx>
        <c:axId val="12608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736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100"/>
              <a:t>ETXEBARRIA 1 (ARRIMURRIAGA I)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IPARRAGIRRE!$AT$30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IPARRAGIRRE!$AT$31:$AT$75</c:f>
            </c:numRef>
          </c:val>
          <c:smooth val="0"/>
          <c:extLst>
            <c:ext xmlns:c16="http://schemas.microsoft.com/office/drawing/2014/chart" uri="{C3380CC4-5D6E-409C-BE32-E72D297353CC}">
              <c16:uniqueId val="{00000000-CD6D-46B1-B680-F55A1625A9D5}"/>
            </c:ext>
          </c:extLst>
        </c:ser>
        <c:ser>
          <c:idx val="1"/>
          <c:order val="1"/>
          <c:tx>
            <c:strRef>
              <c:f>[1]QecoGraf!$E$32</c:f>
              <c:strCache>
                <c:ptCount val="1"/>
                <c:pt idx="0">
                  <c:v>Arrimurriaga I 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[1]QecoGraf!$E$33:$E$67</c:f>
              <c:numCache>
                <c:formatCode>General</c:formatCode>
                <c:ptCount val="35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6D-46B1-B680-F55A1625A9D5}"/>
            </c:ext>
          </c:extLst>
        </c:ser>
        <c:ser>
          <c:idx val="2"/>
          <c:order val="2"/>
          <c:tx>
            <c:strRef>
              <c:f>IPARRAGIRRE!$AR$30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IPARRAGIRRE!$AR$31:$AR$75</c:f>
            </c:numRef>
          </c:val>
          <c:smooth val="0"/>
          <c:extLst>
            <c:ext xmlns:c16="http://schemas.microsoft.com/office/drawing/2014/chart" uri="{C3380CC4-5D6E-409C-BE32-E72D297353CC}">
              <c16:uniqueId val="{00000002-CD6D-46B1-B680-F55A1625A9D5}"/>
            </c:ext>
          </c:extLst>
        </c:ser>
        <c:ser>
          <c:idx val="3"/>
          <c:order val="3"/>
          <c:tx>
            <c:strRef>
              <c:f>IPARRAGIRRE!$AS$30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IPARRAGIRRE!$AS$31:$AS$75</c:f>
            </c:numRef>
          </c:val>
          <c:smooth val="0"/>
          <c:extLst>
            <c:ext xmlns:c16="http://schemas.microsoft.com/office/drawing/2014/chart" uri="{C3380CC4-5D6E-409C-BE32-E72D297353CC}">
              <c16:uniqueId val="{00000003-CD6D-46B1-B680-F55A1625A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4336"/>
        <c:axId val="126087680"/>
      </c:lineChart>
      <c:catAx>
        <c:axId val="1347343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7680"/>
        <c:crosses val="autoZero"/>
        <c:auto val="1"/>
        <c:lblAlgn val="ctr"/>
        <c:lblOffset val="100"/>
        <c:noMultiLvlLbl val="0"/>
      </c:catAx>
      <c:valAx>
        <c:axId val="12608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734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ETXEBARRIA</a:t>
            </a:r>
            <a:r>
              <a:rPr lang="es-ES" sz="1100" baseline="0"/>
              <a:t> 2 (ARRIMURRIAGA II)</a:t>
            </a:r>
            <a:endParaRPr lang="es-ES" sz="11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IPARRAGIRRE!$BB$30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IPARRAGIRRE!$BB$31:$BB$75</c:f>
            </c:numRef>
          </c:val>
          <c:smooth val="0"/>
          <c:extLst>
            <c:ext xmlns:c16="http://schemas.microsoft.com/office/drawing/2014/chart" uri="{C3380CC4-5D6E-409C-BE32-E72D297353CC}">
              <c16:uniqueId val="{00000000-3C16-4294-A677-43FE2C07D9AF}"/>
            </c:ext>
          </c:extLst>
        </c:ser>
        <c:ser>
          <c:idx val="1"/>
          <c:order val="1"/>
          <c:tx>
            <c:strRef>
              <c:f>[1]QecoGraf!$F$32</c:f>
              <c:strCache>
                <c:ptCount val="1"/>
                <c:pt idx="0">
                  <c:v>Arrimurriaga II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[1]QecoGraf!$F$33:$F$67</c:f>
              <c:numCache>
                <c:formatCode>General</c:formatCode>
                <c:ptCount val="35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16-4294-A677-43FE2C07D9AF}"/>
            </c:ext>
          </c:extLst>
        </c:ser>
        <c:ser>
          <c:idx val="2"/>
          <c:order val="2"/>
          <c:tx>
            <c:strRef>
              <c:f>IPARRAGIRRE!$AZ$30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IPARRAGIRRE!$AZ$31:$AZ$75</c:f>
            </c:numRef>
          </c:val>
          <c:smooth val="0"/>
          <c:extLst>
            <c:ext xmlns:c16="http://schemas.microsoft.com/office/drawing/2014/chart" uri="{C3380CC4-5D6E-409C-BE32-E72D297353CC}">
              <c16:uniqueId val="{00000002-3C16-4294-A677-43FE2C07D9AF}"/>
            </c:ext>
          </c:extLst>
        </c:ser>
        <c:ser>
          <c:idx val="3"/>
          <c:order val="3"/>
          <c:tx>
            <c:strRef>
              <c:f>IPARRAGIRRE!$BA$30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IPARRAGIRRE!$BA$31:$BA$75</c:f>
            </c:numRef>
          </c:val>
          <c:smooth val="0"/>
          <c:extLst>
            <c:ext xmlns:c16="http://schemas.microsoft.com/office/drawing/2014/chart" uri="{C3380CC4-5D6E-409C-BE32-E72D297353CC}">
              <c16:uniqueId val="{00000003-3C16-4294-A677-43FE2C07D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136256"/>
        <c:axId val="126089984"/>
      </c:lineChart>
      <c:catAx>
        <c:axId val="151136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9984"/>
        <c:crosses val="autoZero"/>
        <c:auto val="1"/>
        <c:lblAlgn val="ctr"/>
        <c:lblOffset val="100"/>
        <c:noMultiLvlLbl val="0"/>
      </c:catAx>
      <c:valAx>
        <c:axId val="12608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13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ETXEBARRIA 3 (GANDIGANAGUSIA)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IPARRAGIRRE!$BJ$30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IPARRAGIRRE!$BJ$31:$BJ$75</c:f>
            </c:numRef>
          </c:val>
          <c:smooth val="0"/>
          <c:extLst>
            <c:ext xmlns:c16="http://schemas.microsoft.com/office/drawing/2014/chart" uri="{C3380CC4-5D6E-409C-BE32-E72D297353CC}">
              <c16:uniqueId val="{00000000-290E-4AF3-A55B-754BE707A768}"/>
            </c:ext>
          </c:extLst>
        </c:ser>
        <c:ser>
          <c:idx val="1"/>
          <c:order val="1"/>
          <c:tx>
            <c:strRef>
              <c:f>[1]QecoGraf!$G$32</c:f>
              <c:strCache>
                <c:ptCount val="1"/>
                <c:pt idx="0">
                  <c:v>Gandiganagusia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[1]QecoGraf!$G$33:$G$67</c:f>
              <c:numCache>
                <c:formatCode>General</c:formatCode>
                <c:ptCount val="35"/>
                <c:pt idx="0">
                  <c:v>1.1000000000000001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0E-4AF3-A55B-754BE707A768}"/>
            </c:ext>
          </c:extLst>
        </c:ser>
        <c:ser>
          <c:idx val="2"/>
          <c:order val="2"/>
          <c:tx>
            <c:strRef>
              <c:f>IPARRAGIRRE!$BH$30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IPARRAGIRRE!$BH$31:$BH$75</c:f>
            </c:numRef>
          </c:val>
          <c:smooth val="0"/>
          <c:extLst>
            <c:ext xmlns:c16="http://schemas.microsoft.com/office/drawing/2014/chart" uri="{C3380CC4-5D6E-409C-BE32-E72D297353CC}">
              <c16:uniqueId val="{00000002-290E-4AF3-A55B-754BE707A768}"/>
            </c:ext>
          </c:extLst>
        </c:ser>
        <c:ser>
          <c:idx val="3"/>
          <c:order val="3"/>
          <c:tx>
            <c:strRef>
              <c:f>IPARRAGIRRE!$BI$30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IPARRAGIRRE!$BD$31:$BD$75</c:f>
            </c:numRef>
          </c:val>
          <c:smooth val="0"/>
          <c:extLst>
            <c:ext xmlns:c16="http://schemas.microsoft.com/office/drawing/2014/chart" uri="{C3380CC4-5D6E-409C-BE32-E72D297353CC}">
              <c16:uniqueId val="{00000003-290E-4AF3-A55B-754BE707A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17792"/>
        <c:axId val="137692288"/>
      </c:lineChart>
      <c:catAx>
        <c:axId val="1348177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7692288"/>
        <c:crosses val="autoZero"/>
        <c:auto val="1"/>
        <c:lblAlgn val="ctr"/>
        <c:lblOffset val="100"/>
        <c:noMultiLvlLbl val="0"/>
      </c:catAx>
      <c:valAx>
        <c:axId val="13769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817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ETXEBARRIA 4 (ARNODIXA)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IPARRAGIRRE!$BR$30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IPARRAGIRRE!$BR$31:$BR$75</c:f>
            </c:numRef>
          </c:val>
          <c:smooth val="0"/>
          <c:extLst>
            <c:ext xmlns:c16="http://schemas.microsoft.com/office/drawing/2014/chart" uri="{C3380CC4-5D6E-409C-BE32-E72D297353CC}">
              <c16:uniqueId val="{00000000-6359-4DD6-A20B-AABC0767439A}"/>
            </c:ext>
          </c:extLst>
        </c:ser>
        <c:ser>
          <c:idx val="1"/>
          <c:order val="1"/>
          <c:tx>
            <c:strRef>
              <c:f>[1]QecoGraf!$H$32</c:f>
              <c:strCache>
                <c:ptCount val="1"/>
                <c:pt idx="0">
                  <c:v>Arnodixa 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[1]QecoGraf!$H$33:$H$67</c:f>
              <c:numCache>
                <c:formatCode>General</c:formatCode>
                <c:ptCount val="35"/>
                <c:pt idx="0">
                  <c:v>1.1000000000000001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0.6</c:v>
                </c:pt>
                <c:pt idx="23">
                  <c:v>0.6</c:v>
                </c:pt>
                <c:pt idx="24">
                  <c:v>0.6</c:v>
                </c:pt>
                <c:pt idx="25">
                  <c:v>0.6</c:v>
                </c:pt>
                <c:pt idx="26">
                  <c:v>0.6</c:v>
                </c:pt>
                <c:pt idx="27">
                  <c:v>0.6</c:v>
                </c:pt>
                <c:pt idx="28">
                  <c:v>0.6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59-4DD6-A20B-AABC0767439A}"/>
            </c:ext>
          </c:extLst>
        </c:ser>
        <c:ser>
          <c:idx val="2"/>
          <c:order val="2"/>
          <c:tx>
            <c:strRef>
              <c:f>IPARRAGIRRE!$BP$30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IPARRAGIRRE!$BP$31:$BP$75</c:f>
            </c:numRef>
          </c:val>
          <c:smooth val="0"/>
          <c:extLst>
            <c:ext xmlns:c16="http://schemas.microsoft.com/office/drawing/2014/chart" uri="{C3380CC4-5D6E-409C-BE32-E72D297353CC}">
              <c16:uniqueId val="{00000002-6359-4DD6-A20B-AABC0767439A}"/>
            </c:ext>
          </c:extLst>
        </c:ser>
        <c:ser>
          <c:idx val="3"/>
          <c:order val="3"/>
          <c:tx>
            <c:strRef>
              <c:f>IPARRAGIRRE!$BQ$30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IPARRAGIRRE!$BQ$31:$BQ$75</c:f>
            </c:numRef>
          </c:val>
          <c:smooth val="0"/>
          <c:extLst>
            <c:ext xmlns:c16="http://schemas.microsoft.com/office/drawing/2014/chart" uri="{C3380CC4-5D6E-409C-BE32-E72D297353CC}">
              <c16:uniqueId val="{00000003-6359-4DD6-A20B-AABC07674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937408"/>
        <c:axId val="137694592"/>
      </c:lineChart>
      <c:catAx>
        <c:axId val="1379374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7694592"/>
        <c:crosses val="autoZero"/>
        <c:auto val="1"/>
        <c:lblAlgn val="ctr"/>
        <c:lblOffset val="100"/>
        <c:noMultiLvlLbl val="0"/>
      </c:catAx>
      <c:valAx>
        <c:axId val="13769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7937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ETXEBARRIA</a:t>
            </a:r>
            <a:r>
              <a:rPr lang="es-ES" sz="1100" baseline="0"/>
              <a:t> 5 (ALTZOLABARRI)</a:t>
            </a:r>
            <a:endParaRPr lang="es-ES" sz="11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IPARRAGIRRE!$BZ$30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IPARRAGIRRE!$BZ$31:$BZ$75</c:f>
            </c:numRef>
          </c:val>
          <c:smooth val="0"/>
          <c:extLst>
            <c:ext xmlns:c16="http://schemas.microsoft.com/office/drawing/2014/chart" uri="{C3380CC4-5D6E-409C-BE32-E72D297353CC}">
              <c16:uniqueId val="{00000000-4A76-4F93-9257-967F90F25488}"/>
            </c:ext>
          </c:extLst>
        </c:ser>
        <c:ser>
          <c:idx val="1"/>
          <c:order val="1"/>
          <c:tx>
            <c:strRef>
              <c:f>[1]QecoGraf!$I$32</c:f>
              <c:strCache>
                <c:ptCount val="1"/>
                <c:pt idx="0">
                  <c:v>Altzolabarri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[1]QecoGraf!$I$33:$I$67</c:f>
              <c:numCache>
                <c:formatCode>General</c:formatCode>
                <c:ptCount val="35"/>
                <c:pt idx="0">
                  <c:v>4.8</c:v>
                </c:pt>
                <c:pt idx="1">
                  <c:v>4.8</c:v>
                </c:pt>
                <c:pt idx="2">
                  <c:v>4.8</c:v>
                </c:pt>
                <c:pt idx="3">
                  <c:v>4.8</c:v>
                </c:pt>
                <c:pt idx="4">
                  <c:v>4.8</c:v>
                </c:pt>
                <c:pt idx="5">
                  <c:v>2.4</c:v>
                </c:pt>
                <c:pt idx="6">
                  <c:v>2.4</c:v>
                </c:pt>
                <c:pt idx="7">
                  <c:v>2.4</c:v>
                </c:pt>
                <c:pt idx="8">
                  <c:v>2.4</c:v>
                </c:pt>
                <c:pt idx="9">
                  <c:v>2.4</c:v>
                </c:pt>
                <c:pt idx="10">
                  <c:v>2.4</c:v>
                </c:pt>
                <c:pt idx="11">
                  <c:v>2.4</c:v>
                </c:pt>
                <c:pt idx="12">
                  <c:v>2.4</c:v>
                </c:pt>
                <c:pt idx="13">
                  <c:v>2.4</c:v>
                </c:pt>
                <c:pt idx="14">
                  <c:v>2.4</c:v>
                </c:pt>
                <c:pt idx="15">
                  <c:v>2.4</c:v>
                </c:pt>
                <c:pt idx="16">
                  <c:v>2.4</c:v>
                </c:pt>
                <c:pt idx="17">
                  <c:v>2.4</c:v>
                </c:pt>
                <c:pt idx="18">
                  <c:v>2.4</c:v>
                </c:pt>
                <c:pt idx="19">
                  <c:v>2.4</c:v>
                </c:pt>
                <c:pt idx="20">
                  <c:v>2.4</c:v>
                </c:pt>
                <c:pt idx="21">
                  <c:v>2.4</c:v>
                </c:pt>
                <c:pt idx="22">
                  <c:v>2.4</c:v>
                </c:pt>
                <c:pt idx="23">
                  <c:v>2.4</c:v>
                </c:pt>
                <c:pt idx="24">
                  <c:v>2.4</c:v>
                </c:pt>
                <c:pt idx="25">
                  <c:v>2.4</c:v>
                </c:pt>
                <c:pt idx="26">
                  <c:v>2.4</c:v>
                </c:pt>
                <c:pt idx="27">
                  <c:v>2.4</c:v>
                </c:pt>
                <c:pt idx="28">
                  <c:v>2.4</c:v>
                </c:pt>
                <c:pt idx="29">
                  <c:v>2.4</c:v>
                </c:pt>
                <c:pt idx="30">
                  <c:v>2.4</c:v>
                </c:pt>
                <c:pt idx="31">
                  <c:v>2.4</c:v>
                </c:pt>
                <c:pt idx="32">
                  <c:v>2.4</c:v>
                </c:pt>
                <c:pt idx="33">
                  <c:v>2.4</c:v>
                </c:pt>
                <c:pt idx="34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76-4F93-9257-967F90F25488}"/>
            </c:ext>
          </c:extLst>
        </c:ser>
        <c:ser>
          <c:idx val="2"/>
          <c:order val="2"/>
          <c:tx>
            <c:strRef>
              <c:f>IPARRAGIRRE!$BX$30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IPARRAGIRRE!$BX$31:$BX$75</c:f>
            </c:numRef>
          </c:val>
          <c:smooth val="0"/>
          <c:extLst>
            <c:ext xmlns:c16="http://schemas.microsoft.com/office/drawing/2014/chart" uri="{C3380CC4-5D6E-409C-BE32-E72D297353CC}">
              <c16:uniqueId val="{00000002-4A76-4F93-9257-967F90F25488}"/>
            </c:ext>
          </c:extLst>
        </c:ser>
        <c:ser>
          <c:idx val="3"/>
          <c:order val="3"/>
          <c:tx>
            <c:strRef>
              <c:f>IPARRAGIRRE!$BY$30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IPARRAGIRRE!$BY$31:$BY$75</c:f>
            </c:numRef>
          </c:val>
          <c:smooth val="0"/>
          <c:extLst>
            <c:ext xmlns:c16="http://schemas.microsoft.com/office/drawing/2014/chart" uri="{C3380CC4-5D6E-409C-BE32-E72D297353CC}">
              <c16:uniqueId val="{00000003-4A76-4F93-9257-967F90F25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938944"/>
        <c:axId val="137696896"/>
      </c:lineChart>
      <c:catAx>
        <c:axId val="1379389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7696896"/>
        <c:crosses val="autoZero"/>
        <c:auto val="1"/>
        <c:lblAlgn val="ctr"/>
        <c:lblOffset val="100"/>
        <c:noMultiLvlLbl val="0"/>
      </c:catAx>
      <c:valAx>
        <c:axId val="13769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7938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ARTA 1 (OIZ 1)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IPARRAGIRRE!$CH$30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IPARRAGIRRE!$CH$31:$CH$75</c:f>
            </c:numRef>
          </c:val>
          <c:smooth val="0"/>
          <c:extLst>
            <c:ext xmlns:c16="http://schemas.microsoft.com/office/drawing/2014/chart" uri="{C3380CC4-5D6E-409C-BE32-E72D297353CC}">
              <c16:uniqueId val="{00000000-6D02-4FD5-A44E-8B28A70E37E4}"/>
            </c:ext>
          </c:extLst>
        </c:ser>
        <c:ser>
          <c:idx val="1"/>
          <c:order val="1"/>
          <c:tx>
            <c:strRef>
              <c:f>[1]QecoGraf!$J$32</c:f>
              <c:strCache>
                <c:ptCount val="1"/>
                <c:pt idx="0">
                  <c:v>Oiz 1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[1]QecoGraf!$J$33:$J$67</c:f>
              <c:numCache>
                <c:formatCode>General</c:formatCode>
                <c:ptCount val="35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02-4FD5-A44E-8B28A70E37E4}"/>
            </c:ext>
          </c:extLst>
        </c:ser>
        <c:ser>
          <c:idx val="2"/>
          <c:order val="2"/>
          <c:tx>
            <c:strRef>
              <c:f>IPARRAGIRRE!$CF$30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IPARRAGIRRE!$CF$31:$CF$75</c:f>
            </c:numRef>
          </c:val>
          <c:smooth val="0"/>
          <c:extLst>
            <c:ext xmlns:c16="http://schemas.microsoft.com/office/drawing/2014/chart" uri="{C3380CC4-5D6E-409C-BE32-E72D297353CC}">
              <c16:uniqueId val="{00000002-6D02-4FD5-A44E-8B28A70E37E4}"/>
            </c:ext>
          </c:extLst>
        </c:ser>
        <c:ser>
          <c:idx val="3"/>
          <c:order val="3"/>
          <c:tx>
            <c:strRef>
              <c:f>IPARRAGIRRE!$CG$30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IPARRAGIRRE!$CG$31:$CG$75</c:f>
            </c:numRef>
          </c:val>
          <c:smooth val="0"/>
          <c:extLst>
            <c:ext xmlns:c16="http://schemas.microsoft.com/office/drawing/2014/chart" uri="{C3380CC4-5D6E-409C-BE32-E72D297353CC}">
              <c16:uniqueId val="{00000003-6D02-4FD5-A44E-8B28A70E3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939968"/>
        <c:axId val="151240704"/>
      </c:lineChart>
      <c:catAx>
        <c:axId val="1379399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40704"/>
        <c:crosses val="autoZero"/>
        <c:auto val="1"/>
        <c:lblAlgn val="ctr"/>
        <c:lblOffset val="100"/>
        <c:noMultiLvlLbl val="0"/>
      </c:catAx>
      <c:valAx>
        <c:axId val="15124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7939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 b="1" i="0" baseline="0">
                <a:effectLst/>
              </a:rPr>
              <a:t>ARTA 2 (OIZ 2)</a:t>
            </a:r>
            <a:endParaRPr lang="es-ES" sz="1100">
              <a:effectLst/>
            </a:endParaRP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IPARRAGIRRE!$CP$30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IPARRAGIRRE!$CP$31:$CP$75</c:f>
            </c:numRef>
          </c:val>
          <c:smooth val="0"/>
          <c:extLst>
            <c:ext xmlns:c16="http://schemas.microsoft.com/office/drawing/2014/chart" uri="{C3380CC4-5D6E-409C-BE32-E72D297353CC}">
              <c16:uniqueId val="{00000000-1E42-40B5-837F-270CF49AFCFC}"/>
            </c:ext>
          </c:extLst>
        </c:ser>
        <c:ser>
          <c:idx val="1"/>
          <c:order val="1"/>
          <c:tx>
            <c:strRef>
              <c:f>[1]QecoGraf!$K$32</c:f>
              <c:strCache>
                <c:ptCount val="1"/>
                <c:pt idx="0">
                  <c:v>Oiz 2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[1]QecoGraf!$K$33:$K$67</c:f>
              <c:numCache>
                <c:formatCode>General</c:formatCode>
                <c:ptCount val="35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42-40B5-837F-270CF49AFCFC}"/>
            </c:ext>
          </c:extLst>
        </c:ser>
        <c:ser>
          <c:idx val="2"/>
          <c:order val="2"/>
          <c:tx>
            <c:strRef>
              <c:f>IPARRAGIRRE!$CN$30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IPARRAGIRRE!$CN$31:$CN$75</c:f>
            </c:numRef>
          </c:val>
          <c:smooth val="0"/>
          <c:extLst>
            <c:ext xmlns:c16="http://schemas.microsoft.com/office/drawing/2014/chart" uri="{C3380CC4-5D6E-409C-BE32-E72D297353CC}">
              <c16:uniqueId val="{00000002-1E42-40B5-837F-270CF49AFCFC}"/>
            </c:ext>
          </c:extLst>
        </c:ser>
        <c:ser>
          <c:idx val="3"/>
          <c:order val="3"/>
          <c:tx>
            <c:strRef>
              <c:f>IPARRAGIRRE!$CO$30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IPARRAGIRRE!$CO$31:$CO$75</c:f>
            </c:numRef>
          </c:val>
          <c:smooth val="0"/>
          <c:extLst>
            <c:ext xmlns:c16="http://schemas.microsoft.com/office/drawing/2014/chart" uri="{C3380CC4-5D6E-409C-BE32-E72D297353CC}">
              <c16:uniqueId val="{00000003-1E42-40B5-837F-270CF49AF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687168"/>
        <c:axId val="151243008"/>
      </c:lineChart>
      <c:catAx>
        <c:axId val="1516871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43008"/>
        <c:crosses val="autoZero"/>
        <c:auto val="1"/>
        <c:lblAlgn val="ctr"/>
        <c:lblOffset val="100"/>
        <c:noMultiLvlLbl val="0"/>
      </c:catAx>
      <c:valAx>
        <c:axId val="15124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687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MUXO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IPARRAGIRRE!$CX$30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IPARRAGIRRE!$CX$31:$CX$75</c:f>
            </c:numRef>
          </c:val>
          <c:smooth val="0"/>
          <c:extLst>
            <c:ext xmlns:c16="http://schemas.microsoft.com/office/drawing/2014/chart" uri="{C3380CC4-5D6E-409C-BE32-E72D297353CC}">
              <c16:uniqueId val="{00000000-6D37-4AF9-B965-0BCAC85BEEAB}"/>
            </c:ext>
          </c:extLst>
        </c:ser>
        <c:ser>
          <c:idx val="1"/>
          <c:order val="1"/>
          <c:tx>
            <c:strRef>
              <c:f>[1]QecoGraf!$L$32</c:f>
              <c:strCache>
                <c:ptCount val="1"/>
                <c:pt idx="0">
                  <c:v>Muxo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[1]QecoGraf!$L$33:$L$67</c:f>
              <c:numCache>
                <c:formatCode>General</c:formatCode>
                <c:ptCount val="35"/>
                <c:pt idx="0">
                  <c:v>3.9</c:v>
                </c:pt>
                <c:pt idx="1">
                  <c:v>3.9</c:v>
                </c:pt>
                <c:pt idx="2">
                  <c:v>3.9</c:v>
                </c:pt>
                <c:pt idx="3">
                  <c:v>3.9</c:v>
                </c:pt>
                <c:pt idx="4">
                  <c:v>3.9</c:v>
                </c:pt>
                <c:pt idx="5">
                  <c:v>2.1</c:v>
                </c:pt>
                <c:pt idx="6">
                  <c:v>2.1</c:v>
                </c:pt>
                <c:pt idx="7">
                  <c:v>2.1</c:v>
                </c:pt>
                <c:pt idx="8">
                  <c:v>2.1</c:v>
                </c:pt>
                <c:pt idx="9">
                  <c:v>2.1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2.1</c:v>
                </c:pt>
                <c:pt idx="15">
                  <c:v>2.1</c:v>
                </c:pt>
                <c:pt idx="16">
                  <c:v>2.1</c:v>
                </c:pt>
                <c:pt idx="17">
                  <c:v>2.1</c:v>
                </c:pt>
                <c:pt idx="18">
                  <c:v>2.1</c:v>
                </c:pt>
                <c:pt idx="19">
                  <c:v>2.1</c:v>
                </c:pt>
                <c:pt idx="20">
                  <c:v>2.1</c:v>
                </c:pt>
                <c:pt idx="21">
                  <c:v>2.1</c:v>
                </c:pt>
                <c:pt idx="22">
                  <c:v>2.1</c:v>
                </c:pt>
                <c:pt idx="23">
                  <c:v>2.1</c:v>
                </c:pt>
                <c:pt idx="24">
                  <c:v>2.1</c:v>
                </c:pt>
                <c:pt idx="25">
                  <c:v>2.1</c:v>
                </c:pt>
                <c:pt idx="26">
                  <c:v>2.1</c:v>
                </c:pt>
                <c:pt idx="27">
                  <c:v>2.1</c:v>
                </c:pt>
                <c:pt idx="28">
                  <c:v>2.1</c:v>
                </c:pt>
                <c:pt idx="29">
                  <c:v>2.1</c:v>
                </c:pt>
                <c:pt idx="30">
                  <c:v>2.1</c:v>
                </c:pt>
                <c:pt idx="31">
                  <c:v>2.1</c:v>
                </c:pt>
                <c:pt idx="32">
                  <c:v>2.1</c:v>
                </c:pt>
                <c:pt idx="33">
                  <c:v>2.1</c:v>
                </c:pt>
                <c:pt idx="34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37-4AF9-B965-0BCAC85BEEAB}"/>
            </c:ext>
          </c:extLst>
        </c:ser>
        <c:ser>
          <c:idx val="2"/>
          <c:order val="2"/>
          <c:tx>
            <c:strRef>
              <c:f>IPARRAGIRRE!$CV$30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IPARRAGIRRE!$CV$31:$CV$75</c:f>
            </c:numRef>
          </c:val>
          <c:smooth val="0"/>
          <c:extLst>
            <c:ext xmlns:c16="http://schemas.microsoft.com/office/drawing/2014/chart" uri="{C3380CC4-5D6E-409C-BE32-E72D297353CC}">
              <c16:uniqueId val="{00000002-6D37-4AF9-B965-0BCAC85BEEAB}"/>
            </c:ext>
          </c:extLst>
        </c:ser>
        <c:ser>
          <c:idx val="3"/>
          <c:order val="3"/>
          <c:tx>
            <c:strRef>
              <c:f>IPARRAGIRRE!$CW$30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IPARRAGIRRE!$CW$31:$CW$75</c:f>
            </c:numRef>
          </c:val>
          <c:smooth val="0"/>
          <c:extLst>
            <c:ext xmlns:c16="http://schemas.microsoft.com/office/drawing/2014/chart" uri="{C3380CC4-5D6E-409C-BE32-E72D297353CC}">
              <c16:uniqueId val="{00000003-6D37-4AF9-B965-0BCAC85BE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688704"/>
        <c:axId val="151245312"/>
      </c:lineChart>
      <c:catAx>
        <c:axId val="1516887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45312"/>
        <c:crosses val="autoZero"/>
        <c:auto val="1"/>
        <c:lblAlgn val="ctr"/>
        <c:lblOffset val="100"/>
        <c:noMultiLvlLbl val="0"/>
      </c:catAx>
      <c:valAx>
        <c:axId val="15124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688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MUNIATEGI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IPARRAGIRRE!$DF$30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IPARRAGIRRE!$DF$31:$DF$75</c:f>
            </c:numRef>
          </c:val>
          <c:smooth val="0"/>
          <c:extLst>
            <c:ext xmlns:c16="http://schemas.microsoft.com/office/drawing/2014/chart" uri="{C3380CC4-5D6E-409C-BE32-E72D297353CC}">
              <c16:uniqueId val="{00000000-4993-4840-8DC1-96240769210A}"/>
            </c:ext>
          </c:extLst>
        </c:ser>
        <c:ser>
          <c:idx val="1"/>
          <c:order val="1"/>
          <c:tx>
            <c:strRef>
              <c:f>[1]QecoGraf!$M$32</c:f>
              <c:strCache>
                <c:ptCount val="1"/>
                <c:pt idx="0">
                  <c:v>Muniategi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[1]QecoGraf!$M$33:$M$67</c:f>
              <c:numCache>
                <c:formatCode>General</c:formatCode>
                <c:ptCount val="35"/>
                <c:pt idx="0">
                  <c:v>4.9000000000000004</c:v>
                </c:pt>
                <c:pt idx="1">
                  <c:v>4.9000000000000004</c:v>
                </c:pt>
                <c:pt idx="2">
                  <c:v>4.9000000000000004</c:v>
                </c:pt>
                <c:pt idx="3">
                  <c:v>4.9000000000000004</c:v>
                </c:pt>
                <c:pt idx="4">
                  <c:v>4.9000000000000004</c:v>
                </c:pt>
                <c:pt idx="5">
                  <c:v>2.2999999999999998</c:v>
                </c:pt>
                <c:pt idx="6">
                  <c:v>2.2999999999999998</c:v>
                </c:pt>
                <c:pt idx="7">
                  <c:v>2.2999999999999998</c:v>
                </c:pt>
                <c:pt idx="8">
                  <c:v>2.2999999999999998</c:v>
                </c:pt>
                <c:pt idx="9">
                  <c:v>2.2999999999999998</c:v>
                </c:pt>
                <c:pt idx="10">
                  <c:v>2.2999999999999998</c:v>
                </c:pt>
                <c:pt idx="11">
                  <c:v>2.2999999999999998</c:v>
                </c:pt>
                <c:pt idx="12">
                  <c:v>2.2999999999999998</c:v>
                </c:pt>
                <c:pt idx="13">
                  <c:v>2.2999999999999998</c:v>
                </c:pt>
                <c:pt idx="14">
                  <c:v>2.2999999999999998</c:v>
                </c:pt>
                <c:pt idx="15">
                  <c:v>2.2999999999999998</c:v>
                </c:pt>
                <c:pt idx="16">
                  <c:v>2.2999999999999998</c:v>
                </c:pt>
                <c:pt idx="17">
                  <c:v>2.2999999999999998</c:v>
                </c:pt>
                <c:pt idx="18">
                  <c:v>2.2999999999999998</c:v>
                </c:pt>
                <c:pt idx="19">
                  <c:v>2.2999999999999998</c:v>
                </c:pt>
                <c:pt idx="20">
                  <c:v>2.2999999999999998</c:v>
                </c:pt>
                <c:pt idx="21">
                  <c:v>2.2999999999999998</c:v>
                </c:pt>
                <c:pt idx="22">
                  <c:v>2.2999999999999998</c:v>
                </c:pt>
                <c:pt idx="23">
                  <c:v>2.2999999999999998</c:v>
                </c:pt>
                <c:pt idx="24">
                  <c:v>2.2999999999999998</c:v>
                </c:pt>
                <c:pt idx="25">
                  <c:v>2.2999999999999998</c:v>
                </c:pt>
                <c:pt idx="26">
                  <c:v>2.2999999999999998</c:v>
                </c:pt>
                <c:pt idx="27">
                  <c:v>2.2999999999999998</c:v>
                </c:pt>
                <c:pt idx="28">
                  <c:v>2.2999999999999998</c:v>
                </c:pt>
                <c:pt idx="29">
                  <c:v>2.2999999999999998</c:v>
                </c:pt>
                <c:pt idx="30">
                  <c:v>2.2999999999999998</c:v>
                </c:pt>
                <c:pt idx="31">
                  <c:v>2.2999999999999998</c:v>
                </c:pt>
                <c:pt idx="32">
                  <c:v>2.2999999999999998</c:v>
                </c:pt>
                <c:pt idx="33">
                  <c:v>2.2999999999999998</c:v>
                </c:pt>
                <c:pt idx="34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93-4840-8DC1-96240769210A}"/>
            </c:ext>
          </c:extLst>
        </c:ser>
        <c:ser>
          <c:idx val="2"/>
          <c:order val="2"/>
          <c:tx>
            <c:strRef>
              <c:f>IPARRAGIRRE!$DD$30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IPARRAGIRRE!$DD$31:$DD$75</c:f>
            </c:numRef>
          </c:val>
          <c:smooth val="0"/>
          <c:extLst>
            <c:ext xmlns:c16="http://schemas.microsoft.com/office/drawing/2014/chart" uri="{C3380CC4-5D6E-409C-BE32-E72D297353CC}">
              <c16:uniqueId val="{00000002-4993-4840-8DC1-96240769210A}"/>
            </c:ext>
          </c:extLst>
        </c:ser>
        <c:ser>
          <c:idx val="3"/>
          <c:order val="3"/>
          <c:tx>
            <c:strRef>
              <c:f>IPARRAGIRRE!$DE$30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IPARRAGIRRE!$DE$31:$DE$75</c:f>
            </c:numRef>
          </c:val>
          <c:smooth val="0"/>
          <c:extLst>
            <c:ext xmlns:c16="http://schemas.microsoft.com/office/drawing/2014/chart" uri="{C3380CC4-5D6E-409C-BE32-E72D297353CC}">
              <c16:uniqueId val="{00000003-4993-4840-8DC1-962407692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689216"/>
        <c:axId val="151247616"/>
      </c:lineChart>
      <c:catAx>
        <c:axId val="1516892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47616"/>
        <c:crosses val="autoZero"/>
        <c:auto val="1"/>
        <c:lblAlgn val="ctr"/>
        <c:lblOffset val="100"/>
        <c:noMultiLvlLbl val="0"/>
      </c:catAx>
      <c:valAx>
        <c:axId val="15124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689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ALTZIBAR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IPARRAGIRRE!$DN$30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IPARRAGIRRE!$DN$31:$DN$75</c:f>
            </c:numRef>
          </c:val>
          <c:smooth val="0"/>
          <c:extLst>
            <c:ext xmlns:c16="http://schemas.microsoft.com/office/drawing/2014/chart" uri="{C3380CC4-5D6E-409C-BE32-E72D297353CC}">
              <c16:uniqueId val="{00000000-101A-498D-A261-F1AE4F2EB830}"/>
            </c:ext>
          </c:extLst>
        </c:ser>
        <c:ser>
          <c:idx val="1"/>
          <c:order val="1"/>
          <c:tx>
            <c:strRef>
              <c:f>[1]QecoGraf!$N$32</c:f>
              <c:strCache>
                <c:ptCount val="1"/>
                <c:pt idx="0">
                  <c:v>Alcibar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[1]QecoGraf!$N$33:$N$67</c:f>
              <c:numCache>
                <c:formatCode>General</c:formatCode>
                <c:ptCount val="35"/>
                <c:pt idx="0">
                  <c:v>5.4</c:v>
                </c:pt>
                <c:pt idx="1">
                  <c:v>5.4</c:v>
                </c:pt>
                <c:pt idx="2">
                  <c:v>5.4</c:v>
                </c:pt>
                <c:pt idx="3">
                  <c:v>5.4</c:v>
                </c:pt>
                <c:pt idx="4">
                  <c:v>5.4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2.5</c:v>
                </c:pt>
                <c:pt idx="27">
                  <c:v>2.5</c:v>
                </c:pt>
                <c:pt idx="28">
                  <c:v>2.5</c:v>
                </c:pt>
                <c:pt idx="29">
                  <c:v>2.5</c:v>
                </c:pt>
                <c:pt idx="30">
                  <c:v>2.5</c:v>
                </c:pt>
                <c:pt idx="31">
                  <c:v>2.5</c:v>
                </c:pt>
                <c:pt idx="32">
                  <c:v>2.5</c:v>
                </c:pt>
                <c:pt idx="33">
                  <c:v>2.5</c:v>
                </c:pt>
                <c:pt idx="34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1A-498D-A261-F1AE4F2EB830}"/>
            </c:ext>
          </c:extLst>
        </c:ser>
        <c:ser>
          <c:idx val="2"/>
          <c:order val="2"/>
          <c:tx>
            <c:strRef>
              <c:f>IPARRAGIRRE!$DL$30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IPARRAGIRRE!$DL$31:$DL$75</c:f>
            </c:numRef>
          </c:val>
          <c:smooth val="0"/>
          <c:extLst>
            <c:ext xmlns:c16="http://schemas.microsoft.com/office/drawing/2014/chart" uri="{C3380CC4-5D6E-409C-BE32-E72D297353CC}">
              <c16:uniqueId val="{00000002-101A-498D-A261-F1AE4F2EB830}"/>
            </c:ext>
          </c:extLst>
        </c:ser>
        <c:ser>
          <c:idx val="3"/>
          <c:order val="3"/>
          <c:tx>
            <c:strRef>
              <c:f>IPARRAGIRRE!$DM$30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IPARRAGIRRE!$DL$31:$DL$78</c:f>
            </c:numRef>
          </c:val>
          <c:smooth val="0"/>
          <c:extLst>
            <c:ext xmlns:c16="http://schemas.microsoft.com/office/drawing/2014/chart" uri="{C3380CC4-5D6E-409C-BE32-E72D297353CC}">
              <c16:uniqueId val="{00000003-101A-498D-A261-F1AE4F2EB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19648"/>
        <c:axId val="151856832"/>
      </c:lineChart>
      <c:catAx>
        <c:axId val="1522196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856832"/>
        <c:crosses val="autoZero"/>
        <c:auto val="1"/>
        <c:lblAlgn val="ctr"/>
        <c:lblOffset val="100"/>
        <c:noMultiLvlLbl val="0"/>
      </c:catAx>
      <c:valAx>
        <c:axId val="15185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2219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ARANBALTZA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IPARRAGIRRE!$DV$30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IPARRAGIRRE!$DV$31:$DV$75</c:f>
            </c:numRef>
          </c:val>
          <c:smooth val="0"/>
          <c:extLst>
            <c:ext xmlns:c16="http://schemas.microsoft.com/office/drawing/2014/chart" uri="{C3380CC4-5D6E-409C-BE32-E72D297353CC}">
              <c16:uniqueId val="{00000000-A0FC-46AB-8DD3-169268B53AAE}"/>
            </c:ext>
          </c:extLst>
        </c:ser>
        <c:ser>
          <c:idx val="1"/>
          <c:order val="1"/>
          <c:tx>
            <c:strRef>
              <c:f>[1]QecoGraf!$O$32</c:f>
              <c:strCache>
                <c:ptCount val="1"/>
                <c:pt idx="0">
                  <c:v>Aranbaltza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[1]QecoGraf!$O$33:$O$67</c:f>
              <c:numCache>
                <c:formatCode>General</c:formatCode>
                <c:ptCount val="35"/>
                <c:pt idx="0">
                  <c:v>6.9</c:v>
                </c:pt>
                <c:pt idx="1">
                  <c:v>6.9</c:v>
                </c:pt>
                <c:pt idx="2">
                  <c:v>6.9</c:v>
                </c:pt>
                <c:pt idx="3">
                  <c:v>6.9</c:v>
                </c:pt>
                <c:pt idx="4">
                  <c:v>6.9</c:v>
                </c:pt>
                <c:pt idx="5">
                  <c:v>3.3</c:v>
                </c:pt>
                <c:pt idx="6">
                  <c:v>3.3</c:v>
                </c:pt>
                <c:pt idx="7">
                  <c:v>3.3</c:v>
                </c:pt>
                <c:pt idx="8">
                  <c:v>3.3</c:v>
                </c:pt>
                <c:pt idx="9">
                  <c:v>3.3</c:v>
                </c:pt>
                <c:pt idx="10">
                  <c:v>3.3</c:v>
                </c:pt>
                <c:pt idx="11">
                  <c:v>3.3</c:v>
                </c:pt>
                <c:pt idx="12">
                  <c:v>3.3</c:v>
                </c:pt>
                <c:pt idx="13">
                  <c:v>3.3</c:v>
                </c:pt>
                <c:pt idx="14">
                  <c:v>3.3</c:v>
                </c:pt>
                <c:pt idx="15">
                  <c:v>3.3</c:v>
                </c:pt>
                <c:pt idx="16">
                  <c:v>3.3</c:v>
                </c:pt>
                <c:pt idx="17">
                  <c:v>3.3</c:v>
                </c:pt>
                <c:pt idx="18">
                  <c:v>3.3</c:v>
                </c:pt>
                <c:pt idx="19">
                  <c:v>3.3</c:v>
                </c:pt>
                <c:pt idx="20">
                  <c:v>3.3</c:v>
                </c:pt>
                <c:pt idx="21">
                  <c:v>3.3</c:v>
                </c:pt>
                <c:pt idx="22">
                  <c:v>3.3</c:v>
                </c:pt>
                <c:pt idx="23">
                  <c:v>3.3</c:v>
                </c:pt>
                <c:pt idx="24">
                  <c:v>3.3</c:v>
                </c:pt>
                <c:pt idx="25">
                  <c:v>3.3</c:v>
                </c:pt>
                <c:pt idx="26">
                  <c:v>3.3</c:v>
                </c:pt>
                <c:pt idx="27">
                  <c:v>3.3</c:v>
                </c:pt>
                <c:pt idx="28">
                  <c:v>3.3</c:v>
                </c:pt>
                <c:pt idx="29">
                  <c:v>3.3</c:v>
                </c:pt>
                <c:pt idx="30">
                  <c:v>3.3</c:v>
                </c:pt>
                <c:pt idx="31">
                  <c:v>3.3</c:v>
                </c:pt>
                <c:pt idx="32">
                  <c:v>3.3</c:v>
                </c:pt>
                <c:pt idx="33">
                  <c:v>3.3</c:v>
                </c:pt>
                <c:pt idx="34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FC-46AB-8DD3-169268B53AAE}"/>
            </c:ext>
          </c:extLst>
        </c:ser>
        <c:ser>
          <c:idx val="2"/>
          <c:order val="2"/>
          <c:tx>
            <c:strRef>
              <c:f>IPARRAGIRRE!$DT$30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IPARRAGIRRE!$DT$31:$DT$75</c:f>
            </c:numRef>
          </c:val>
          <c:smooth val="0"/>
          <c:extLst>
            <c:ext xmlns:c16="http://schemas.microsoft.com/office/drawing/2014/chart" uri="{C3380CC4-5D6E-409C-BE32-E72D297353CC}">
              <c16:uniqueId val="{00000002-A0FC-46AB-8DD3-169268B53AAE}"/>
            </c:ext>
          </c:extLst>
        </c:ser>
        <c:ser>
          <c:idx val="3"/>
          <c:order val="3"/>
          <c:tx>
            <c:strRef>
              <c:f>IPARRAGIRRE!$DU$30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IPARRAGIRRE!$DT$31:$DT$78</c:f>
            </c:numRef>
          </c:val>
          <c:smooth val="0"/>
          <c:extLst>
            <c:ext xmlns:c16="http://schemas.microsoft.com/office/drawing/2014/chart" uri="{C3380CC4-5D6E-409C-BE32-E72D297353CC}">
              <c16:uniqueId val="{00000003-A0FC-46AB-8DD3-169268B53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21184"/>
        <c:axId val="151859136"/>
      </c:lineChart>
      <c:catAx>
        <c:axId val="152221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859136"/>
        <c:crosses val="autoZero"/>
        <c:auto val="1"/>
        <c:lblAlgn val="ctr"/>
        <c:lblOffset val="100"/>
        <c:noMultiLvlLbl val="0"/>
      </c:catAx>
      <c:valAx>
        <c:axId val="15185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2221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IBAZETA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IPARRAGIRRE!$DZ$30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IPARRAGIRRE!$DZ$31:$DZ$75</c:f>
            </c:numRef>
          </c:val>
          <c:smooth val="0"/>
          <c:extLst>
            <c:ext xmlns:c16="http://schemas.microsoft.com/office/drawing/2014/chart" uri="{C3380CC4-5D6E-409C-BE32-E72D297353CC}">
              <c16:uniqueId val="{00000000-A6C9-43CC-BCFE-56AB043C3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301568"/>
        <c:axId val="151861440"/>
      </c:lineChart>
      <c:catAx>
        <c:axId val="1523015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861440"/>
        <c:crosses val="autoZero"/>
        <c:auto val="1"/>
        <c:lblAlgn val="ctr"/>
        <c:lblOffset val="100"/>
        <c:noMultiLvlLbl val="0"/>
      </c:catAx>
      <c:valAx>
        <c:axId val="15186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2301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EA!$F$30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EA!$F$31:$F$62</c:f>
              <c:numCache>
                <c:formatCode>0.00</c:formatCode>
                <c:ptCount val="32"/>
                <c:pt idx="0">
                  <c:v>0.7</c:v>
                </c:pt>
                <c:pt idx="1">
                  <c:v>5.5</c:v>
                </c:pt>
                <c:pt idx="2">
                  <c:v>0.7</c:v>
                </c:pt>
                <c:pt idx="3">
                  <c:v>0</c:v>
                </c:pt>
                <c:pt idx="4">
                  <c:v>1.8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1.2</c:v>
                </c:pt>
                <c:pt idx="9">
                  <c:v>1.47</c:v>
                </c:pt>
                <c:pt idx="10">
                  <c:v>0.45</c:v>
                </c:pt>
                <c:pt idx="11">
                  <c:v>0.4</c:v>
                </c:pt>
                <c:pt idx="12">
                  <c:v>0.33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</c:v>
                </c:pt>
                <c:pt idx="17">
                  <c:v>0</c:v>
                </c:pt>
                <c:pt idx="18">
                  <c:v>1.3</c:v>
                </c:pt>
                <c:pt idx="19">
                  <c:v>0</c:v>
                </c:pt>
                <c:pt idx="20">
                  <c:v>2.2000000000000002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7</c:v>
                </c:pt>
                <c:pt idx="28">
                  <c:v>16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54-4484-AA15-F40FFE8E27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16256"/>
        <c:axId val="128334016"/>
      </c:areaChart>
      <c:lineChart>
        <c:grouping val="standard"/>
        <c:varyColors val="0"/>
        <c:ser>
          <c:idx val="0"/>
          <c:order val="0"/>
          <c:tx>
            <c:strRef>
              <c:f>EA!$H$30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EA!$C$31:$C$56</c:f>
              <c:numCache>
                <c:formatCode>m/d/yyyy</c:formatCode>
                <c:ptCount val="26"/>
                <c:pt idx="0">
                  <c:v>44733</c:v>
                </c:pt>
                <c:pt idx="1">
                  <c:v>44739</c:v>
                </c:pt>
                <c:pt idx="2">
                  <c:v>44742</c:v>
                </c:pt>
                <c:pt idx="3">
                  <c:v>44747</c:v>
                </c:pt>
                <c:pt idx="4">
                  <c:v>44749</c:v>
                </c:pt>
                <c:pt idx="5">
                  <c:v>44753</c:v>
                </c:pt>
                <c:pt idx="6">
                  <c:v>44756</c:v>
                </c:pt>
                <c:pt idx="7">
                  <c:v>44760</c:v>
                </c:pt>
                <c:pt idx="8">
                  <c:v>44763</c:v>
                </c:pt>
                <c:pt idx="9">
                  <c:v>44768</c:v>
                </c:pt>
                <c:pt idx="10">
                  <c:v>44770</c:v>
                </c:pt>
                <c:pt idx="11">
                  <c:v>44774</c:v>
                </c:pt>
                <c:pt idx="12">
                  <c:v>44777</c:v>
                </c:pt>
                <c:pt idx="13">
                  <c:v>44781</c:v>
                </c:pt>
                <c:pt idx="14">
                  <c:v>44784</c:v>
                </c:pt>
                <c:pt idx="15">
                  <c:v>44789</c:v>
                </c:pt>
                <c:pt idx="16">
                  <c:v>44791</c:v>
                </c:pt>
                <c:pt idx="17">
                  <c:v>44795</c:v>
                </c:pt>
                <c:pt idx="18">
                  <c:v>44798</c:v>
                </c:pt>
                <c:pt idx="19">
                  <c:v>44802</c:v>
                </c:pt>
                <c:pt idx="20">
                  <c:v>44805</c:v>
                </c:pt>
                <c:pt idx="21">
                  <c:v>44808</c:v>
                </c:pt>
                <c:pt idx="22">
                  <c:v>44812</c:v>
                </c:pt>
                <c:pt idx="23">
                  <c:v>44816</c:v>
                </c:pt>
                <c:pt idx="24">
                  <c:v>44819</c:v>
                </c:pt>
                <c:pt idx="25">
                  <c:v>44823</c:v>
                </c:pt>
              </c:numCache>
            </c:numRef>
          </c:cat>
          <c:val>
            <c:numRef>
              <c:f>EA!$H$31:$H$62</c:f>
              <c:numCache>
                <c:formatCode>0.00</c:formatCode>
                <c:ptCount val="32"/>
                <c:pt idx="0">
                  <c:v>3</c:v>
                </c:pt>
                <c:pt idx="1">
                  <c:v>3</c:v>
                </c:pt>
                <c:pt idx="2">
                  <c:v>3.1</c:v>
                </c:pt>
                <c:pt idx="3">
                  <c:v>2.4</c:v>
                </c:pt>
                <c:pt idx="4">
                  <c:v>2.5</c:v>
                </c:pt>
                <c:pt idx="5">
                  <c:v>2.4</c:v>
                </c:pt>
                <c:pt idx="6">
                  <c:v>2.2999999999999998</c:v>
                </c:pt>
                <c:pt idx="7">
                  <c:v>1.7</c:v>
                </c:pt>
                <c:pt idx="8">
                  <c:v>1.6</c:v>
                </c:pt>
                <c:pt idx="9">
                  <c:v>1.8</c:v>
                </c:pt>
                <c:pt idx="10">
                  <c:v>1.04</c:v>
                </c:pt>
                <c:pt idx="11">
                  <c:v>1.04</c:v>
                </c:pt>
                <c:pt idx="12">
                  <c:v>1.2</c:v>
                </c:pt>
                <c:pt idx="13">
                  <c:v>2.12</c:v>
                </c:pt>
                <c:pt idx="14">
                  <c:v>3.01</c:v>
                </c:pt>
                <c:pt idx="15">
                  <c:v>2.6</c:v>
                </c:pt>
                <c:pt idx="16">
                  <c:v>2.6</c:v>
                </c:pt>
                <c:pt idx="17">
                  <c:v>2.5499999999999998</c:v>
                </c:pt>
                <c:pt idx="18">
                  <c:v>2.4</c:v>
                </c:pt>
                <c:pt idx="19">
                  <c:v>2.15</c:v>
                </c:pt>
                <c:pt idx="20">
                  <c:v>2.0499999999999998</c:v>
                </c:pt>
                <c:pt idx="21">
                  <c:v>2.2200000000000002</c:v>
                </c:pt>
                <c:pt idx="22">
                  <c:v>2.0699999999999998</c:v>
                </c:pt>
                <c:pt idx="23">
                  <c:v>2.54</c:v>
                </c:pt>
                <c:pt idx="24">
                  <c:v>2.08</c:v>
                </c:pt>
                <c:pt idx="25">
                  <c:v>1.82</c:v>
                </c:pt>
                <c:pt idx="26">
                  <c:v>1.85</c:v>
                </c:pt>
                <c:pt idx="27">
                  <c:v>2.08</c:v>
                </c:pt>
                <c:pt idx="28">
                  <c:v>2.1</c:v>
                </c:pt>
                <c:pt idx="29">
                  <c:v>2.1</c:v>
                </c:pt>
                <c:pt idx="30">
                  <c:v>2.1</c:v>
                </c:pt>
                <c:pt idx="31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54-4484-AA15-F40FFE8E2702}"/>
            </c:ext>
          </c:extLst>
        </c:ser>
        <c:ser>
          <c:idx val="1"/>
          <c:order val="1"/>
          <c:tx>
            <c:strRef>
              <c:f>EA!$J$30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EA!$C$31:$C$56</c:f>
              <c:numCache>
                <c:formatCode>m/d/yyyy</c:formatCode>
                <c:ptCount val="26"/>
                <c:pt idx="0">
                  <c:v>44733</c:v>
                </c:pt>
                <c:pt idx="1">
                  <c:v>44739</c:v>
                </c:pt>
                <c:pt idx="2">
                  <c:v>44742</c:v>
                </c:pt>
                <c:pt idx="3">
                  <c:v>44747</c:v>
                </c:pt>
                <c:pt idx="4">
                  <c:v>44749</c:v>
                </c:pt>
                <c:pt idx="5">
                  <c:v>44753</c:v>
                </c:pt>
                <c:pt idx="6">
                  <c:v>44756</c:v>
                </c:pt>
                <c:pt idx="7">
                  <c:v>44760</c:v>
                </c:pt>
                <c:pt idx="8">
                  <c:v>44763</c:v>
                </c:pt>
                <c:pt idx="9">
                  <c:v>44768</c:v>
                </c:pt>
                <c:pt idx="10">
                  <c:v>44770</c:v>
                </c:pt>
                <c:pt idx="11">
                  <c:v>44774</c:v>
                </c:pt>
                <c:pt idx="12">
                  <c:v>44777</c:v>
                </c:pt>
                <c:pt idx="13">
                  <c:v>44781</c:v>
                </c:pt>
                <c:pt idx="14">
                  <c:v>44784</c:v>
                </c:pt>
                <c:pt idx="15">
                  <c:v>44789</c:v>
                </c:pt>
                <c:pt idx="16">
                  <c:v>44791</c:v>
                </c:pt>
                <c:pt idx="17">
                  <c:v>44795</c:v>
                </c:pt>
                <c:pt idx="18">
                  <c:v>44798</c:v>
                </c:pt>
                <c:pt idx="19">
                  <c:v>44802</c:v>
                </c:pt>
                <c:pt idx="20">
                  <c:v>44805</c:v>
                </c:pt>
                <c:pt idx="21">
                  <c:v>44808</c:v>
                </c:pt>
                <c:pt idx="22">
                  <c:v>44812</c:v>
                </c:pt>
                <c:pt idx="23">
                  <c:v>44816</c:v>
                </c:pt>
                <c:pt idx="24">
                  <c:v>44819</c:v>
                </c:pt>
                <c:pt idx="25">
                  <c:v>44823</c:v>
                </c:pt>
              </c:numCache>
            </c:numRef>
          </c:cat>
          <c:val>
            <c:numRef>
              <c:f>EA!$J$31:$J$62</c:f>
              <c:numCache>
                <c:formatCode>0.00</c:formatCode>
                <c:ptCount val="32"/>
                <c:pt idx="0">
                  <c:v>2.4000000000000004</c:v>
                </c:pt>
                <c:pt idx="1">
                  <c:v>0.90000000000000036</c:v>
                </c:pt>
                <c:pt idx="2">
                  <c:v>0.40000000000000036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-6.2</c:v>
                </c:pt>
                <c:pt idx="11">
                  <c:v>-6.2</c:v>
                </c:pt>
                <c:pt idx="12">
                  <c:v>-6.5</c:v>
                </c:pt>
                <c:pt idx="13">
                  <c:v>-6</c:v>
                </c:pt>
                <c:pt idx="14">
                  <c:v>-6</c:v>
                </c:pt>
                <c:pt idx="15">
                  <c:v>-6</c:v>
                </c:pt>
                <c:pt idx="16">
                  <c:v>-5.8</c:v>
                </c:pt>
                <c:pt idx="17">
                  <c:v>-6.1</c:v>
                </c:pt>
                <c:pt idx="18">
                  <c:v>-6.2</c:v>
                </c:pt>
                <c:pt idx="19">
                  <c:v>-5.8</c:v>
                </c:pt>
                <c:pt idx="20">
                  <c:v>-6</c:v>
                </c:pt>
                <c:pt idx="21">
                  <c:v>-6.1</c:v>
                </c:pt>
                <c:pt idx="22">
                  <c:v>-6.5</c:v>
                </c:pt>
                <c:pt idx="23">
                  <c:v>-6.4</c:v>
                </c:pt>
                <c:pt idx="24">
                  <c:v>-6.7</c:v>
                </c:pt>
                <c:pt idx="25">
                  <c:v>-6.2</c:v>
                </c:pt>
                <c:pt idx="26">
                  <c:v>-6.2</c:v>
                </c:pt>
                <c:pt idx="27">
                  <c:v>-6</c:v>
                </c:pt>
                <c:pt idx="28">
                  <c:v>17</c:v>
                </c:pt>
                <c:pt idx="29">
                  <c:v>4</c:v>
                </c:pt>
                <c:pt idx="30">
                  <c:v>0</c:v>
                </c:pt>
                <c:pt idx="31">
                  <c:v>-3.8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54-4484-AA15-F40FFE8E2702}"/>
            </c:ext>
          </c:extLst>
        </c:ser>
        <c:ser>
          <c:idx val="3"/>
          <c:order val="3"/>
          <c:tx>
            <c:strRef>
              <c:f>QecoGraf!$BW$32</c:f>
              <c:strCache>
                <c:ptCount val="1"/>
                <c:pt idx="0">
                  <c:v>EA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val>
            <c:numRef>
              <c:f>QecoGraf!$BW$33:$BW$67</c:f>
              <c:numCache>
                <c:formatCode>General</c:formatCode>
                <c:ptCount val="35"/>
                <c:pt idx="0">
                  <c:v>9.1</c:v>
                </c:pt>
                <c:pt idx="1">
                  <c:v>9.1</c:v>
                </c:pt>
                <c:pt idx="2">
                  <c:v>9.1</c:v>
                </c:pt>
                <c:pt idx="3">
                  <c:v>9.1</c:v>
                </c:pt>
                <c:pt idx="4">
                  <c:v>9.1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54-4484-AA15-F40FFE8E27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16256"/>
        <c:axId val="128334016"/>
      </c:lineChart>
      <c:dateAx>
        <c:axId val="134816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334016"/>
        <c:crosses val="autoZero"/>
        <c:auto val="1"/>
        <c:lblOffset val="100"/>
        <c:baseTimeUnit val="days"/>
      </c:dateAx>
      <c:valAx>
        <c:axId val="12833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81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100"/>
              <a:t>ULLA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EA!$AC$30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EA!$AC$31:$AC$62</c:f>
              <c:numCache>
                <c:formatCode>General</c:formatCode>
                <c:ptCount val="32"/>
                <c:pt idx="0">
                  <c:v>11.5</c:v>
                </c:pt>
                <c:pt idx="1">
                  <c:v>10</c:v>
                </c:pt>
                <c:pt idx="2">
                  <c:v>9.5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1.8</c:v>
                </c:pt>
                <c:pt idx="11">
                  <c:v>1.8</c:v>
                </c:pt>
                <c:pt idx="12">
                  <c:v>1.5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2.2000000000000002</c:v>
                </c:pt>
                <c:pt idx="17">
                  <c:v>1.9</c:v>
                </c:pt>
                <c:pt idx="18">
                  <c:v>1.8</c:v>
                </c:pt>
                <c:pt idx="19">
                  <c:v>2.2000000000000002</c:v>
                </c:pt>
                <c:pt idx="20">
                  <c:v>2</c:v>
                </c:pt>
                <c:pt idx="21">
                  <c:v>1.9</c:v>
                </c:pt>
                <c:pt idx="22">
                  <c:v>1.5</c:v>
                </c:pt>
                <c:pt idx="23">
                  <c:v>1.6</c:v>
                </c:pt>
                <c:pt idx="24">
                  <c:v>1.3</c:v>
                </c:pt>
                <c:pt idx="25">
                  <c:v>1.8</c:v>
                </c:pt>
                <c:pt idx="26">
                  <c:v>1.8</c:v>
                </c:pt>
                <c:pt idx="27">
                  <c:v>2</c:v>
                </c:pt>
                <c:pt idx="28">
                  <c:v>25</c:v>
                </c:pt>
                <c:pt idx="29">
                  <c:v>12</c:v>
                </c:pt>
                <c:pt idx="30">
                  <c:v>8</c:v>
                </c:pt>
                <c:pt idx="31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28-44B6-9564-94D7F0333E41}"/>
            </c:ext>
          </c:extLst>
        </c:ser>
        <c:ser>
          <c:idx val="1"/>
          <c:order val="1"/>
          <c:tx>
            <c:strRef>
              <c:f>QecoGraf!$BV$23</c:f>
              <c:strCache>
                <c:ptCount val="1"/>
                <c:pt idx="0">
                  <c:v>ULLA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QecoGraf!$BV$33:$BV$67</c:f>
              <c:numCache>
                <c:formatCode>General</c:formatCode>
                <c:ptCount val="35"/>
                <c:pt idx="0">
                  <c:v>9.1</c:v>
                </c:pt>
                <c:pt idx="1">
                  <c:v>9.1</c:v>
                </c:pt>
                <c:pt idx="2">
                  <c:v>9.1</c:v>
                </c:pt>
                <c:pt idx="3">
                  <c:v>9.1</c:v>
                </c:pt>
                <c:pt idx="4">
                  <c:v>9.1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28-44B6-9564-94D7F0333E41}"/>
            </c:ext>
          </c:extLst>
        </c:ser>
        <c:ser>
          <c:idx val="2"/>
          <c:order val="2"/>
          <c:tx>
            <c:strRef>
              <c:f>EA!$AA$30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EA!$AA$31:$AA$62</c:f>
              <c:numCache>
                <c:formatCode>General</c:formatCode>
                <c:ptCount val="32"/>
                <c:pt idx="0">
                  <c:v>14.5</c:v>
                </c:pt>
                <c:pt idx="1">
                  <c:v>13</c:v>
                </c:pt>
                <c:pt idx="2">
                  <c:v>12.6</c:v>
                </c:pt>
                <c:pt idx="3">
                  <c:v>10.4</c:v>
                </c:pt>
                <c:pt idx="4">
                  <c:v>10.5</c:v>
                </c:pt>
                <c:pt idx="5">
                  <c:v>10.4</c:v>
                </c:pt>
                <c:pt idx="6">
                  <c:v>10.3</c:v>
                </c:pt>
                <c:pt idx="7">
                  <c:v>9.6999999999999993</c:v>
                </c:pt>
                <c:pt idx="8">
                  <c:v>9.6</c:v>
                </c:pt>
                <c:pt idx="9">
                  <c:v>9.8000000000000007</c:v>
                </c:pt>
                <c:pt idx="10">
                  <c:v>2.84</c:v>
                </c:pt>
                <c:pt idx="11">
                  <c:v>2.84</c:v>
                </c:pt>
                <c:pt idx="12">
                  <c:v>2.7</c:v>
                </c:pt>
                <c:pt idx="13">
                  <c:v>4.12</c:v>
                </c:pt>
                <c:pt idx="14">
                  <c:v>5.01</c:v>
                </c:pt>
                <c:pt idx="15">
                  <c:v>4.5999999999999996</c:v>
                </c:pt>
                <c:pt idx="16">
                  <c:v>4.8000000000000007</c:v>
                </c:pt>
                <c:pt idx="17">
                  <c:v>4.4499999999999993</c:v>
                </c:pt>
                <c:pt idx="18">
                  <c:v>4.2</c:v>
                </c:pt>
                <c:pt idx="19">
                  <c:v>4.3499999999999996</c:v>
                </c:pt>
                <c:pt idx="20">
                  <c:v>4.05</c:v>
                </c:pt>
                <c:pt idx="21">
                  <c:v>4.12</c:v>
                </c:pt>
                <c:pt idx="22">
                  <c:v>3.57</c:v>
                </c:pt>
                <c:pt idx="23">
                  <c:v>4.1400000000000006</c:v>
                </c:pt>
                <c:pt idx="24">
                  <c:v>3.38</c:v>
                </c:pt>
                <c:pt idx="25">
                  <c:v>3.62</c:v>
                </c:pt>
                <c:pt idx="26">
                  <c:v>3.6500000000000004</c:v>
                </c:pt>
                <c:pt idx="27">
                  <c:v>4.08</c:v>
                </c:pt>
                <c:pt idx="28">
                  <c:v>27.1</c:v>
                </c:pt>
                <c:pt idx="29">
                  <c:v>14.1</c:v>
                </c:pt>
                <c:pt idx="30">
                  <c:v>10.1</c:v>
                </c:pt>
                <c:pt idx="31">
                  <c:v>6.3000000000000007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28-44B6-9564-94D7F0333E41}"/>
            </c:ext>
          </c:extLst>
        </c:ser>
        <c:ser>
          <c:idx val="3"/>
          <c:order val="3"/>
          <c:tx>
            <c:strRef>
              <c:f>EA!$AB$30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EA!$AB$31:$AB$62</c:f>
              <c:numCache>
                <c:formatCode>General</c:formatCode>
                <c:ptCount val="32"/>
                <c:pt idx="0">
                  <c:v>3</c:v>
                </c:pt>
                <c:pt idx="1">
                  <c:v>3</c:v>
                </c:pt>
                <c:pt idx="2">
                  <c:v>3.1</c:v>
                </c:pt>
                <c:pt idx="3">
                  <c:v>2.4</c:v>
                </c:pt>
                <c:pt idx="4">
                  <c:v>2.5</c:v>
                </c:pt>
                <c:pt idx="5">
                  <c:v>2.4</c:v>
                </c:pt>
                <c:pt idx="6">
                  <c:v>2.2999999999999998</c:v>
                </c:pt>
                <c:pt idx="7">
                  <c:v>1.7</c:v>
                </c:pt>
                <c:pt idx="8">
                  <c:v>1.6</c:v>
                </c:pt>
                <c:pt idx="9">
                  <c:v>1.8</c:v>
                </c:pt>
                <c:pt idx="10">
                  <c:v>1.04</c:v>
                </c:pt>
                <c:pt idx="11">
                  <c:v>1.04</c:v>
                </c:pt>
                <c:pt idx="12">
                  <c:v>1.2</c:v>
                </c:pt>
                <c:pt idx="13">
                  <c:v>2.12</c:v>
                </c:pt>
                <c:pt idx="14">
                  <c:v>3.01</c:v>
                </c:pt>
                <c:pt idx="15">
                  <c:v>2.6</c:v>
                </c:pt>
                <c:pt idx="16">
                  <c:v>2.6</c:v>
                </c:pt>
                <c:pt idx="17">
                  <c:v>2.5499999999999998</c:v>
                </c:pt>
                <c:pt idx="18">
                  <c:v>2.4</c:v>
                </c:pt>
                <c:pt idx="19">
                  <c:v>2.15</c:v>
                </c:pt>
                <c:pt idx="20">
                  <c:v>2.0499999999999998</c:v>
                </c:pt>
                <c:pt idx="21">
                  <c:v>2.2200000000000002</c:v>
                </c:pt>
                <c:pt idx="22">
                  <c:v>2.0699999999999998</c:v>
                </c:pt>
                <c:pt idx="23">
                  <c:v>2.54</c:v>
                </c:pt>
                <c:pt idx="24">
                  <c:v>2.08</c:v>
                </c:pt>
                <c:pt idx="25">
                  <c:v>1.82</c:v>
                </c:pt>
                <c:pt idx="26">
                  <c:v>1.85</c:v>
                </c:pt>
                <c:pt idx="27">
                  <c:v>2.08</c:v>
                </c:pt>
                <c:pt idx="28">
                  <c:v>2.1</c:v>
                </c:pt>
                <c:pt idx="29">
                  <c:v>2.1</c:v>
                </c:pt>
                <c:pt idx="30">
                  <c:v>2.1</c:v>
                </c:pt>
                <c:pt idx="31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28-44B6-9564-94D7F0333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4848"/>
        <c:axId val="126083072"/>
      </c:lineChart>
      <c:catAx>
        <c:axId val="134734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3072"/>
        <c:crosses val="autoZero"/>
        <c:auto val="1"/>
        <c:lblAlgn val="ctr"/>
        <c:lblOffset val="100"/>
        <c:noMultiLvlLbl val="0"/>
      </c:catAx>
      <c:valAx>
        <c:axId val="12608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734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TELLERIA!$F$30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TELLERIA!$F$31:$F$61</c:f>
              <c:numCache>
                <c:formatCode>0.00</c:formatCode>
                <c:ptCount val="31"/>
                <c:pt idx="0">
                  <c:v>10.6</c:v>
                </c:pt>
                <c:pt idx="1">
                  <c:v>47.4</c:v>
                </c:pt>
                <c:pt idx="2">
                  <c:v>1</c:v>
                </c:pt>
                <c:pt idx="3">
                  <c:v>0.4</c:v>
                </c:pt>
                <c:pt idx="4">
                  <c:v>12.6</c:v>
                </c:pt>
                <c:pt idx="5">
                  <c:v>1.4</c:v>
                </c:pt>
                <c:pt idx="6">
                  <c:v>11.5</c:v>
                </c:pt>
                <c:pt idx="7">
                  <c:v>3.9</c:v>
                </c:pt>
                <c:pt idx="8">
                  <c:v>1.1000000000000001</c:v>
                </c:pt>
                <c:pt idx="9">
                  <c:v>9.5</c:v>
                </c:pt>
                <c:pt idx="10">
                  <c:v>4</c:v>
                </c:pt>
                <c:pt idx="11">
                  <c:v>22</c:v>
                </c:pt>
                <c:pt idx="12">
                  <c:v>22.9</c:v>
                </c:pt>
                <c:pt idx="13">
                  <c:v>11.8</c:v>
                </c:pt>
                <c:pt idx="14">
                  <c:v>14.299999999999999</c:v>
                </c:pt>
                <c:pt idx="15">
                  <c:v>10.899999999999999</c:v>
                </c:pt>
                <c:pt idx="16">
                  <c:v>0.7</c:v>
                </c:pt>
                <c:pt idx="17">
                  <c:v>3.3</c:v>
                </c:pt>
                <c:pt idx="18">
                  <c:v>5.4</c:v>
                </c:pt>
                <c:pt idx="19">
                  <c:v>4.9000000000000004</c:v>
                </c:pt>
                <c:pt idx="20">
                  <c:v>11.1</c:v>
                </c:pt>
                <c:pt idx="21">
                  <c:v>54.2</c:v>
                </c:pt>
                <c:pt idx="22">
                  <c:v>64.3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E3-4F59-8F4E-538600483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16256"/>
        <c:axId val="128334016"/>
      </c:areaChart>
      <c:lineChart>
        <c:grouping val="standard"/>
        <c:varyColors val="0"/>
        <c:ser>
          <c:idx val="0"/>
          <c:order val="0"/>
          <c:tx>
            <c:strRef>
              <c:f>TELLERIA!$H$30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TELLERIA!$C$31:$C$55</c:f>
              <c:numCache>
                <c:formatCode>m/d/yyyy</c:formatCode>
                <c:ptCount val="25"/>
                <c:pt idx="0">
                  <c:v>44725</c:v>
                </c:pt>
                <c:pt idx="1">
                  <c:v>44739</c:v>
                </c:pt>
                <c:pt idx="2">
                  <c:v>44754</c:v>
                </c:pt>
                <c:pt idx="3">
                  <c:v>44757</c:v>
                </c:pt>
                <c:pt idx="4">
                  <c:v>44769</c:v>
                </c:pt>
                <c:pt idx="5">
                  <c:v>44771</c:v>
                </c:pt>
                <c:pt idx="6">
                  <c:v>44775</c:v>
                </c:pt>
                <c:pt idx="7">
                  <c:v>44778</c:v>
                </c:pt>
                <c:pt idx="8">
                  <c:v>44782</c:v>
                </c:pt>
                <c:pt idx="9">
                  <c:v>44785</c:v>
                </c:pt>
                <c:pt idx="10">
                  <c:v>44789</c:v>
                </c:pt>
                <c:pt idx="11">
                  <c:v>44792</c:v>
                </c:pt>
                <c:pt idx="12">
                  <c:v>44798</c:v>
                </c:pt>
                <c:pt idx="13">
                  <c:v>44803</c:v>
                </c:pt>
                <c:pt idx="14">
                  <c:v>44806</c:v>
                </c:pt>
                <c:pt idx="15">
                  <c:v>44809</c:v>
                </c:pt>
                <c:pt idx="16">
                  <c:v>44813</c:v>
                </c:pt>
                <c:pt idx="17">
                  <c:v>44817</c:v>
                </c:pt>
                <c:pt idx="18">
                  <c:v>44823</c:v>
                </c:pt>
                <c:pt idx="19">
                  <c:v>44826</c:v>
                </c:pt>
                <c:pt idx="20">
                  <c:v>44831</c:v>
                </c:pt>
                <c:pt idx="21">
                  <c:v>44834</c:v>
                </c:pt>
                <c:pt idx="22">
                  <c:v>44837</c:v>
                </c:pt>
                <c:pt idx="23">
                  <c:v>44840</c:v>
                </c:pt>
                <c:pt idx="24">
                  <c:v>44844</c:v>
                </c:pt>
              </c:numCache>
            </c:numRef>
          </c:cat>
          <c:val>
            <c:numRef>
              <c:f>TELLERIA!$H$31:$H$61</c:f>
              <c:numCache>
                <c:formatCode>0.00</c:formatCode>
                <c:ptCount val="31"/>
                <c:pt idx="0">
                  <c:v>0.1</c:v>
                </c:pt>
                <c:pt idx="1">
                  <c:v>0</c:v>
                </c:pt>
                <c:pt idx="2">
                  <c:v>0.44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0.8</c:v>
                </c:pt>
                <c:pt idx="22">
                  <c:v>0</c:v>
                </c:pt>
                <c:pt idx="23">
                  <c:v>7.0000000000000007E-2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0.02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E3-4F59-8F4E-538600483278}"/>
            </c:ext>
          </c:extLst>
        </c:ser>
        <c:ser>
          <c:idx val="1"/>
          <c:order val="1"/>
          <c:tx>
            <c:strRef>
              <c:f>TELLERIA!$J$30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TELLERIA!$C$31:$C$55</c:f>
              <c:numCache>
                <c:formatCode>m/d/yyyy</c:formatCode>
                <c:ptCount val="25"/>
                <c:pt idx="0">
                  <c:v>44725</c:v>
                </c:pt>
                <c:pt idx="1">
                  <c:v>44739</c:v>
                </c:pt>
                <c:pt idx="2">
                  <c:v>44754</c:v>
                </c:pt>
                <c:pt idx="3">
                  <c:v>44757</c:v>
                </c:pt>
                <c:pt idx="4">
                  <c:v>44769</c:v>
                </c:pt>
                <c:pt idx="5">
                  <c:v>44771</c:v>
                </c:pt>
                <c:pt idx="6">
                  <c:v>44775</c:v>
                </c:pt>
                <c:pt idx="7">
                  <c:v>44778</c:v>
                </c:pt>
                <c:pt idx="8">
                  <c:v>44782</c:v>
                </c:pt>
                <c:pt idx="9">
                  <c:v>44785</c:v>
                </c:pt>
                <c:pt idx="10">
                  <c:v>44789</c:v>
                </c:pt>
                <c:pt idx="11">
                  <c:v>44792</c:v>
                </c:pt>
                <c:pt idx="12">
                  <c:v>44798</c:v>
                </c:pt>
                <c:pt idx="13">
                  <c:v>44803</c:v>
                </c:pt>
                <c:pt idx="14">
                  <c:v>44806</c:v>
                </c:pt>
                <c:pt idx="15">
                  <c:v>44809</c:v>
                </c:pt>
                <c:pt idx="16">
                  <c:v>44813</c:v>
                </c:pt>
                <c:pt idx="17">
                  <c:v>44817</c:v>
                </c:pt>
                <c:pt idx="18">
                  <c:v>44823</c:v>
                </c:pt>
                <c:pt idx="19">
                  <c:v>44826</c:v>
                </c:pt>
                <c:pt idx="20">
                  <c:v>44831</c:v>
                </c:pt>
                <c:pt idx="21">
                  <c:v>44834</c:v>
                </c:pt>
                <c:pt idx="22">
                  <c:v>44837</c:v>
                </c:pt>
                <c:pt idx="23">
                  <c:v>44840</c:v>
                </c:pt>
                <c:pt idx="24">
                  <c:v>44844</c:v>
                </c:pt>
              </c:numCache>
            </c:numRef>
          </c:cat>
          <c:val>
            <c:numRef>
              <c:f>TELLERIA!$J$31:$J$61</c:f>
              <c:numCache>
                <c:formatCode>0.00</c:formatCode>
                <c:ptCount val="31"/>
                <c:pt idx="0">
                  <c:v>0.20000000000000018</c:v>
                </c:pt>
                <c:pt idx="1">
                  <c:v>-1.7999999999999998</c:v>
                </c:pt>
                <c:pt idx="2">
                  <c:v>-0.5</c:v>
                </c:pt>
                <c:pt idx="3">
                  <c:v>0</c:v>
                </c:pt>
                <c:pt idx="4">
                  <c:v>-0.29999999999999982</c:v>
                </c:pt>
                <c:pt idx="5">
                  <c:v>-1.65</c:v>
                </c:pt>
                <c:pt idx="6">
                  <c:v>-1.5</c:v>
                </c:pt>
                <c:pt idx="7">
                  <c:v>-1.5</c:v>
                </c:pt>
                <c:pt idx="8">
                  <c:v>-1.2</c:v>
                </c:pt>
                <c:pt idx="9">
                  <c:v>-1.5</c:v>
                </c:pt>
                <c:pt idx="10">
                  <c:v>-1.7</c:v>
                </c:pt>
                <c:pt idx="11">
                  <c:v>-1.5</c:v>
                </c:pt>
                <c:pt idx="12">
                  <c:v>-1.6</c:v>
                </c:pt>
                <c:pt idx="13">
                  <c:v>-1.5</c:v>
                </c:pt>
                <c:pt idx="14">
                  <c:v>-1.5</c:v>
                </c:pt>
                <c:pt idx="15">
                  <c:v>-2.0499999999999998</c:v>
                </c:pt>
                <c:pt idx="16">
                  <c:v>-2.4</c:v>
                </c:pt>
                <c:pt idx="17">
                  <c:v>-2.57</c:v>
                </c:pt>
                <c:pt idx="18">
                  <c:v>-2.6</c:v>
                </c:pt>
                <c:pt idx="19">
                  <c:v>-2.5</c:v>
                </c:pt>
                <c:pt idx="20">
                  <c:v>-1.8</c:v>
                </c:pt>
                <c:pt idx="21">
                  <c:v>47</c:v>
                </c:pt>
                <c:pt idx="22">
                  <c:v>12</c:v>
                </c:pt>
                <c:pt idx="23">
                  <c:v>-1.2</c:v>
                </c:pt>
                <c:pt idx="24">
                  <c:v>-0.79999999999999982</c:v>
                </c:pt>
                <c:pt idx="25">
                  <c:v>-0.89999999999999991</c:v>
                </c:pt>
                <c:pt idx="26">
                  <c:v>-1.4</c:v>
                </c:pt>
                <c:pt idx="27">
                  <c:v>-1.4</c:v>
                </c:pt>
                <c:pt idx="28">
                  <c:v>-1.4</c:v>
                </c:pt>
                <c:pt idx="29">
                  <c:v>-2.2999999999999998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E3-4F59-8F4E-538600483278}"/>
            </c:ext>
          </c:extLst>
        </c:ser>
        <c:ser>
          <c:idx val="3"/>
          <c:order val="3"/>
          <c:tx>
            <c:strRef>
              <c:f>[1]QecoGraf!$AO$32</c:f>
              <c:strCache>
                <c:ptCount val="1"/>
                <c:pt idx="0">
                  <c:v>TELLERIA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val>
            <c:numRef>
              <c:f>[1]QecoGraf!$AO$33:$AO$67</c:f>
              <c:numCache>
                <c:formatCode>General</c:formatCode>
                <c:ptCount val="35"/>
                <c:pt idx="0">
                  <c:v>5.8</c:v>
                </c:pt>
                <c:pt idx="1">
                  <c:v>5.8</c:v>
                </c:pt>
                <c:pt idx="2">
                  <c:v>5.8</c:v>
                </c:pt>
                <c:pt idx="3">
                  <c:v>5.8</c:v>
                </c:pt>
                <c:pt idx="4">
                  <c:v>5.8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8E3-4F59-8F4E-538600483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16256"/>
        <c:axId val="128334016"/>
      </c:lineChart>
      <c:dateAx>
        <c:axId val="134816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334016"/>
        <c:crosses val="autoZero"/>
        <c:auto val="1"/>
        <c:lblOffset val="100"/>
        <c:baseTimeUnit val="days"/>
      </c:dateAx>
      <c:valAx>
        <c:axId val="12833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81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100"/>
              <a:t>TELLERIA 2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TELLERIA!$AC$30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TELLERIA!$AC$31:$AC$61</c:f>
              <c:numCache>
                <c:formatCode>General</c:formatCode>
                <c:ptCount val="31"/>
                <c:pt idx="0">
                  <c:v>6</c:v>
                </c:pt>
                <c:pt idx="1">
                  <c:v>4</c:v>
                </c:pt>
                <c:pt idx="2">
                  <c:v>2.5</c:v>
                </c:pt>
                <c:pt idx="3">
                  <c:v>3</c:v>
                </c:pt>
                <c:pt idx="4">
                  <c:v>2.7</c:v>
                </c:pt>
                <c:pt idx="5">
                  <c:v>1.35</c:v>
                </c:pt>
                <c:pt idx="6">
                  <c:v>1.5</c:v>
                </c:pt>
                <c:pt idx="7">
                  <c:v>1.5</c:v>
                </c:pt>
                <c:pt idx="8">
                  <c:v>1.8</c:v>
                </c:pt>
                <c:pt idx="9">
                  <c:v>1.5</c:v>
                </c:pt>
                <c:pt idx="10">
                  <c:v>1.3</c:v>
                </c:pt>
                <c:pt idx="11">
                  <c:v>1.5</c:v>
                </c:pt>
                <c:pt idx="12">
                  <c:v>1.4</c:v>
                </c:pt>
                <c:pt idx="13">
                  <c:v>1.5</c:v>
                </c:pt>
                <c:pt idx="14">
                  <c:v>1.5</c:v>
                </c:pt>
                <c:pt idx="15">
                  <c:v>0.95</c:v>
                </c:pt>
                <c:pt idx="16">
                  <c:v>0.6</c:v>
                </c:pt>
                <c:pt idx="17">
                  <c:v>0.43</c:v>
                </c:pt>
                <c:pt idx="18">
                  <c:v>0.4</c:v>
                </c:pt>
                <c:pt idx="19">
                  <c:v>0.5</c:v>
                </c:pt>
                <c:pt idx="20">
                  <c:v>1.2</c:v>
                </c:pt>
                <c:pt idx="21">
                  <c:v>50</c:v>
                </c:pt>
                <c:pt idx="22">
                  <c:v>15</c:v>
                </c:pt>
                <c:pt idx="23">
                  <c:v>1.8</c:v>
                </c:pt>
                <c:pt idx="24">
                  <c:v>2.2000000000000002</c:v>
                </c:pt>
                <c:pt idx="25">
                  <c:v>2.1</c:v>
                </c:pt>
                <c:pt idx="26">
                  <c:v>1.6</c:v>
                </c:pt>
                <c:pt idx="27">
                  <c:v>1.6</c:v>
                </c:pt>
                <c:pt idx="28">
                  <c:v>1.6</c:v>
                </c:pt>
                <c:pt idx="29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2-433F-A764-41878D9094CD}"/>
            </c:ext>
          </c:extLst>
        </c:ser>
        <c:ser>
          <c:idx val="1"/>
          <c:order val="1"/>
          <c:tx>
            <c:strRef>
              <c:f>[1]QecoGraf!$AM$32</c:f>
              <c:strCache>
                <c:ptCount val="1"/>
                <c:pt idx="0">
                  <c:v>Tellería 2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[1]QecoGraf!$AM$33:$AM$67</c:f>
              <c:numCache>
                <c:formatCode>General</c:formatCode>
                <c:ptCount val="35"/>
                <c:pt idx="0">
                  <c:v>5.8</c:v>
                </c:pt>
                <c:pt idx="1">
                  <c:v>5.8</c:v>
                </c:pt>
                <c:pt idx="2">
                  <c:v>5.8</c:v>
                </c:pt>
                <c:pt idx="3">
                  <c:v>5.8</c:v>
                </c:pt>
                <c:pt idx="4">
                  <c:v>5.8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E2-433F-A764-41878D9094CD}"/>
            </c:ext>
          </c:extLst>
        </c:ser>
        <c:ser>
          <c:idx val="2"/>
          <c:order val="2"/>
          <c:tx>
            <c:strRef>
              <c:f>TELLERIA!$AA$30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TELLERIA!$AA$31:$AA$61</c:f>
              <c:numCache>
                <c:formatCode>General</c:formatCode>
                <c:ptCount val="31"/>
                <c:pt idx="0">
                  <c:v>6.1</c:v>
                </c:pt>
                <c:pt idx="1">
                  <c:v>4</c:v>
                </c:pt>
                <c:pt idx="2">
                  <c:v>2.94</c:v>
                </c:pt>
                <c:pt idx="3">
                  <c:v>3</c:v>
                </c:pt>
                <c:pt idx="4">
                  <c:v>2.7</c:v>
                </c:pt>
                <c:pt idx="5">
                  <c:v>1.35</c:v>
                </c:pt>
                <c:pt idx="6">
                  <c:v>1.5</c:v>
                </c:pt>
                <c:pt idx="7">
                  <c:v>1.5</c:v>
                </c:pt>
                <c:pt idx="8">
                  <c:v>1.8</c:v>
                </c:pt>
                <c:pt idx="9">
                  <c:v>1.5</c:v>
                </c:pt>
                <c:pt idx="10">
                  <c:v>1.3</c:v>
                </c:pt>
                <c:pt idx="11">
                  <c:v>1.5</c:v>
                </c:pt>
                <c:pt idx="12">
                  <c:v>1.4</c:v>
                </c:pt>
                <c:pt idx="13">
                  <c:v>1.5</c:v>
                </c:pt>
                <c:pt idx="14">
                  <c:v>1.5</c:v>
                </c:pt>
                <c:pt idx="15">
                  <c:v>0.95</c:v>
                </c:pt>
                <c:pt idx="16">
                  <c:v>0.6</c:v>
                </c:pt>
                <c:pt idx="17">
                  <c:v>0.43</c:v>
                </c:pt>
                <c:pt idx="18">
                  <c:v>0.4</c:v>
                </c:pt>
                <c:pt idx="19">
                  <c:v>0.5</c:v>
                </c:pt>
                <c:pt idx="20">
                  <c:v>1.2</c:v>
                </c:pt>
                <c:pt idx="21">
                  <c:v>50.8</c:v>
                </c:pt>
                <c:pt idx="22">
                  <c:v>15</c:v>
                </c:pt>
                <c:pt idx="23">
                  <c:v>1.87</c:v>
                </c:pt>
                <c:pt idx="24">
                  <c:v>2.2000000000000002</c:v>
                </c:pt>
                <c:pt idx="25">
                  <c:v>2.1</c:v>
                </c:pt>
                <c:pt idx="26">
                  <c:v>1.6</c:v>
                </c:pt>
                <c:pt idx="27">
                  <c:v>1.6</c:v>
                </c:pt>
                <c:pt idx="28">
                  <c:v>1.6</c:v>
                </c:pt>
                <c:pt idx="29">
                  <c:v>0.72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E2-433F-A764-41878D9094CD}"/>
            </c:ext>
          </c:extLst>
        </c:ser>
        <c:ser>
          <c:idx val="3"/>
          <c:order val="3"/>
          <c:tx>
            <c:strRef>
              <c:f>TELLERIA!$AB$30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TELLERIA!$AB$31:$AB$61</c:f>
              <c:numCache>
                <c:formatCode>General</c:formatCode>
                <c:ptCount val="31"/>
                <c:pt idx="0">
                  <c:v>0.1</c:v>
                </c:pt>
                <c:pt idx="1">
                  <c:v>0</c:v>
                </c:pt>
                <c:pt idx="2">
                  <c:v>0.44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0.8</c:v>
                </c:pt>
                <c:pt idx="22">
                  <c:v>0</c:v>
                </c:pt>
                <c:pt idx="23">
                  <c:v>7.0000000000000007E-2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6E2-433F-A764-41878D909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4848"/>
        <c:axId val="126083072"/>
      </c:lineChart>
      <c:catAx>
        <c:axId val="134734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3072"/>
        <c:crosses val="autoZero"/>
        <c:auto val="1"/>
        <c:lblAlgn val="ctr"/>
        <c:lblOffset val="100"/>
        <c:noMultiLvlLbl val="0"/>
      </c:catAx>
      <c:valAx>
        <c:axId val="12608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734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BERTXIA!$F$30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BERTXIA!$F$31:$F$56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747B-496F-8137-3ED47E542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16256"/>
        <c:axId val="128334016"/>
      </c:areaChart>
      <c:lineChart>
        <c:grouping val="standard"/>
        <c:varyColors val="0"/>
        <c:ser>
          <c:idx val="0"/>
          <c:order val="0"/>
          <c:tx>
            <c:strRef>
              <c:f>BERTXIA!$H$30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BERTXIA!$C$31:$C$51</c:f>
            </c:multiLvlStrRef>
          </c:cat>
          <c:val>
            <c:numRef>
              <c:f>BERTXIA!$H$31:$H$56</c:f>
              <c:numCache>
                <c:formatCode>0.00</c:formatCode>
                <c:ptCount val="4"/>
                <c:pt idx="0">
                  <c:v>2.5</c:v>
                </c:pt>
                <c:pt idx="1">
                  <c:v>2.8</c:v>
                </c:pt>
                <c:pt idx="2">
                  <c:v>2.5</c:v>
                </c:pt>
                <c:pt idx="3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7B-496F-8137-3ED47E542A52}"/>
            </c:ext>
          </c:extLst>
        </c:ser>
        <c:ser>
          <c:idx val="1"/>
          <c:order val="1"/>
          <c:tx>
            <c:strRef>
              <c:f>BERTXIA!$J$30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BERTXIA!$C$31:$C$51</c:f>
            </c:multiLvlStrRef>
          </c:cat>
          <c:val>
            <c:numRef>
              <c:f>BERTXIA!$J$31:$J$56</c:f>
              <c:numCache>
                <c:formatCode>0.00</c:formatCode>
                <c:ptCount val="4"/>
                <c:pt idx="0">
                  <c:v>2</c:v>
                </c:pt>
                <c:pt idx="1">
                  <c:v>0</c:v>
                </c:pt>
                <c:pt idx="2">
                  <c:v>3</c:v>
                </c:pt>
                <c:pt idx="3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7B-496F-8137-3ED47E542A52}"/>
            </c:ext>
          </c:extLst>
        </c:ser>
        <c:ser>
          <c:idx val="3"/>
          <c:order val="3"/>
          <c:tx>
            <c:strRef>
              <c:f>[1]QecoGraf!$AL$32</c:f>
              <c:strCache>
                <c:ptCount val="1"/>
                <c:pt idx="0">
                  <c:v>BERTXIA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val>
            <c:numRef>
              <c:f>[1]QecoGraf!$AL$33:$AL$67</c:f>
              <c:numCache>
                <c:formatCode>General</c:formatCode>
                <c:ptCount val="35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7B-496F-8137-3ED47E542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16256"/>
        <c:axId val="128334016"/>
      </c:lineChart>
      <c:catAx>
        <c:axId val="134816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334016"/>
        <c:crosses val="autoZero"/>
        <c:auto val="1"/>
        <c:lblAlgn val="ctr"/>
        <c:lblOffset val="100"/>
        <c:noMultiLvlLbl val="1"/>
      </c:catAx>
      <c:valAx>
        <c:axId val="12833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81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100"/>
              <a:t>ARGIN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BERTXIA!$AC$30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BERTXIA!$AC$31:$AC$56</c:f>
              <c:numCache>
                <c:formatCode>General</c:formatCode>
                <c:ptCount val="4"/>
                <c:pt idx="0">
                  <c:v>5</c:v>
                </c:pt>
                <c:pt idx="1">
                  <c:v>3</c:v>
                </c:pt>
                <c:pt idx="2">
                  <c:v>6</c:v>
                </c:pt>
                <c:pt idx="3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24-4279-AB7B-6D144FE08D51}"/>
            </c:ext>
          </c:extLst>
        </c:ser>
        <c:ser>
          <c:idx val="1"/>
          <c:order val="1"/>
          <c:tx>
            <c:strRef>
              <c:f>[1]QecoGraf!$AK$32</c:f>
              <c:strCache>
                <c:ptCount val="1"/>
                <c:pt idx="0">
                  <c:v>Argin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[1]QecoGraf!$AK$33:$AK$67</c:f>
              <c:numCache>
                <c:formatCode>General</c:formatCode>
                <c:ptCount val="35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24-4279-AB7B-6D144FE08D51}"/>
            </c:ext>
          </c:extLst>
        </c:ser>
        <c:ser>
          <c:idx val="2"/>
          <c:order val="2"/>
          <c:tx>
            <c:strRef>
              <c:f>BERTXIA!$AA$30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BERTXIA!$AA$31:$AA$56</c:f>
              <c:numCache>
                <c:formatCode>General</c:formatCode>
                <c:ptCount val="4"/>
                <c:pt idx="0">
                  <c:v>7.5</c:v>
                </c:pt>
                <c:pt idx="1">
                  <c:v>5.8</c:v>
                </c:pt>
                <c:pt idx="2">
                  <c:v>8.5</c:v>
                </c:pt>
                <c:pt idx="3">
                  <c:v>16.5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24-4279-AB7B-6D144FE08D51}"/>
            </c:ext>
          </c:extLst>
        </c:ser>
        <c:ser>
          <c:idx val="3"/>
          <c:order val="3"/>
          <c:tx>
            <c:strRef>
              <c:f>BERTXIA!$AB$30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BERTXIA!$AB$31:$AB$56</c:f>
              <c:numCache>
                <c:formatCode>General</c:formatCode>
                <c:ptCount val="4"/>
                <c:pt idx="0">
                  <c:v>2.5</c:v>
                </c:pt>
                <c:pt idx="1">
                  <c:v>2.8</c:v>
                </c:pt>
                <c:pt idx="2">
                  <c:v>2.5</c:v>
                </c:pt>
                <c:pt idx="3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24-4279-AB7B-6D144FE08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4848"/>
        <c:axId val="126083072"/>
      </c:lineChart>
      <c:catAx>
        <c:axId val="134734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3072"/>
        <c:crosses val="autoZero"/>
        <c:auto val="1"/>
        <c:lblAlgn val="ctr"/>
        <c:lblOffset val="100"/>
        <c:noMultiLvlLbl val="0"/>
      </c:catAx>
      <c:valAx>
        <c:axId val="12608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734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ES"/>
              <a:t>Evolución IE</a:t>
            </a:r>
            <a:r>
              <a:rPr lang="es-ES" baseline="0"/>
              <a:t> Virtual/Real</a:t>
            </a:r>
            <a:r>
              <a:rPr lang="es-ES"/>
              <a:t> Sta.Barbara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'RESUMEN IE LEA'!$S$3</c:f>
              <c:strCache>
                <c:ptCount val="1"/>
                <c:pt idx="0">
                  <c:v>Prealerta</c:v>
                </c:pt>
              </c:strCache>
            </c:strRef>
          </c:tx>
          <c:spPr>
            <a:ln w="34925" cap="rnd">
              <a:solidFill>
                <a:srgbClr val="92D05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LEA'!$A$4:$A$71</c:f>
              <c:numCache>
                <c:formatCode>m/d/yyyy</c:formatCode>
                <c:ptCount val="68"/>
                <c:pt idx="0">
                  <c:v>44719</c:v>
                </c:pt>
                <c:pt idx="1">
                  <c:v>44722</c:v>
                </c:pt>
                <c:pt idx="2">
                  <c:v>44729</c:v>
                </c:pt>
                <c:pt idx="3">
                  <c:v>44733</c:v>
                </c:pt>
                <c:pt idx="4">
                  <c:v>44736</c:v>
                </c:pt>
                <c:pt idx="5">
                  <c:v>44740</c:v>
                </c:pt>
                <c:pt idx="6">
                  <c:v>44742</c:v>
                </c:pt>
                <c:pt idx="7">
                  <c:v>44747</c:v>
                </c:pt>
                <c:pt idx="8">
                  <c:v>44749</c:v>
                </c:pt>
                <c:pt idx="9">
                  <c:v>44753</c:v>
                </c:pt>
                <c:pt idx="10">
                  <c:v>44756</c:v>
                </c:pt>
                <c:pt idx="11">
                  <c:v>44760</c:v>
                </c:pt>
                <c:pt idx="12">
                  <c:v>44762</c:v>
                </c:pt>
                <c:pt idx="13">
                  <c:v>44768</c:v>
                </c:pt>
                <c:pt idx="14">
                  <c:v>44770</c:v>
                </c:pt>
                <c:pt idx="15">
                  <c:v>44774</c:v>
                </c:pt>
                <c:pt idx="16">
                  <c:v>44777</c:v>
                </c:pt>
                <c:pt idx="17">
                  <c:v>44781</c:v>
                </c:pt>
                <c:pt idx="18">
                  <c:v>44784</c:v>
                </c:pt>
                <c:pt idx="19">
                  <c:v>44789</c:v>
                </c:pt>
                <c:pt idx="20">
                  <c:v>44791</c:v>
                </c:pt>
                <c:pt idx="21">
                  <c:v>44795</c:v>
                </c:pt>
                <c:pt idx="22">
                  <c:v>44798</c:v>
                </c:pt>
                <c:pt idx="23">
                  <c:v>44802</c:v>
                </c:pt>
                <c:pt idx="24">
                  <c:v>44805</c:v>
                </c:pt>
                <c:pt idx="25">
                  <c:v>44809</c:v>
                </c:pt>
                <c:pt idx="26">
                  <c:v>44812</c:v>
                </c:pt>
                <c:pt idx="27">
                  <c:v>44816</c:v>
                </c:pt>
                <c:pt idx="28">
                  <c:v>44819</c:v>
                </c:pt>
                <c:pt idx="29">
                  <c:v>44823</c:v>
                </c:pt>
                <c:pt idx="30">
                  <c:v>44826</c:v>
                </c:pt>
                <c:pt idx="31">
                  <c:v>44830</c:v>
                </c:pt>
                <c:pt idx="32">
                  <c:v>44833</c:v>
                </c:pt>
                <c:pt idx="33">
                  <c:v>44837</c:v>
                </c:pt>
                <c:pt idx="34">
                  <c:v>44840</c:v>
                </c:pt>
                <c:pt idx="35">
                  <c:v>44845</c:v>
                </c:pt>
                <c:pt idx="36">
                  <c:v>44847</c:v>
                </c:pt>
                <c:pt idx="37">
                  <c:v>44851</c:v>
                </c:pt>
                <c:pt idx="38">
                  <c:v>44854</c:v>
                </c:pt>
                <c:pt idx="39">
                  <c:v>44858</c:v>
                </c:pt>
                <c:pt idx="40">
                  <c:v>44861</c:v>
                </c:pt>
                <c:pt idx="41">
                  <c:v>44865</c:v>
                </c:pt>
                <c:pt idx="42">
                  <c:v>44868</c:v>
                </c:pt>
                <c:pt idx="43">
                  <c:v>44872</c:v>
                </c:pt>
                <c:pt idx="44">
                  <c:v>44875</c:v>
                </c:pt>
                <c:pt idx="45">
                  <c:v>44879</c:v>
                </c:pt>
                <c:pt idx="46">
                  <c:v>44882</c:v>
                </c:pt>
                <c:pt idx="47">
                  <c:v>44886</c:v>
                </c:pt>
                <c:pt idx="48">
                  <c:v>44889</c:v>
                </c:pt>
                <c:pt idx="49">
                  <c:v>44897</c:v>
                </c:pt>
                <c:pt idx="50">
                  <c:v>44904</c:v>
                </c:pt>
                <c:pt idx="51">
                  <c:v>44911</c:v>
                </c:pt>
                <c:pt idx="52">
                  <c:v>44918</c:v>
                </c:pt>
                <c:pt idx="53">
                  <c:v>44925</c:v>
                </c:pt>
                <c:pt idx="54">
                  <c:v>44939</c:v>
                </c:pt>
                <c:pt idx="55">
                  <c:v>44946</c:v>
                </c:pt>
                <c:pt idx="56">
                  <c:v>44953</c:v>
                </c:pt>
                <c:pt idx="57">
                  <c:v>44967</c:v>
                </c:pt>
                <c:pt idx="58">
                  <c:v>44974</c:v>
                </c:pt>
                <c:pt idx="59">
                  <c:v>44981</c:v>
                </c:pt>
                <c:pt idx="60">
                  <c:v>44988</c:v>
                </c:pt>
              </c:numCache>
            </c:numRef>
          </c:cat>
          <c:val>
            <c:numRef>
              <c:f>'RESUMEN IE LEA'!$S$4:$S$71</c:f>
              <c:numCache>
                <c:formatCode>0.000</c:formatCode>
                <c:ptCount val="68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71-4E3F-9752-D2A040BA20FD}"/>
            </c:ext>
          </c:extLst>
        </c:ser>
        <c:ser>
          <c:idx val="1"/>
          <c:order val="1"/>
          <c:tx>
            <c:strRef>
              <c:f>'RESUMEN IE LEA'!$T$3</c:f>
              <c:strCache>
                <c:ptCount val="1"/>
                <c:pt idx="0">
                  <c:v>Alerta</c:v>
                </c:pt>
              </c:strCache>
            </c:strRef>
          </c:tx>
          <c:spPr>
            <a:ln w="34925" cap="rnd">
              <a:solidFill>
                <a:schemeClr val="accent2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LEA'!$A$4:$A$71</c:f>
              <c:numCache>
                <c:formatCode>m/d/yyyy</c:formatCode>
                <c:ptCount val="68"/>
                <c:pt idx="0">
                  <c:v>44719</c:v>
                </c:pt>
                <c:pt idx="1">
                  <c:v>44722</c:v>
                </c:pt>
                <c:pt idx="2">
                  <c:v>44729</c:v>
                </c:pt>
                <c:pt idx="3">
                  <c:v>44733</c:v>
                </c:pt>
                <c:pt idx="4">
                  <c:v>44736</c:v>
                </c:pt>
                <c:pt idx="5">
                  <c:v>44740</c:v>
                </c:pt>
                <c:pt idx="6">
                  <c:v>44742</c:v>
                </c:pt>
                <c:pt idx="7">
                  <c:v>44747</c:v>
                </c:pt>
                <c:pt idx="8">
                  <c:v>44749</c:v>
                </c:pt>
                <c:pt idx="9">
                  <c:v>44753</c:v>
                </c:pt>
                <c:pt idx="10">
                  <c:v>44756</c:v>
                </c:pt>
                <c:pt idx="11">
                  <c:v>44760</c:v>
                </c:pt>
                <c:pt idx="12">
                  <c:v>44762</c:v>
                </c:pt>
                <c:pt idx="13">
                  <c:v>44768</c:v>
                </c:pt>
                <c:pt idx="14">
                  <c:v>44770</c:v>
                </c:pt>
                <c:pt idx="15">
                  <c:v>44774</c:v>
                </c:pt>
                <c:pt idx="16">
                  <c:v>44777</c:v>
                </c:pt>
                <c:pt idx="17">
                  <c:v>44781</c:v>
                </c:pt>
                <c:pt idx="18">
                  <c:v>44784</c:v>
                </c:pt>
                <c:pt idx="19">
                  <c:v>44789</c:v>
                </c:pt>
                <c:pt idx="20">
                  <c:v>44791</c:v>
                </c:pt>
                <c:pt idx="21">
                  <c:v>44795</c:v>
                </c:pt>
                <c:pt idx="22">
                  <c:v>44798</c:v>
                </c:pt>
                <c:pt idx="23">
                  <c:v>44802</c:v>
                </c:pt>
                <c:pt idx="24">
                  <c:v>44805</c:v>
                </c:pt>
                <c:pt idx="25">
                  <c:v>44809</c:v>
                </c:pt>
                <c:pt idx="26">
                  <c:v>44812</c:v>
                </c:pt>
                <c:pt idx="27">
                  <c:v>44816</c:v>
                </c:pt>
                <c:pt idx="28">
                  <c:v>44819</c:v>
                </c:pt>
                <c:pt idx="29">
                  <c:v>44823</c:v>
                </c:pt>
                <c:pt idx="30">
                  <c:v>44826</c:v>
                </c:pt>
                <c:pt idx="31">
                  <c:v>44830</c:v>
                </c:pt>
                <c:pt idx="32">
                  <c:v>44833</c:v>
                </c:pt>
                <c:pt idx="33">
                  <c:v>44837</c:v>
                </c:pt>
                <c:pt idx="34">
                  <c:v>44840</c:v>
                </c:pt>
                <c:pt idx="35">
                  <c:v>44845</c:v>
                </c:pt>
                <c:pt idx="36">
                  <c:v>44847</c:v>
                </c:pt>
                <c:pt idx="37">
                  <c:v>44851</c:v>
                </c:pt>
                <c:pt idx="38">
                  <c:v>44854</c:v>
                </c:pt>
                <c:pt idx="39">
                  <c:v>44858</c:v>
                </c:pt>
                <c:pt idx="40">
                  <c:v>44861</c:v>
                </c:pt>
                <c:pt idx="41">
                  <c:v>44865</c:v>
                </c:pt>
                <c:pt idx="42">
                  <c:v>44868</c:v>
                </c:pt>
                <c:pt idx="43">
                  <c:v>44872</c:v>
                </c:pt>
                <c:pt idx="44">
                  <c:v>44875</c:v>
                </c:pt>
                <c:pt idx="45">
                  <c:v>44879</c:v>
                </c:pt>
                <c:pt idx="46">
                  <c:v>44882</c:v>
                </c:pt>
                <c:pt idx="47">
                  <c:v>44886</c:v>
                </c:pt>
                <c:pt idx="48">
                  <c:v>44889</c:v>
                </c:pt>
                <c:pt idx="49">
                  <c:v>44897</c:v>
                </c:pt>
                <c:pt idx="50">
                  <c:v>44904</c:v>
                </c:pt>
                <c:pt idx="51">
                  <c:v>44911</c:v>
                </c:pt>
                <c:pt idx="52">
                  <c:v>44918</c:v>
                </c:pt>
                <c:pt idx="53">
                  <c:v>44925</c:v>
                </c:pt>
                <c:pt idx="54">
                  <c:v>44939</c:v>
                </c:pt>
                <c:pt idx="55">
                  <c:v>44946</c:v>
                </c:pt>
                <c:pt idx="56">
                  <c:v>44953</c:v>
                </c:pt>
                <c:pt idx="57">
                  <c:v>44967</c:v>
                </c:pt>
                <c:pt idx="58">
                  <c:v>44974</c:v>
                </c:pt>
                <c:pt idx="59">
                  <c:v>44981</c:v>
                </c:pt>
                <c:pt idx="60">
                  <c:v>44988</c:v>
                </c:pt>
              </c:numCache>
            </c:numRef>
          </c:cat>
          <c:val>
            <c:numRef>
              <c:f>'RESUMEN IE LEA'!$T$4:$T$71</c:f>
              <c:numCache>
                <c:formatCode>0.000</c:formatCode>
                <c:ptCount val="68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71-4E3F-9752-D2A040BA20FD}"/>
            </c:ext>
          </c:extLst>
        </c:ser>
        <c:ser>
          <c:idx val="2"/>
          <c:order val="2"/>
          <c:tx>
            <c:strRef>
              <c:f>'RESUMEN IE LEA'!$U$3</c:f>
              <c:strCache>
                <c:ptCount val="1"/>
                <c:pt idx="0">
                  <c:v>Emergencia</c:v>
                </c:pt>
              </c:strCache>
            </c:strRef>
          </c:tx>
          <c:spPr>
            <a:ln w="34925" cap="rnd">
              <a:solidFill>
                <a:srgbClr val="FF000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LEA'!$A$4:$A$71</c:f>
              <c:numCache>
                <c:formatCode>m/d/yyyy</c:formatCode>
                <c:ptCount val="68"/>
                <c:pt idx="0">
                  <c:v>44719</c:v>
                </c:pt>
                <c:pt idx="1">
                  <c:v>44722</c:v>
                </c:pt>
                <c:pt idx="2">
                  <c:v>44729</c:v>
                </c:pt>
                <c:pt idx="3">
                  <c:v>44733</c:v>
                </c:pt>
                <c:pt idx="4">
                  <c:v>44736</c:v>
                </c:pt>
                <c:pt idx="5">
                  <c:v>44740</c:v>
                </c:pt>
                <c:pt idx="6">
                  <c:v>44742</c:v>
                </c:pt>
                <c:pt idx="7">
                  <c:v>44747</c:v>
                </c:pt>
                <c:pt idx="8">
                  <c:v>44749</c:v>
                </c:pt>
                <c:pt idx="9">
                  <c:v>44753</c:v>
                </c:pt>
                <c:pt idx="10">
                  <c:v>44756</c:v>
                </c:pt>
                <c:pt idx="11">
                  <c:v>44760</c:v>
                </c:pt>
                <c:pt idx="12">
                  <c:v>44762</c:v>
                </c:pt>
                <c:pt idx="13">
                  <c:v>44768</c:v>
                </c:pt>
                <c:pt idx="14">
                  <c:v>44770</c:v>
                </c:pt>
                <c:pt idx="15">
                  <c:v>44774</c:v>
                </c:pt>
                <c:pt idx="16">
                  <c:v>44777</c:v>
                </c:pt>
                <c:pt idx="17">
                  <c:v>44781</c:v>
                </c:pt>
                <c:pt idx="18">
                  <c:v>44784</c:v>
                </c:pt>
                <c:pt idx="19">
                  <c:v>44789</c:v>
                </c:pt>
                <c:pt idx="20">
                  <c:v>44791</c:v>
                </c:pt>
                <c:pt idx="21">
                  <c:v>44795</c:v>
                </c:pt>
                <c:pt idx="22">
                  <c:v>44798</c:v>
                </c:pt>
                <c:pt idx="23">
                  <c:v>44802</c:v>
                </c:pt>
                <c:pt idx="24">
                  <c:v>44805</c:v>
                </c:pt>
                <c:pt idx="25">
                  <c:v>44809</c:v>
                </c:pt>
                <c:pt idx="26">
                  <c:v>44812</c:v>
                </c:pt>
                <c:pt idx="27">
                  <c:v>44816</c:v>
                </c:pt>
                <c:pt idx="28">
                  <c:v>44819</c:v>
                </c:pt>
                <c:pt idx="29">
                  <c:v>44823</c:v>
                </c:pt>
                <c:pt idx="30">
                  <c:v>44826</c:v>
                </c:pt>
                <c:pt idx="31">
                  <c:v>44830</c:v>
                </c:pt>
                <c:pt idx="32">
                  <c:v>44833</c:v>
                </c:pt>
                <c:pt idx="33">
                  <c:v>44837</c:v>
                </c:pt>
                <c:pt idx="34">
                  <c:v>44840</c:v>
                </c:pt>
                <c:pt idx="35">
                  <c:v>44845</c:v>
                </c:pt>
                <c:pt idx="36">
                  <c:v>44847</c:v>
                </c:pt>
                <c:pt idx="37">
                  <c:v>44851</c:v>
                </c:pt>
                <c:pt idx="38">
                  <c:v>44854</c:v>
                </c:pt>
                <c:pt idx="39">
                  <c:v>44858</c:v>
                </c:pt>
                <c:pt idx="40">
                  <c:v>44861</c:v>
                </c:pt>
                <c:pt idx="41">
                  <c:v>44865</c:v>
                </c:pt>
                <c:pt idx="42">
                  <c:v>44868</c:v>
                </c:pt>
                <c:pt idx="43">
                  <c:v>44872</c:v>
                </c:pt>
                <c:pt idx="44">
                  <c:v>44875</c:v>
                </c:pt>
                <c:pt idx="45">
                  <c:v>44879</c:v>
                </c:pt>
                <c:pt idx="46">
                  <c:v>44882</c:v>
                </c:pt>
                <c:pt idx="47">
                  <c:v>44886</c:v>
                </c:pt>
                <c:pt idx="48">
                  <c:v>44889</c:v>
                </c:pt>
                <c:pt idx="49">
                  <c:v>44897</c:v>
                </c:pt>
                <c:pt idx="50">
                  <c:v>44904</c:v>
                </c:pt>
                <c:pt idx="51">
                  <c:v>44911</c:v>
                </c:pt>
                <c:pt idx="52">
                  <c:v>44918</c:v>
                </c:pt>
                <c:pt idx="53">
                  <c:v>44925</c:v>
                </c:pt>
                <c:pt idx="54">
                  <c:v>44939</c:v>
                </c:pt>
                <c:pt idx="55">
                  <c:v>44946</c:v>
                </c:pt>
                <c:pt idx="56">
                  <c:v>44953</c:v>
                </c:pt>
                <c:pt idx="57">
                  <c:v>44967</c:v>
                </c:pt>
                <c:pt idx="58">
                  <c:v>44974</c:v>
                </c:pt>
                <c:pt idx="59">
                  <c:v>44981</c:v>
                </c:pt>
                <c:pt idx="60">
                  <c:v>44988</c:v>
                </c:pt>
              </c:numCache>
            </c:numRef>
          </c:cat>
          <c:val>
            <c:numRef>
              <c:f>'RESUMEN IE LEA'!$U$4:$U$71</c:f>
              <c:numCache>
                <c:formatCode>0.000</c:formatCode>
                <c:ptCount val="68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  <c:pt idx="14">
                  <c:v>0.15</c:v>
                </c:pt>
                <c:pt idx="15">
                  <c:v>0.15</c:v>
                </c:pt>
                <c:pt idx="16">
                  <c:v>0.15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0.15</c:v>
                </c:pt>
                <c:pt idx="21">
                  <c:v>0.15</c:v>
                </c:pt>
                <c:pt idx="22">
                  <c:v>0.15</c:v>
                </c:pt>
                <c:pt idx="23">
                  <c:v>0.15</c:v>
                </c:pt>
                <c:pt idx="24">
                  <c:v>0.15</c:v>
                </c:pt>
                <c:pt idx="25">
                  <c:v>0.15</c:v>
                </c:pt>
                <c:pt idx="26">
                  <c:v>0.15</c:v>
                </c:pt>
                <c:pt idx="27">
                  <c:v>0.15</c:v>
                </c:pt>
                <c:pt idx="28">
                  <c:v>0.15</c:v>
                </c:pt>
                <c:pt idx="29">
                  <c:v>0.15</c:v>
                </c:pt>
                <c:pt idx="30">
                  <c:v>0.15</c:v>
                </c:pt>
                <c:pt idx="31">
                  <c:v>0.15</c:v>
                </c:pt>
                <c:pt idx="32">
                  <c:v>0.15</c:v>
                </c:pt>
                <c:pt idx="33">
                  <c:v>0.15</c:v>
                </c:pt>
                <c:pt idx="34">
                  <c:v>0.15</c:v>
                </c:pt>
                <c:pt idx="35">
                  <c:v>0.15</c:v>
                </c:pt>
                <c:pt idx="36">
                  <c:v>0.15</c:v>
                </c:pt>
                <c:pt idx="37">
                  <c:v>0.15</c:v>
                </c:pt>
                <c:pt idx="38">
                  <c:v>0.15</c:v>
                </c:pt>
                <c:pt idx="39">
                  <c:v>0.15</c:v>
                </c:pt>
                <c:pt idx="40">
                  <c:v>0.15</c:v>
                </c:pt>
                <c:pt idx="41">
                  <c:v>0.15</c:v>
                </c:pt>
                <c:pt idx="42">
                  <c:v>0.15</c:v>
                </c:pt>
                <c:pt idx="43">
                  <c:v>0.15</c:v>
                </c:pt>
                <c:pt idx="44">
                  <c:v>0.15</c:v>
                </c:pt>
                <c:pt idx="45">
                  <c:v>0.15</c:v>
                </c:pt>
                <c:pt idx="46">
                  <c:v>0.15</c:v>
                </c:pt>
                <c:pt idx="47">
                  <c:v>0.15</c:v>
                </c:pt>
                <c:pt idx="48">
                  <c:v>0.15</c:v>
                </c:pt>
                <c:pt idx="49">
                  <c:v>0.15</c:v>
                </c:pt>
                <c:pt idx="50">
                  <c:v>0.15</c:v>
                </c:pt>
                <c:pt idx="51">
                  <c:v>0.15</c:v>
                </c:pt>
                <c:pt idx="52">
                  <c:v>0.15</c:v>
                </c:pt>
                <c:pt idx="53">
                  <c:v>0.15</c:v>
                </c:pt>
                <c:pt idx="54">
                  <c:v>0.15</c:v>
                </c:pt>
                <c:pt idx="55">
                  <c:v>0.15</c:v>
                </c:pt>
                <c:pt idx="56">
                  <c:v>0.15</c:v>
                </c:pt>
                <c:pt idx="57">
                  <c:v>0.15</c:v>
                </c:pt>
                <c:pt idx="58">
                  <c:v>0.15</c:v>
                </c:pt>
                <c:pt idx="59">
                  <c:v>0.15</c:v>
                </c:pt>
                <c:pt idx="60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71-4E3F-9752-D2A040BA20FD}"/>
            </c:ext>
          </c:extLst>
        </c:ser>
        <c:ser>
          <c:idx val="5"/>
          <c:order val="3"/>
          <c:tx>
            <c:strRef>
              <c:f>'RESUMEN IE LEA'!$V$3</c:f>
              <c:strCache>
                <c:ptCount val="1"/>
                <c:pt idx="0">
                  <c:v>Ie Santa Barbara - Virtual</c:v>
                </c:pt>
              </c:strCache>
            </c:strRef>
          </c:tx>
          <c:spPr>
            <a:ln w="15875" cap="rnd">
              <a:solidFill>
                <a:srgbClr val="FFFF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LEA'!$A$4:$A$71</c:f>
              <c:numCache>
                <c:formatCode>m/d/yyyy</c:formatCode>
                <c:ptCount val="68"/>
                <c:pt idx="0">
                  <c:v>44719</c:v>
                </c:pt>
                <c:pt idx="1">
                  <c:v>44722</c:v>
                </c:pt>
                <c:pt idx="2">
                  <c:v>44729</c:v>
                </c:pt>
                <c:pt idx="3">
                  <c:v>44733</c:v>
                </c:pt>
                <c:pt idx="4">
                  <c:v>44736</c:v>
                </c:pt>
                <c:pt idx="5">
                  <c:v>44740</c:v>
                </c:pt>
                <c:pt idx="6">
                  <c:v>44742</c:v>
                </c:pt>
                <c:pt idx="7">
                  <c:v>44747</c:v>
                </c:pt>
                <c:pt idx="8">
                  <c:v>44749</c:v>
                </c:pt>
                <c:pt idx="9">
                  <c:v>44753</c:v>
                </c:pt>
                <c:pt idx="10">
                  <c:v>44756</c:v>
                </c:pt>
                <c:pt idx="11">
                  <c:v>44760</c:v>
                </c:pt>
                <c:pt idx="12">
                  <c:v>44762</c:v>
                </c:pt>
                <c:pt idx="13">
                  <c:v>44768</c:v>
                </c:pt>
                <c:pt idx="14">
                  <c:v>44770</c:v>
                </c:pt>
                <c:pt idx="15">
                  <c:v>44774</c:v>
                </c:pt>
                <c:pt idx="16">
                  <c:v>44777</c:v>
                </c:pt>
                <c:pt idx="17">
                  <c:v>44781</c:v>
                </c:pt>
                <c:pt idx="18">
                  <c:v>44784</c:v>
                </c:pt>
                <c:pt idx="19">
                  <c:v>44789</c:v>
                </c:pt>
                <c:pt idx="20">
                  <c:v>44791</c:v>
                </c:pt>
                <c:pt idx="21">
                  <c:v>44795</c:v>
                </c:pt>
                <c:pt idx="22">
                  <c:v>44798</c:v>
                </c:pt>
                <c:pt idx="23">
                  <c:v>44802</c:v>
                </c:pt>
                <c:pt idx="24">
                  <c:v>44805</c:v>
                </c:pt>
                <c:pt idx="25">
                  <c:v>44809</c:v>
                </c:pt>
                <c:pt idx="26">
                  <c:v>44812</c:v>
                </c:pt>
                <c:pt idx="27">
                  <c:v>44816</c:v>
                </c:pt>
                <c:pt idx="28">
                  <c:v>44819</c:v>
                </c:pt>
                <c:pt idx="29">
                  <c:v>44823</c:v>
                </c:pt>
                <c:pt idx="30">
                  <c:v>44826</c:v>
                </c:pt>
                <c:pt idx="31">
                  <c:v>44830</c:v>
                </c:pt>
                <c:pt idx="32">
                  <c:v>44833</c:v>
                </c:pt>
                <c:pt idx="33">
                  <c:v>44837</c:v>
                </c:pt>
                <c:pt idx="34">
                  <c:v>44840</c:v>
                </c:pt>
                <c:pt idx="35">
                  <c:v>44845</c:v>
                </c:pt>
                <c:pt idx="36">
                  <c:v>44847</c:v>
                </c:pt>
                <c:pt idx="37">
                  <c:v>44851</c:v>
                </c:pt>
                <c:pt idx="38">
                  <c:v>44854</c:v>
                </c:pt>
                <c:pt idx="39">
                  <c:v>44858</c:v>
                </c:pt>
                <c:pt idx="40">
                  <c:v>44861</c:v>
                </c:pt>
                <c:pt idx="41">
                  <c:v>44865</c:v>
                </c:pt>
                <c:pt idx="42">
                  <c:v>44868</c:v>
                </c:pt>
                <c:pt idx="43">
                  <c:v>44872</c:v>
                </c:pt>
                <c:pt idx="44">
                  <c:v>44875</c:v>
                </c:pt>
                <c:pt idx="45">
                  <c:v>44879</c:v>
                </c:pt>
                <c:pt idx="46">
                  <c:v>44882</c:v>
                </c:pt>
                <c:pt idx="47">
                  <c:v>44886</c:v>
                </c:pt>
                <c:pt idx="48">
                  <c:v>44889</c:v>
                </c:pt>
                <c:pt idx="49">
                  <c:v>44897</c:v>
                </c:pt>
                <c:pt idx="50">
                  <c:v>44904</c:v>
                </c:pt>
                <c:pt idx="51">
                  <c:v>44911</c:v>
                </c:pt>
                <c:pt idx="52">
                  <c:v>44918</c:v>
                </c:pt>
                <c:pt idx="53">
                  <c:v>44925</c:v>
                </c:pt>
                <c:pt idx="54">
                  <c:v>44939</c:v>
                </c:pt>
                <c:pt idx="55">
                  <c:v>44946</c:v>
                </c:pt>
                <c:pt idx="56">
                  <c:v>44953</c:v>
                </c:pt>
                <c:pt idx="57">
                  <c:v>44967</c:v>
                </c:pt>
                <c:pt idx="58">
                  <c:v>44974</c:v>
                </c:pt>
                <c:pt idx="59">
                  <c:v>44981</c:v>
                </c:pt>
                <c:pt idx="60">
                  <c:v>44988</c:v>
                </c:pt>
              </c:numCache>
            </c:numRef>
          </c:cat>
          <c:val>
            <c:numRef>
              <c:f>'RESUMEN IE LEA'!$V$4:$V$71</c:f>
              <c:numCache>
                <c:formatCode>0.00</c:formatCode>
                <c:ptCount val="68"/>
                <c:pt idx="0">
                  <c:v>0.38344624000073679</c:v>
                </c:pt>
                <c:pt idx="1">
                  <c:v>0.317793046914217</c:v>
                </c:pt>
                <c:pt idx="2">
                  <c:v>0.22525886101154918</c:v>
                </c:pt>
                <c:pt idx="3">
                  <c:v>0.17825425271661832</c:v>
                </c:pt>
                <c:pt idx="4">
                  <c:v>0.39777057303779573</c:v>
                </c:pt>
                <c:pt idx="5">
                  <c:v>0.30227501945740326</c:v>
                </c:pt>
                <c:pt idx="6">
                  <c:v>0.38225254558098193</c:v>
                </c:pt>
                <c:pt idx="7">
                  <c:v>0.34286062972907005</c:v>
                </c:pt>
                <c:pt idx="8">
                  <c:v>0.30346871387715812</c:v>
                </c:pt>
                <c:pt idx="9">
                  <c:v>0.317793046914217</c:v>
                </c:pt>
                <c:pt idx="10">
                  <c:v>0.21696393013597315</c:v>
                </c:pt>
                <c:pt idx="11">
                  <c:v>0.20313904534334642</c:v>
                </c:pt>
                <c:pt idx="12">
                  <c:v>0.19053023837970079</c:v>
                </c:pt>
                <c:pt idx="13">
                  <c:v>0.20098068498606136</c:v>
                </c:pt>
                <c:pt idx="14">
                  <c:v>0.38691909036844041</c:v>
                </c:pt>
                <c:pt idx="15">
                  <c:v>0.20230414746543776</c:v>
                </c:pt>
                <c:pt idx="16">
                  <c:v>0.1995391705069125</c:v>
                </c:pt>
                <c:pt idx="17">
                  <c:v>0.16404249871991808</c:v>
                </c:pt>
                <c:pt idx="18">
                  <c:v>0.18145587984297665</c:v>
                </c:pt>
                <c:pt idx="19">
                  <c:v>0.18319679126130739</c:v>
                </c:pt>
                <c:pt idx="20">
                  <c:v>0.21721496842464585</c:v>
                </c:pt>
                <c:pt idx="21">
                  <c:v>0.20182198327359618</c:v>
                </c:pt>
                <c:pt idx="22">
                  <c:v>0.22127922853729307</c:v>
                </c:pt>
                <c:pt idx="23">
                  <c:v>0.22198114012630141</c:v>
                </c:pt>
                <c:pt idx="24">
                  <c:v>0.27695852534562215</c:v>
                </c:pt>
                <c:pt idx="25">
                  <c:v>0.22718894009216592</c:v>
                </c:pt>
                <c:pt idx="26">
                  <c:v>0.1967741935483871</c:v>
                </c:pt>
                <c:pt idx="27">
                  <c:v>0.13505821474773611</c:v>
                </c:pt>
                <c:pt idx="28">
                  <c:v>0.11787175989085946</c:v>
                </c:pt>
                <c:pt idx="29">
                  <c:v>0.13366984993178715</c:v>
                </c:pt>
                <c:pt idx="30">
                  <c:v>0.10670345686979163</c:v>
                </c:pt>
                <c:pt idx="31">
                  <c:v>0.29031618023553502</c:v>
                </c:pt>
                <c:pt idx="32">
                  <c:v>7.7085602228158949</c:v>
                </c:pt>
                <c:pt idx="33">
                  <c:v>1.0346133886870783</c:v>
                </c:pt>
                <c:pt idx="34">
                  <c:v>0.47561045800538154</c:v>
                </c:pt>
                <c:pt idx="35">
                  <c:v>0.27614994026284345</c:v>
                </c:pt>
                <c:pt idx="36">
                  <c:v>0.24832735961768221</c:v>
                </c:pt>
                <c:pt idx="37">
                  <c:v>0.32409363890887588</c:v>
                </c:pt>
                <c:pt idx="38">
                  <c:v>0.320242983772762</c:v>
                </c:pt>
                <c:pt idx="39">
                  <c:v>0.47988736926790021</c:v>
                </c:pt>
                <c:pt idx="40">
                  <c:v>0.29392387779484552</c:v>
                </c:pt>
                <c:pt idx="41">
                  <c:v>0.41170783125677762</c:v>
                </c:pt>
                <c:pt idx="42">
                  <c:v>0.33052731795706519</c:v>
                </c:pt>
                <c:pt idx="43">
                  <c:v>0.27672811059907831</c:v>
                </c:pt>
                <c:pt idx="44">
                  <c:v>0.27306067588325655</c:v>
                </c:pt>
                <c:pt idx="45">
                  <c:v>0.30710974430801785</c:v>
                </c:pt>
                <c:pt idx="46">
                  <c:v>0.35784744456538153</c:v>
                </c:pt>
                <c:pt idx="47">
                  <c:v>2.8075519793618127</c:v>
                </c:pt>
                <c:pt idx="48">
                  <c:v>5.474083814983385</c:v>
                </c:pt>
                <c:pt idx="49">
                  <c:v>4.0039407515772147</c:v>
                </c:pt>
                <c:pt idx="50">
                  <c:v>1.4321755555382112</c:v>
                </c:pt>
                <c:pt idx="51">
                  <c:v>8.0224576751354206</c:v>
                </c:pt>
                <c:pt idx="52">
                  <c:v>0.53091228951998004</c:v>
                </c:pt>
                <c:pt idx="53">
                  <c:v>0.60599246763086945</c:v>
                </c:pt>
                <c:pt idx="54">
                  <c:v>3.3091164816551228</c:v>
                </c:pt>
                <c:pt idx="55">
                  <c:v>14.012672032001522</c:v>
                </c:pt>
                <c:pt idx="56">
                  <c:v>6.6262591219045355</c:v>
                </c:pt>
                <c:pt idx="57">
                  <c:v>1.5214477211796249</c:v>
                </c:pt>
                <c:pt idx="58">
                  <c:v>0.93932212138156479</c:v>
                </c:pt>
                <c:pt idx="59">
                  <c:v>7.6422684846660065</c:v>
                </c:pt>
                <c:pt idx="60">
                  <c:v>1.1159951902383705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88-423A-AF8E-C8688ECA054C}"/>
            </c:ext>
          </c:extLst>
        </c:ser>
        <c:ser>
          <c:idx val="3"/>
          <c:order val="4"/>
          <c:tx>
            <c:strRef>
              <c:f>'RESUMEN IE LEA'!$W$3</c:f>
              <c:strCache>
                <c:ptCount val="1"/>
                <c:pt idx="0">
                  <c:v>IE Santa Barbara - Real</c:v>
                </c:pt>
              </c:strCache>
            </c:strRef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LEA'!$A$4:$A$71</c:f>
              <c:numCache>
                <c:formatCode>m/d/yyyy</c:formatCode>
                <c:ptCount val="68"/>
                <c:pt idx="0">
                  <c:v>44719</c:v>
                </c:pt>
                <c:pt idx="1">
                  <c:v>44722</c:v>
                </c:pt>
                <c:pt idx="2">
                  <c:v>44729</c:v>
                </c:pt>
                <c:pt idx="3">
                  <c:v>44733</c:v>
                </c:pt>
                <c:pt idx="4">
                  <c:v>44736</c:v>
                </c:pt>
                <c:pt idx="5">
                  <c:v>44740</c:v>
                </c:pt>
                <c:pt idx="6">
                  <c:v>44742</c:v>
                </c:pt>
                <c:pt idx="7">
                  <c:v>44747</c:v>
                </c:pt>
                <c:pt idx="8">
                  <c:v>44749</c:v>
                </c:pt>
                <c:pt idx="9">
                  <c:v>44753</c:v>
                </c:pt>
                <c:pt idx="10">
                  <c:v>44756</c:v>
                </c:pt>
                <c:pt idx="11">
                  <c:v>44760</c:v>
                </c:pt>
                <c:pt idx="12">
                  <c:v>44762</c:v>
                </c:pt>
                <c:pt idx="13">
                  <c:v>44768</c:v>
                </c:pt>
                <c:pt idx="14">
                  <c:v>44770</c:v>
                </c:pt>
                <c:pt idx="15">
                  <c:v>44774</c:v>
                </c:pt>
                <c:pt idx="16">
                  <c:v>44777</c:v>
                </c:pt>
                <c:pt idx="17">
                  <c:v>44781</c:v>
                </c:pt>
                <c:pt idx="18">
                  <c:v>44784</c:v>
                </c:pt>
                <c:pt idx="19">
                  <c:v>44789</c:v>
                </c:pt>
                <c:pt idx="20">
                  <c:v>44791</c:v>
                </c:pt>
                <c:pt idx="21">
                  <c:v>44795</c:v>
                </c:pt>
                <c:pt idx="22">
                  <c:v>44798</c:v>
                </c:pt>
                <c:pt idx="23">
                  <c:v>44802</c:v>
                </c:pt>
                <c:pt idx="24">
                  <c:v>44805</c:v>
                </c:pt>
                <c:pt idx="25">
                  <c:v>44809</c:v>
                </c:pt>
                <c:pt idx="26">
                  <c:v>44812</c:v>
                </c:pt>
                <c:pt idx="27">
                  <c:v>44816</c:v>
                </c:pt>
                <c:pt idx="28">
                  <c:v>44819</c:v>
                </c:pt>
                <c:pt idx="29">
                  <c:v>44823</c:v>
                </c:pt>
                <c:pt idx="30">
                  <c:v>44826</c:v>
                </c:pt>
                <c:pt idx="31">
                  <c:v>44830</c:v>
                </c:pt>
                <c:pt idx="32">
                  <c:v>44833</c:v>
                </c:pt>
                <c:pt idx="33">
                  <c:v>44837</c:v>
                </c:pt>
                <c:pt idx="34">
                  <c:v>44840</c:v>
                </c:pt>
                <c:pt idx="35">
                  <c:v>44845</c:v>
                </c:pt>
                <c:pt idx="36">
                  <c:v>44847</c:v>
                </c:pt>
                <c:pt idx="37">
                  <c:v>44851</c:v>
                </c:pt>
                <c:pt idx="38">
                  <c:v>44854</c:v>
                </c:pt>
                <c:pt idx="39">
                  <c:v>44858</c:v>
                </c:pt>
                <c:pt idx="40">
                  <c:v>44861</c:v>
                </c:pt>
                <c:pt idx="41">
                  <c:v>44865</c:v>
                </c:pt>
                <c:pt idx="42">
                  <c:v>44868</c:v>
                </c:pt>
                <c:pt idx="43">
                  <c:v>44872</c:v>
                </c:pt>
                <c:pt idx="44">
                  <c:v>44875</c:v>
                </c:pt>
                <c:pt idx="45">
                  <c:v>44879</c:v>
                </c:pt>
                <c:pt idx="46">
                  <c:v>44882</c:v>
                </c:pt>
                <c:pt idx="47">
                  <c:v>44886</c:v>
                </c:pt>
                <c:pt idx="48">
                  <c:v>44889</c:v>
                </c:pt>
                <c:pt idx="49">
                  <c:v>44897</c:v>
                </c:pt>
                <c:pt idx="50">
                  <c:v>44904</c:v>
                </c:pt>
                <c:pt idx="51">
                  <c:v>44911</c:v>
                </c:pt>
                <c:pt idx="52">
                  <c:v>44918</c:v>
                </c:pt>
                <c:pt idx="53">
                  <c:v>44925</c:v>
                </c:pt>
                <c:pt idx="54">
                  <c:v>44939</c:v>
                </c:pt>
                <c:pt idx="55">
                  <c:v>44946</c:v>
                </c:pt>
                <c:pt idx="56">
                  <c:v>44953</c:v>
                </c:pt>
                <c:pt idx="57">
                  <c:v>44967</c:v>
                </c:pt>
                <c:pt idx="58">
                  <c:v>44974</c:v>
                </c:pt>
                <c:pt idx="59">
                  <c:v>44981</c:v>
                </c:pt>
                <c:pt idx="60">
                  <c:v>44988</c:v>
                </c:pt>
              </c:numCache>
            </c:numRef>
          </c:cat>
          <c:val>
            <c:numRef>
              <c:f>'RESUMEN IE LEA'!$W$4:$W$71</c:f>
              <c:numCache>
                <c:formatCode>0.00</c:formatCode>
                <c:ptCount val="68"/>
                <c:pt idx="0">
                  <c:v>0.23221468396199577</c:v>
                </c:pt>
                <c:pt idx="1">
                  <c:v>0.20686906184218012</c:v>
                </c:pt>
                <c:pt idx="2">
                  <c:v>0.16262943050577458</c:v>
                </c:pt>
                <c:pt idx="3">
                  <c:v>0.1343120019153812</c:v>
                </c:pt>
                <c:pt idx="4">
                  <c:v>0.23774463787904648</c:v>
                </c:pt>
                <c:pt idx="5">
                  <c:v>0.20087827843204187</c:v>
                </c:pt>
                <c:pt idx="6">
                  <c:v>0.23175385446890823</c:v>
                </c:pt>
                <c:pt idx="7">
                  <c:v>0.34286062972907005</c:v>
                </c:pt>
                <c:pt idx="8">
                  <c:v>0.30346871387715812</c:v>
                </c:pt>
                <c:pt idx="9">
                  <c:v>0.317793046914217</c:v>
                </c:pt>
                <c:pt idx="10">
                  <c:v>0.21696393013597315</c:v>
                </c:pt>
                <c:pt idx="11">
                  <c:v>0.20313904534334642</c:v>
                </c:pt>
                <c:pt idx="12">
                  <c:v>0.19053023837970079</c:v>
                </c:pt>
                <c:pt idx="13">
                  <c:v>0.20098068498606136</c:v>
                </c:pt>
                <c:pt idx="14">
                  <c:v>0.38691909036844041</c:v>
                </c:pt>
                <c:pt idx="15">
                  <c:v>0.20230414746543776</c:v>
                </c:pt>
                <c:pt idx="16">
                  <c:v>0.1995391705069125</c:v>
                </c:pt>
                <c:pt idx="17">
                  <c:v>0.16404249871991808</c:v>
                </c:pt>
                <c:pt idx="18">
                  <c:v>0.18145587984297665</c:v>
                </c:pt>
                <c:pt idx="19">
                  <c:v>0.18319679126130739</c:v>
                </c:pt>
                <c:pt idx="20">
                  <c:v>0.21721496842464585</c:v>
                </c:pt>
                <c:pt idx="21">
                  <c:v>0.20182198327359618</c:v>
                </c:pt>
                <c:pt idx="22">
                  <c:v>0.22127922853729307</c:v>
                </c:pt>
                <c:pt idx="23">
                  <c:v>0.22198114012630141</c:v>
                </c:pt>
                <c:pt idx="24">
                  <c:v>0.27695852534562215</c:v>
                </c:pt>
                <c:pt idx="25">
                  <c:v>0.22718894009216592</c:v>
                </c:pt>
                <c:pt idx="26">
                  <c:v>0.1967741935483871</c:v>
                </c:pt>
                <c:pt idx="27">
                  <c:v>0.13505821474773611</c:v>
                </c:pt>
                <c:pt idx="28">
                  <c:v>0.11787175989085946</c:v>
                </c:pt>
                <c:pt idx="29">
                  <c:v>0.13366984993178715</c:v>
                </c:pt>
                <c:pt idx="30">
                  <c:v>0.10670345686979163</c:v>
                </c:pt>
                <c:pt idx="31">
                  <c:v>0.29031618023553502</c:v>
                </c:pt>
                <c:pt idx="32">
                  <c:v>7.7085602228158949</c:v>
                </c:pt>
                <c:pt idx="33">
                  <c:v>1.0346133886870783</c:v>
                </c:pt>
                <c:pt idx="34">
                  <c:v>0.47561045800538154</c:v>
                </c:pt>
                <c:pt idx="35">
                  <c:v>0.27614994026284345</c:v>
                </c:pt>
                <c:pt idx="36">
                  <c:v>0.24832735961768221</c:v>
                </c:pt>
                <c:pt idx="37">
                  <c:v>0.32409363890887588</c:v>
                </c:pt>
                <c:pt idx="38">
                  <c:v>0.320242983772762</c:v>
                </c:pt>
                <c:pt idx="39">
                  <c:v>0.47988736926790021</c:v>
                </c:pt>
                <c:pt idx="40">
                  <c:v>0.29392387779484552</c:v>
                </c:pt>
                <c:pt idx="41">
                  <c:v>0.41170783125677762</c:v>
                </c:pt>
                <c:pt idx="42">
                  <c:v>0.21060334528076463</c:v>
                </c:pt>
                <c:pt idx="43">
                  <c:v>0.18836405529953917</c:v>
                </c:pt>
                <c:pt idx="44">
                  <c:v>0.18653033794162827</c:v>
                </c:pt>
                <c:pt idx="45">
                  <c:v>0.20249082607953572</c:v>
                </c:pt>
                <c:pt idx="46">
                  <c:v>0.21941777607100188</c:v>
                </c:pt>
                <c:pt idx="47">
                  <c:v>1.5906762862296195</c:v>
                </c:pt>
                <c:pt idx="48">
                  <c:v>3.1068569978889005</c:v>
                </c:pt>
                <c:pt idx="49">
                  <c:v>2.2939836791295534</c:v>
                </c:pt>
                <c:pt idx="50">
                  <c:v>0.78478385309853382</c:v>
                </c:pt>
                <c:pt idx="51">
                  <c:v>4.6549747250268672</c:v>
                </c:pt>
                <c:pt idx="52">
                  <c:v>0.28821044546850999</c:v>
                </c:pt>
                <c:pt idx="53">
                  <c:v>0.3161795036849227</c:v>
                </c:pt>
                <c:pt idx="54">
                  <c:v>1.236029681962044</c:v>
                </c:pt>
                <c:pt idx="55">
                  <c:v>5.2687929129150888</c:v>
                </c:pt>
                <c:pt idx="56">
                  <c:v>2.5541163141993959</c:v>
                </c:pt>
                <c:pt idx="57">
                  <c:v>0.56036499766027148</c:v>
                </c:pt>
                <c:pt idx="58">
                  <c:v>0.32060262145555191</c:v>
                </c:pt>
                <c:pt idx="59">
                  <c:v>3.0332138070288428</c:v>
                </c:pt>
                <c:pt idx="60">
                  <c:v>0.40625623988463155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71-4E3F-9752-D2A040BA20FD}"/>
            </c:ext>
          </c:extLst>
        </c:ser>
        <c:ser>
          <c:idx val="4"/>
          <c:order val="5"/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LEA'!$A$4:$A$71</c:f>
              <c:numCache>
                <c:formatCode>m/d/yyyy</c:formatCode>
                <c:ptCount val="68"/>
                <c:pt idx="0">
                  <c:v>44719</c:v>
                </c:pt>
                <c:pt idx="1">
                  <c:v>44722</c:v>
                </c:pt>
                <c:pt idx="2">
                  <c:v>44729</c:v>
                </c:pt>
                <c:pt idx="3">
                  <c:v>44733</c:v>
                </c:pt>
                <c:pt idx="4">
                  <c:v>44736</c:v>
                </c:pt>
                <c:pt idx="5">
                  <c:v>44740</c:v>
                </c:pt>
                <c:pt idx="6">
                  <c:v>44742</c:v>
                </c:pt>
                <c:pt idx="7">
                  <c:v>44747</c:v>
                </c:pt>
                <c:pt idx="8">
                  <c:v>44749</c:v>
                </c:pt>
                <c:pt idx="9">
                  <c:v>44753</c:v>
                </c:pt>
                <c:pt idx="10">
                  <c:v>44756</c:v>
                </c:pt>
                <c:pt idx="11">
                  <c:v>44760</c:v>
                </c:pt>
                <c:pt idx="12">
                  <c:v>44762</c:v>
                </c:pt>
                <c:pt idx="13">
                  <c:v>44768</c:v>
                </c:pt>
                <c:pt idx="14">
                  <c:v>44770</c:v>
                </c:pt>
                <c:pt idx="15">
                  <c:v>44774</c:v>
                </c:pt>
                <c:pt idx="16">
                  <c:v>44777</c:v>
                </c:pt>
                <c:pt idx="17">
                  <c:v>44781</c:v>
                </c:pt>
                <c:pt idx="18">
                  <c:v>44784</c:v>
                </c:pt>
                <c:pt idx="19">
                  <c:v>44789</c:v>
                </c:pt>
                <c:pt idx="20">
                  <c:v>44791</c:v>
                </c:pt>
                <c:pt idx="21">
                  <c:v>44795</c:v>
                </c:pt>
                <c:pt idx="22">
                  <c:v>44798</c:v>
                </c:pt>
                <c:pt idx="23">
                  <c:v>44802</c:v>
                </c:pt>
                <c:pt idx="24">
                  <c:v>44805</c:v>
                </c:pt>
                <c:pt idx="25">
                  <c:v>44809</c:v>
                </c:pt>
                <c:pt idx="26">
                  <c:v>44812</c:v>
                </c:pt>
                <c:pt idx="27">
                  <c:v>44816</c:v>
                </c:pt>
                <c:pt idx="28">
                  <c:v>44819</c:v>
                </c:pt>
                <c:pt idx="29">
                  <c:v>44823</c:v>
                </c:pt>
                <c:pt idx="30">
                  <c:v>44826</c:v>
                </c:pt>
                <c:pt idx="31">
                  <c:v>44830</c:v>
                </c:pt>
                <c:pt idx="32">
                  <c:v>44833</c:v>
                </c:pt>
                <c:pt idx="33">
                  <c:v>44837</c:v>
                </c:pt>
                <c:pt idx="34">
                  <c:v>44840</c:v>
                </c:pt>
                <c:pt idx="35">
                  <c:v>44845</c:v>
                </c:pt>
                <c:pt idx="36">
                  <c:v>44847</c:v>
                </c:pt>
                <c:pt idx="37">
                  <c:v>44851</c:v>
                </c:pt>
                <c:pt idx="38">
                  <c:v>44854</c:v>
                </c:pt>
                <c:pt idx="39">
                  <c:v>44858</c:v>
                </c:pt>
                <c:pt idx="40">
                  <c:v>44861</c:v>
                </c:pt>
                <c:pt idx="41">
                  <c:v>44865</c:v>
                </c:pt>
                <c:pt idx="42">
                  <c:v>44868</c:v>
                </c:pt>
                <c:pt idx="43">
                  <c:v>44872</c:v>
                </c:pt>
                <c:pt idx="44">
                  <c:v>44875</c:v>
                </c:pt>
                <c:pt idx="45">
                  <c:v>44879</c:v>
                </c:pt>
                <c:pt idx="46">
                  <c:v>44882</c:v>
                </c:pt>
                <c:pt idx="47">
                  <c:v>44886</c:v>
                </c:pt>
                <c:pt idx="48">
                  <c:v>44889</c:v>
                </c:pt>
                <c:pt idx="49">
                  <c:v>44897</c:v>
                </c:pt>
                <c:pt idx="50">
                  <c:v>44904</c:v>
                </c:pt>
                <c:pt idx="51">
                  <c:v>44911</c:v>
                </c:pt>
                <c:pt idx="52">
                  <c:v>44918</c:v>
                </c:pt>
                <c:pt idx="53">
                  <c:v>44925</c:v>
                </c:pt>
                <c:pt idx="54">
                  <c:v>44939</c:v>
                </c:pt>
                <c:pt idx="55">
                  <c:v>44946</c:v>
                </c:pt>
                <c:pt idx="56">
                  <c:v>44953</c:v>
                </c:pt>
                <c:pt idx="57">
                  <c:v>44967</c:v>
                </c:pt>
                <c:pt idx="58">
                  <c:v>44974</c:v>
                </c:pt>
                <c:pt idx="59">
                  <c:v>44981</c:v>
                </c:pt>
                <c:pt idx="60">
                  <c:v>44988</c:v>
                </c:pt>
              </c:numCache>
            </c:numRef>
          </c:cat>
          <c:val>
            <c:numRef>
              <c:f>'RESUMEN IE LEA'!$Z$4:$Z$28</c:f>
            </c:numRef>
          </c:val>
          <c:smooth val="0"/>
          <c:extLst>
            <c:ext xmlns:c16="http://schemas.microsoft.com/office/drawing/2014/chart" uri="{C3380CC4-5D6E-409C-BE32-E72D297353CC}">
              <c16:uniqueId val="{00000004-7871-4E3F-9752-D2A040BA2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6111432"/>
        <c:axId val="936113400"/>
      </c:lineChart>
      <c:dateAx>
        <c:axId val="93611143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36113400"/>
        <c:crosses val="autoZero"/>
        <c:auto val="1"/>
        <c:lblOffset val="100"/>
        <c:baseTimeUnit val="days"/>
      </c:dateAx>
      <c:valAx>
        <c:axId val="936113400"/>
        <c:scaling>
          <c:orientation val="minMax"/>
          <c:max val="7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36111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ES"/>
              <a:t>Evolución</a:t>
            </a:r>
            <a:r>
              <a:rPr lang="es-ES" baseline="0"/>
              <a:t> IE Real/Virtual Oleta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'RESUMEN IE LEA'!$S$73</c:f>
              <c:strCache>
                <c:ptCount val="1"/>
                <c:pt idx="0">
                  <c:v>Prealerta</c:v>
                </c:pt>
              </c:strCache>
            </c:strRef>
          </c:tx>
          <c:spPr>
            <a:ln w="34925" cap="rnd">
              <a:solidFill>
                <a:srgbClr val="92D05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LEA'!$A$74:$A$107</c:f>
              <c:numCache>
                <c:formatCode>m/d/yyyy</c:formatCode>
                <c:ptCount val="29"/>
                <c:pt idx="0">
                  <c:v>44729</c:v>
                </c:pt>
                <c:pt idx="1">
                  <c:v>44742</c:v>
                </c:pt>
                <c:pt idx="2">
                  <c:v>44749</c:v>
                </c:pt>
                <c:pt idx="3">
                  <c:v>44757</c:v>
                </c:pt>
                <c:pt idx="4">
                  <c:v>44762</c:v>
                </c:pt>
                <c:pt idx="5">
                  <c:v>44771</c:v>
                </c:pt>
                <c:pt idx="6">
                  <c:v>44778</c:v>
                </c:pt>
                <c:pt idx="7">
                  <c:v>44785</c:v>
                </c:pt>
                <c:pt idx="8">
                  <c:v>44790</c:v>
                </c:pt>
                <c:pt idx="9">
                  <c:v>44798</c:v>
                </c:pt>
                <c:pt idx="10">
                  <c:v>44805</c:v>
                </c:pt>
                <c:pt idx="11">
                  <c:v>44812</c:v>
                </c:pt>
                <c:pt idx="12">
                  <c:v>44826</c:v>
                </c:pt>
                <c:pt idx="13">
                  <c:v>44834</c:v>
                </c:pt>
                <c:pt idx="14">
                  <c:v>44841</c:v>
                </c:pt>
                <c:pt idx="15">
                  <c:v>44848</c:v>
                </c:pt>
                <c:pt idx="16">
                  <c:v>44855</c:v>
                </c:pt>
                <c:pt idx="17">
                  <c:v>44869</c:v>
                </c:pt>
                <c:pt idx="18">
                  <c:v>44876</c:v>
                </c:pt>
                <c:pt idx="19">
                  <c:v>44883</c:v>
                </c:pt>
                <c:pt idx="20">
                  <c:v>44897</c:v>
                </c:pt>
                <c:pt idx="21">
                  <c:v>44911</c:v>
                </c:pt>
                <c:pt idx="22">
                  <c:v>44939</c:v>
                </c:pt>
                <c:pt idx="23">
                  <c:v>44953</c:v>
                </c:pt>
                <c:pt idx="24">
                  <c:v>44981</c:v>
                </c:pt>
              </c:numCache>
            </c:numRef>
          </c:cat>
          <c:val>
            <c:numRef>
              <c:f>'RESUMEN IE LEA'!$S$74:$S$107</c:f>
              <c:numCache>
                <c:formatCode>0.000</c:formatCode>
                <c:ptCount val="29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4C-457B-AC4D-32643EDE679F}"/>
            </c:ext>
          </c:extLst>
        </c:ser>
        <c:ser>
          <c:idx val="1"/>
          <c:order val="1"/>
          <c:tx>
            <c:strRef>
              <c:f>'RESUMEN IE LEA'!$T$73</c:f>
              <c:strCache>
                <c:ptCount val="1"/>
                <c:pt idx="0">
                  <c:v>Alerta</c:v>
                </c:pt>
              </c:strCache>
            </c:strRef>
          </c:tx>
          <c:spPr>
            <a:ln w="34925" cap="rnd">
              <a:solidFill>
                <a:schemeClr val="accent2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LEA'!$A$74:$A$107</c:f>
              <c:numCache>
                <c:formatCode>m/d/yyyy</c:formatCode>
                <c:ptCount val="29"/>
                <c:pt idx="0">
                  <c:v>44729</c:v>
                </c:pt>
                <c:pt idx="1">
                  <c:v>44742</c:v>
                </c:pt>
                <c:pt idx="2">
                  <c:v>44749</c:v>
                </c:pt>
                <c:pt idx="3">
                  <c:v>44757</c:v>
                </c:pt>
                <c:pt idx="4">
                  <c:v>44762</c:v>
                </c:pt>
                <c:pt idx="5">
                  <c:v>44771</c:v>
                </c:pt>
                <c:pt idx="6">
                  <c:v>44778</c:v>
                </c:pt>
                <c:pt idx="7">
                  <c:v>44785</c:v>
                </c:pt>
                <c:pt idx="8">
                  <c:v>44790</c:v>
                </c:pt>
                <c:pt idx="9">
                  <c:v>44798</c:v>
                </c:pt>
                <c:pt idx="10">
                  <c:v>44805</c:v>
                </c:pt>
                <c:pt idx="11">
                  <c:v>44812</c:v>
                </c:pt>
                <c:pt idx="12">
                  <c:v>44826</c:v>
                </c:pt>
                <c:pt idx="13">
                  <c:v>44834</c:v>
                </c:pt>
                <c:pt idx="14">
                  <c:v>44841</c:v>
                </c:pt>
                <c:pt idx="15">
                  <c:v>44848</c:v>
                </c:pt>
                <c:pt idx="16">
                  <c:v>44855</c:v>
                </c:pt>
                <c:pt idx="17">
                  <c:v>44869</c:v>
                </c:pt>
                <c:pt idx="18">
                  <c:v>44876</c:v>
                </c:pt>
                <c:pt idx="19">
                  <c:v>44883</c:v>
                </c:pt>
                <c:pt idx="20">
                  <c:v>44897</c:v>
                </c:pt>
                <c:pt idx="21">
                  <c:v>44911</c:v>
                </c:pt>
                <c:pt idx="22">
                  <c:v>44939</c:v>
                </c:pt>
                <c:pt idx="23">
                  <c:v>44953</c:v>
                </c:pt>
                <c:pt idx="24">
                  <c:v>44981</c:v>
                </c:pt>
              </c:numCache>
            </c:numRef>
          </c:cat>
          <c:val>
            <c:numRef>
              <c:f>'RESUMEN IE LEA'!$T$74:$T$107</c:f>
              <c:numCache>
                <c:formatCode>0.000</c:formatCode>
                <c:ptCount val="29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4C-457B-AC4D-32643EDE679F}"/>
            </c:ext>
          </c:extLst>
        </c:ser>
        <c:ser>
          <c:idx val="2"/>
          <c:order val="2"/>
          <c:tx>
            <c:strRef>
              <c:f>'RESUMEN IE LEA'!$U$73</c:f>
              <c:strCache>
                <c:ptCount val="1"/>
                <c:pt idx="0">
                  <c:v>Emergencia</c:v>
                </c:pt>
              </c:strCache>
            </c:strRef>
          </c:tx>
          <c:spPr>
            <a:ln w="34925" cap="rnd">
              <a:solidFill>
                <a:srgbClr val="FF000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LEA'!$A$74:$A$107</c:f>
              <c:numCache>
                <c:formatCode>m/d/yyyy</c:formatCode>
                <c:ptCount val="29"/>
                <c:pt idx="0">
                  <c:v>44729</c:v>
                </c:pt>
                <c:pt idx="1">
                  <c:v>44742</c:v>
                </c:pt>
                <c:pt idx="2">
                  <c:v>44749</c:v>
                </c:pt>
                <c:pt idx="3">
                  <c:v>44757</c:v>
                </c:pt>
                <c:pt idx="4">
                  <c:v>44762</c:v>
                </c:pt>
                <c:pt idx="5">
                  <c:v>44771</c:v>
                </c:pt>
                <c:pt idx="6">
                  <c:v>44778</c:v>
                </c:pt>
                <c:pt idx="7">
                  <c:v>44785</c:v>
                </c:pt>
                <c:pt idx="8">
                  <c:v>44790</c:v>
                </c:pt>
                <c:pt idx="9">
                  <c:v>44798</c:v>
                </c:pt>
                <c:pt idx="10">
                  <c:v>44805</c:v>
                </c:pt>
                <c:pt idx="11">
                  <c:v>44812</c:v>
                </c:pt>
                <c:pt idx="12">
                  <c:v>44826</c:v>
                </c:pt>
                <c:pt idx="13">
                  <c:v>44834</c:v>
                </c:pt>
                <c:pt idx="14">
                  <c:v>44841</c:v>
                </c:pt>
                <c:pt idx="15">
                  <c:v>44848</c:v>
                </c:pt>
                <c:pt idx="16">
                  <c:v>44855</c:v>
                </c:pt>
                <c:pt idx="17">
                  <c:v>44869</c:v>
                </c:pt>
                <c:pt idx="18">
                  <c:v>44876</c:v>
                </c:pt>
                <c:pt idx="19">
                  <c:v>44883</c:v>
                </c:pt>
                <c:pt idx="20">
                  <c:v>44897</c:v>
                </c:pt>
                <c:pt idx="21">
                  <c:v>44911</c:v>
                </c:pt>
                <c:pt idx="22">
                  <c:v>44939</c:v>
                </c:pt>
                <c:pt idx="23">
                  <c:v>44953</c:v>
                </c:pt>
                <c:pt idx="24">
                  <c:v>44981</c:v>
                </c:pt>
              </c:numCache>
            </c:numRef>
          </c:cat>
          <c:val>
            <c:numRef>
              <c:f>'RESUMEN IE LEA'!$U$74:$U$107</c:f>
              <c:numCache>
                <c:formatCode>0.000</c:formatCode>
                <c:ptCount val="29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  <c:pt idx="14">
                  <c:v>0.15</c:v>
                </c:pt>
                <c:pt idx="15">
                  <c:v>0.15</c:v>
                </c:pt>
                <c:pt idx="16">
                  <c:v>0.15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0.15</c:v>
                </c:pt>
                <c:pt idx="21">
                  <c:v>0.15</c:v>
                </c:pt>
                <c:pt idx="22">
                  <c:v>0.15</c:v>
                </c:pt>
                <c:pt idx="23">
                  <c:v>0.15</c:v>
                </c:pt>
                <c:pt idx="24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4C-457B-AC4D-32643EDE679F}"/>
            </c:ext>
          </c:extLst>
        </c:ser>
        <c:ser>
          <c:idx val="3"/>
          <c:order val="3"/>
          <c:tx>
            <c:strRef>
              <c:f>'RESUMEN IE LEA'!$V$73</c:f>
              <c:strCache>
                <c:ptCount val="1"/>
                <c:pt idx="0">
                  <c:v>Ie Oleta Virtual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LEA'!$A$74:$A$107</c:f>
              <c:numCache>
                <c:formatCode>m/d/yyyy</c:formatCode>
                <c:ptCount val="29"/>
                <c:pt idx="0">
                  <c:v>44729</c:v>
                </c:pt>
                <c:pt idx="1">
                  <c:v>44742</c:v>
                </c:pt>
                <c:pt idx="2">
                  <c:v>44749</c:v>
                </c:pt>
                <c:pt idx="3">
                  <c:v>44757</c:v>
                </c:pt>
                <c:pt idx="4">
                  <c:v>44762</c:v>
                </c:pt>
                <c:pt idx="5">
                  <c:v>44771</c:v>
                </c:pt>
                <c:pt idx="6">
                  <c:v>44778</c:v>
                </c:pt>
                <c:pt idx="7">
                  <c:v>44785</c:v>
                </c:pt>
                <c:pt idx="8">
                  <c:v>44790</c:v>
                </c:pt>
                <c:pt idx="9">
                  <c:v>44798</c:v>
                </c:pt>
                <c:pt idx="10">
                  <c:v>44805</c:v>
                </c:pt>
                <c:pt idx="11">
                  <c:v>44812</c:v>
                </c:pt>
                <c:pt idx="12">
                  <c:v>44826</c:v>
                </c:pt>
                <c:pt idx="13">
                  <c:v>44834</c:v>
                </c:pt>
                <c:pt idx="14">
                  <c:v>44841</c:v>
                </c:pt>
                <c:pt idx="15">
                  <c:v>44848</c:v>
                </c:pt>
                <c:pt idx="16">
                  <c:v>44855</c:v>
                </c:pt>
                <c:pt idx="17">
                  <c:v>44869</c:v>
                </c:pt>
                <c:pt idx="18">
                  <c:v>44876</c:v>
                </c:pt>
                <c:pt idx="19">
                  <c:v>44883</c:v>
                </c:pt>
                <c:pt idx="20">
                  <c:v>44897</c:v>
                </c:pt>
                <c:pt idx="21">
                  <c:v>44911</c:v>
                </c:pt>
                <c:pt idx="22">
                  <c:v>44939</c:v>
                </c:pt>
                <c:pt idx="23">
                  <c:v>44953</c:v>
                </c:pt>
                <c:pt idx="24">
                  <c:v>44981</c:v>
                </c:pt>
              </c:numCache>
            </c:numRef>
          </c:cat>
          <c:val>
            <c:numRef>
              <c:f>'RESUMEN IE LEA'!$V$74:$V$107</c:f>
              <c:numCache>
                <c:formatCode>0.00</c:formatCode>
                <c:ptCount val="29"/>
                <c:pt idx="0">
                  <c:v>0.70974381813604925</c:v>
                </c:pt>
                <c:pt idx="1">
                  <c:v>0.71570646926295456</c:v>
                </c:pt>
                <c:pt idx="2">
                  <c:v>0.82387118332567555</c:v>
                </c:pt>
                <c:pt idx="3">
                  <c:v>0.67109665998746126</c:v>
                </c:pt>
                <c:pt idx="4">
                  <c:v>0.6695475750131118</c:v>
                </c:pt>
                <c:pt idx="5">
                  <c:v>0.65535349473697879</c:v>
                </c:pt>
                <c:pt idx="6">
                  <c:v>0.65259827519299041</c:v>
                </c:pt>
                <c:pt idx="7">
                  <c:v>0.87413363533408839</c:v>
                </c:pt>
                <c:pt idx="8">
                  <c:v>0.89221434650692899</c:v>
                </c:pt>
                <c:pt idx="9">
                  <c:v>0.78863001298752422</c:v>
                </c:pt>
                <c:pt idx="10">
                  <c:v>0.74727202596731856</c:v>
                </c:pt>
                <c:pt idx="11">
                  <c:v>0.78561721404303531</c:v>
                </c:pt>
                <c:pt idx="12">
                  <c:v>0.77596249651886007</c:v>
                </c:pt>
                <c:pt idx="13">
                  <c:v>1.72807832724859</c:v>
                </c:pt>
                <c:pt idx="14">
                  <c:v>0.83233657498283731</c:v>
                </c:pt>
                <c:pt idx="15">
                  <c:v>1.1896100536965064</c:v>
                </c:pt>
                <c:pt idx="16">
                  <c:v>0.92736003981089832</c:v>
                </c:pt>
                <c:pt idx="17">
                  <c:v>0.97634491206943097</c:v>
                </c:pt>
                <c:pt idx="18">
                  <c:v>0.7813513034349221</c:v>
                </c:pt>
                <c:pt idx="19">
                  <c:v>0.96580335463704592</c:v>
                </c:pt>
                <c:pt idx="20">
                  <c:v>1.3149242003908013</c:v>
                </c:pt>
                <c:pt idx="21">
                  <c:v>2.3078989276993305</c:v>
                </c:pt>
                <c:pt idx="22">
                  <c:v>2.0501733961275423</c:v>
                </c:pt>
                <c:pt idx="23">
                  <c:v>7.0944638060334952</c:v>
                </c:pt>
                <c:pt idx="24">
                  <c:v>7.0297364434192762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4C-457B-AC4D-32643EDE679F}"/>
            </c:ext>
          </c:extLst>
        </c:ser>
        <c:ser>
          <c:idx val="4"/>
          <c:order val="4"/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LEA'!$A$74:$A$107</c:f>
              <c:numCache>
                <c:formatCode>m/d/yyyy</c:formatCode>
                <c:ptCount val="29"/>
                <c:pt idx="0">
                  <c:v>44729</c:v>
                </c:pt>
                <c:pt idx="1">
                  <c:v>44742</c:v>
                </c:pt>
                <c:pt idx="2">
                  <c:v>44749</c:v>
                </c:pt>
                <c:pt idx="3">
                  <c:v>44757</c:v>
                </c:pt>
                <c:pt idx="4">
                  <c:v>44762</c:v>
                </c:pt>
                <c:pt idx="5">
                  <c:v>44771</c:v>
                </c:pt>
                <c:pt idx="6">
                  <c:v>44778</c:v>
                </c:pt>
                <c:pt idx="7">
                  <c:v>44785</c:v>
                </c:pt>
                <c:pt idx="8">
                  <c:v>44790</c:v>
                </c:pt>
                <c:pt idx="9">
                  <c:v>44798</c:v>
                </c:pt>
                <c:pt idx="10">
                  <c:v>44805</c:v>
                </c:pt>
                <c:pt idx="11">
                  <c:v>44812</c:v>
                </c:pt>
                <c:pt idx="12">
                  <c:v>44826</c:v>
                </c:pt>
                <c:pt idx="13">
                  <c:v>44834</c:v>
                </c:pt>
                <c:pt idx="14">
                  <c:v>44841</c:v>
                </c:pt>
                <c:pt idx="15">
                  <c:v>44848</c:v>
                </c:pt>
                <c:pt idx="16">
                  <c:v>44855</c:v>
                </c:pt>
                <c:pt idx="17">
                  <c:v>44869</c:v>
                </c:pt>
                <c:pt idx="18">
                  <c:v>44876</c:v>
                </c:pt>
                <c:pt idx="19">
                  <c:v>44883</c:v>
                </c:pt>
                <c:pt idx="20">
                  <c:v>44897</c:v>
                </c:pt>
                <c:pt idx="21">
                  <c:v>44911</c:v>
                </c:pt>
                <c:pt idx="22">
                  <c:v>44939</c:v>
                </c:pt>
                <c:pt idx="23">
                  <c:v>44953</c:v>
                </c:pt>
                <c:pt idx="24">
                  <c:v>44981</c:v>
                </c:pt>
              </c:numCache>
            </c:numRef>
          </c:cat>
          <c:val>
            <c:numRef>
              <c:f>'RESUMEN IE LEA'!$Z$74:$Z$88</c:f>
            </c:numRef>
          </c:val>
          <c:smooth val="0"/>
          <c:extLst>
            <c:ext xmlns:c16="http://schemas.microsoft.com/office/drawing/2014/chart" uri="{C3380CC4-5D6E-409C-BE32-E72D297353CC}">
              <c16:uniqueId val="{00000004-C04C-457B-AC4D-32643EDE679F}"/>
            </c:ext>
          </c:extLst>
        </c:ser>
        <c:ser>
          <c:idx val="5"/>
          <c:order val="5"/>
          <c:tx>
            <c:strRef>
              <c:f>'RESUMEN IE LEA'!$W$73</c:f>
              <c:strCache>
                <c:ptCount val="1"/>
                <c:pt idx="0">
                  <c:v>Ie Oleta - Real</c:v>
                </c:pt>
              </c:strCache>
            </c:strRef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LEA'!$A$74:$A$107</c:f>
              <c:numCache>
                <c:formatCode>m/d/yyyy</c:formatCode>
                <c:ptCount val="29"/>
                <c:pt idx="0">
                  <c:v>44729</c:v>
                </c:pt>
                <c:pt idx="1">
                  <c:v>44742</c:v>
                </c:pt>
                <c:pt idx="2">
                  <c:v>44749</c:v>
                </c:pt>
                <c:pt idx="3">
                  <c:v>44757</c:v>
                </c:pt>
                <c:pt idx="4">
                  <c:v>44762</c:v>
                </c:pt>
                <c:pt idx="5">
                  <c:v>44771</c:v>
                </c:pt>
                <c:pt idx="6">
                  <c:v>44778</c:v>
                </c:pt>
                <c:pt idx="7">
                  <c:v>44785</c:v>
                </c:pt>
                <c:pt idx="8">
                  <c:v>44790</c:v>
                </c:pt>
                <c:pt idx="9">
                  <c:v>44798</c:v>
                </c:pt>
                <c:pt idx="10">
                  <c:v>44805</c:v>
                </c:pt>
                <c:pt idx="11">
                  <c:v>44812</c:v>
                </c:pt>
                <c:pt idx="12">
                  <c:v>44826</c:v>
                </c:pt>
                <c:pt idx="13">
                  <c:v>44834</c:v>
                </c:pt>
                <c:pt idx="14">
                  <c:v>44841</c:v>
                </c:pt>
                <c:pt idx="15">
                  <c:v>44848</c:v>
                </c:pt>
                <c:pt idx="16">
                  <c:v>44855</c:v>
                </c:pt>
                <c:pt idx="17">
                  <c:v>44869</c:v>
                </c:pt>
                <c:pt idx="18">
                  <c:v>44876</c:v>
                </c:pt>
                <c:pt idx="19">
                  <c:v>44883</c:v>
                </c:pt>
                <c:pt idx="20">
                  <c:v>44897</c:v>
                </c:pt>
                <c:pt idx="21">
                  <c:v>44911</c:v>
                </c:pt>
                <c:pt idx="22">
                  <c:v>44939</c:v>
                </c:pt>
                <c:pt idx="23">
                  <c:v>44953</c:v>
                </c:pt>
                <c:pt idx="24">
                  <c:v>44981</c:v>
                </c:pt>
              </c:numCache>
            </c:numRef>
          </c:cat>
          <c:val>
            <c:numRef>
              <c:f>'RESUMEN IE LEA'!$W$74:$W$107</c:f>
              <c:numCache>
                <c:formatCode>0.00</c:formatCode>
                <c:ptCount val="29"/>
                <c:pt idx="0">
                  <c:v>0.35048962047680088</c:v>
                </c:pt>
                <c:pt idx="1">
                  <c:v>0.35232910940567552</c:v>
                </c:pt>
                <c:pt idx="2">
                  <c:v>0.82387118332567555</c:v>
                </c:pt>
                <c:pt idx="3">
                  <c:v>0.67109665998746126</c:v>
                </c:pt>
                <c:pt idx="4">
                  <c:v>0.6695475750131118</c:v>
                </c:pt>
                <c:pt idx="5">
                  <c:v>0.65535349473697879</c:v>
                </c:pt>
                <c:pt idx="6">
                  <c:v>0.65259827519299041</c:v>
                </c:pt>
                <c:pt idx="7">
                  <c:v>0.87413363533408839</c:v>
                </c:pt>
                <c:pt idx="8">
                  <c:v>0.89221434650692899</c:v>
                </c:pt>
                <c:pt idx="9">
                  <c:v>0.78863001298752422</c:v>
                </c:pt>
                <c:pt idx="10">
                  <c:v>0.74727202596731856</c:v>
                </c:pt>
                <c:pt idx="11">
                  <c:v>0.78561721404303531</c:v>
                </c:pt>
                <c:pt idx="12">
                  <c:v>0.77596249651886007</c:v>
                </c:pt>
                <c:pt idx="13">
                  <c:v>1.72807832724859</c:v>
                </c:pt>
                <c:pt idx="14">
                  <c:v>0.83233657498283731</c:v>
                </c:pt>
                <c:pt idx="15">
                  <c:v>1.1896100536965064</c:v>
                </c:pt>
                <c:pt idx="16">
                  <c:v>0.92736003981089832</c:v>
                </c:pt>
                <c:pt idx="17">
                  <c:v>0.48020974403169658</c:v>
                </c:pt>
                <c:pt idx="18">
                  <c:v>0.3740983643343736</c:v>
                </c:pt>
                <c:pt idx="19">
                  <c:v>0.47238267959651675</c:v>
                </c:pt>
                <c:pt idx="20">
                  <c:v>0.66417341520295847</c:v>
                </c:pt>
                <c:pt idx="21">
                  <c:v>1.2231433405285572</c:v>
                </c:pt>
                <c:pt idx="22">
                  <c:v>0.66647673257843565</c:v>
                </c:pt>
                <c:pt idx="23">
                  <c:v>2.4691379992796758</c:v>
                </c:pt>
                <c:pt idx="24">
                  <c:v>2.4055970990440461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D1-425E-86E0-B68FFA8A7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4969728"/>
        <c:axId val="624971040"/>
      </c:lineChart>
      <c:dateAx>
        <c:axId val="624969728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24971040"/>
        <c:crosses val="autoZero"/>
        <c:auto val="1"/>
        <c:lblOffset val="100"/>
        <c:baseTimeUnit val="days"/>
      </c:dateAx>
      <c:valAx>
        <c:axId val="62497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24969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ES"/>
              <a:t>Evolución IE Real/Virtual</a:t>
            </a:r>
            <a:r>
              <a:rPr lang="es-ES" baseline="0"/>
              <a:t> Telleria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'RESUMEN IE LEA'!$S$109</c:f>
              <c:strCache>
                <c:ptCount val="1"/>
                <c:pt idx="0">
                  <c:v>Prealerta</c:v>
                </c:pt>
              </c:strCache>
            </c:strRef>
          </c:tx>
          <c:spPr>
            <a:ln w="34925" cap="rnd">
              <a:solidFill>
                <a:srgbClr val="92D05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LEA'!$A$110:$A$156</c:f>
              <c:numCache>
                <c:formatCode>m/d/yyyy</c:formatCode>
                <c:ptCount val="46"/>
                <c:pt idx="0">
                  <c:v>44725</c:v>
                </c:pt>
                <c:pt idx="1">
                  <c:v>44739</c:v>
                </c:pt>
                <c:pt idx="2">
                  <c:v>44754</c:v>
                </c:pt>
                <c:pt idx="3">
                  <c:v>44757</c:v>
                </c:pt>
                <c:pt idx="4">
                  <c:v>44769</c:v>
                </c:pt>
                <c:pt idx="5">
                  <c:v>44771</c:v>
                </c:pt>
                <c:pt idx="6">
                  <c:v>44775</c:v>
                </c:pt>
                <c:pt idx="7">
                  <c:v>44778</c:v>
                </c:pt>
                <c:pt idx="8">
                  <c:v>44782</c:v>
                </c:pt>
                <c:pt idx="9">
                  <c:v>44785</c:v>
                </c:pt>
                <c:pt idx="10">
                  <c:v>44789</c:v>
                </c:pt>
                <c:pt idx="11">
                  <c:v>44792</c:v>
                </c:pt>
                <c:pt idx="12">
                  <c:v>44798</c:v>
                </c:pt>
                <c:pt idx="13">
                  <c:v>44803</c:v>
                </c:pt>
                <c:pt idx="14">
                  <c:v>44806</c:v>
                </c:pt>
                <c:pt idx="15">
                  <c:v>44813</c:v>
                </c:pt>
                <c:pt idx="16">
                  <c:v>44817</c:v>
                </c:pt>
                <c:pt idx="17">
                  <c:v>44823</c:v>
                </c:pt>
                <c:pt idx="18">
                  <c:v>44826</c:v>
                </c:pt>
                <c:pt idx="19">
                  <c:v>44831</c:v>
                </c:pt>
                <c:pt idx="20">
                  <c:v>44834</c:v>
                </c:pt>
                <c:pt idx="21">
                  <c:v>44837</c:v>
                </c:pt>
                <c:pt idx="22">
                  <c:v>44840</c:v>
                </c:pt>
                <c:pt idx="23">
                  <c:v>44844</c:v>
                </c:pt>
                <c:pt idx="24">
                  <c:v>44847</c:v>
                </c:pt>
                <c:pt idx="25">
                  <c:v>44851</c:v>
                </c:pt>
                <c:pt idx="26">
                  <c:v>44854</c:v>
                </c:pt>
                <c:pt idx="27">
                  <c:v>44859</c:v>
                </c:pt>
                <c:pt idx="28">
                  <c:v>44865</c:v>
                </c:pt>
                <c:pt idx="29">
                  <c:v>44872</c:v>
                </c:pt>
                <c:pt idx="30">
                  <c:v>44875</c:v>
                </c:pt>
                <c:pt idx="31">
                  <c:v>44879</c:v>
                </c:pt>
                <c:pt idx="32">
                  <c:v>44883</c:v>
                </c:pt>
                <c:pt idx="33">
                  <c:v>44886</c:v>
                </c:pt>
                <c:pt idx="34">
                  <c:v>44893</c:v>
                </c:pt>
                <c:pt idx="35">
                  <c:v>44900</c:v>
                </c:pt>
                <c:pt idx="36">
                  <c:v>44914</c:v>
                </c:pt>
                <c:pt idx="37">
                  <c:v>44928</c:v>
                </c:pt>
                <c:pt idx="38">
                  <c:v>44942</c:v>
                </c:pt>
                <c:pt idx="39">
                  <c:v>44970</c:v>
                </c:pt>
                <c:pt idx="40">
                  <c:v>44984</c:v>
                </c:pt>
              </c:numCache>
            </c:numRef>
          </c:cat>
          <c:val>
            <c:numRef>
              <c:f>'RESUMEN IE LEA'!$S$110:$S$156</c:f>
              <c:numCache>
                <c:formatCode>0.000</c:formatCode>
                <c:ptCount val="4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1D-46DC-A413-B8D76E902F40}"/>
            </c:ext>
          </c:extLst>
        </c:ser>
        <c:ser>
          <c:idx val="1"/>
          <c:order val="1"/>
          <c:tx>
            <c:strRef>
              <c:f>'RESUMEN IE LEA'!$T$109</c:f>
              <c:strCache>
                <c:ptCount val="1"/>
                <c:pt idx="0">
                  <c:v>Alerta</c:v>
                </c:pt>
              </c:strCache>
            </c:strRef>
          </c:tx>
          <c:spPr>
            <a:ln w="34925" cap="rnd">
              <a:solidFill>
                <a:schemeClr val="accent2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LEA'!$A$110:$A$156</c:f>
              <c:numCache>
                <c:formatCode>m/d/yyyy</c:formatCode>
                <c:ptCount val="46"/>
                <c:pt idx="0">
                  <c:v>44725</c:v>
                </c:pt>
                <c:pt idx="1">
                  <c:v>44739</c:v>
                </c:pt>
                <c:pt idx="2">
                  <c:v>44754</c:v>
                </c:pt>
                <c:pt idx="3">
                  <c:v>44757</c:v>
                </c:pt>
                <c:pt idx="4">
                  <c:v>44769</c:v>
                </c:pt>
                <c:pt idx="5">
                  <c:v>44771</c:v>
                </c:pt>
                <c:pt idx="6">
                  <c:v>44775</c:v>
                </c:pt>
                <c:pt idx="7">
                  <c:v>44778</c:v>
                </c:pt>
                <c:pt idx="8">
                  <c:v>44782</c:v>
                </c:pt>
                <c:pt idx="9">
                  <c:v>44785</c:v>
                </c:pt>
                <c:pt idx="10">
                  <c:v>44789</c:v>
                </c:pt>
                <c:pt idx="11">
                  <c:v>44792</c:v>
                </c:pt>
                <c:pt idx="12">
                  <c:v>44798</c:v>
                </c:pt>
                <c:pt idx="13">
                  <c:v>44803</c:v>
                </c:pt>
                <c:pt idx="14">
                  <c:v>44806</c:v>
                </c:pt>
                <c:pt idx="15">
                  <c:v>44813</c:v>
                </c:pt>
                <c:pt idx="16">
                  <c:v>44817</c:v>
                </c:pt>
                <c:pt idx="17">
                  <c:v>44823</c:v>
                </c:pt>
                <c:pt idx="18">
                  <c:v>44826</c:v>
                </c:pt>
                <c:pt idx="19">
                  <c:v>44831</c:v>
                </c:pt>
                <c:pt idx="20">
                  <c:v>44834</c:v>
                </c:pt>
                <c:pt idx="21">
                  <c:v>44837</c:v>
                </c:pt>
                <c:pt idx="22">
                  <c:v>44840</c:v>
                </c:pt>
                <c:pt idx="23">
                  <c:v>44844</c:v>
                </c:pt>
                <c:pt idx="24">
                  <c:v>44847</c:v>
                </c:pt>
                <c:pt idx="25">
                  <c:v>44851</c:v>
                </c:pt>
                <c:pt idx="26">
                  <c:v>44854</c:v>
                </c:pt>
                <c:pt idx="27">
                  <c:v>44859</c:v>
                </c:pt>
                <c:pt idx="28">
                  <c:v>44865</c:v>
                </c:pt>
                <c:pt idx="29">
                  <c:v>44872</c:v>
                </c:pt>
                <c:pt idx="30">
                  <c:v>44875</c:v>
                </c:pt>
                <c:pt idx="31">
                  <c:v>44879</c:v>
                </c:pt>
                <c:pt idx="32">
                  <c:v>44883</c:v>
                </c:pt>
                <c:pt idx="33">
                  <c:v>44886</c:v>
                </c:pt>
                <c:pt idx="34">
                  <c:v>44893</c:v>
                </c:pt>
                <c:pt idx="35">
                  <c:v>44900</c:v>
                </c:pt>
                <c:pt idx="36">
                  <c:v>44914</c:v>
                </c:pt>
                <c:pt idx="37">
                  <c:v>44928</c:v>
                </c:pt>
                <c:pt idx="38">
                  <c:v>44942</c:v>
                </c:pt>
                <c:pt idx="39">
                  <c:v>44970</c:v>
                </c:pt>
                <c:pt idx="40">
                  <c:v>44984</c:v>
                </c:pt>
              </c:numCache>
            </c:numRef>
          </c:cat>
          <c:val>
            <c:numRef>
              <c:f>'RESUMEN IE LEA'!$T$110:$T$156</c:f>
              <c:numCache>
                <c:formatCode>0.000</c:formatCode>
                <c:ptCount val="4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1D-46DC-A413-B8D76E902F40}"/>
            </c:ext>
          </c:extLst>
        </c:ser>
        <c:ser>
          <c:idx val="2"/>
          <c:order val="2"/>
          <c:tx>
            <c:strRef>
              <c:f>'RESUMEN IE LEA'!$U$109</c:f>
              <c:strCache>
                <c:ptCount val="1"/>
                <c:pt idx="0">
                  <c:v>Emergencia</c:v>
                </c:pt>
              </c:strCache>
            </c:strRef>
          </c:tx>
          <c:spPr>
            <a:ln w="34925" cap="rnd">
              <a:solidFill>
                <a:srgbClr val="FF000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LEA'!$A$110:$A$156</c:f>
              <c:numCache>
                <c:formatCode>m/d/yyyy</c:formatCode>
                <c:ptCount val="46"/>
                <c:pt idx="0">
                  <c:v>44725</c:v>
                </c:pt>
                <c:pt idx="1">
                  <c:v>44739</c:v>
                </c:pt>
                <c:pt idx="2">
                  <c:v>44754</c:v>
                </c:pt>
                <c:pt idx="3">
                  <c:v>44757</c:v>
                </c:pt>
                <c:pt idx="4">
                  <c:v>44769</c:v>
                </c:pt>
                <c:pt idx="5">
                  <c:v>44771</c:v>
                </c:pt>
                <c:pt idx="6">
                  <c:v>44775</c:v>
                </c:pt>
                <c:pt idx="7">
                  <c:v>44778</c:v>
                </c:pt>
                <c:pt idx="8">
                  <c:v>44782</c:v>
                </c:pt>
                <c:pt idx="9">
                  <c:v>44785</c:v>
                </c:pt>
                <c:pt idx="10">
                  <c:v>44789</c:v>
                </c:pt>
                <c:pt idx="11">
                  <c:v>44792</c:v>
                </c:pt>
                <c:pt idx="12">
                  <c:v>44798</c:v>
                </c:pt>
                <c:pt idx="13">
                  <c:v>44803</c:v>
                </c:pt>
                <c:pt idx="14">
                  <c:v>44806</c:v>
                </c:pt>
                <c:pt idx="15">
                  <c:v>44813</c:v>
                </c:pt>
                <c:pt idx="16">
                  <c:v>44817</c:v>
                </c:pt>
                <c:pt idx="17">
                  <c:v>44823</c:v>
                </c:pt>
                <c:pt idx="18">
                  <c:v>44826</c:v>
                </c:pt>
                <c:pt idx="19">
                  <c:v>44831</c:v>
                </c:pt>
                <c:pt idx="20">
                  <c:v>44834</c:v>
                </c:pt>
                <c:pt idx="21">
                  <c:v>44837</c:v>
                </c:pt>
                <c:pt idx="22">
                  <c:v>44840</c:v>
                </c:pt>
                <c:pt idx="23">
                  <c:v>44844</c:v>
                </c:pt>
                <c:pt idx="24">
                  <c:v>44847</c:v>
                </c:pt>
                <c:pt idx="25">
                  <c:v>44851</c:v>
                </c:pt>
                <c:pt idx="26">
                  <c:v>44854</c:v>
                </c:pt>
                <c:pt idx="27">
                  <c:v>44859</c:v>
                </c:pt>
                <c:pt idx="28">
                  <c:v>44865</c:v>
                </c:pt>
                <c:pt idx="29">
                  <c:v>44872</c:v>
                </c:pt>
                <c:pt idx="30">
                  <c:v>44875</c:v>
                </c:pt>
                <c:pt idx="31">
                  <c:v>44879</c:v>
                </c:pt>
                <c:pt idx="32">
                  <c:v>44883</c:v>
                </c:pt>
                <c:pt idx="33">
                  <c:v>44886</c:v>
                </c:pt>
                <c:pt idx="34">
                  <c:v>44893</c:v>
                </c:pt>
                <c:pt idx="35">
                  <c:v>44900</c:v>
                </c:pt>
                <c:pt idx="36">
                  <c:v>44914</c:v>
                </c:pt>
                <c:pt idx="37">
                  <c:v>44928</c:v>
                </c:pt>
                <c:pt idx="38">
                  <c:v>44942</c:v>
                </c:pt>
                <c:pt idx="39">
                  <c:v>44970</c:v>
                </c:pt>
                <c:pt idx="40">
                  <c:v>44984</c:v>
                </c:pt>
              </c:numCache>
            </c:numRef>
          </c:cat>
          <c:val>
            <c:numRef>
              <c:f>'RESUMEN IE LEA'!$U$110:$U$156</c:f>
              <c:numCache>
                <c:formatCode>0.000</c:formatCode>
                <c:ptCount val="46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  <c:pt idx="14">
                  <c:v>0.15</c:v>
                </c:pt>
                <c:pt idx="15">
                  <c:v>0.15</c:v>
                </c:pt>
                <c:pt idx="16">
                  <c:v>0.15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0.15</c:v>
                </c:pt>
                <c:pt idx="21">
                  <c:v>0.15</c:v>
                </c:pt>
                <c:pt idx="22">
                  <c:v>0.15</c:v>
                </c:pt>
                <c:pt idx="23">
                  <c:v>0.15</c:v>
                </c:pt>
                <c:pt idx="24">
                  <c:v>0.15</c:v>
                </c:pt>
                <c:pt idx="25">
                  <c:v>0.15</c:v>
                </c:pt>
                <c:pt idx="26">
                  <c:v>0.15</c:v>
                </c:pt>
                <c:pt idx="27">
                  <c:v>0.15</c:v>
                </c:pt>
                <c:pt idx="28">
                  <c:v>0.15</c:v>
                </c:pt>
                <c:pt idx="29">
                  <c:v>0.15</c:v>
                </c:pt>
                <c:pt idx="30">
                  <c:v>0.15</c:v>
                </c:pt>
                <c:pt idx="31">
                  <c:v>0.15</c:v>
                </c:pt>
                <c:pt idx="32">
                  <c:v>0.15</c:v>
                </c:pt>
                <c:pt idx="33">
                  <c:v>0.15</c:v>
                </c:pt>
                <c:pt idx="34">
                  <c:v>0.15</c:v>
                </c:pt>
                <c:pt idx="35">
                  <c:v>0.15</c:v>
                </c:pt>
                <c:pt idx="36">
                  <c:v>0.15</c:v>
                </c:pt>
                <c:pt idx="37">
                  <c:v>0.15</c:v>
                </c:pt>
                <c:pt idx="38">
                  <c:v>0.15</c:v>
                </c:pt>
                <c:pt idx="39">
                  <c:v>0.15</c:v>
                </c:pt>
                <c:pt idx="40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1D-46DC-A413-B8D76E902F40}"/>
            </c:ext>
          </c:extLst>
        </c:ser>
        <c:ser>
          <c:idx val="3"/>
          <c:order val="3"/>
          <c:tx>
            <c:strRef>
              <c:f>'RESUMEN IE LEA'!$V$109</c:f>
              <c:strCache>
                <c:ptCount val="1"/>
                <c:pt idx="0">
                  <c:v>Ie Oleta - Virtual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LEA'!$A$110:$A$156</c:f>
              <c:numCache>
                <c:formatCode>m/d/yyyy</c:formatCode>
                <c:ptCount val="46"/>
                <c:pt idx="0">
                  <c:v>44725</c:v>
                </c:pt>
                <c:pt idx="1">
                  <c:v>44739</c:v>
                </c:pt>
                <c:pt idx="2">
                  <c:v>44754</c:v>
                </c:pt>
                <c:pt idx="3">
                  <c:v>44757</c:v>
                </c:pt>
                <c:pt idx="4">
                  <c:v>44769</c:v>
                </c:pt>
                <c:pt idx="5">
                  <c:v>44771</c:v>
                </c:pt>
                <c:pt idx="6">
                  <c:v>44775</c:v>
                </c:pt>
                <c:pt idx="7">
                  <c:v>44778</c:v>
                </c:pt>
                <c:pt idx="8">
                  <c:v>44782</c:v>
                </c:pt>
                <c:pt idx="9">
                  <c:v>44785</c:v>
                </c:pt>
                <c:pt idx="10">
                  <c:v>44789</c:v>
                </c:pt>
                <c:pt idx="11">
                  <c:v>44792</c:v>
                </c:pt>
                <c:pt idx="12">
                  <c:v>44798</c:v>
                </c:pt>
                <c:pt idx="13">
                  <c:v>44803</c:v>
                </c:pt>
                <c:pt idx="14">
                  <c:v>44806</c:v>
                </c:pt>
                <c:pt idx="15">
                  <c:v>44813</c:v>
                </c:pt>
                <c:pt idx="16">
                  <c:v>44817</c:v>
                </c:pt>
                <c:pt idx="17">
                  <c:v>44823</c:v>
                </c:pt>
                <c:pt idx="18">
                  <c:v>44826</c:v>
                </c:pt>
                <c:pt idx="19">
                  <c:v>44831</c:v>
                </c:pt>
                <c:pt idx="20">
                  <c:v>44834</c:v>
                </c:pt>
                <c:pt idx="21">
                  <c:v>44837</c:v>
                </c:pt>
                <c:pt idx="22">
                  <c:v>44840</c:v>
                </c:pt>
                <c:pt idx="23">
                  <c:v>44844</c:v>
                </c:pt>
                <c:pt idx="24">
                  <c:v>44847</c:v>
                </c:pt>
                <c:pt idx="25">
                  <c:v>44851</c:v>
                </c:pt>
                <c:pt idx="26">
                  <c:v>44854</c:v>
                </c:pt>
                <c:pt idx="27">
                  <c:v>44859</c:v>
                </c:pt>
                <c:pt idx="28">
                  <c:v>44865</c:v>
                </c:pt>
                <c:pt idx="29">
                  <c:v>44872</c:v>
                </c:pt>
                <c:pt idx="30">
                  <c:v>44875</c:v>
                </c:pt>
                <c:pt idx="31">
                  <c:v>44879</c:v>
                </c:pt>
                <c:pt idx="32">
                  <c:v>44883</c:v>
                </c:pt>
                <c:pt idx="33">
                  <c:v>44886</c:v>
                </c:pt>
                <c:pt idx="34">
                  <c:v>44893</c:v>
                </c:pt>
                <c:pt idx="35">
                  <c:v>44900</c:v>
                </c:pt>
                <c:pt idx="36">
                  <c:v>44914</c:v>
                </c:pt>
                <c:pt idx="37">
                  <c:v>44928</c:v>
                </c:pt>
                <c:pt idx="38">
                  <c:v>44942</c:v>
                </c:pt>
                <c:pt idx="39">
                  <c:v>44970</c:v>
                </c:pt>
                <c:pt idx="40">
                  <c:v>44984</c:v>
                </c:pt>
              </c:numCache>
            </c:numRef>
          </c:cat>
          <c:val>
            <c:numRef>
              <c:f>'RESUMEN IE LEA'!$V$110:$V$156</c:f>
              <c:numCache>
                <c:formatCode>0.00</c:formatCode>
                <c:ptCount val="46"/>
                <c:pt idx="0">
                  <c:v>0.62252853380158035</c:v>
                </c:pt>
                <c:pt idx="1">
                  <c:v>0.38358208955223883</c:v>
                </c:pt>
                <c:pt idx="2">
                  <c:v>0.27830452674897121</c:v>
                </c:pt>
                <c:pt idx="3">
                  <c:v>0.28230452674897122</c:v>
                </c:pt>
                <c:pt idx="4">
                  <c:v>0.26040123456790126</c:v>
                </c:pt>
                <c:pt idx="5">
                  <c:v>0.16466666666666668</c:v>
                </c:pt>
                <c:pt idx="6">
                  <c:v>0.17461419753086418</c:v>
                </c:pt>
                <c:pt idx="7">
                  <c:v>0.16574074074074074</c:v>
                </c:pt>
                <c:pt idx="8">
                  <c:v>0.19635030864197528</c:v>
                </c:pt>
                <c:pt idx="9">
                  <c:v>0.17692901234567898</c:v>
                </c:pt>
                <c:pt idx="10">
                  <c:v>0.17150462962962965</c:v>
                </c:pt>
                <c:pt idx="11">
                  <c:v>0.17905092592592595</c:v>
                </c:pt>
                <c:pt idx="12">
                  <c:v>0.17662808641975308</c:v>
                </c:pt>
                <c:pt idx="13">
                  <c:v>0.17557870370370368</c:v>
                </c:pt>
                <c:pt idx="14">
                  <c:v>0.17538580246913582</c:v>
                </c:pt>
                <c:pt idx="15">
                  <c:v>8.9463044228588334E-2</c:v>
                </c:pt>
                <c:pt idx="16">
                  <c:v>6.9791666666666669E-2</c:v>
                </c:pt>
                <c:pt idx="17">
                  <c:v>7.1388979739383407E-2</c:v>
                </c:pt>
                <c:pt idx="18">
                  <c:v>8.0297397769516721E-2</c:v>
                </c:pt>
                <c:pt idx="19">
                  <c:v>0.1580864197530864</c:v>
                </c:pt>
                <c:pt idx="20">
                  <c:v>5.7721517723414877</c:v>
                </c:pt>
                <c:pt idx="21">
                  <c:v>1.6941176470588237</c:v>
                </c:pt>
                <c:pt idx="22">
                  <c:v>0.22400000000000003</c:v>
                </c:pt>
                <c:pt idx="23">
                  <c:v>0.22333333333333333</c:v>
                </c:pt>
                <c:pt idx="24">
                  <c:v>0.23266666666666669</c:v>
                </c:pt>
                <c:pt idx="25">
                  <c:v>0.18108796296296298</c:v>
                </c:pt>
                <c:pt idx="26">
                  <c:v>0.2566280864197531</c:v>
                </c:pt>
                <c:pt idx="27">
                  <c:v>0.34732223903177006</c:v>
                </c:pt>
                <c:pt idx="28">
                  <c:v>0.26694290123456788</c:v>
                </c:pt>
                <c:pt idx="29">
                  <c:v>0.67115096391497786</c:v>
                </c:pt>
                <c:pt idx="30">
                  <c:v>0.3864381520119225</c:v>
                </c:pt>
                <c:pt idx="31">
                  <c:v>0.42293980711672763</c:v>
                </c:pt>
                <c:pt idx="32">
                  <c:v>0.73394907638542195</c:v>
                </c:pt>
                <c:pt idx="33">
                  <c:v>1.0797361477572562</c:v>
                </c:pt>
                <c:pt idx="34">
                  <c:v>1.0955080213903741</c:v>
                </c:pt>
                <c:pt idx="35">
                  <c:v>0.77194350433044645</c:v>
                </c:pt>
                <c:pt idx="36">
                  <c:v>0.42381079280479678</c:v>
                </c:pt>
                <c:pt idx="37">
                  <c:v>0.50558308157099696</c:v>
                </c:pt>
                <c:pt idx="38">
                  <c:v>9.3218097447795838</c:v>
                </c:pt>
                <c:pt idx="39">
                  <c:v>0.64414201183431952</c:v>
                </c:pt>
                <c:pt idx="40">
                  <c:v>0.4974605067064084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1D-46DC-A413-B8D76E902F40}"/>
            </c:ext>
          </c:extLst>
        </c:ser>
        <c:ser>
          <c:idx val="4"/>
          <c:order val="4"/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LEA'!$A$110:$A$156</c:f>
              <c:numCache>
                <c:formatCode>m/d/yyyy</c:formatCode>
                <c:ptCount val="46"/>
                <c:pt idx="0">
                  <c:v>44725</c:v>
                </c:pt>
                <c:pt idx="1">
                  <c:v>44739</c:v>
                </c:pt>
                <c:pt idx="2">
                  <c:v>44754</c:v>
                </c:pt>
                <c:pt idx="3">
                  <c:v>44757</c:v>
                </c:pt>
                <c:pt idx="4">
                  <c:v>44769</c:v>
                </c:pt>
                <c:pt idx="5">
                  <c:v>44771</c:v>
                </c:pt>
                <c:pt idx="6">
                  <c:v>44775</c:v>
                </c:pt>
                <c:pt idx="7">
                  <c:v>44778</c:v>
                </c:pt>
                <c:pt idx="8">
                  <c:v>44782</c:v>
                </c:pt>
                <c:pt idx="9">
                  <c:v>44785</c:v>
                </c:pt>
                <c:pt idx="10">
                  <c:v>44789</c:v>
                </c:pt>
                <c:pt idx="11">
                  <c:v>44792</c:v>
                </c:pt>
                <c:pt idx="12">
                  <c:v>44798</c:v>
                </c:pt>
                <c:pt idx="13">
                  <c:v>44803</c:v>
                </c:pt>
                <c:pt idx="14">
                  <c:v>44806</c:v>
                </c:pt>
                <c:pt idx="15">
                  <c:v>44813</c:v>
                </c:pt>
                <c:pt idx="16">
                  <c:v>44817</c:v>
                </c:pt>
                <c:pt idx="17">
                  <c:v>44823</c:v>
                </c:pt>
                <c:pt idx="18">
                  <c:v>44826</c:v>
                </c:pt>
                <c:pt idx="19">
                  <c:v>44831</c:v>
                </c:pt>
                <c:pt idx="20">
                  <c:v>44834</c:v>
                </c:pt>
                <c:pt idx="21">
                  <c:v>44837</c:v>
                </c:pt>
                <c:pt idx="22">
                  <c:v>44840</c:v>
                </c:pt>
                <c:pt idx="23">
                  <c:v>44844</c:v>
                </c:pt>
                <c:pt idx="24">
                  <c:v>44847</c:v>
                </c:pt>
                <c:pt idx="25">
                  <c:v>44851</c:v>
                </c:pt>
                <c:pt idx="26">
                  <c:v>44854</c:v>
                </c:pt>
                <c:pt idx="27">
                  <c:v>44859</c:v>
                </c:pt>
                <c:pt idx="28">
                  <c:v>44865</c:v>
                </c:pt>
                <c:pt idx="29">
                  <c:v>44872</c:v>
                </c:pt>
                <c:pt idx="30">
                  <c:v>44875</c:v>
                </c:pt>
                <c:pt idx="31">
                  <c:v>44879</c:v>
                </c:pt>
                <c:pt idx="32">
                  <c:v>44883</c:v>
                </c:pt>
                <c:pt idx="33">
                  <c:v>44886</c:v>
                </c:pt>
                <c:pt idx="34">
                  <c:v>44893</c:v>
                </c:pt>
                <c:pt idx="35">
                  <c:v>44900</c:v>
                </c:pt>
                <c:pt idx="36">
                  <c:v>44914</c:v>
                </c:pt>
                <c:pt idx="37">
                  <c:v>44928</c:v>
                </c:pt>
                <c:pt idx="38">
                  <c:v>44942</c:v>
                </c:pt>
                <c:pt idx="39">
                  <c:v>44970</c:v>
                </c:pt>
                <c:pt idx="40">
                  <c:v>44984</c:v>
                </c:pt>
              </c:numCache>
            </c:numRef>
          </c:cat>
          <c:val>
            <c:numRef>
              <c:f>'RESUMEN IE LEA'!$Z$110:$Z$134</c:f>
            </c:numRef>
          </c:val>
          <c:smooth val="0"/>
          <c:extLst>
            <c:ext xmlns:c16="http://schemas.microsoft.com/office/drawing/2014/chart" uri="{C3380CC4-5D6E-409C-BE32-E72D297353CC}">
              <c16:uniqueId val="{00000004-D01D-46DC-A413-B8D76E902F40}"/>
            </c:ext>
          </c:extLst>
        </c:ser>
        <c:ser>
          <c:idx val="5"/>
          <c:order val="5"/>
          <c:tx>
            <c:strRef>
              <c:f>'RESUMEN IE LEA'!$W$109</c:f>
              <c:strCache>
                <c:ptCount val="1"/>
                <c:pt idx="0">
                  <c:v>Ie Oleta - Real</c:v>
                </c:pt>
              </c:strCache>
            </c:strRef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LEA'!$A$110:$A$156</c:f>
              <c:numCache>
                <c:formatCode>m/d/yyyy</c:formatCode>
                <c:ptCount val="46"/>
                <c:pt idx="0">
                  <c:v>44725</c:v>
                </c:pt>
                <c:pt idx="1">
                  <c:v>44739</c:v>
                </c:pt>
                <c:pt idx="2">
                  <c:v>44754</c:v>
                </c:pt>
                <c:pt idx="3">
                  <c:v>44757</c:v>
                </c:pt>
                <c:pt idx="4">
                  <c:v>44769</c:v>
                </c:pt>
                <c:pt idx="5">
                  <c:v>44771</c:v>
                </c:pt>
                <c:pt idx="6">
                  <c:v>44775</c:v>
                </c:pt>
                <c:pt idx="7">
                  <c:v>44778</c:v>
                </c:pt>
                <c:pt idx="8">
                  <c:v>44782</c:v>
                </c:pt>
                <c:pt idx="9">
                  <c:v>44785</c:v>
                </c:pt>
                <c:pt idx="10">
                  <c:v>44789</c:v>
                </c:pt>
                <c:pt idx="11">
                  <c:v>44792</c:v>
                </c:pt>
                <c:pt idx="12">
                  <c:v>44798</c:v>
                </c:pt>
                <c:pt idx="13">
                  <c:v>44803</c:v>
                </c:pt>
                <c:pt idx="14">
                  <c:v>44806</c:v>
                </c:pt>
                <c:pt idx="15">
                  <c:v>44813</c:v>
                </c:pt>
                <c:pt idx="16">
                  <c:v>44817</c:v>
                </c:pt>
                <c:pt idx="17">
                  <c:v>44823</c:v>
                </c:pt>
                <c:pt idx="18">
                  <c:v>44826</c:v>
                </c:pt>
                <c:pt idx="19">
                  <c:v>44831</c:v>
                </c:pt>
                <c:pt idx="20">
                  <c:v>44834</c:v>
                </c:pt>
                <c:pt idx="21">
                  <c:v>44837</c:v>
                </c:pt>
                <c:pt idx="22">
                  <c:v>44840</c:v>
                </c:pt>
                <c:pt idx="23">
                  <c:v>44844</c:v>
                </c:pt>
                <c:pt idx="24">
                  <c:v>44847</c:v>
                </c:pt>
                <c:pt idx="25">
                  <c:v>44851</c:v>
                </c:pt>
                <c:pt idx="26">
                  <c:v>44854</c:v>
                </c:pt>
                <c:pt idx="27">
                  <c:v>44859</c:v>
                </c:pt>
                <c:pt idx="28">
                  <c:v>44865</c:v>
                </c:pt>
                <c:pt idx="29">
                  <c:v>44872</c:v>
                </c:pt>
                <c:pt idx="30">
                  <c:v>44875</c:v>
                </c:pt>
                <c:pt idx="31">
                  <c:v>44879</c:v>
                </c:pt>
                <c:pt idx="32">
                  <c:v>44883</c:v>
                </c:pt>
                <c:pt idx="33">
                  <c:v>44886</c:v>
                </c:pt>
                <c:pt idx="34">
                  <c:v>44893</c:v>
                </c:pt>
                <c:pt idx="35">
                  <c:v>44900</c:v>
                </c:pt>
                <c:pt idx="36">
                  <c:v>44914</c:v>
                </c:pt>
                <c:pt idx="37">
                  <c:v>44928</c:v>
                </c:pt>
                <c:pt idx="38">
                  <c:v>44942</c:v>
                </c:pt>
                <c:pt idx="39">
                  <c:v>44970</c:v>
                </c:pt>
                <c:pt idx="40">
                  <c:v>44984</c:v>
                </c:pt>
              </c:numCache>
            </c:numRef>
          </c:cat>
          <c:val>
            <c:numRef>
              <c:f>'RESUMEN IE LEA'!$W$110:$W$156</c:f>
              <c:numCache>
                <c:formatCode>0.00</c:formatCode>
                <c:ptCount val="46"/>
                <c:pt idx="0">
                  <c:v>0.30218942429869999</c:v>
                </c:pt>
                <c:pt idx="1">
                  <c:v>0.22877820349084715</c:v>
                </c:pt>
                <c:pt idx="2">
                  <c:v>0.27830452674897121</c:v>
                </c:pt>
                <c:pt idx="3">
                  <c:v>0.28230452674897122</c:v>
                </c:pt>
                <c:pt idx="4">
                  <c:v>0.26040123456790126</c:v>
                </c:pt>
                <c:pt idx="5">
                  <c:v>0.16466666666666668</c:v>
                </c:pt>
                <c:pt idx="6">
                  <c:v>0.17461419753086418</c:v>
                </c:pt>
                <c:pt idx="7">
                  <c:v>0.16574074074074074</c:v>
                </c:pt>
                <c:pt idx="8">
                  <c:v>0.19635030864197528</c:v>
                </c:pt>
                <c:pt idx="9">
                  <c:v>0.17692901234567898</c:v>
                </c:pt>
                <c:pt idx="10">
                  <c:v>0.17150462962962965</c:v>
                </c:pt>
                <c:pt idx="11">
                  <c:v>0.17905092592592595</c:v>
                </c:pt>
                <c:pt idx="12">
                  <c:v>0.17662808641975308</c:v>
                </c:pt>
                <c:pt idx="13">
                  <c:v>0.17557870370370368</c:v>
                </c:pt>
                <c:pt idx="14">
                  <c:v>0.17538580246913582</c:v>
                </c:pt>
                <c:pt idx="15">
                  <c:v>8.9463044228588334E-2</c:v>
                </c:pt>
                <c:pt idx="16">
                  <c:v>6.9791666666666669E-2</c:v>
                </c:pt>
                <c:pt idx="17">
                  <c:v>7.1388979739383407E-2</c:v>
                </c:pt>
                <c:pt idx="18">
                  <c:v>8.0297397769516721E-2</c:v>
                </c:pt>
                <c:pt idx="19">
                  <c:v>0.1580864197530864</c:v>
                </c:pt>
                <c:pt idx="20">
                  <c:v>5.7721517723414877</c:v>
                </c:pt>
                <c:pt idx="21">
                  <c:v>1.6941176470588237</c:v>
                </c:pt>
                <c:pt idx="22">
                  <c:v>0.22400000000000003</c:v>
                </c:pt>
                <c:pt idx="23">
                  <c:v>0.22333333333333333</c:v>
                </c:pt>
                <c:pt idx="24">
                  <c:v>0.23266666666666669</c:v>
                </c:pt>
                <c:pt idx="25">
                  <c:v>0.18108796296296298</c:v>
                </c:pt>
                <c:pt idx="26">
                  <c:v>0.2566280864197531</c:v>
                </c:pt>
                <c:pt idx="27">
                  <c:v>0.34732223903177006</c:v>
                </c:pt>
                <c:pt idx="28">
                  <c:v>0.26694290123456788</c:v>
                </c:pt>
                <c:pt idx="29">
                  <c:v>0.32907706694537653</c:v>
                </c:pt>
                <c:pt idx="30">
                  <c:v>0.22948994252873561</c:v>
                </c:pt>
                <c:pt idx="31">
                  <c:v>0.24033365261813536</c:v>
                </c:pt>
                <c:pt idx="32">
                  <c:v>0.36197245422866309</c:v>
                </c:pt>
                <c:pt idx="33">
                  <c:v>0.55617845611975347</c:v>
                </c:pt>
                <c:pt idx="34">
                  <c:v>0.56102897693672382</c:v>
                </c:pt>
                <c:pt idx="35">
                  <c:v>0.38284040433852279</c:v>
                </c:pt>
                <c:pt idx="36">
                  <c:v>0.24053320561941249</c:v>
                </c:pt>
                <c:pt idx="37">
                  <c:v>0.23343924403855909</c:v>
                </c:pt>
                <c:pt idx="38">
                  <c:v>4.122334452333563</c:v>
                </c:pt>
                <c:pt idx="39">
                  <c:v>0.26518264840182648</c:v>
                </c:pt>
                <c:pt idx="40">
                  <c:v>0.22945776255707762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0A-4BCF-A81F-25FBD6DE5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6111432"/>
        <c:axId val="936113400"/>
      </c:lineChart>
      <c:dateAx>
        <c:axId val="936111432"/>
        <c:scaling>
          <c:orientation val="minMax"/>
          <c:max val="44984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36113400"/>
        <c:crosses val="autoZero"/>
        <c:auto val="1"/>
        <c:lblOffset val="100"/>
        <c:baseTimeUnit val="days"/>
      </c:dateAx>
      <c:valAx>
        <c:axId val="936113400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36111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ES"/>
              <a:t>Evolución IE Real/Virtual</a:t>
            </a:r>
            <a:r>
              <a:rPr lang="es-ES" baseline="0"/>
              <a:t> Goierri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'RESUMEN IE LEA'!$S$158</c:f>
              <c:strCache>
                <c:ptCount val="1"/>
                <c:pt idx="0">
                  <c:v>Prealerta</c:v>
                </c:pt>
              </c:strCache>
            </c:strRef>
          </c:tx>
          <c:spPr>
            <a:ln w="34925" cap="rnd">
              <a:solidFill>
                <a:schemeClr val="accent2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LEA'!$A$159:$A$210</c:f>
              <c:numCache>
                <c:formatCode>m/d/yyyy</c:formatCode>
                <c:ptCount val="51"/>
                <c:pt idx="0">
                  <c:v>44735</c:v>
                </c:pt>
                <c:pt idx="1">
                  <c:v>44750</c:v>
                </c:pt>
                <c:pt idx="2">
                  <c:v>44757</c:v>
                </c:pt>
                <c:pt idx="3">
                  <c:v>44763</c:v>
                </c:pt>
                <c:pt idx="4">
                  <c:v>44768</c:v>
                </c:pt>
                <c:pt idx="5">
                  <c:v>44770</c:v>
                </c:pt>
                <c:pt idx="6">
                  <c:v>44774</c:v>
                </c:pt>
                <c:pt idx="7">
                  <c:v>44776</c:v>
                </c:pt>
                <c:pt idx="8">
                  <c:v>44778</c:v>
                </c:pt>
                <c:pt idx="9">
                  <c:v>44781</c:v>
                </c:pt>
                <c:pt idx="10">
                  <c:v>44783</c:v>
                </c:pt>
                <c:pt idx="11">
                  <c:v>44785</c:v>
                </c:pt>
                <c:pt idx="12">
                  <c:v>44789</c:v>
                </c:pt>
                <c:pt idx="13">
                  <c:v>44791</c:v>
                </c:pt>
                <c:pt idx="14">
                  <c:v>44795</c:v>
                </c:pt>
                <c:pt idx="15">
                  <c:v>44798</c:v>
                </c:pt>
                <c:pt idx="16">
                  <c:v>44802</c:v>
                </c:pt>
                <c:pt idx="17">
                  <c:v>44805</c:v>
                </c:pt>
                <c:pt idx="18">
                  <c:v>44809</c:v>
                </c:pt>
                <c:pt idx="19">
                  <c:v>44813</c:v>
                </c:pt>
                <c:pt idx="20">
                  <c:v>44816</c:v>
                </c:pt>
                <c:pt idx="21">
                  <c:v>44820</c:v>
                </c:pt>
                <c:pt idx="22">
                  <c:v>44823</c:v>
                </c:pt>
                <c:pt idx="23">
                  <c:v>44825</c:v>
                </c:pt>
                <c:pt idx="24">
                  <c:v>44827</c:v>
                </c:pt>
                <c:pt idx="25">
                  <c:v>44830</c:v>
                </c:pt>
                <c:pt idx="26">
                  <c:v>44834</c:v>
                </c:pt>
                <c:pt idx="27">
                  <c:v>44837</c:v>
                </c:pt>
                <c:pt idx="28">
                  <c:v>44839</c:v>
                </c:pt>
                <c:pt idx="29">
                  <c:v>44841</c:v>
                </c:pt>
                <c:pt idx="30">
                  <c:v>44844</c:v>
                </c:pt>
                <c:pt idx="31">
                  <c:v>44847</c:v>
                </c:pt>
                <c:pt idx="32">
                  <c:v>44851</c:v>
                </c:pt>
                <c:pt idx="33">
                  <c:v>44854</c:v>
                </c:pt>
                <c:pt idx="34">
                  <c:v>44865</c:v>
                </c:pt>
                <c:pt idx="35">
                  <c:v>44872</c:v>
                </c:pt>
                <c:pt idx="36">
                  <c:v>44875</c:v>
                </c:pt>
                <c:pt idx="37">
                  <c:v>44882</c:v>
                </c:pt>
                <c:pt idx="38">
                  <c:v>44886</c:v>
                </c:pt>
                <c:pt idx="39">
                  <c:v>44896</c:v>
                </c:pt>
                <c:pt idx="40">
                  <c:v>44904</c:v>
                </c:pt>
                <c:pt idx="41">
                  <c:v>44910</c:v>
                </c:pt>
                <c:pt idx="42">
                  <c:v>44918</c:v>
                </c:pt>
                <c:pt idx="43">
                  <c:v>44938</c:v>
                </c:pt>
                <c:pt idx="44">
                  <c:v>44946</c:v>
                </c:pt>
                <c:pt idx="45">
                  <c:v>44966</c:v>
                </c:pt>
                <c:pt idx="46">
                  <c:v>44971</c:v>
                </c:pt>
                <c:pt idx="47">
                  <c:v>44980</c:v>
                </c:pt>
                <c:pt idx="48">
                  <c:v>44988</c:v>
                </c:pt>
              </c:numCache>
            </c:numRef>
          </c:cat>
          <c:val>
            <c:numRef>
              <c:f>'RESUMEN IE LEA'!$S$159:$S$210</c:f>
              <c:numCache>
                <c:formatCode>0.000</c:formatCode>
                <c:ptCount val="51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13-4CDF-AD84-7DC1332AC452}"/>
            </c:ext>
          </c:extLst>
        </c:ser>
        <c:ser>
          <c:idx val="1"/>
          <c:order val="1"/>
          <c:tx>
            <c:strRef>
              <c:f>'RESUMEN IE LEA'!$T$158</c:f>
              <c:strCache>
                <c:ptCount val="1"/>
                <c:pt idx="0">
                  <c:v>Alerta</c:v>
                </c:pt>
              </c:strCache>
            </c:strRef>
          </c:tx>
          <c:spPr>
            <a:ln w="34925" cap="rnd">
              <a:solidFill>
                <a:schemeClr val="accent2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LEA'!$A$159:$A$210</c:f>
              <c:numCache>
                <c:formatCode>m/d/yyyy</c:formatCode>
                <c:ptCount val="51"/>
                <c:pt idx="0">
                  <c:v>44735</c:v>
                </c:pt>
                <c:pt idx="1">
                  <c:v>44750</c:v>
                </c:pt>
                <c:pt idx="2">
                  <c:v>44757</c:v>
                </c:pt>
                <c:pt idx="3">
                  <c:v>44763</c:v>
                </c:pt>
                <c:pt idx="4">
                  <c:v>44768</c:v>
                </c:pt>
                <c:pt idx="5">
                  <c:v>44770</c:v>
                </c:pt>
                <c:pt idx="6">
                  <c:v>44774</c:v>
                </c:pt>
                <c:pt idx="7">
                  <c:v>44776</c:v>
                </c:pt>
                <c:pt idx="8">
                  <c:v>44778</c:v>
                </c:pt>
                <c:pt idx="9">
                  <c:v>44781</c:v>
                </c:pt>
                <c:pt idx="10">
                  <c:v>44783</c:v>
                </c:pt>
                <c:pt idx="11">
                  <c:v>44785</c:v>
                </c:pt>
                <c:pt idx="12">
                  <c:v>44789</c:v>
                </c:pt>
                <c:pt idx="13">
                  <c:v>44791</c:v>
                </c:pt>
                <c:pt idx="14">
                  <c:v>44795</c:v>
                </c:pt>
                <c:pt idx="15">
                  <c:v>44798</c:v>
                </c:pt>
                <c:pt idx="16">
                  <c:v>44802</c:v>
                </c:pt>
                <c:pt idx="17">
                  <c:v>44805</c:v>
                </c:pt>
                <c:pt idx="18">
                  <c:v>44809</c:v>
                </c:pt>
                <c:pt idx="19">
                  <c:v>44813</c:v>
                </c:pt>
                <c:pt idx="20">
                  <c:v>44816</c:v>
                </c:pt>
                <c:pt idx="21">
                  <c:v>44820</c:v>
                </c:pt>
                <c:pt idx="22">
                  <c:v>44823</c:v>
                </c:pt>
                <c:pt idx="23">
                  <c:v>44825</c:v>
                </c:pt>
                <c:pt idx="24">
                  <c:v>44827</c:v>
                </c:pt>
                <c:pt idx="25">
                  <c:v>44830</c:v>
                </c:pt>
                <c:pt idx="26">
                  <c:v>44834</c:v>
                </c:pt>
                <c:pt idx="27">
                  <c:v>44837</c:v>
                </c:pt>
                <c:pt idx="28">
                  <c:v>44839</c:v>
                </c:pt>
                <c:pt idx="29">
                  <c:v>44841</c:v>
                </c:pt>
                <c:pt idx="30">
                  <c:v>44844</c:v>
                </c:pt>
                <c:pt idx="31">
                  <c:v>44847</c:v>
                </c:pt>
                <c:pt idx="32">
                  <c:v>44851</c:v>
                </c:pt>
                <c:pt idx="33">
                  <c:v>44854</c:v>
                </c:pt>
                <c:pt idx="34">
                  <c:v>44865</c:v>
                </c:pt>
                <c:pt idx="35">
                  <c:v>44872</c:v>
                </c:pt>
                <c:pt idx="36">
                  <c:v>44875</c:v>
                </c:pt>
                <c:pt idx="37">
                  <c:v>44882</c:v>
                </c:pt>
                <c:pt idx="38">
                  <c:v>44886</c:v>
                </c:pt>
                <c:pt idx="39">
                  <c:v>44896</c:v>
                </c:pt>
                <c:pt idx="40">
                  <c:v>44904</c:v>
                </c:pt>
                <c:pt idx="41">
                  <c:v>44910</c:v>
                </c:pt>
                <c:pt idx="42">
                  <c:v>44918</c:v>
                </c:pt>
                <c:pt idx="43">
                  <c:v>44938</c:v>
                </c:pt>
                <c:pt idx="44">
                  <c:v>44946</c:v>
                </c:pt>
                <c:pt idx="45">
                  <c:v>44966</c:v>
                </c:pt>
                <c:pt idx="46">
                  <c:v>44971</c:v>
                </c:pt>
                <c:pt idx="47">
                  <c:v>44980</c:v>
                </c:pt>
                <c:pt idx="48">
                  <c:v>44988</c:v>
                </c:pt>
              </c:numCache>
            </c:numRef>
          </c:cat>
          <c:val>
            <c:numRef>
              <c:f>'RESUMEN IE LEA'!$T$159:$T$210</c:f>
              <c:numCache>
                <c:formatCode>0.000</c:formatCode>
                <c:ptCount val="51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13-4CDF-AD84-7DC1332AC452}"/>
            </c:ext>
          </c:extLst>
        </c:ser>
        <c:ser>
          <c:idx val="2"/>
          <c:order val="2"/>
          <c:tx>
            <c:strRef>
              <c:f>'RESUMEN IE LEA'!$U$158</c:f>
              <c:strCache>
                <c:ptCount val="1"/>
                <c:pt idx="0">
                  <c:v>Emergencia</c:v>
                </c:pt>
              </c:strCache>
            </c:strRef>
          </c:tx>
          <c:spPr>
            <a:ln w="34925" cap="rnd">
              <a:solidFill>
                <a:srgbClr val="FF000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LEA'!$A$159:$A$210</c:f>
              <c:numCache>
                <c:formatCode>m/d/yyyy</c:formatCode>
                <c:ptCount val="51"/>
                <c:pt idx="0">
                  <c:v>44735</c:v>
                </c:pt>
                <c:pt idx="1">
                  <c:v>44750</c:v>
                </c:pt>
                <c:pt idx="2">
                  <c:v>44757</c:v>
                </c:pt>
                <c:pt idx="3">
                  <c:v>44763</c:v>
                </c:pt>
                <c:pt idx="4">
                  <c:v>44768</c:v>
                </c:pt>
                <c:pt idx="5">
                  <c:v>44770</c:v>
                </c:pt>
                <c:pt idx="6">
                  <c:v>44774</c:v>
                </c:pt>
                <c:pt idx="7">
                  <c:v>44776</c:v>
                </c:pt>
                <c:pt idx="8">
                  <c:v>44778</c:v>
                </c:pt>
                <c:pt idx="9">
                  <c:v>44781</c:v>
                </c:pt>
                <c:pt idx="10">
                  <c:v>44783</c:v>
                </c:pt>
                <c:pt idx="11">
                  <c:v>44785</c:v>
                </c:pt>
                <c:pt idx="12">
                  <c:v>44789</c:v>
                </c:pt>
                <c:pt idx="13">
                  <c:v>44791</c:v>
                </c:pt>
                <c:pt idx="14">
                  <c:v>44795</c:v>
                </c:pt>
                <c:pt idx="15">
                  <c:v>44798</c:v>
                </c:pt>
                <c:pt idx="16">
                  <c:v>44802</c:v>
                </c:pt>
                <c:pt idx="17">
                  <c:v>44805</c:v>
                </c:pt>
                <c:pt idx="18">
                  <c:v>44809</c:v>
                </c:pt>
                <c:pt idx="19">
                  <c:v>44813</c:v>
                </c:pt>
                <c:pt idx="20">
                  <c:v>44816</c:v>
                </c:pt>
                <c:pt idx="21">
                  <c:v>44820</c:v>
                </c:pt>
                <c:pt idx="22">
                  <c:v>44823</c:v>
                </c:pt>
                <c:pt idx="23">
                  <c:v>44825</c:v>
                </c:pt>
                <c:pt idx="24">
                  <c:v>44827</c:v>
                </c:pt>
                <c:pt idx="25">
                  <c:v>44830</c:v>
                </c:pt>
                <c:pt idx="26">
                  <c:v>44834</c:v>
                </c:pt>
                <c:pt idx="27">
                  <c:v>44837</c:v>
                </c:pt>
                <c:pt idx="28">
                  <c:v>44839</c:v>
                </c:pt>
                <c:pt idx="29">
                  <c:v>44841</c:v>
                </c:pt>
                <c:pt idx="30">
                  <c:v>44844</c:v>
                </c:pt>
                <c:pt idx="31">
                  <c:v>44847</c:v>
                </c:pt>
                <c:pt idx="32">
                  <c:v>44851</c:v>
                </c:pt>
                <c:pt idx="33">
                  <c:v>44854</c:v>
                </c:pt>
                <c:pt idx="34">
                  <c:v>44865</c:v>
                </c:pt>
                <c:pt idx="35">
                  <c:v>44872</c:v>
                </c:pt>
                <c:pt idx="36">
                  <c:v>44875</c:v>
                </c:pt>
                <c:pt idx="37">
                  <c:v>44882</c:v>
                </c:pt>
                <c:pt idx="38">
                  <c:v>44886</c:v>
                </c:pt>
                <c:pt idx="39">
                  <c:v>44896</c:v>
                </c:pt>
                <c:pt idx="40">
                  <c:v>44904</c:v>
                </c:pt>
                <c:pt idx="41">
                  <c:v>44910</c:v>
                </c:pt>
                <c:pt idx="42">
                  <c:v>44918</c:v>
                </c:pt>
                <c:pt idx="43">
                  <c:v>44938</c:v>
                </c:pt>
                <c:pt idx="44">
                  <c:v>44946</c:v>
                </c:pt>
                <c:pt idx="45">
                  <c:v>44966</c:v>
                </c:pt>
                <c:pt idx="46">
                  <c:v>44971</c:v>
                </c:pt>
                <c:pt idx="47">
                  <c:v>44980</c:v>
                </c:pt>
                <c:pt idx="48">
                  <c:v>44988</c:v>
                </c:pt>
              </c:numCache>
            </c:numRef>
          </c:cat>
          <c:val>
            <c:numRef>
              <c:f>'RESUMEN IE LEA'!$U$159:$U$210</c:f>
              <c:numCache>
                <c:formatCode>0.000</c:formatCode>
                <c:ptCount val="51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  <c:pt idx="14">
                  <c:v>0.15</c:v>
                </c:pt>
                <c:pt idx="15">
                  <c:v>0.15</c:v>
                </c:pt>
                <c:pt idx="16">
                  <c:v>0.15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0.15</c:v>
                </c:pt>
                <c:pt idx="21">
                  <c:v>0.15</c:v>
                </c:pt>
                <c:pt idx="22">
                  <c:v>0.15</c:v>
                </c:pt>
                <c:pt idx="23">
                  <c:v>0.15</c:v>
                </c:pt>
                <c:pt idx="24">
                  <c:v>0.15</c:v>
                </c:pt>
                <c:pt idx="25">
                  <c:v>0.15</c:v>
                </c:pt>
                <c:pt idx="26">
                  <c:v>0.15</c:v>
                </c:pt>
                <c:pt idx="27">
                  <c:v>0.15</c:v>
                </c:pt>
                <c:pt idx="28">
                  <c:v>0.15</c:v>
                </c:pt>
                <c:pt idx="29">
                  <c:v>0.15</c:v>
                </c:pt>
                <c:pt idx="30">
                  <c:v>0.15</c:v>
                </c:pt>
                <c:pt idx="31">
                  <c:v>0.15</c:v>
                </c:pt>
                <c:pt idx="32">
                  <c:v>0.15</c:v>
                </c:pt>
                <c:pt idx="33">
                  <c:v>0.15</c:v>
                </c:pt>
                <c:pt idx="34">
                  <c:v>0.15</c:v>
                </c:pt>
                <c:pt idx="35">
                  <c:v>0.15</c:v>
                </c:pt>
                <c:pt idx="36">
                  <c:v>0.15</c:v>
                </c:pt>
                <c:pt idx="37">
                  <c:v>0.15</c:v>
                </c:pt>
                <c:pt idx="38">
                  <c:v>0.15</c:v>
                </c:pt>
                <c:pt idx="39">
                  <c:v>0.15</c:v>
                </c:pt>
                <c:pt idx="40">
                  <c:v>0.15</c:v>
                </c:pt>
                <c:pt idx="41">
                  <c:v>0.15</c:v>
                </c:pt>
                <c:pt idx="42">
                  <c:v>0.15</c:v>
                </c:pt>
                <c:pt idx="43">
                  <c:v>0.15</c:v>
                </c:pt>
                <c:pt idx="44">
                  <c:v>0.15</c:v>
                </c:pt>
                <c:pt idx="45">
                  <c:v>0.15</c:v>
                </c:pt>
                <c:pt idx="46">
                  <c:v>0.15</c:v>
                </c:pt>
                <c:pt idx="47">
                  <c:v>0.15</c:v>
                </c:pt>
                <c:pt idx="48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E13-4CDF-AD84-7DC1332AC452}"/>
            </c:ext>
          </c:extLst>
        </c:ser>
        <c:ser>
          <c:idx val="3"/>
          <c:order val="3"/>
          <c:tx>
            <c:strRef>
              <c:f>'RESUMEN IE LEA'!$V$158</c:f>
              <c:strCache>
                <c:ptCount val="1"/>
                <c:pt idx="0">
                  <c:v>Ie Goierri - Virtual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LEA'!$A$159:$A$210</c:f>
              <c:numCache>
                <c:formatCode>m/d/yyyy</c:formatCode>
                <c:ptCount val="51"/>
                <c:pt idx="0">
                  <c:v>44735</c:v>
                </c:pt>
                <c:pt idx="1">
                  <c:v>44750</c:v>
                </c:pt>
                <c:pt idx="2">
                  <c:v>44757</c:v>
                </c:pt>
                <c:pt idx="3">
                  <c:v>44763</c:v>
                </c:pt>
                <c:pt idx="4">
                  <c:v>44768</c:v>
                </c:pt>
                <c:pt idx="5">
                  <c:v>44770</c:v>
                </c:pt>
                <c:pt idx="6">
                  <c:v>44774</c:v>
                </c:pt>
                <c:pt idx="7">
                  <c:v>44776</c:v>
                </c:pt>
                <c:pt idx="8">
                  <c:v>44778</c:v>
                </c:pt>
                <c:pt idx="9">
                  <c:v>44781</c:v>
                </c:pt>
                <c:pt idx="10">
                  <c:v>44783</c:v>
                </c:pt>
                <c:pt idx="11">
                  <c:v>44785</c:v>
                </c:pt>
                <c:pt idx="12">
                  <c:v>44789</c:v>
                </c:pt>
                <c:pt idx="13">
                  <c:v>44791</c:v>
                </c:pt>
                <c:pt idx="14">
                  <c:v>44795</c:v>
                </c:pt>
                <c:pt idx="15">
                  <c:v>44798</c:v>
                </c:pt>
                <c:pt idx="16">
                  <c:v>44802</c:v>
                </c:pt>
                <c:pt idx="17">
                  <c:v>44805</c:v>
                </c:pt>
                <c:pt idx="18">
                  <c:v>44809</c:v>
                </c:pt>
                <c:pt idx="19">
                  <c:v>44813</c:v>
                </c:pt>
                <c:pt idx="20">
                  <c:v>44816</c:v>
                </c:pt>
                <c:pt idx="21">
                  <c:v>44820</c:v>
                </c:pt>
                <c:pt idx="22">
                  <c:v>44823</c:v>
                </c:pt>
                <c:pt idx="23">
                  <c:v>44825</c:v>
                </c:pt>
                <c:pt idx="24">
                  <c:v>44827</c:v>
                </c:pt>
                <c:pt idx="25">
                  <c:v>44830</c:v>
                </c:pt>
                <c:pt idx="26">
                  <c:v>44834</c:v>
                </c:pt>
                <c:pt idx="27">
                  <c:v>44837</c:v>
                </c:pt>
                <c:pt idx="28">
                  <c:v>44839</c:v>
                </c:pt>
                <c:pt idx="29">
                  <c:v>44841</c:v>
                </c:pt>
                <c:pt idx="30">
                  <c:v>44844</c:v>
                </c:pt>
                <c:pt idx="31">
                  <c:v>44847</c:v>
                </c:pt>
                <c:pt idx="32">
                  <c:v>44851</c:v>
                </c:pt>
                <c:pt idx="33">
                  <c:v>44854</c:v>
                </c:pt>
                <c:pt idx="34">
                  <c:v>44865</c:v>
                </c:pt>
                <c:pt idx="35">
                  <c:v>44872</c:v>
                </c:pt>
                <c:pt idx="36">
                  <c:v>44875</c:v>
                </c:pt>
                <c:pt idx="37">
                  <c:v>44882</c:v>
                </c:pt>
                <c:pt idx="38">
                  <c:v>44886</c:v>
                </c:pt>
                <c:pt idx="39">
                  <c:v>44896</c:v>
                </c:pt>
                <c:pt idx="40">
                  <c:v>44904</c:v>
                </c:pt>
                <c:pt idx="41">
                  <c:v>44910</c:v>
                </c:pt>
                <c:pt idx="42">
                  <c:v>44918</c:v>
                </c:pt>
                <c:pt idx="43">
                  <c:v>44938</c:v>
                </c:pt>
                <c:pt idx="44">
                  <c:v>44946</c:v>
                </c:pt>
                <c:pt idx="45">
                  <c:v>44966</c:v>
                </c:pt>
                <c:pt idx="46">
                  <c:v>44971</c:v>
                </c:pt>
                <c:pt idx="47">
                  <c:v>44980</c:v>
                </c:pt>
                <c:pt idx="48">
                  <c:v>44988</c:v>
                </c:pt>
              </c:numCache>
            </c:numRef>
          </c:cat>
          <c:val>
            <c:numRef>
              <c:f>'RESUMEN IE LEA'!$V$159:$V$210</c:f>
              <c:numCache>
                <c:formatCode>0.00</c:formatCode>
                <c:ptCount val="51"/>
                <c:pt idx="0">
                  <c:v>9.4736842105263147E-2</c:v>
                </c:pt>
                <c:pt idx="1">
                  <c:v>0.11214953271028036</c:v>
                </c:pt>
                <c:pt idx="2">
                  <c:v>0.14579439252336449</c:v>
                </c:pt>
                <c:pt idx="3">
                  <c:v>0.10093457943925233</c:v>
                </c:pt>
                <c:pt idx="4">
                  <c:v>0.12897196261682242</c:v>
                </c:pt>
                <c:pt idx="5">
                  <c:v>0.12056074766355139</c:v>
                </c:pt>
                <c:pt idx="6">
                  <c:v>6.3779527559055124E-2</c:v>
                </c:pt>
                <c:pt idx="7">
                  <c:v>8.5365853658536578E-2</c:v>
                </c:pt>
                <c:pt idx="8">
                  <c:v>7.4358974358974358E-2</c:v>
                </c:pt>
                <c:pt idx="9">
                  <c:v>6.341463414634145E-2</c:v>
                </c:pt>
                <c:pt idx="10">
                  <c:v>7.3109243697478982E-2</c:v>
                </c:pt>
                <c:pt idx="11">
                  <c:v>7.0588235294117646E-2</c:v>
                </c:pt>
                <c:pt idx="12">
                  <c:v>7.3417721518987331E-2</c:v>
                </c:pt>
                <c:pt idx="13">
                  <c:v>7.9199999999999979E-2</c:v>
                </c:pt>
                <c:pt idx="14">
                  <c:v>9.5999999999999988E-2</c:v>
                </c:pt>
                <c:pt idx="15">
                  <c:v>0.1008849557522124</c:v>
                </c:pt>
                <c:pt idx="16">
                  <c:v>0.13565217391304349</c:v>
                </c:pt>
                <c:pt idx="17">
                  <c:v>0.14102564102564105</c:v>
                </c:pt>
                <c:pt idx="18">
                  <c:v>0.14132231404958676</c:v>
                </c:pt>
                <c:pt idx="19">
                  <c:v>0.1330827067669173</c:v>
                </c:pt>
                <c:pt idx="20">
                  <c:v>0.14409448818897636</c:v>
                </c:pt>
                <c:pt idx="21">
                  <c:v>0.15866666666666665</c:v>
                </c:pt>
                <c:pt idx="22">
                  <c:v>0.16266666666666665</c:v>
                </c:pt>
                <c:pt idx="23">
                  <c:v>0.13440000000000002</c:v>
                </c:pt>
                <c:pt idx="24">
                  <c:v>0.15333333333333332</c:v>
                </c:pt>
                <c:pt idx="25">
                  <c:v>0.16373333333333331</c:v>
                </c:pt>
                <c:pt idx="26">
                  <c:v>0.33181818181818179</c:v>
                </c:pt>
                <c:pt idx="27">
                  <c:v>0.252</c:v>
                </c:pt>
                <c:pt idx="28">
                  <c:v>8.879999999999999E-2</c:v>
                </c:pt>
                <c:pt idx="29">
                  <c:v>9.3599999999999989E-2</c:v>
                </c:pt>
                <c:pt idx="30">
                  <c:v>0.17200000000000001</c:v>
                </c:pt>
                <c:pt idx="31">
                  <c:v>0.22533333333333333</c:v>
                </c:pt>
                <c:pt idx="32">
                  <c:v>0.22533333333333333</c:v>
                </c:pt>
                <c:pt idx="33">
                  <c:v>0.22799999999999998</c:v>
                </c:pt>
                <c:pt idx="34">
                  <c:v>0.184</c:v>
                </c:pt>
                <c:pt idx="35">
                  <c:v>0.17466666666666666</c:v>
                </c:pt>
                <c:pt idx="36">
                  <c:v>0.11951219512195121</c:v>
                </c:pt>
                <c:pt idx="37">
                  <c:v>0.17333333333333334</c:v>
                </c:pt>
                <c:pt idx="38">
                  <c:v>0.216</c:v>
                </c:pt>
                <c:pt idx="39">
                  <c:v>1.0627906976744186</c:v>
                </c:pt>
                <c:pt idx="40">
                  <c:v>0.81954022988505759</c:v>
                </c:pt>
                <c:pt idx="41">
                  <c:v>0.57745664739884406</c:v>
                </c:pt>
                <c:pt idx="42">
                  <c:v>0.46140350877192982</c:v>
                </c:pt>
                <c:pt idx="43">
                  <c:v>0.81228070175438605</c:v>
                </c:pt>
                <c:pt idx="44">
                  <c:v>0.14608695652173914</c:v>
                </c:pt>
                <c:pt idx="45">
                  <c:v>1.0393939393939395</c:v>
                </c:pt>
                <c:pt idx="46">
                  <c:v>0.5060606060606061</c:v>
                </c:pt>
                <c:pt idx="47">
                  <c:v>1.2333333333333338</c:v>
                </c:pt>
                <c:pt idx="48">
                  <c:v>0.47142857142857142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E13-4CDF-AD84-7DC1332AC452}"/>
            </c:ext>
          </c:extLst>
        </c:ser>
        <c:ser>
          <c:idx val="4"/>
          <c:order val="4"/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LEA'!$A$159:$A$210</c:f>
              <c:numCache>
                <c:formatCode>m/d/yyyy</c:formatCode>
                <c:ptCount val="51"/>
                <c:pt idx="0">
                  <c:v>44735</c:v>
                </c:pt>
                <c:pt idx="1">
                  <c:v>44750</c:v>
                </c:pt>
                <c:pt idx="2">
                  <c:v>44757</c:v>
                </c:pt>
                <c:pt idx="3">
                  <c:v>44763</c:v>
                </c:pt>
                <c:pt idx="4">
                  <c:v>44768</c:v>
                </c:pt>
                <c:pt idx="5">
                  <c:v>44770</c:v>
                </c:pt>
                <c:pt idx="6">
                  <c:v>44774</c:v>
                </c:pt>
                <c:pt idx="7">
                  <c:v>44776</c:v>
                </c:pt>
                <c:pt idx="8">
                  <c:v>44778</c:v>
                </c:pt>
                <c:pt idx="9">
                  <c:v>44781</c:v>
                </c:pt>
                <c:pt idx="10">
                  <c:v>44783</c:v>
                </c:pt>
                <c:pt idx="11">
                  <c:v>44785</c:v>
                </c:pt>
                <c:pt idx="12">
                  <c:v>44789</c:v>
                </c:pt>
                <c:pt idx="13">
                  <c:v>44791</c:v>
                </c:pt>
                <c:pt idx="14">
                  <c:v>44795</c:v>
                </c:pt>
                <c:pt idx="15">
                  <c:v>44798</c:v>
                </c:pt>
                <c:pt idx="16">
                  <c:v>44802</c:v>
                </c:pt>
                <c:pt idx="17">
                  <c:v>44805</c:v>
                </c:pt>
                <c:pt idx="18">
                  <c:v>44809</c:v>
                </c:pt>
                <c:pt idx="19">
                  <c:v>44813</c:v>
                </c:pt>
                <c:pt idx="20">
                  <c:v>44816</c:v>
                </c:pt>
                <c:pt idx="21">
                  <c:v>44820</c:v>
                </c:pt>
                <c:pt idx="22">
                  <c:v>44823</c:v>
                </c:pt>
                <c:pt idx="23">
                  <c:v>44825</c:v>
                </c:pt>
                <c:pt idx="24">
                  <c:v>44827</c:v>
                </c:pt>
                <c:pt idx="25">
                  <c:v>44830</c:v>
                </c:pt>
                <c:pt idx="26">
                  <c:v>44834</c:v>
                </c:pt>
                <c:pt idx="27">
                  <c:v>44837</c:v>
                </c:pt>
                <c:pt idx="28">
                  <c:v>44839</c:v>
                </c:pt>
                <c:pt idx="29">
                  <c:v>44841</c:v>
                </c:pt>
                <c:pt idx="30">
                  <c:v>44844</c:v>
                </c:pt>
                <c:pt idx="31">
                  <c:v>44847</c:v>
                </c:pt>
                <c:pt idx="32">
                  <c:v>44851</c:v>
                </c:pt>
                <c:pt idx="33">
                  <c:v>44854</c:v>
                </c:pt>
                <c:pt idx="34">
                  <c:v>44865</c:v>
                </c:pt>
                <c:pt idx="35">
                  <c:v>44872</c:v>
                </c:pt>
                <c:pt idx="36">
                  <c:v>44875</c:v>
                </c:pt>
                <c:pt idx="37">
                  <c:v>44882</c:v>
                </c:pt>
                <c:pt idx="38">
                  <c:v>44886</c:v>
                </c:pt>
                <c:pt idx="39">
                  <c:v>44896</c:v>
                </c:pt>
                <c:pt idx="40">
                  <c:v>44904</c:v>
                </c:pt>
                <c:pt idx="41">
                  <c:v>44910</c:v>
                </c:pt>
                <c:pt idx="42">
                  <c:v>44918</c:v>
                </c:pt>
                <c:pt idx="43">
                  <c:v>44938</c:v>
                </c:pt>
                <c:pt idx="44">
                  <c:v>44946</c:v>
                </c:pt>
                <c:pt idx="45">
                  <c:v>44966</c:v>
                </c:pt>
                <c:pt idx="46">
                  <c:v>44971</c:v>
                </c:pt>
                <c:pt idx="47">
                  <c:v>44980</c:v>
                </c:pt>
                <c:pt idx="48">
                  <c:v>44988</c:v>
                </c:pt>
              </c:numCache>
            </c:numRef>
          </c:cat>
          <c:val>
            <c:numRef>
              <c:f>'RESUMEN IE LEA'!$Z$159:$Z$183</c:f>
            </c:numRef>
          </c:val>
          <c:smooth val="0"/>
          <c:extLst>
            <c:ext xmlns:c16="http://schemas.microsoft.com/office/drawing/2014/chart" uri="{C3380CC4-5D6E-409C-BE32-E72D297353CC}">
              <c16:uniqueId val="{00000004-2E13-4CDF-AD84-7DC1332AC452}"/>
            </c:ext>
          </c:extLst>
        </c:ser>
        <c:ser>
          <c:idx val="5"/>
          <c:order val="5"/>
          <c:tx>
            <c:strRef>
              <c:f>'RESUMEN IE LEA'!$W$158</c:f>
              <c:strCache>
                <c:ptCount val="1"/>
                <c:pt idx="0">
                  <c:v>Ie Goierri - Real</c:v>
                </c:pt>
              </c:strCache>
            </c:strRef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'RESUMEN IE LEA'!$W$159:$W$210</c:f>
              <c:numCache>
                <c:formatCode>0.00</c:formatCode>
                <c:ptCount val="51"/>
                <c:pt idx="0">
                  <c:v>5.2941176470588228E-2</c:v>
                </c:pt>
                <c:pt idx="1">
                  <c:v>0.11214953271028036</c:v>
                </c:pt>
                <c:pt idx="2">
                  <c:v>0.14579439252336449</c:v>
                </c:pt>
                <c:pt idx="3">
                  <c:v>0.10093457943925233</c:v>
                </c:pt>
                <c:pt idx="4">
                  <c:v>0.12897196261682242</c:v>
                </c:pt>
                <c:pt idx="5">
                  <c:v>0.12056074766355139</c:v>
                </c:pt>
                <c:pt idx="6">
                  <c:v>6.3779527559055124E-2</c:v>
                </c:pt>
                <c:pt idx="7">
                  <c:v>8.5365853658536578E-2</c:v>
                </c:pt>
                <c:pt idx="8">
                  <c:v>7.4358974358974358E-2</c:v>
                </c:pt>
                <c:pt idx="9">
                  <c:v>6.341463414634145E-2</c:v>
                </c:pt>
                <c:pt idx="10">
                  <c:v>7.3109243697478982E-2</c:v>
                </c:pt>
                <c:pt idx="11">
                  <c:v>7.0588235294117646E-2</c:v>
                </c:pt>
                <c:pt idx="12">
                  <c:v>7.3417721518987331E-2</c:v>
                </c:pt>
                <c:pt idx="13">
                  <c:v>7.9199999999999979E-2</c:v>
                </c:pt>
                <c:pt idx="14">
                  <c:v>9.5999999999999988E-2</c:v>
                </c:pt>
                <c:pt idx="15">
                  <c:v>0.1008849557522124</c:v>
                </c:pt>
                <c:pt idx="16">
                  <c:v>0.13565217391304349</c:v>
                </c:pt>
                <c:pt idx="17">
                  <c:v>0.14102564102564105</c:v>
                </c:pt>
                <c:pt idx="18">
                  <c:v>0.14132231404958676</c:v>
                </c:pt>
                <c:pt idx="19">
                  <c:v>0.1330827067669173</c:v>
                </c:pt>
                <c:pt idx="20">
                  <c:v>0.14409448818897636</c:v>
                </c:pt>
                <c:pt idx="21">
                  <c:v>0.15866666666666665</c:v>
                </c:pt>
                <c:pt idx="22">
                  <c:v>0.16266666666666665</c:v>
                </c:pt>
                <c:pt idx="23">
                  <c:v>0.13440000000000002</c:v>
                </c:pt>
                <c:pt idx="24">
                  <c:v>0.15333333333333332</c:v>
                </c:pt>
                <c:pt idx="25">
                  <c:v>0.16373333333333331</c:v>
                </c:pt>
                <c:pt idx="26">
                  <c:v>0.33181818181818179</c:v>
                </c:pt>
                <c:pt idx="27">
                  <c:v>0.252</c:v>
                </c:pt>
                <c:pt idx="28">
                  <c:v>8.879999999999999E-2</c:v>
                </c:pt>
                <c:pt idx="29">
                  <c:v>9.3599999999999989E-2</c:v>
                </c:pt>
                <c:pt idx="30">
                  <c:v>0.17200000000000001</c:v>
                </c:pt>
                <c:pt idx="31">
                  <c:v>0.22533333333333333</c:v>
                </c:pt>
                <c:pt idx="32">
                  <c:v>0.22533333333333333</c:v>
                </c:pt>
                <c:pt idx="33">
                  <c:v>0.22799999999999998</c:v>
                </c:pt>
                <c:pt idx="34">
                  <c:v>0.184</c:v>
                </c:pt>
                <c:pt idx="35">
                  <c:v>0.12091836734693878</c:v>
                </c:pt>
                <c:pt idx="36">
                  <c:v>7.4242424242424235E-2</c:v>
                </c:pt>
                <c:pt idx="37">
                  <c:v>0.11969696969696969</c:v>
                </c:pt>
                <c:pt idx="38">
                  <c:v>0.158</c:v>
                </c:pt>
                <c:pt idx="39">
                  <c:v>0.52111801242236022</c:v>
                </c:pt>
                <c:pt idx="40">
                  <c:v>0.39382716049382716</c:v>
                </c:pt>
                <c:pt idx="41">
                  <c:v>0.28000000000000003</c:v>
                </c:pt>
                <c:pt idx="42">
                  <c:v>0.246</c:v>
                </c:pt>
                <c:pt idx="43">
                  <c:v>0.25061224489795919</c:v>
                </c:pt>
                <c:pt idx="44">
                  <c:v>5.8947368421052623E-2</c:v>
                </c:pt>
                <c:pt idx="45">
                  <c:v>0.28571428571428564</c:v>
                </c:pt>
                <c:pt idx="46">
                  <c:v>0.19591836734693874</c:v>
                </c:pt>
                <c:pt idx="47">
                  <c:v>0.33564356435643561</c:v>
                </c:pt>
                <c:pt idx="48">
                  <c:v>0.19061224489795914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84-427C-B9FB-3939D5B4D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6111432"/>
        <c:axId val="936113400"/>
      </c:lineChart>
      <c:dateAx>
        <c:axId val="936111432"/>
        <c:scaling>
          <c:orientation val="minMax"/>
          <c:max val="44988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36113400"/>
        <c:crosses val="autoZero"/>
        <c:auto val="1"/>
        <c:lblOffset val="100"/>
        <c:baseTimeUnit val="days"/>
      </c:dateAx>
      <c:valAx>
        <c:axId val="936113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36111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ES"/>
              <a:t>Evolución IE</a:t>
            </a:r>
            <a:r>
              <a:rPr lang="es-ES" baseline="0"/>
              <a:t> Bertxia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'RESUMEN IE LEA'!$S$212</c:f>
              <c:strCache>
                <c:ptCount val="1"/>
                <c:pt idx="0">
                  <c:v>Prealerta</c:v>
                </c:pt>
              </c:strCache>
            </c:strRef>
          </c:tx>
          <c:spPr>
            <a:ln w="34925" cap="rnd">
              <a:solidFill>
                <a:srgbClr val="92D05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LEA'!$A$213:$A$258</c:f>
              <c:numCache>
                <c:formatCode>m/d/yyyy</c:formatCode>
                <c:ptCount val="42"/>
                <c:pt idx="0">
                  <c:v>44714</c:v>
                </c:pt>
                <c:pt idx="1">
                  <c:v>44718</c:v>
                </c:pt>
                <c:pt idx="2">
                  <c:v>44728</c:v>
                </c:pt>
                <c:pt idx="3">
                  <c:v>44743</c:v>
                </c:pt>
                <c:pt idx="4">
                  <c:v>44757</c:v>
                </c:pt>
                <c:pt idx="5">
                  <c:v>44762</c:v>
                </c:pt>
                <c:pt idx="6">
                  <c:v>44769</c:v>
                </c:pt>
                <c:pt idx="7">
                  <c:v>44778</c:v>
                </c:pt>
                <c:pt idx="8">
                  <c:v>44785</c:v>
                </c:pt>
                <c:pt idx="9">
                  <c:v>44790</c:v>
                </c:pt>
                <c:pt idx="10">
                  <c:v>44795</c:v>
                </c:pt>
                <c:pt idx="11">
                  <c:v>44803</c:v>
                </c:pt>
                <c:pt idx="12">
                  <c:v>44812</c:v>
                </c:pt>
                <c:pt idx="13">
                  <c:v>44817</c:v>
                </c:pt>
                <c:pt idx="14">
                  <c:v>44827</c:v>
                </c:pt>
                <c:pt idx="15">
                  <c:v>44834</c:v>
                </c:pt>
                <c:pt idx="16">
                  <c:v>44841</c:v>
                </c:pt>
                <c:pt idx="17">
                  <c:v>44848</c:v>
                </c:pt>
                <c:pt idx="18">
                  <c:v>44855</c:v>
                </c:pt>
                <c:pt idx="19">
                  <c:v>44869</c:v>
                </c:pt>
                <c:pt idx="20">
                  <c:v>44876</c:v>
                </c:pt>
                <c:pt idx="21">
                  <c:v>44882</c:v>
                </c:pt>
                <c:pt idx="22">
                  <c:v>44907</c:v>
                </c:pt>
                <c:pt idx="23">
                  <c:v>44917</c:v>
                </c:pt>
                <c:pt idx="24">
                  <c:v>44921</c:v>
                </c:pt>
                <c:pt idx="25">
                  <c:v>44929</c:v>
                </c:pt>
                <c:pt idx="26">
                  <c:v>44935</c:v>
                </c:pt>
                <c:pt idx="27">
                  <c:v>44945</c:v>
                </c:pt>
                <c:pt idx="28">
                  <c:v>44949</c:v>
                </c:pt>
                <c:pt idx="29">
                  <c:v>44957</c:v>
                </c:pt>
                <c:pt idx="30">
                  <c:v>44963</c:v>
                </c:pt>
                <c:pt idx="31">
                  <c:v>44973</c:v>
                </c:pt>
                <c:pt idx="32">
                  <c:v>44977</c:v>
                </c:pt>
                <c:pt idx="33">
                  <c:v>44987</c:v>
                </c:pt>
                <c:pt idx="34">
                  <c:v>44991</c:v>
                </c:pt>
              </c:numCache>
            </c:numRef>
          </c:cat>
          <c:val>
            <c:numRef>
              <c:f>'RESUMEN IE LEA'!$S$213:$S$262</c:f>
              <c:numCache>
                <c:formatCode>0.000</c:formatCode>
                <c:ptCount val="4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B4-4CFE-A418-32045954C635}"/>
            </c:ext>
          </c:extLst>
        </c:ser>
        <c:ser>
          <c:idx val="1"/>
          <c:order val="1"/>
          <c:tx>
            <c:strRef>
              <c:f>'RESUMEN IE LEA'!$T$212</c:f>
              <c:strCache>
                <c:ptCount val="1"/>
                <c:pt idx="0">
                  <c:v>Alerta</c:v>
                </c:pt>
              </c:strCache>
            </c:strRef>
          </c:tx>
          <c:spPr>
            <a:ln w="34925" cap="rnd">
              <a:solidFill>
                <a:schemeClr val="accent2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LEA'!$A$213:$A$258</c:f>
              <c:numCache>
                <c:formatCode>m/d/yyyy</c:formatCode>
                <c:ptCount val="42"/>
                <c:pt idx="0">
                  <c:v>44714</c:v>
                </c:pt>
                <c:pt idx="1">
                  <c:v>44718</c:v>
                </c:pt>
                <c:pt idx="2">
                  <c:v>44728</c:v>
                </c:pt>
                <c:pt idx="3">
                  <c:v>44743</c:v>
                </c:pt>
                <c:pt idx="4">
                  <c:v>44757</c:v>
                </c:pt>
                <c:pt idx="5">
                  <c:v>44762</c:v>
                </c:pt>
                <c:pt idx="6">
                  <c:v>44769</c:v>
                </c:pt>
                <c:pt idx="7">
                  <c:v>44778</c:v>
                </c:pt>
                <c:pt idx="8">
                  <c:v>44785</c:v>
                </c:pt>
                <c:pt idx="9">
                  <c:v>44790</c:v>
                </c:pt>
                <c:pt idx="10">
                  <c:v>44795</c:v>
                </c:pt>
                <c:pt idx="11">
                  <c:v>44803</c:v>
                </c:pt>
                <c:pt idx="12">
                  <c:v>44812</c:v>
                </c:pt>
                <c:pt idx="13">
                  <c:v>44817</c:v>
                </c:pt>
                <c:pt idx="14">
                  <c:v>44827</c:v>
                </c:pt>
                <c:pt idx="15">
                  <c:v>44834</c:v>
                </c:pt>
                <c:pt idx="16">
                  <c:v>44841</c:v>
                </c:pt>
                <c:pt idx="17">
                  <c:v>44848</c:v>
                </c:pt>
                <c:pt idx="18">
                  <c:v>44855</c:v>
                </c:pt>
                <c:pt idx="19">
                  <c:v>44869</c:v>
                </c:pt>
                <c:pt idx="20">
                  <c:v>44876</c:v>
                </c:pt>
                <c:pt idx="21">
                  <c:v>44882</c:v>
                </c:pt>
                <c:pt idx="22">
                  <c:v>44907</c:v>
                </c:pt>
                <c:pt idx="23">
                  <c:v>44917</c:v>
                </c:pt>
                <c:pt idx="24">
                  <c:v>44921</c:v>
                </c:pt>
                <c:pt idx="25">
                  <c:v>44929</c:v>
                </c:pt>
                <c:pt idx="26">
                  <c:v>44935</c:v>
                </c:pt>
                <c:pt idx="27">
                  <c:v>44945</c:v>
                </c:pt>
                <c:pt idx="28">
                  <c:v>44949</c:v>
                </c:pt>
                <c:pt idx="29">
                  <c:v>44957</c:v>
                </c:pt>
                <c:pt idx="30">
                  <c:v>44963</c:v>
                </c:pt>
                <c:pt idx="31">
                  <c:v>44973</c:v>
                </c:pt>
                <c:pt idx="32">
                  <c:v>44977</c:v>
                </c:pt>
                <c:pt idx="33">
                  <c:v>44987</c:v>
                </c:pt>
                <c:pt idx="34">
                  <c:v>44991</c:v>
                </c:pt>
              </c:numCache>
            </c:numRef>
          </c:cat>
          <c:val>
            <c:numRef>
              <c:f>'RESUMEN IE LEA'!$T$213:$T$261</c:f>
              <c:numCache>
                <c:formatCode>0.000</c:formatCode>
                <c:ptCount val="45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B4-4CFE-A418-32045954C635}"/>
            </c:ext>
          </c:extLst>
        </c:ser>
        <c:ser>
          <c:idx val="2"/>
          <c:order val="2"/>
          <c:tx>
            <c:strRef>
              <c:f>'RESUMEN IE LEA'!$U$212</c:f>
              <c:strCache>
                <c:ptCount val="1"/>
                <c:pt idx="0">
                  <c:v>Emergencia</c:v>
                </c:pt>
              </c:strCache>
            </c:strRef>
          </c:tx>
          <c:spPr>
            <a:ln w="34925" cap="rnd">
              <a:solidFill>
                <a:srgbClr val="FF000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LEA'!$A$213:$A$258</c:f>
              <c:numCache>
                <c:formatCode>m/d/yyyy</c:formatCode>
                <c:ptCount val="42"/>
                <c:pt idx="0">
                  <c:v>44714</c:v>
                </c:pt>
                <c:pt idx="1">
                  <c:v>44718</c:v>
                </c:pt>
                <c:pt idx="2">
                  <c:v>44728</c:v>
                </c:pt>
                <c:pt idx="3">
                  <c:v>44743</c:v>
                </c:pt>
                <c:pt idx="4">
                  <c:v>44757</c:v>
                </c:pt>
                <c:pt idx="5">
                  <c:v>44762</c:v>
                </c:pt>
                <c:pt idx="6">
                  <c:v>44769</c:v>
                </c:pt>
                <c:pt idx="7">
                  <c:v>44778</c:v>
                </c:pt>
                <c:pt idx="8">
                  <c:v>44785</c:v>
                </c:pt>
                <c:pt idx="9">
                  <c:v>44790</c:v>
                </c:pt>
                <c:pt idx="10">
                  <c:v>44795</c:v>
                </c:pt>
                <c:pt idx="11">
                  <c:v>44803</c:v>
                </c:pt>
                <c:pt idx="12">
                  <c:v>44812</c:v>
                </c:pt>
                <c:pt idx="13">
                  <c:v>44817</c:v>
                </c:pt>
                <c:pt idx="14">
                  <c:v>44827</c:v>
                </c:pt>
                <c:pt idx="15">
                  <c:v>44834</c:v>
                </c:pt>
                <c:pt idx="16">
                  <c:v>44841</c:v>
                </c:pt>
                <c:pt idx="17">
                  <c:v>44848</c:v>
                </c:pt>
                <c:pt idx="18">
                  <c:v>44855</c:v>
                </c:pt>
                <c:pt idx="19">
                  <c:v>44869</c:v>
                </c:pt>
                <c:pt idx="20">
                  <c:v>44876</c:v>
                </c:pt>
                <c:pt idx="21">
                  <c:v>44882</c:v>
                </c:pt>
                <c:pt idx="22">
                  <c:v>44907</c:v>
                </c:pt>
                <c:pt idx="23">
                  <c:v>44917</c:v>
                </c:pt>
                <c:pt idx="24">
                  <c:v>44921</c:v>
                </c:pt>
                <c:pt idx="25">
                  <c:v>44929</c:v>
                </c:pt>
                <c:pt idx="26">
                  <c:v>44935</c:v>
                </c:pt>
                <c:pt idx="27">
                  <c:v>44945</c:v>
                </c:pt>
                <c:pt idx="28">
                  <c:v>44949</c:v>
                </c:pt>
                <c:pt idx="29">
                  <c:v>44957</c:v>
                </c:pt>
                <c:pt idx="30">
                  <c:v>44963</c:v>
                </c:pt>
                <c:pt idx="31">
                  <c:v>44973</c:v>
                </c:pt>
                <c:pt idx="32">
                  <c:v>44977</c:v>
                </c:pt>
                <c:pt idx="33">
                  <c:v>44987</c:v>
                </c:pt>
                <c:pt idx="34">
                  <c:v>44991</c:v>
                </c:pt>
              </c:numCache>
            </c:numRef>
          </c:cat>
          <c:val>
            <c:numRef>
              <c:f>'RESUMEN IE LEA'!$U$213:$U$261</c:f>
              <c:numCache>
                <c:formatCode>0.000</c:formatCode>
                <c:ptCount val="45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  <c:pt idx="14">
                  <c:v>0.15</c:v>
                </c:pt>
                <c:pt idx="15">
                  <c:v>0.15</c:v>
                </c:pt>
                <c:pt idx="16">
                  <c:v>0.15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0.15</c:v>
                </c:pt>
                <c:pt idx="21">
                  <c:v>0.15</c:v>
                </c:pt>
                <c:pt idx="22">
                  <c:v>0.15</c:v>
                </c:pt>
                <c:pt idx="23">
                  <c:v>0.15</c:v>
                </c:pt>
                <c:pt idx="24">
                  <c:v>0.15</c:v>
                </c:pt>
                <c:pt idx="25">
                  <c:v>0.15</c:v>
                </c:pt>
                <c:pt idx="26">
                  <c:v>0.15</c:v>
                </c:pt>
                <c:pt idx="27">
                  <c:v>0.15</c:v>
                </c:pt>
                <c:pt idx="28">
                  <c:v>0.15</c:v>
                </c:pt>
                <c:pt idx="29">
                  <c:v>0.15</c:v>
                </c:pt>
                <c:pt idx="30">
                  <c:v>0.15</c:v>
                </c:pt>
                <c:pt idx="31">
                  <c:v>0.15</c:v>
                </c:pt>
                <c:pt idx="32">
                  <c:v>0.15</c:v>
                </c:pt>
                <c:pt idx="33">
                  <c:v>0.15</c:v>
                </c:pt>
                <c:pt idx="34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B4-4CFE-A418-32045954C635}"/>
            </c:ext>
          </c:extLst>
        </c:ser>
        <c:ser>
          <c:idx val="3"/>
          <c:order val="3"/>
          <c:tx>
            <c:strRef>
              <c:f>'RESUMEN IE LEA'!$V$212</c:f>
              <c:strCache>
                <c:ptCount val="1"/>
                <c:pt idx="0">
                  <c:v>Ie Goierri - Virtual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LEA'!$A$213:$A$258</c:f>
              <c:numCache>
                <c:formatCode>m/d/yyyy</c:formatCode>
                <c:ptCount val="42"/>
                <c:pt idx="0">
                  <c:v>44714</c:v>
                </c:pt>
                <c:pt idx="1">
                  <c:v>44718</c:v>
                </c:pt>
                <c:pt idx="2">
                  <c:v>44728</c:v>
                </c:pt>
                <c:pt idx="3">
                  <c:v>44743</c:v>
                </c:pt>
                <c:pt idx="4">
                  <c:v>44757</c:v>
                </c:pt>
                <c:pt idx="5">
                  <c:v>44762</c:v>
                </c:pt>
                <c:pt idx="6">
                  <c:v>44769</c:v>
                </c:pt>
                <c:pt idx="7">
                  <c:v>44778</c:v>
                </c:pt>
                <c:pt idx="8">
                  <c:v>44785</c:v>
                </c:pt>
                <c:pt idx="9">
                  <c:v>44790</c:v>
                </c:pt>
                <c:pt idx="10">
                  <c:v>44795</c:v>
                </c:pt>
                <c:pt idx="11">
                  <c:v>44803</c:v>
                </c:pt>
                <c:pt idx="12">
                  <c:v>44812</c:v>
                </c:pt>
                <c:pt idx="13">
                  <c:v>44817</c:v>
                </c:pt>
                <c:pt idx="14">
                  <c:v>44827</c:v>
                </c:pt>
                <c:pt idx="15">
                  <c:v>44834</c:v>
                </c:pt>
                <c:pt idx="16">
                  <c:v>44841</c:v>
                </c:pt>
                <c:pt idx="17">
                  <c:v>44848</c:v>
                </c:pt>
                <c:pt idx="18">
                  <c:v>44855</c:v>
                </c:pt>
                <c:pt idx="19">
                  <c:v>44869</c:v>
                </c:pt>
                <c:pt idx="20">
                  <c:v>44876</c:v>
                </c:pt>
                <c:pt idx="21">
                  <c:v>44882</c:v>
                </c:pt>
                <c:pt idx="22">
                  <c:v>44907</c:v>
                </c:pt>
                <c:pt idx="23">
                  <c:v>44917</c:v>
                </c:pt>
                <c:pt idx="24">
                  <c:v>44921</c:v>
                </c:pt>
                <c:pt idx="25">
                  <c:v>44929</c:v>
                </c:pt>
                <c:pt idx="26">
                  <c:v>44935</c:v>
                </c:pt>
                <c:pt idx="27">
                  <c:v>44945</c:v>
                </c:pt>
                <c:pt idx="28">
                  <c:v>44949</c:v>
                </c:pt>
                <c:pt idx="29">
                  <c:v>44957</c:v>
                </c:pt>
                <c:pt idx="30">
                  <c:v>44963</c:v>
                </c:pt>
                <c:pt idx="31">
                  <c:v>44973</c:v>
                </c:pt>
                <c:pt idx="32">
                  <c:v>44977</c:v>
                </c:pt>
                <c:pt idx="33">
                  <c:v>44987</c:v>
                </c:pt>
                <c:pt idx="34">
                  <c:v>44991</c:v>
                </c:pt>
              </c:numCache>
            </c:numRef>
          </c:cat>
          <c:val>
            <c:numRef>
              <c:f>'RESUMEN IE LEA'!$V$213:$V$259</c:f>
              <c:numCache>
                <c:formatCode>0.00</c:formatCode>
                <c:ptCount val="43"/>
                <c:pt idx="0">
                  <c:v>0.6357142857142859</c:v>
                </c:pt>
                <c:pt idx="1">
                  <c:v>0.65537052456286415</c:v>
                </c:pt>
                <c:pt idx="2">
                  <c:v>0.49285714285714299</c:v>
                </c:pt>
                <c:pt idx="3">
                  <c:v>0.52803663613655283</c:v>
                </c:pt>
                <c:pt idx="4">
                  <c:v>0.33164029975020815</c:v>
                </c:pt>
                <c:pt idx="5">
                  <c:v>0.36041631973355537</c:v>
                </c:pt>
                <c:pt idx="6">
                  <c:v>0.33125779907767428</c:v>
                </c:pt>
                <c:pt idx="7">
                  <c:v>0.2319737654320988</c:v>
                </c:pt>
                <c:pt idx="8">
                  <c:v>0.32739313558562599</c:v>
                </c:pt>
                <c:pt idx="9">
                  <c:v>0.2735848765432099</c:v>
                </c:pt>
                <c:pt idx="10">
                  <c:v>0.35160728286436105</c:v>
                </c:pt>
                <c:pt idx="11">
                  <c:v>0.36888264366702206</c:v>
                </c:pt>
                <c:pt idx="12">
                  <c:v>0.41359373431067376</c:v>
                </c:pt>
                <c:pt idx="13">
                  <c:v>0.33870967741935476</c:v>
                </c:pt>
                <c:pt idx="14">
                  <c:v>0.36482851378614656</c:v>
                </c:pt>
                <c:pt idx="15">
                  <c:v>3.1227996647108132</c:v>
                </c:pt>
                <c:pt idx="16">
                  <c:v>0.38160535117056854</c:v>
                </c:pt>
                <c:pt idx="17">
                  <c:v>0.4218441715321119</c:v>
                </c:pt>
                <c:pt idx="18">
                  <c:v>0.41514553328633297</c:v>
                </c:pt>
                <c:pt idx="19">
                  <c:v>0.59603561585753662</c:v>
                </c:pt>
                <c:pt idx="20">
                  <c:v>0.50617944681807958</c:v>
                </c:pt>
                <c:pt idx="21">
                  <c:v>0.73864109082505214</c:v>
                </c:pt>
                <c:pt idx="22">
                  <c:v>1.0830141548709409</c:v>
                </c:pt>
                <c:pt idx="23">
                  <c:v>1.0111457521434142</c:v>
                </c:pt>
                <c:pt idx="24">
                  <c:v>0.80383572258814429</c:v>
                </c:pt>
                <c:pt idx="25">
                  <c:v>0.63578935489937927</c:v>
                </c:pt>
                <c:pt idx="26">
                  <c:v>0.79311624384702761</c:v>
                </c:pt>
                <c:pt idx="27">
                  <c:v>9.8393838120104462</c:v>
                </c:pt>
                <c:pt idx="28">
                  <c:v>1.4833051376667612</c:v>
                </c:pt>
                <c:pt idx="29">
                  <c:v>2.1837837531842634</c:v>
                </c:pt>
                <c:pt idx="30">
                  <c:v>0.99674494514461887</c:v>
                </c:pt>
                <c:pt idx="31">
                  <c:v>0.78121635659646826</c:v>
                </c:pt>
                <c:pt idx="32">
                  <c:v>0.75830547330213016</c:v>
                </c:pt>
                <c:pt idx="33">
                  <c:v>1.13918984397713</c:v>
                </c:pt>
                <c:pt idx="34">
                  <c:v>0.85825604742327211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B4-4CFE-A418-32045954C635}"/>
            </c:ext>
          </c:extLst>
        </c:ser>
        <c:ser>
          <c:idx val="4"/>
          <c:order val="4"/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LEA'!$A$213:$A$258</c:f>
              <c:numCache>
                <c:formatCode>m/d/yyyy</c:formatCode>
                <c:ptCount val="42"/>
                <c:pt idx="0">
                  <c:v>44714</c:v>
                </c:pt>
                <c:pt idx="1">
                  <c:v>44718</c:v>
                </c:pt>
                <c:pt idx="2">
                  <c:v>44728</c:v>
                </c:pt>
                <c:pt idx="3">
                  <c:v>44743</c:v>
                </c:pt>
                <c:pt idx="4">
                  <c:v>44757</c:v>
                </c:pt>
                <c:pt idx="5">
                  <c:v>44762</c:v>
                </c:pt>
                <c:pt idx="6">
                  <c:v>44769</c:v>
                </c:pt>
                <c:pt idx="7">
                  <c:v>44778</c:v>
                </c:pt>
                <c:pt idx="8">
                  <c:v>44785</c:v>
                </c:pt>
                <c:pt idx="9">
                  <c:v>44790</c:v>
                </c:pt>
                <c:pt idx="10">
                  <c:v>44795</c:v>
                </c:pt>
                <c:pt idx="11">
                  <c:v>44803</c:v>
                </c:pt>
                <c:pt idx="12">
                  <c:v>44812</c:v>
                </c:pt>
                <c:pt idx="13">
                  <c:v>44817</c:v>
                </c:pt>
                <c:pt idx="14">
                  <c:v>44827</c:v>
                </c:pt>
                <c:pt idx="15">
                  <c:v>44834</c:v>
                </c:pt>
                <c:pt idx="16">
                  <c:v>44841</c:v>
                </c:pt>
                <c:pt idx="17">
                  <c:v>44848</c:v>
                </c:pt>
                <c:pt idx="18">
                  <c:v>44855</c:v>
                </c:pt>
                <c:pt idx="19">
                  <c:v>44869</c:v>
                </c:pt>
                <c:pt idx="20">
                  <c:v>44876</c:v>
                </c:pt>
                <c:pt idx="21">
                  <c:v>44882</c:v>
                </c:pt>
                <c:pt idx="22">
                  <c:v>44907</c:v>
                </c:pt>
                <c:pt idx="23">
                  <c:v>44917</c:v>
                </c:pt>
                <c:pt idx="24">
                  <c:v>44921</c:v>
                </c:pt>
                <c:pt idx="25">
                  <c:v>44929</c:v>
                </c:pt>
                <c:pt idx="26">
                  <c:v>44935</c:v>
                </c:pt>
                <c:pt idx="27">
                  <c:v>44945</c:v>
                </c:pt>
                <c:pt idx="28">
                  <c:v>44949</c:v>
                </c:pt>
                <c:pt idx="29">
                  <c:v>44957</c:v>
                </c:pt>
                <c:pt idx="30">
                  <c:v>44963</c:v>
                </c:pt>
                <c:pt idx="31">
                  <c:v>44973</c:v>
                </c:pt>
                <c:pt idx="32">
                  <c:v>44977</c:v>
                </c:pt>
                <c:pt idx="33">
                  <c:v>44987</c:v>
                </c:pt>
                <c:pt idx="34">
                  <c:v>44991</c:v>
                </c:pt>
              </c:numCache>
            </c:numRef>
          </c:cat>
          <c:val>
            <c:numRef>
              <c:f>'RESUMEN IE LEA'!$Z$213:$Z$233</c:f>
            </c:numRef>
          </c:val>
          <c:smooth val="0"/>
          <c:extLst>
            <c:ext xmlns:c16="http://schemas.microsoft.com/office/drawing/2014/chart" uri="{C3380CC4-5D6E-409C-BE32-E72D297353CC}">
              <c16:uniqueId val="{00000004-B5B4-4CFE-A418-32045954C635}"/>
            </c:ext>
          </c:extLst>
        </c:ser>
        <c:ser>
          <c:idx val="5"/>
          <c:order val="5"/>
          <c:tx>
            <c:strRef>
              <c:f>'RESUMEN IE LEA'!$W$212</c:f>
              <c:strCache>
                <c:ptCount val="1"/>
                <c:pt idx="0">
                  <c:v>Ie Goierri - Real</c:v>
                </c:pt>
              </c:strCache>
            </c:strRef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LEA'!$A$213:$A$258</c:f>
              <c:numCache>
                <c:formatCode>m/d/yyyy</c:formatCode>
                <c:ptCount val="42"/>
                <c:pt idx="0">
                  <c:v>44714</c:v>
                </c:pt>
                <c:pt idx="1">
                  <c:v>44718</c:v>
                </c:pt>
                <c:pt idx="2">
                  <c:v>44728</c:v>
                </c:pt>
                <c:pt idx="3">
                  <c:v>44743</c:v>
                </c:pt>
                <c:pt idx="4">
                  <c:v>44757</c:v>
                </c:pt>
                <c:pt idx="5">
                  <c:v>44762</c:v>
                </c:pt>
                <c:pt idx="6">
                  <c:v>44769</c:v>
                </c:pt>
                <c:pt idx="7">
                  <c:v>44778</c:v>
                </c:pt>
                <c:pt idx="8">
                  <c:v>44785</c:v>
                </c:pt>
                <c:pt idx="9">
                  <c:v>44790</c:v>
                </c:pt>
                <c:pt idx="10">
                  <c:v>44795</c:v>
                </c:pt>
                <c:pt idx="11">
                  <c:v>44803</c:v>
                </c:pt>
                <c:pt idx="12">
                  <c:v>44812</c:v>
                </c:pt>
                <c:pt idx="13">
                  <c:v>44817</c:v>
                </c:pt>
                <c:pt idx="14">
                  <c:v>44827</c:v>
                </c:pt>
                <c:pt idx="15">
                  <c:v>44834</c:v>
                </c:pt>
                <c:pt idx="16">
                  <c:v>44841</c:v>
                </c:pt>
                <c:pt idx="17">
                  <c:v>44848</c:v>
                </c:pt>
                <c:pt idx="18">
                  <c:v>44855</c:v>
                </c:pt>
                <c:pt idx="19">
                  <c:v>44869</c:v>
                </c:pt>
                <c:pt idx="20">
                  <c:v>44876</c:v>
                </c:pt>
                <c:pt idx="21">
                  <c:v>44882</c:v>
                </c:pt>
                <c:pt idx="22">
                  <c:v>44907</c:v>
                </c:pt>
                <c:pt idx="23">
                  <c:v>44917</c:v>
                </c:pt>
                <c:pt idx="24">
                  <c:v>44921</c:v>
                </c:pt>
                <c:pt idx="25">
                  <c:v>44929</c:v>
                </c:pt>
                <c:pt idx="26">
                  <c:v>44935</c:v>
                </c:pt>
                <c:pt idx="27">
                  <c:v>44945</c:v>
                </c:pt>
                <c:pt idx="28">
                  <c:v>44949</c:v>
                </c:pt>
                <c:pt idx="29">
                  <c:v>44957</c:v>
                </c:pt>
                <c:pt idx="30">
                  <c:v>44963</c:v>
                </c:pt>
                <c:pt idx="31">
                  <c:v>44973</c:v>
                </c:pt>
                <c:pt idx="32">
                  <c:v>44977</c:v>
                </c:pt>
                <c:pt idx="33">
                  <c:v>44987</c:v>
                </c:pt>
                <c:pt idx="34">
                  <c:v>44991</c:v>
                </c:pt>
              </c:numCache>
            </c:numRef>
          </c:cat>
          <c:val>
            <c:numRef>
              <c:f>'RESUMEN IE LEA'!$W$213:$W$257</c:f>
              <c:numCache>
                <c:formatCode>0.00</c:formatCode>
                <c:ptCount val="41"/>
                <c:pt idx="0">
                  <c:v>0.37906976744186055</c:v>
                </c:pt>
                <c:pt idx="1">
                  <c:v>0.39064359113034069</c:v>
                </c:pt>
                <c:pt idx="2">
                  <c:v>0.29000000000000004</c:v>
                </c:pt>
                <c:pt idx="3">
                  <c:v>0.30793510005408331</c:v>
                </c:pt>
                <c:pt idx="4">
                  <c:v>0.33164029975020815</c:v>
                </c:pt>
                <c:pt idx="5">
                  <c:v>0.36041631973355537</c:v>
                </c:pt>
                <c:pt idx="6">
                  <c:v>0.33125779907767428</c:v>
                </c:pt>
                <c:pt idx="7">
                  <c:v>0.2319737654320988</c:v>
                </c:pt>
                <c:pt idx="8">
                  <c:v>0.32739313558562599</c:v>
                </c:pt>
                <c:pt idx="9">
                  <c:v>0.2735848765432099</c:v>
                </c:pt>
                <c:pt idx="10">
                  <c:v>0.35160728286436105</c:v>
                </c:pt>
                <c:pt idx="11">
                  <c:v>0.36888264366702206</c:v>
                </c:pt>
                <c:pt idx="12">
                  <c:v>0.41359373431067376</c:v>
                </c:pt>
                <c:pt idx="13">
                  <c:v>0.33870967741935476</c:v>
                </c:pt>
                <c:pt idx="14">
                  <c:v>0.36482851378614656</c:v>
                </c:pt>
                <c:pt idx="15">
                  <c:v>3.1227996647108132</c:v>
                </c:pt>
                <c:pt idx="16">
                  <c:v>0.38160535117056854</c:v>
                </c:pt>
                <c:pt idx="17">
                  <c:v>0.4218441715321119</c:v>
                </c:pt>
                <c:pt idx="18">
                  <c:v>0.41514553328633297</c:v>
                </c:pt>
                <c:pt idx="19">
                  <c:v>0.34919961691065809</c:v>
                </c:pt>
                <c:pt idx="20">
                  <c:v>0.28843364197530863</c:v>
                </c:pt>
                <c:pt idx="21">
                  <c:v>0.42446885388061861</c:v>
                </c:pt>
                <c:pt idx="22">
                  <c:v>0.69954980303882963</c:v>
                </c:pt>
                <c:pt idx="23">
                  <c:v>0.63827032625582603</c:v>
                </c:pt>
                <c:pt idx="24">
                  <c:v>0.50170234717565121</c:v>
                </c:pt>
                <c:pt idx="25">
                  <c:v>0.30595538030507419</c:v>
                </c:pt>
                <c:pt idx="26">
                  <c:v>0.39129764632368258</c:v>
                </c:pt>
                <c:pt idx="27">
                  <c:v>5.4045420367692634</c:v>
                </c:pt>
                <c:pt idx="28">
                  <c:v>0.77115164766515698</c:v>
                </c:pt>
                <c:pt idx="29">
                  <c:v>1.1581643536566353</c:v>
                </c:pt>
                <c:pt idx="30">
                  <c:v>0.51497788397986688</c:v>
                </c:pt>
                <c:pt idx="31">
                  <c:v>0.38526704456810024</c:v>
                </c:pt>
                <c:pt idx="32">
                  <c:v>0.37022868805275</c:v>
                </c:pt>
                <c:pt idx="33">
                  <c:v>0.57446595284561419</c:v>
                </c:pt>
                <c:pt idx="34">
                  <c:v>0.42476045866275725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52-4BD5-B14E-61FBA748D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6111432"/>
        <c:axId val="936113400"/>
      </c:lineChart>
      <c:dateAx>
        <c:axId val="936111432"/>
        <c:scaling>
          <c:orientation val="minMax"/>
          <c:max val="44991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36113400"/>
        <c:crosses val="autoZero"/>
        <c:auto val="1"/>
        <c:lblOffset val="100"/>
        <c:baseTimeUnit val="days"/>
      </c:dateAx>
      <c:valAx>
        <c:axId val="936113400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36111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Evolución Ie Virtual/Real Iparragirre</a:t>
            </a:r>
            <a:endParaRPr lang="es-E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'RESUMEN IE ARTIBAI'!$S$3</c:f>
              <c:strCache>
                <c:ptCount val="1"/>
                <c:pt idx="0">
                  <c:v>Prealerta</c:v>
                </c:pt>
              </c:strCache>
            </c:strRef>
          </c:tx>
          <c:spPr>
            <a:ln w="34925" cap="rnd">
              <a:solidFill>
                <a:srgbClr val="92D05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ARTIBAI'!$A$4:$A$73</c:f>
              <c:numCache>
                <c:formatCode>m/d/yyyy</c:formatCode>
                <c:ptCount val="13"/>
                <c:pt idx="0">
                  <c:v>44930</c:v>
                </c:pt>
                <c:pt idx="1">
                  <c:v>44937</c:v>
                </c:pt>
                <c:pt idx="2">
                  <c:v>44944</c:v>
                </c:pt>
                <c:pt idx="3">
                  <c:v>44951</c:v>
                </c:pt>
                <c:pt idx="4">
                  <c:v>44958</c:v>
                </c:pt>
                <c:pt idx="5">
                  <c:v>44965</c:v>
                </c:pt>
                <c:pt idx="6">
                  <c:v>44972</c:v>
                </c:pt>
                <c:pt idx="7">
                  <c:v>44979</c:v>
                </c:pt>
                <c:pt idx="8">
                  <c:v>44986</c:v>
                </c:pt>
                <c:pt idx="9">
                  <c:v>44993</c:v>
                </c:pt>
              </c:numCache>
            </c:numRef>
          </c:cat>
          <c:val>
            <c:numRef>
              <c:f>'RESUMEN IE ARTIBAI'!$S$4:$S$73</c:f>
              <c:numCache>
                <c:formatCode>0.000</c:formatCode>
                <c:ptCount val="1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D9-4BC9-AD8C-019A5D882B02}"/>
            </c:ext>
          </c:extLst>
        </c:ser>
        <c:ser>
          <c:idx val="1"/>
          <c:order val="1"/>
          <c:tx>
            <c:strRef>
              <c:f>'RESUMEN IE ARTIBAI'!$T$3</c:f>
              <c:strCache>
                <c:ptCount val="1"/>
                <c:pt idx="0">
                  <c:v>Alerta</c:v>
                </c:pt>
              </c:strCache>
            </c:strRef>
          </c:tx>
          <c:spPr>
            <a:ln w="34925" cap="rnd">
              <a:solidFill>
                <a:schemeClr val="accent2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ARTIBAI'!$A$4:$A$73</c:f>
              <c:numCache>
                <c:formatCode>m/d/yyyy</c:formatCode>
                <c:ptCount val="13"/>
                <c:pt idx="0">
                  <c:v>44930</c:v>
                </c:pt>
                <c:pt idx="1">
                  <c:v>44937</c:v>
                </c:pt>
                <c:pt idx="2">
                  <c:v>44944</c:v>
                </c:pt>
                <c:pt idx="3">
                  <c:v>44951</c:v>
                </c:pt>
                <c:pt idx="4">
                  <c:v>44958</c:v>
                </c:pt>
                <c:pt idx="5">
                  <c:v>44965</c:v>
                </c:pt>
                <c:pt idx="6">
                  <c:v>44972</c:v>
                </c:pt>
                <c:pt idx="7">
                  <c:v>44979</c:v>
                </c:pt>
                <c:pt idx="8">
                  <c:v>44986</c:v>
                </c:pt>
                <c:pt idx="9">
                  <c:v>44993</c:v>
                </c:pt>
              </c:numCache>
            </c:numRef>
          </c:cat>
          <c:val>
            <c:numRef>
              <c:f>'RESUMEN IE ARTIBAI'!$T$4:$T$73</c:f>
              <c:numCache>
                <c:formatCode>0.000</c:formatCode>
                <c:ptCount val="13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D9-4BC9-AD8C-019A5D882B02}"/>
            </c:ext>
          </c:extLst>
        </c:ser>
        <c:ser>
          <c:idx val="2"/>
          <c:order val="2"/>
          <c:tx>
            <c:strRef>
              <c:f>'RESUMEN IE ARTIBAI'!$U$3</c:f>
              <c:strCache>
                <c:ptCount val="1"/>
                <c:pt idx="0">
                  <c:v>Emergencia</c:v>
                </c:pt>
              </c:strCache>
            </c:strRef>
          </c:tx>
          <c:spPr>
            <a:ln w="34925" cap="rnd">
              <a:solidFill>
                <a:srgbClr val="FF000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ARTIBAI'!$A$4:$A$73</c:f>
              <c:numCache>
                <c:formatCode>m/d/yyyy</c:formatCode>
                <c:ptCount val="13"/>
                <c:pt idx="0">
                  <c:v>44930</c:v>
                </c:pt>
                <c:pt idx="1">
                  <c:v>44937</c:v>
                </c:pt>
                <c:pt idx="2">
                  <c:v>44944</c:v>
                </c:pt>
                <c:pt idx="3">
                  <c:v>44951</c:v>
                </c:pt>
                <c:pt idx="4">
                  <c:v>44958</c:v>
                </c:pt>
                <c:pt idx="5">
                  <c:v>44965</c:v>
                </c:pt>
                <c:pt idx="6">
                  <c:v>44972</c:v>
                </c:pt>
                <c:pt idx="7">
                  <c:v>44979</c:v>
                </c:pt>
                <c:pt idx="8">
                  <c:v>44986</c:v>
                </c:pt>
                <c:pt idx="9">
                  <c:v>44993</c:v>
                </c:pt>
              </c:numCache>
            </c:numRef>
          </c:cat>
          <c:val>
            <c:numRef>
              <c:f>'RESUMEN IE ARTIBAI'!$U$4:$U$73</c:f>
              <c:numCache>
                <c:formatCode>0.000</c:formatCode>
                <c:ptCount val="13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D9-4BC9-AD8C-019A5D882B02}"/>
            </c:ext>
          </c:extLst>
        </c:ser>
        <c:ser>
          <c:idx val="3"/>
          <c:order val="3"/>
          <c:tx>
            <c:strRef>
              <c:f>'RESUMEN IE ARTIBAI'!$V$3</c:f>
              <c:strCache>
                <c:ptCount val="1"/>
                <c:pt idx="0">
                  <c:v>Ie Iparragirre - Virtual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ARTIBAI'!$A$4:$A$73</c:f>
              <c:numCache>
                <c:formatCode>m/d/yyyy</c:formatCode>
                <c:ptCount val="13"/>
                <c:pt idx="0">
                  <c:v>44930</c:v>
                </c:pt>
                <c:pt idx="1">
                  <c:v>44937</c:v>
                </c:pt>
                <c:pt idx="2">
                  <c:v>44944</c:v>
                </c:pt>
                <c:pt idx="3">
                  <c:v>44951</c:v>
                </c:pt>
                <c:pt idx="4">
                  <c:v>44958</c:v>
                </c:pt>
                <c:pt idx="5">
                  <c:v>44965</c:v>
                </c:pt>
                <c:pt idx="6">
                  <c:v>44972</c:v>
                </c:pt>
                <c:pt idx="7">
                  <c:v>44979</c:v>
                </c:pt>
                <c:pt idx="8">
                  <c:v>44986</c:v>
                </c:pt>
                <c:pt idx="9">
                  <c:v>44993</c:v>
                </c:pt>
              </c:numCache>
            </c:numRef>
          </c:cat>
          <c:val>
            <c:numRef>
              <c:f>'RESUMEN IE ARTIBAI'!$V$4:$V$73</c:f>
              <c:numCache>
                <c:formatCode>0.00</c:formatCode>
                <c:ptCount val="13"/>
                <c:pt idx="0">
                  <c:v>0.89661791385759404</c:v>
                </c:pt>
                <c:pt idx="1">
                  <c:v>4.2383034345983965</c:v>
                </c:pt>
                <c:pt idx="2">
                  <c:v>14.104547083042114</c:v>
                </c:pt>
                <c:pt idx="3">
                  <c:v>3.8053383556306026</c:v>
                </c:pt>
                <c:pt idx="4">
                  <c:v>6.2129675325180767</c:v>
                </c:pt>
                <c:pt idx="5">
                  <c:v>1.6679143231032698</c:v>
                </c:pt>
                <c:pt idx="6">
                  <c:v>1.2655116429398232</c:v>
                </c:pt>
                <c:pt idx="7">
                  <c:v>1.9316042729284961</c:v>
                </c:pt>
                <c:pt idx="8">
                  <c:v>2.2384280426288292</c:v>
                </c:pt>
                <c:pt idx="9">
                  <c:v>2.3641704593807056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D9-4BC9-AD8C-019A5D882B02}"/>
            </c:ext>
          </c:extLst>
        </c:ser>
        <c:ser>
          <c:idx val="4"/>
          <c:order val="4"/>
          <c:tx>
            <c:v>IE protocolo</c:v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ARTIBAI'!$A$4:$A$73</c:f>
              <c:numCache>
                <c:formatCode>m/d/yyyy</c:formatCode>
                <c:ptCount val="13"/>
                <c:pt idx="0">
                  <c:v>44930</c:v>
                </c:pt>
                <c:pt idx="1">
                  <c:v>44937</c:v>
                </c:pt>
                <c:pt idx="2">
                  <c:v>44944</c:v>
                </c:pt>
                <c:pt idx="3">
                  <c:v>44951</c:v>
                </c:pt>
                <c:pt idx="4">
                  <c:v>44958</c:v>
                </c:pt>
                <c:pt idx="5">
                  <c:v>44965</c:v>
                </c:pt>
                <c:pt idx="6">
                  <c:v>44972</c:v>
                </c:pt>
                <c:pt idx="7">
                  <c:v>44979</c:v>
                </c:pt>
                <c:pt idx="8">
                  <c:v>44986</c:v>
                </c:pt>
                <c:pt idx="9">
                  <c:v>44993</c:v>
                </c:pt>
              </c:numCache>
            </c:numRef>
          </c:cat>
          <c:val>
            <c:numRef>
              <c:f>'RESUMEN IE ARTIBAI'!$Z$4:$Z$28</c:f>
            </c:numRef>
          </c:val>
          <c:smooth val="0"/>
          <c:extLst>
            <c:ext xmlns:c16="http://schemas.microsoft.com/office/drawing/2014/chart" uri="{C3380CC4-5D6E-409C-BE32-E72D297353CC}">
              <c16:uniqueId val="{00000004-49D9-4BC9-AD8C-019A5D882B02}"/>
            </c:ext>
          </c:extLst>
        </c:ser>
        <c:ser>
          <c:idx val="5"/>
          <c:order val="5"/>
          <c:tx>
            <c:strRef>
              <c:f>'RESUMEN IE ARTIBAI'!$W$3</c:f>
              <c:strCache>
                <c:ptCount val="1"/>
                <c:pt idx="0">
                  <c:v>Ie Iparragirre - Real</c:v>
                </c:pt>
              </c:strCache>
            </c:strRef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ARTIBAI'!$A$4:$A$73</c:f>
              <c:numCache>
                <c:formatCode>m/d/yyyy</c:formatCode>
                <c:ptCount val="13"/>
                <c:pt idx="0">
                  <c:v>44930</c:v>
                </c:pt>
                <c:pt idx="1">
                  <c:v>44937</c:v>
                </c:pt>
                <c:pt idx="2">
                  <c:v>44944</c:v>
                </c:pt>
                <c:pt idx="3">
                  <c:v>44951</c:v>
                </c:pt>
                <c:pt idx="4">
                  <c:v>44958</c:v>
                </c:pt>
                <c:pt idx="5">
                  <c:v>44965</c:v>
                </c:pt>
                <c:pt idx="6">
                  <c:v>44972</c:v>
                </c:pt>
                <c:pt idx="7">
                  <c:v>44979</c:v>
                </c:pt>
                <c:pt idx="8">
                  <c:v>44986</c:v>
                </c:pt>
                <c:pt idx="9">
                  <c:v>44993</c:v>
                </c:pt>
              </c:numCache>
            </c:numRef>
          </c:cat>
          <c:val>
            <c:numRef>
              <c:f>'RESUMEN IE ARTIBAI'!$W$4:$W$73</c:f>
              <c:numCache>
                <c:formatCode>0.00</c:formatCode>
                <c:ptCount val="13"/>
                <c:pt idx="0">
                  <c:v>0.35304688693173136</c:v>
                </c:pt>
                <c:pt idx="1">
                  <c:v>1.8654809066775582</c:v>
                </c:pt>
                <c:pt idx="2">
                  <c:v>6.1894373724108327</c:v>
                </c:pt>
                <c:pt idx="3">
                  <c:v>1.7283717322644101</c:v>
                </c:pt>
                <c:pt idx="4">
                  <c:v>2.8891749442529897</c:v>
                </c:pt>
                <c:pt idx="5">
                  <c:v>0.70888410686143577</c:v>
                </c:pt>
                <c:pt idx="6">
                  <c:v>0.55848852803653637</c:v>
                </c:pt>
                <c:pt idx="7">
                  <c:v>0.84686701054047986</c:v>
                </c:pt>
                <c:pt idx="8">
                  <c:v>1.0122865550382665</c:v>
                </c:pt>
                <c:pt idx="9">
                  <c:v>1.0439490917274059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DB-4F32-A869-D8AAC1804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2237664"/>
        <c:axId val="712236024"/>
      </c:lineChart>
      <c:dateAx>
        <c:axId val="712237664"/>
        <c:scaling>
          <c:orientation val="minMax"/>
          <c:max val="44993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36024"/>
        <c:crosses val="autoZero"/>
        <c:auto val="1"/>
        <c:lblOffset val="100"/>
        <c:baseTimeUnit val="days"/>
      </c:dateAx>
      <c:valAx>
        <c:axId val="712236024"/>
        <c:scaling>
          <c:orientation val="minMax"/>
          <c:max val="7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37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Evolución Ie Gorozika</a:t>
            </a:r>
            <a:endParaRPr lang="es-E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'RESUMEN IE ARTIBAI'!$S$75</c:f>
              <c:strCache>
                <c:ptCount val="1"/>
                <c:pt idx="0">
                  <c:v>Prealerta</c:v>
                </c:pt>
              </c:strCache>
            </c:strRef>
          </c:tx>
          <c:spPr>
            <a:ln w="34925" cap="rnd">
              <a:solidFill>
                <a:srgbClr val="92D05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ARTIBAI'!$A$76:$A$117</c:f>
              <c:numCache>
                <c:formatCode>m/d/yyyy</c:formatCode>
                <c:ptCount val="42"/>
                <c:pt idx="0">
                  <c:v>44715</c:v>
                </c:pt>
                <c:pt idx="1">
                  <c:v>44722</c:v>
                </c:pt>
                <c:pt idx="2">
                  <c:v>44729</c:v>
                </c:pt>
                <c:pt idx="3">
                  <c:v>44734</c:v>
                </c:pt>
                <c:pt idx="4">
                  <c:v>44743</c:v>
                </c:pt>
                <c:pt idx="5">
                  <c:v>44749</c:v>
                </c:pt>
                <c:pt idx="6">
                  <c:v>44754</c:v>
                </c:pt>
                <c:pt idx="7">
                  <c:v>44764</c:v>
                </c:pt>
                <c:pt idx="8">
                  <c:v>44771</c:v>
                </c:pt>
                <c:pt idx="9">
                  <c:v>44775</c:v>
                </c:pt>
                <c:pt idx="10">
                  <c:v>44778</c:v>
                </c:pt>
                <c:pt idx="11">
                  <c:v>44782</c:v>
                </c:pt>
                <c:pt idx="12">
                  <c:v>44790</c:v>
                </c:pt>
                <c:pt idx="13">
                  <c:v>44797</c:v>
                </c:pt>
                <c:pt idx="14">
                  <c:v>44806</c:v>
                </c:pt>
                <c:pt idx="15">
                  <c:v>44813</c:v>
                </c:pt>
                <c:pt idx="16">
                  <c:v>44820</c:v>
                </c:pt>
                <c:pt idx="17">
                  <c:v>44827</c:v>
                </c:pt>
                <c:pt idx="18">
                  <c:v>44834</c:v>
                </c:pt>
                <c:pt idx="19">
                  <c:v>44841</c:v>
                </c:pt>
                <c:pt idx="20">
                  <c:v>44848</c:v>
                </c:pt>
                <c:pt idx="21">
                  <c:v>44855</c:v>
                </c:pt>
                <c:pt idx="22">
                  <c:v>44869</c:v>
                </c:pt>
                <c:pt idx="23">
                  <c:v>44876</c:v>
                </c:pt>
                <c:pt idx="24">
                  <c:v>44883</c:v>
                </c:pt>
                <c:pt idx="25">
                  <c:v>44890</c:v>
                </c:pt>
                <c:pt idx="26">
                  <c:v>44897</c:v>
                </c:pt>
                <c:pt idx="27">
                  <c:v>44904</c:v>
                </c:pt>
                <c:pt idx="28">
                  <c:v>44911</c:v>
                </c:pt>
                <c:pt idx="29">
                  <c:v>44918</c:v>
                </c:pt>
                <c:pt idx="30">
                  <c:v>44925</c:v>
                </c:pt>
                <c:pt idx="31">
                  <c:v>44939</c:v>
                </c:pt>
                <c:pt idx="32">
                  <c:v>44946</c:v>
                </c:pt>
                <c:pt idx="33">
                  <c:v>44953</c:v>
                </c:pt>
                <c:pt idx="34">
                  <c:v>44967</c:v>
                </c:pt>
                <c:pt idx="35">
                  <c:v>44971</c:v>
                </c:pt>
                <c:pt idx="36">
                  <c:v>44981</c:v>
                </c:pt>
                <c:pt idx="37">
                  <c:v>44988</c:v>
                </c:pt>
              </c:numCache>
            </c:numRef>
          </c:cat>
          <c:val>
            <c:numRef>
              <c:f>'RESUMEN IE ARTIBAI'!$S$76:$S$117</c:f>
              <c:numCache>
                <c:formatCode>0.000</c:formatCode>
                <c:ptCount val="42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9E-4CFB-A11B-0AF3EF628F86}"/>
            </c:ext>
          </c:extLst>
        </c:ser>
        <c:ser>
          <c:idx val="1"/>
          <c:order val="1"/>
          <c:tx>
            <c:strRef>
              <c:f>'RESUMEN IE ARTIBAI'!$T$75</c:f>
              <c:strCache>
                <c:ptCount val="1"/>
                <c:pt idx="0">
                  <c:v>Alerta</c:v>
                </c:pt>
              </c:strCache>
            </c:strRef>
          </c:tx>
          <c:spPr>
            <a:ln w="34925" cap="rnd">
              <a:solidFill>
                <a:schemeClr val="accent2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ARTIBAI'!$A$76:$A$117</c:f>
              <c:numCache>
                <c:formatCode>m/d/yyyy</c:formatCode>
                <c:ptCount val="42"/>
                <c:pt idx="0">
                  <c:v>44715</c:v>
                </c:pt>
                <c:pt idx="1">
                  <c:v>44722</c:v>
                </c:pt>
                <c:pt idx="2">
                  <c:v>44729</c:v>
                </c:pt>
                <c:pt idx="3">
                  <c:v>44734</c:v>
                </c:pt>
                <c:pt idx="4">
                  <c:v>44743</c:v>
                </c:pt>
                <c:pt idx="5">
                  <c:v>44749</c:v>
                </c:pt>
                <c:pt idx="6">
                  <c:v>44754</c:v>
                </c:pt>
                <c:pt idx="7">
                  <c:v>44764</c:v>
                </c:pt>
                <c:pt idx="8">
                  <c:v>44771</c:v>
                </c:pt>
                <c:pt idx="9">
                  <c:v>44775</c:v>
                </c:pt>
                <c:pt idx="10">
                  <c:v>44778</c:v>
                </c:pt>
                <c:pt idx="11">
                  <c:v>44782</c:v>
                </c:pt>
                <c:pt idx="12">
                  <c:v>44790</c:v>
                </c:pt>
                <c:pt idx="13">
                  <c:v>44797</c:v>
                </c:pt>
                <c:pt idx="14">
                  <c:v>44806</c:v>
                </c:pt>
                <c:pt idx="15">
                  <c:v>44813</c:v>
                </c:pt>
                <c:pt idx="16">
                  <c:v>44820</c:v>
                </c:pt>
                <c:pt idx="17">
                  <c:v>44827</c:v>
                </c:pt>
                <c:pt idx="18">
                  <c:v>44834</c:v>
                </c:pt>
                <c:pt idx="19">
                  <c:v>44841</c:v>
                </c:pt>
                <c:pt idx="20">
                  <c:v>44848</c:v>
                </c:pt>
                <c:pt idx="21">
                  <c:v>44855</c:v>
                </c:pt>
                <c:pt idx="22">
                  <c:v>44869</c:v>
                </c:pt>
                <c:pt idx="23">
                  <c:v>44876</c:v>
                </c:pt>
                <c:pt idx="24">
                  <c:v>44883</c:v>
                </c:pt>
                <c:pt idx="25">
                  <c:v>44890</c:v>
                </c:pt>
                <c:pt idx="26">
                  <c:v>44897</c:v>
                </c:pt>
                <c:pt idx="27">
                  <c:v>44904</c:v>
                </c:pt>
                <c:pt idx="28">
                  <c:v>44911</c:v>
                </c:pt>
                <c:pt idx="29">
                  <c:v>44918</c:v>
                </c:pt>
                <c:pt idx="30">
                  <c:v>44925</c:v>
                </c:pt>
                <c:pt idx="31">
                  <c:v>44939</c:v>
                </c:pt>
                <c:pt idx="32">
                  <c:v>44946</c:v>
                </c:pt>
                <c:pt idx="33">
                  <c:v>44953</c:v>
                </c:pt>
                <c:pt idx="34">
                  <c:v>44967</c:v>
                </c:pt>
                <c:pt idx="35">
                  <c:v>44971</c:v>
                </c:pt>
                <c:pt idx="36">
                  <c:v>44981</c:v>
                </c:pt>
                <c:pt idx="37">
                  <c:v>44988</c:v>
                </c:pt>
              </c:numCache>
            </c:numRef>
          </c:cat>
          <c:val>
            <c:numRef>
              <c:f>'RESUMEN IE ARTIBAI'!$T$76:$T$117</c:f>
              <c:numCache>
                <c:formatCode>0.000</c:formatCode>
                <c:ptCount val="42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9E-4CFB-A11B-0AF3EF628F86}"/>
            </c:ext>
          </c:extLst>
        </c:ser>
        <c:ser>
          <c:idx val="2"/>
          <c:order val="2"/>
          <c:tx>
            <c:strRef>
              <c:f>'RESUMEN IE ARTIBAI'!$U$75</c:f>
              <c:strCache>
                <c:ptCount val="1"/>
                <c:pt idx="0">
                  <c:v>Emergencia</c:v>
                </c:pt>
              </c:strCache>
            </c:strRef>
          </c:tx>
          <c:spPr>
            <a:ln w="34925" cap="rnd">
              <a:solidFill>
                <a:srgbClr val="FF000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ARTIBAI'!$A$76:$A$117</c:f>
              <c:numCache>
                <c:formatCode>m/d/yyyy</c:formatCode>
                <c:ptCount val="42"/>
                <c:pt idx="0">
                  <c:v>44715</c:v>
                </c:pt>
                <c:pt idx="1">
                  <c:v>44722</c:v>
                </c:pt>
                <c:pt idx="2">
                  <c:v>44729</c:v>
                </c:pt>
                <c:pt idx="3">
                  <c:v>44734</c:v>
                </c:pt>
                <c:pt idx="4">
                  <c:v>44743</c:v>
                </c:pt>
                <c:pt idx="5">
                  <c:v>44749</c:v>
                </c:pt>
                <c:pt idx="6">
                  <c:v>44754</c:v>
                </c:pt>
                <c:pt idx="7">
                  <c:v>44764</c:v>
                </c:pt>
                <c:pt idx="8">
                  <c:v>44771</c:v>
                </c:pt>
                <c:pt idx="9">
                  <c:v>44775</c:v>
                </c:pt>
                <c:pt idx="10">
                  <c:v>44778</c:v>
                </c:pt>
                <c:pt idx="11">
                  <c:v>44782</c:v>
                </c:pt>
                <c:pt idx="12">
                  <c:v>44790</c:v>
                </c:pt>
                <c:pt idx="13">
                  <c:v>44797</c:v>
                </c:pt>
                <c:pt idx="14">
                  <c:v>44806</c:v>
                </c:pt>
                <c:pt idx="15">
                  <c:v>44813</c:v>
                </c:pt>
                <c:pt idx="16">
                  <c:v>44820</c:v>
                </c:pt>
                <c:pt idx="17">
                  <c:v>44827</c:v>
                </c:pt>
                <c:pt idx="18">
                  <c:v>44834</c:v>
                </c:pt>
                <c:pt idx="19">
                  <c:v>44841</c:v>
                </c:pt>
                <c:pt idx="20">
                  <c:v>44848</c:v>
                </c:pt>
                <c:pt idx="21">
                  <c:v>44855</c:v>
                </c:pt>
                <c:pt idx="22">
                  <c:v>44869</c:v>
                </c:pt>
                <c:pt idx="23">
                  <c:v>44876</c:v>
                </c:pt>
                <c:pt idx="24">
                  <c:v>44883</c:v>
                </c:pt>
                <c:pt idx="25">
                  <c:v>44890</c:v>
                </c:pt>
                <c:pt idx="26">
                  <c:v>44897</c:v>
                </c:pt>
                <c:pt idx="27">
                  <c:v>44904</c:v>
                </c:pt>
                <c:pt idx="28">
                  <c:v>44911</c:v>
                </c:pt>
                <c:pt idx="29">
                  <c:v>44918</c:v>
                </c:pt>
                <c:pt idx="30">
                  <c:v>44925</c:v>
                </c:pt>
                <c:pt idx="31">
                  <c:v>44939</c:v>
                </c:pt>
                <c:pt idx="32">
                  <c:v>44946</c:v>
                </c:pt>
                <c:pt idx="33">
                  <c:v>44953</c:v>
                </c:pt>
                <c:pt idx="34">
                  <c:v>44967</c:v>
                </c:pt>
                <c:pt idx="35">
                  <c:v>44971</c:v>
                </c:pt>
                <c:pt idx="36">
                  <c:v>44981</c:v>
                </c:pt>
                <c:pt idx="37">
                  <c:v>44988</c:v>
                </c:pt>
              </c:numCache>
            </c:numRef>
          </c:cat>
          <c:val>
            <c:numRef>
              <c:f>'RESUMEN IE ARTIBAI'!$U$76:$U$117</c:f>
              <c:numCache>
                <c:formatCode>0.000</c:formatCode>
                <c:ptCount val="42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  <c:pt idx="14">
                  <c:v>0.15</c:v>
                </c:pt>
                <c:pt idx="15">
                  <c:v>0.15</c:v>
                </c:pt>
                <c:pt idx="16">
                  <c:v>0.15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0.15</c:v>
                </c:pt>
                <c:pt idx="21">
                  <c:v>0.15</c:v>
                </c:pt>
                <c:pt idx="22">
                  <c:v>0.15</c:v>
                </c:pt>
                <c:pt idx="23">
                  <c:v>0.15</c:v>
                </c:pt>
                <c:pt idx="24">
                  <c:v>0.15</c:v>
                </c:pt>
                <c:pt idx="25">
                  <c:v>0.15</c:v>
                </c:pt>
                <c:pt idx="26">
                  <c:v>0.15</c:v>
                </c:pt>
                <c:pt idx="27">
                  <c:v>0.15</c:v>
                </c:pt>
                <c:pt idx="28">
                  <c:v>0.15</c:v>
                </c:pt>
                <c:pt idx="29">
                  <c:v>0.15</c:v>
                </c:pt>
                <c:pt idx="30">
                  <c:v>0.15</c:v>
                </c:pt>
                <c:pt idx="31">
                  <c:v>0.15</c:v>
                </c:pt>
                <c:pt idx="32">
                  <c:v>0.15</c:v>
                </c:pt>
                <c:pt idx="33">
                  <c:v>0.15</c:v>
                </c:pt>
                <c:pt idx="34">
                  <c:v>0.15</c:v>
                </c:pt>
                <c:pt idx="35">
                  <c:v>0.15</c:v>
                </c:pt>
                <c:pt idx="36">
                  <c:v>0.15</c:v>
                </c:pt>
                <c:pt idx="37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9E-4CFB-A11B-0AF3EF628F86}"/>
            </c:ext>
          </c:extLst>
        </c:ser>
        <c:ser>
          <c:idx val="3"/>
          <c:order val="3"/>
          <c:tx>
            <c:strRef>
              <c:f>'RESUMEN IE ARTIBAI'!$V$75</c:f>
              <c:strCache>
                <c:ptCount val="1"/>
                <c:pt idx="0">
                  <c:v>Ie Gorozika - Virtual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ARTIBAI'!$A$76:$A$117</c:f>
              <c:numCache>
                <c:formatCode>m/d/yyyy</c:formatCode>
                <c:ptCount val="42"/>
                <c:pt idx="0">
                  <c:v>44715</c:v>
                </c:pt>
                <c:pt idx="1">
                  <c:v>44722</c:v>
                </c:pt>
                <c:pt idx="2">
                  <c:v>44729</c:v>
                </c:pt>
                <c:pt idx="3">
                  <c:v>44734</c:v>
                </c:pt>
                <c:pt idx="4">
                  <c:v>44743</c:v>
                </c:pt>
                <c:pt idx="5">
                  <c:v>44749</c:v>
                </c:pt>
                <c:pt idx="6">
                  <c:v>44754</c:v>
                </c:pt>
                <c:pt idx="7">
                  <c:v>44764</c:v>
                </c:pt>
                <c:pt idx="8">
                  <c:v>44771</c:v>
                </c:pt>
                <c:pt idx="9">
                  <c:v>44775</c:v>
                </c:pt>
                <c:pt idx="10">
                  <c:v>44778</c:v>
                </c:pt>
                <c:pt idx="11">
                  <c:v>44782</c:v>
                </c:pt>
                <c:pt idx="12">
                  <c:v>44790</c:v>
                </c:pt>
                <c:pt idx="13">
                  <c:v>44797</c:v>
                </c:pt>
                <c:pt idx="14">
                  <c:v>44806</c:v>
                </c:pt>
                <c:pt idx="15">
                  <c:v>44813</c:v>
                </c:pt>
                <c:pt idx="16">
                  <c:v>44820</c:v>
                </c:pt>
                <c:pt idx="17">
                  <c:v>44827</c:v>
                </c:pt>
                <c:pt idx="18">
                  <c:v>44834</c:v>
                </c:pt>
                <c:pt idx="19">
                  <c:v>44841</c:v>
                </c:pt>
                <c:pt idx="20">
                  <c:v>44848</c:v>
                </c:pt>
                <c:pt idx="21">
                  <c:v>44855</c:v>
                </c:pt>
                <c:pt idx="22">
                  <c:v>44869</c:v>
                </c:pt>
                <c:pt idx="23">
                  <c:v>44876</c:v>
                </c:pt>
                <c:pt idx="24">
                  <c:v>44883</c:v>
                </c:pt>
                <c:pt idx="25">
                  <c:v>44890</c:v>
                </c:pt>
                <c:pt idx="26">
                  <c:v>44897</c:v>
                </c:pt>
                <c:pt idx="27">
                  <c:v>44904</c:v>
                </c:pt>
                <c:pt idx="28">
                  <c:v>44911</c:v>
                </c:pt>
                <c:pt idx="29">
                  <c:v>44918</c:v>
                </c:pt>
                <c:pt idx="30">
                  <c:v>44925</c:v>
                </c:pt>
                <c:pt idx="31">
                  <c:v>44939</c:v>
                </c:pt>
                <c:pt idx="32">
                  <c:v>44946</c:v>
                </c:pt>
                <c:pt idx="33">
                  <c:v>44953</c:v>
                </c:pt>
                <c:pt idx="34">
                  <c:v>44967</c:v>
                </c:pt>
                <c:pt idx="35">
                  <c:v>44971</c:v>
                </c:pt>
                <c:pt idx="36">
                  <c:v>44981</c:v>
                </c:pt>
                <c:pt idx="37">
                  <c:v>44988</c:v>
                </c:pt>
              </c:numCache>
            </c:numRef>
          </c:cat>
          <c:val>
            <c:numRef>
              <c:f>'RESUMEN IE ARTIBAI'!$V$76:$V$117</c:f>
              <c:numCache>
                <c:formatCode>0.00</c:formatCode>
                <c:ptCount val="42"/>
                <c:pt idx="0">
                  <c:v>0.68895899053627763</c:v>
                </c:pt>
                <c:pt idx="1">
                  <c:v>0.66471623501575561</c:v>
                </c:pt>
                <c:pt idx="2">
                  <c:v>0.66952305783171573</c:v>
                </c:pt>
                <c:pt idx="3">
                  <c:v>1.3529769528703457</c:v>
                </c:pt>
                <c:pt idx="4">
                  <c:v>0.68587562399716839</c:v>
                </c:pt>
                <c:pt idx="5">
                  <c:v>0.64334899103856924</c:v>
                </c:pt>
                <c:pt idx="6">
                  <c:v>0.58176039037239047</c:v>
                </c:pt>
                <c:pt idx="7">
                  <c:v>0.49690712337648552</c:v>
                </c:pt>
                <c:pt idx="8">
                  <c:v>0.30699976245150051</c:v>
                </c:pt>
                <c:pt idx="9">
                  <c:v>0.26760988073427455</c:v>
                </c:pt>
                <c:pt idx="10">
                  <c:v>0.31510910984032836</c:v>
                </c:pt>
                <c:pt idx="11">
                  <c:v>0.31866179248928495</c:v>
                </c:pt>
                <c:pt idx="12">
                  <c:v>0.33694861910225304</c:v>
                </c:pt>
                <c:pt idx="13">
                  <c:v>0.32572864655963496</c:v>
                </c:pt>
                <c:pt idx="14">
                  <c:v>0.45402878624427839</c:v>
                </c:pt>
                <c:pt idx="15">
                  <c:v>0.32672168976520977</c:v>
                </c:pt>
                <c:pt idx="16">
                  <c:v>0.30455634405959575</c:v>
                </c:pt>
                <c:pt idx="17">
                  <c:v>0.40030333026808307</c:v>
                </c:pt>
                <c:pt idx="18">
                  <c:v>1.2198126498081607</c:v>
                </c:pt>
                <c:pt idx="19">
                  <c:v>0.79636997554814304</c:v>
                </c:pt>
                <c:pt idx="20">
                  <c:v>0.3413022469195458</c:v>
                </c:pt>
                <c:pt idx="21">
                  <c:v>0.3035977748651259</c:v>
                </c:pt>
                <c:pt idx="22">
                  <c:v>0.29440066278693827</c:v>
                </c:pt>
                <c:pt idx="23">
                  <c:v>0.29045523942953622</c:v>
                </c:pt>
                <c:pt idx="24">
                  <c:v>0.86123736517196936</c:v>
                </c:pt>
                <c:pt idx="25">
                  <c:v>0.99348375760110597</c:v>
                </c:pt>
                <c:pt idx="26">
                  <c:v>1.8161574103147282</c:v>
                </c:pt>
                <c:pt idx="27">
                  <c:v>0.94272100588350094</c:v>
                </c:pt>
                <c:pt idx="28">
                  <c:v>3.7440857725375452</c:v>
                </c:pt>
                <c:pt idx="29">
                  <c:v>1.654955067605463</c:v>
                </c:pt>
                <c:pt idx="30">
                  <c:v>1.7068709145831371</c:v>
                </c:pt>
                <c:pt idx="31">
                  <c:v>2.9982285262750854</c:v>
                </c:pt>
                <c:pt idx="32">
                  <c:v>6.0237110335145525</c:v>
                </c:pt>
                <c:pt idx="33">
                  <c:v>2.435742047543747</c:v>
                </c:pt>
                <c:pt idx="34">
                  <c:v>0.81235191814333685</c:v>
                </c:pt>
                <c:pt idx="35">
                  <c:v>1.7385289628823306</c:v>
                </c:pt>
                <c:pt idx="36">
                  <c:v>2.9708963999741793</c:v>
                </c:pt>
                <c:pt idx="37">
                  <c:v>1.70802336943133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9E-4CFB-A11B-0AF3EF628F86}"/>
            </c:ext>
          </c:extLst>
        </c:ser>
        <c:ser>
          <c:idx val="4"/>
          <c:order val="4"/>
          <c:tx>
            <c:v>IE protocolo</c:v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ARTIBAI'!$A$76:$A$117</c:f>
              <c:numCache>
                <c:formatCode>m/d/yyyy</c:formatCode>
                <c:ptCount val="42"/>
                <c:pt idx="0">
                  <c:v>44715</c:v>
                </c:pt>
                <c:pt idx="1">
                  <c:v>44722</c:v>
                </c:pt>
                <c:pt idx="2">
                  <c:v>44729</c:v>
                </c:pt>
                <c:pt idx="3">
                  <c:v>44734</c:v>
                </c:pt>
                <c:pt idx="4">
                  <c:v>44743</c:v>
                </c:pt>
                <c:pt idx="5">
                  <c:v>44749</c:v>
                </c:pt>
                <c:pt idx="6">
                  <c:v>44754</c:v>
                </c:pt>
                <c:pt idx="7">
                  <c:v>44764</c:v>
                </c:pt>
                <c:pt idx="8">
                  <c:v>44771</c:v>
                </c:pt>
                <c:pt idx="9">
                  <c:v>44775</c:v>
                </c:pt>
                <c:pt idx="10">
                  <c:v>44778</c:v>
                </c:pt>
                <c:pt idx="11">
                  <c:v>44782</c:v>
                </c:pt>
                <c:pt idx="12">
                  <c:v>44790</c:v>
                </c:pt>
                <c:pt idx="13">
                  <c:v>44797</c:v>
                </c:pt>
                <c:pt idx="14">
                  <c:v>44806</c:v>
                </c:pt>
                <c:pt idx="15">
                  <c:v>44813</c:v>
                </c:pt>
                <c:pt idx="16">
                  <c:v>44820</c:v>
                </c:pt>
                <c:pt idx="17">
                  <c:v>44827</c:v>
                </c:pt>
                <c:pt idx="18">
                  <c:v>44834</c:v>
                </c:pt>
                <c:pt idx="19">
                  <c:v>44841</c:v>
                </c:pt>
                <c:pt idx="20">
                  <c:v>44848</c:v>
                </c:pt>
                <c:pt idx="21">
                  <c:v>44855</c:v>
                </c:pt>
                <c:pt idx="22">
                  <c:v>44869</c:v>
                </c:pt>
                <c:pt idx="23">
                  <c:v>44876</c:v>
                </c:pt>
                <c:pt idx="24">
                  <c:v>44883</c:v>
                </c:pt>
                <c:pt idx="25">
                  <c:v>44890</c:v>
                </c:pt>
                <c:pt idx="26">
                  <c:v>44897</c:v>
                </c:pt>
                <c:pt idx="27">
                  <c:v>44904</c:v>
                </c:pt>
                <c:pt idx="28">
                  <c:v>44911</c:v>
                </c:pt>
                <c:pt idx="29">
                  <c:v>44918</c:v>
                </c:pt>
                <c:pt idx="30">
                  <c:v>44925</c:v>
                </c:pt>
                <c:pt idx="31">
                  <c:v>44939</c:v>
                </c:pt>
                <c:pt idx="32">
                  <c:v>44946</c:v>
                </c:pt>
                <c:pt idx="33">
                  <c:v>44953</c:v>
                </c:pt>
                <c:pt idx="34">
                  <c:v>44967</c:v>
                </c:pt>
                <c:pt idx="35">
                  <c:v>44971</c:v>
                </c:pt>
                <c:pt idx="36">
                  <c:v>44981</c:v>
                </c:pt>
                <c:pt idx="37">
                  <c:v>44988</c:v>
                </c:pt>
              </c:numCache>
            </c:numRef>
          </c:cat>
          <c:val>
            <c:numRef>
              <c:f>'RESUMEN IE ARTIBAI'!$Z$76:$Z$97</c:f>
            </c:numRef>
          </c:val>
          <c:smooth val="0"/>
          <c:extLst>
            <c:ext xmlns:c16="http://schemas.microsoft.com/office/drawing/2014/chart" uri="{C3380CC4-5D6E-409C-BE32-E72D297353CC}">
              <c16:uniqueId val="{00000004-A69E-4CFB-A11B-0AF3EF628F86}"/>
            </c:ext>
          </c:extLst>
        </c:ser>
        <c:ser>
          <c:idx val="5"/>
          <c:order val="5"/>
          <c:tx>
            <c:strRef>
              <c:f>'RESUMEN IE ARTIBAI'!$W$75</c:f>
              <c:strCache>
                <c:ptCount val="1"/>
                <c:pt idx="0">
                  <c:v>Ie Gorozika - Real</c:v>
                </c:pt>
              </c:strCache>
            </c:strRef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ARTIBAI'!$A$76:$A$117</c:f>
              <c:numCache>
                <c:formatCode>m/d/yyyy</c:formatCode>
                <c:ptCount val="42"/>
                <c:pt idx="0">
                  <c:v>44715</c:v>
                </c:pt>
                <c:pt idx="1">
                  <c:v>44722</c:v>
                </c:pt>
                <c:pt idx="2">
                  <c:v>44729</c:v>
                </c:pt>
                <c:pt idx="3">
                  <c:v>44734</c:v>
                </c:pt>
                <c:pt idx="4">
                  <c:v>44743</c:v>
                </c:pt>
                <c:pt idx="5">
                  <c:v>44749</c:v>
                </c:pt>
                <c:pt idx="6">
                  <c:v>44754</c:v>
                </c:pt>
                <c:pt idx="7">
                  <c:v>44764</c:v>
                </c:pt>
                <c:pt idx="8">
                  <c:v>44771</c:v>
                </c:pt>
                <c:pt idx="9">
                  <c:v>44775</c:v>
                </c:pt>
                <c:pt idx="10">
                  <c:v>44778</c:v>
                </c:pt>
                <c:pt idx="11">
                  <c:v>44782</c:v>
                </c:pt>
                <c:pt idx="12">
                  <c:v>44790</c:v>
                </c:pt>
                <c:pt idx="13">
                  <c:v>44797</c:v>
                </c:pt>
                <c:pt idx="14">
                  <c:v>44806</c:v>
                </c:pt>
                <c:pt idx="15">
                  <c:v>44813</c:v>
                </c:pt>
                <c:pt idx="16">
                  <c:v>44820</c:v>
                </c:pt>
                <c:pt idx="17">
                  <c:v>44827</c:v>
                </c:pt>
                <c:pt idx="18">
                  <c:v>44834</c:v>
                </c:pt>
                <c:pt idx="19">
                  <c:v>44841</c:v>
                </c:pt>
                <c:pt idx="20">
                  <c:v>44848</c:v>
                </c:pt>
                <c:pt idx="21">
                  <c:v>44855</c:v>
                </c:pt>
                <c:pt idx="22">
                  <c:v>44869</c:v>
                </c:pt>
                <c:pt idx="23">
                  <c:v>44876</c:v>
                </c:pt>
                <c:pt idx="24">
                  <c:v>44883</c:v>
                </c:pt>
                <c:pt idx="25">
                  <c:v>44890</c:v>
                </c:pt>
                <c:pt idx="26">
                  <c:v>44897</c:v>
                </c:pt>
                <c:pt idx="27">
                  <c:v>44904</c:v>
                </c:pt>
                <c:pt idx="28">
                  <c:v>44911</c:v>
                </c:pt>
                <c:pt idx="29">
                  <c:v>44918</c:v>
                </c:pt>
                <c:pt idx="30">
                  <c:v>44925</c:v>
                </c:pt>
                <c:pt idx="31">
                  <c:v>44939</c:v>
                </c:pt>
                <c:pt idx="32">
                  <c:v>44946</c:v>
                </c:pt>
                <c:pt idx="33">
                  <c:v>44953</c:v>
                </c:pt>
                <c:pt idx="34">
                  <c:v>44967</c:v>
                </c:pt>
                <c:pt idx="35">
                  <c:v>44971</c:v>
                </c:pt>
                <c:pt idx="36">
                  <c:v>44981</c:v>
                </c:pt>
                <c:pt idx="37">
                  <c:v>44988</c:v>
                </c:pt>
              </c:numCache>
            </c:numRef>
          </c:cat>
          <c:val>
            <c:numRef>
              <c:f>'RESUMEN IE ARTIBAI'!$W$76:$W$117</c:f>
              <c:numCache>
                <c:formatCode>0.00</c:formatCode>
                <c:ptCount val="42"/>
                <c:pt idx="0">
                  <c:v>0.3257021276595744</c:v>
                </c:pt>
                <c:pt idx="1">
                  <c:v>0.31260956336205115</c:v>
                </c:pt>
                <c:pt idx="2">
                  <c:v>0.31682302465561607</c:v>
                </c:pt>
                <c:pt idx="3">
                  <c:v>0.6838844736320997</c:v>
                </c:pt>
                <c:pt idx="4">
                  <c:v>0.68587562399716839</c:v>
                </c:pt>
                <c:pt idx="5">
                  <c:v>0.64334899103856924</c:v>
                </c:pt>
                <c:pt idx="6">
                  <c:v>0.58176039037239047</c:v>
                </c:pt>
                <c:pt idx="7">
                  <c:v>0.49690712337648552</c:v>
                </c:pt>
                <c:pt idx="8">
                  <c:v>0.30699976245150051</c:v>
                </c:pt>
                <c:pt idx="9">
                  <c:v>0.26760988073427455</c:v>
                </c:pt>
                <c:pt idx="10">
                  <c:v>0.31510910984032836</c:v>
                </c:pt>
                <c:pt idx="11">
                  <c:v>0.31866179248928495</c:v>
                </c:pt>
                <c:pt idx="12">
                  <c:v>0.33694861910225304</c:v>
                </c:pt>
                <c:pt idx="13">
                  <c:v>0.32572864655963496</c:v>
                </c:pt>
                <c:pt idx="14">
                  <c:v>0.45402878624427839</c:v>
                </c:pt>
                <c:pt idx="15">
                  <c:v>0.32672168976520977</c:v>
                </c:pt>
                <c:pt idx="16">
                  <c:v>0.30455634405959575</c:v>
                </c:pt>
                <c:pt idx="17">
                  <c:v>0.40030333026808307</c:v>
                </c:pt>
                <c:pt idx="18">
                  <c:v>1.2198126498081607</c:v>
                </c:pt>
                <c:pt idx="19">
                  <c:v>0.79636997554814304</c:v>
                </c:pt>
                <c:pt idx="20">
                  <c:v>0.3413022469195458</c:v>
                </c:pt>
                <c:pt idx="21">
                  <c:v>0.3035977748651259</c:v>
                </c:pt>
                <c:pt idx="22">
                  <c:v>0.194854275122259</c:v>
                </c:pt>
                <c:pt idx="23">
                  <c:v>0.19292917740267479</c:v>
                </c:pt>
                <c:pt idx="24">
                  <c:v>0.41762833455596671</c:v>
                </c:pt>
                <c:pt idx="25">
                  <c:v>0.49225176113053615</c:v>
                </c:pt>
                <c:pt idx="26">
                  <c:v>0.93530092097440676</c:v>
                </c:pt>
                <c:pt idx="27">
                  <c:v>0.45919805834007521</c:v>
                </c:pt>
                <c:pt idx="28">
                  <c:v>1.9866407440897849</c:v>
                </c:pt>
                <c:pt idx="29">
                  <c:v>0.84376553165862545</c:v>
                </c:pt>
                <c:pt idx="30">
                  <c:v>0.86528665387545356</c:v>
                </c:pt>
                <c:pt idx="31">
                  <c:v>0.92978420616367541</c:v>
                </c:pt>
                <c:pt idx="32">
                  <c:v>1.9587043173473311</c:v>
                </c:pt>
                <c:pt idx="33">
                  <c:v>0.74415187109042369</c:v>
                </c:pt>
                <c:pt idx="34">
                  <c:v>0.24910123369107742</c:v>
                </c:pt>
                <c:pt idx="35">
                  <c:v>0.51233399650478162</c:v>
                </c:pt>
                <c:pt idx="36">
                  <c:v>0.91960107535398594</c:v>
                </c:pt>
                <c:pt idx="37">
                  <c:v>0.50586493852620584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07-4CBD-96CA-F337BDCCE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2237664"/>
        <c:axId val="712236024"/>
      </c:lineChart>
      <c:dateAx>
        <c:axId val="71223766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36024"/>
        <c:crosses val="autoZero"/>
        <c:auto val="1"/>
        <c:lblOffset val="100"/>
        <c:baseTimeUnit val="days"/>
      </c:dateAx>
      <c:valAx>
        <c:axId val="712236024"/>
        <c:scaling>
          <c:orientation val="minMax"/>
          <c:max val="6.5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37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Evolución Ie Montegane</a:t>
            </a:r>
            <a:endParaRPr lang="es-E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'RESUMEN IE ARTIBAI'!$S$119</c:f>
              <c:strCache>
                <c:ptCount val="1"/>
                <c:pt idx="0">
                  <c:v>Prealerta</c:v>
                </c:pt>
              </c:strCache>
            </c:strRef>
          </c:tx>
          <c:spPr>
            <a:ln w="34925" cap="rnd">
              <a:solidFill>
                <a:srgbClr val="92D05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ARTIBAI'!$A$120:$A$186</c:f>
              <c:numCache>
                <c:formatCode>m/d/yyyy</c:formatCode>
                <c:ptCount val="63"/>
                <c:pt idx="0">
                  <c:v>44718</c:v>
                </c:pt>
                <c:pt idx="1">
                  <c:v>44725</c:v>
                </c:pt>
                <c:pt idx="2">
                  <c:v>44732</c:v>
                </c:pt>
                <c:pt idx="3">
                  <c:v>44739</c:v>
                </c:pt>
                <c:pt idx="4">
                  <c:v>44747</c:v>
                </c:pt>
                <c:pt idx="5">
                  <c:v>44754</c:v>
                </c:pt>
                <c:pt idx="6">
                  <c:v>44761</c:v>
                </c:pt>
                <c:pt idx="7">
                  <c:v>44769</c:v>
                </c:pt>
                <c:pt idx="8">
                  <c:v>44775</c:v>
                </c:pt>
                <c:pt idx="9">
                  <c:v>44782</c:v>
                </c:pt>
                <c:pt idx="10">
                  <c:v>44785</c:v>
                </c:pt>
                <c:pt idx="11">
                  <c:v>44792</c:v>
                </c:pt>
                <c:pt idx="12">
                  <c:v>44797</c:v>
                </c:pt>
                <c:pt idx="13">
                  <c:v>44803</c:v>
                </c:pt>
                <c:pt idx="14">
                  <c:v>44806</c:v>
                </c:pt>
                <c:pt idx="15">
                  <c:v>44811</c:v>
                </c:pt>
                <c:pt idx="16">
                  <c:v>44813</c:v>
                </c:pt>
                <c:pt idx="17">
                  <c:v>44817</c:v>
                </c:pt>
                <c:pt idx="18">
                  <c:v>44824</c:v>
                </c:pt>
                <c:pt idx="19">
                  <c:v>44827</c:v>
                </c:pt>
                <c:pt idx="20">
                  <c:v>44834</c:v>
                </c:pt>
                <c:pt idx="21">
                  <c:v>44845</c:v>
                </c:pt>
                <c:pt idx="22">
                  <c:v>44848</c:v>
                </c:pt>
                <c:pt idx="23">
                  <c:v>44852</c:v>
                </c:pt>
                <c:pt idx="24">
                  <c:v>44855</c:v>
                </c:pt>
                <c:pt idx="25">
                  <c:v>44860</c:v>
                </c:pt>
                <c:pt idx="26">
                  <c:v>44869</c:v>
                </c:pt>
                <c:pt idx="27">
                  <c:v>44873</c:v>
                </c:pt>
                <c:pt idx="28">
                  <c:v>44876</c:v>
                </c:pt>
                <c:pt idx="29">
                  <c:v>44880</c:v>
                </c:pt>
                <c:pt idx="30">
                  <c:v>44883</c:v>
                </c:pt>
                <c:pt idx="31">
                  <c:v>44887</c:v>
                </c:pt>
                <c:pt idx="32">
                  <c:v>44890</c:v>
                </c:pt>
                <c:pt idx="33">
                  <c:v>44893</c:v>
                </c:pt>
                <c:pt idx="34">
                  <c:v>44900</c:v>
                </c:pt>
                <c:pt idx="35">
                  <c:v>44907</c:v>
                </c:pt>
                <c:pt idx="36">
                  <c:v>44914</c:v>
                </c:pt>
                <c:pt idx="37">
                  <c:v>44921</c:v>
                </c:pt>
                <c:pt idx="38">
                  <c:v>44928</c:v>
                </c:pt>
                <c:pt idx="39">
                  <c:v>44935</c:v>
                </c:pt>
                <c:pt idx="40">
                  <c:v>44942</c:v>
                </c:pt>
                <c:pt idx="41">
                  <c:v>44949</c:v>
                </c:pt>
                <c:pt idx="42">
                  <c:v>44956</c:v>
                </c:pt>
                <c:pt idx="43">
                  <c:v>44963</c:v>
                </c:pt>
                <c:pt idx="44">
                  <c:v>44970</c:v>
                </c:pt>
                <c:pt idx="45">
                  <c:v>44977</c:v>
                </c:pt>
                <c:pt idx="46">
                  <c:v>44984</c:v>
                </c:pt>
                <c:pt idx="47">
                  <c:v>44991</c:v>
                </c:pt>
              </c:numCache>
            </c:numRef>
          </c:cat>
          <c:val>
            <c:numRef>
              <c:f>'RESUMEN IE ARTIBAI'!$S$120:$S$183</c:f>
              <c:numCache>
                <c:formatCode>0.000</c:formatCode>
                <c:ptCount val="60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D1-4194-9328-FBAB63C1606A}"/>
            </c:ext>
          </c:extLst>
        </c:ser>
        <c:ser>
          <c:idx val="1"/>
          <c:order val="1"/>
          <c:tx>
            <c:strRef>
              <c:f>'RESUMEN IE ARTIBAI'!$T$119</c:f>
              <c:strCache>
                <c:ptCount val="1"/>
                <c:pt idx="0">
                  <c:v>Alerta</c:v>
                </c:pt>
              </c:strCache>
            </c:strRef>
          </c:tx>
          <c:spPr>
            <a:ln w="34925" cap="rnd">
              <a:solidFill>
                <a:schemeClr val="accent2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ARTIBAI'!$A$120:$A$186</c:f>
              <c:numCache>
                <c:formatCode>m/d/yyyy</c:formatCode>
                <c:ptCount val="63"/>
                <c:pt idx="0">
                  <c:v>44718</c:v>
                </c:pt>
                <c:pt idx="1">
                  <c:v>44725</c:v>
                </c:pt>
                <c:pt idx="2">
                  <c:v>44732</c:v>
                </c:pt>
                <c:pt idx="3">
                  <c:v>44739</c:v>
                </c:pt>
                <c:pt idx="4">
                  <c:v>44747</c:v>
                </c:pt>
                <c:pt idx="5">
                  <c:v>44754</c:v>
                </c:pt>
                <c:pt idx="6">
                  <c:v>44761</c:v>
                </c:pt>
                <c:pt idx="7">
                  <c:v>44769</c:v>
                </c:pt>
                <c:pt idx="8">
                  <c:v>44775</c:v>
                </c:pt>
                <c:pt idx="9">
                  <c:v>44782</c:v>
                </c:pt>
                <c:pt idx="10">
                  <c:v>44785</c:v>
                </c:pt>
                <c:pt idx="11">
                  <c:v>44792</c:v>
                </c:pt>
                <c:pt idx="12">
                  <c:v>44797</c:v>
                </c:pt>
                <c:pt idx="13">
                  <c:v>44803</c:v>
                </c:pt>
                <c:pt idx="14">
                  <c:v>44806</c:v>
                </c:pt>
                <c:pt idx="15">
                  <c:v>44811</c:v>
                </c:pt>
                <c:pt idx="16">
                  <c:v>44813</c:v>
                </c:pt>
                <c:pt idx="17">
                  <c:v>44817</c:v>
                </c:pt>
                <c:pt idx="18">
                  <c:v>44824</c:v>
                </c:pt>
                <c:pt idx="19">
                  <c:v>44827</c:v>
                </c:pt>
                <c:pt idx="20">
                  <c:v>44834</c:v>
                </c:pt>
                <c:pt idx="21">
                  <c:v>44845</c:v>
                </c:pt>
                <c:pt idx="22">
                  <c:v>44848</c:v>
                </c:pt>
                <c:pt idx="23">
                  <c:v>44852</c:v>
                </c:pt>
                <c:pt idx="24">
                  <c:v>44855</c:v>
                </c:pt>
                <c:pt idx="25">
                  <c:v>44860</c:v>
                </c:pt>
                <c:pt idx="26">
                  <c:v>44869</c:v>
                </c:pt>
                <c:pt idx="27">
                  <c:v>44873</c:v>
                </c:pt>
                <c:pt idx="28">
                  <c:v>44876</c:v>
                </c:pt>
                <c:pt idx="29">
                  <c:v>44880</c:v>
                </c:pt>
                <c:pt idx="30">
                  <c:v>44883</c:v>
                </c:pt>
                <c:pt idx="31">
                  <c:v>44887</c:v>
                </c:pt>
                <c:pt idx="32">
                  <c:v>44890</c:v>
                </c:pt>
                <c:pt idx="33">
                  <c:v>44893</c:v>
                </c:pt>
                <c:pt idx="34">
                  <c:v>44900</c:v>
                </c:pt>
                <c:pt idx="35">
                  <c:v>44907</c:v>
                </c:pt>
                <c:pt idx="36">
                  <c:v>44914</c:v>
                </c:pt>
                <c:pt idx="37">
                  <c:v>44921</c:v>
                </c:pt>
                <c:pt idx="38">
                  <c:v>44928</c:v>
                </c:pt>
                <c:pt idx="39">
                  <c:v>44935</c:v>
                </c:pt>
                <c:pt idx="40">
                  <c:v>44942</c:v>
                </c:pt>
                <c:pt idx="41">
                  <c:v>44949</c:v>
                </c:pt>
                <c:pt idx="42">
                  <c:v>44956</c:v>
                </c:pt>
                <c:pt idx="43">
                  <c:v>44963</c:v>
                </c:pt>
                <c:pt idx="44">
                  <c:v>44970</c:v>
                </c:pt>
                <c:pt idx="45">
                  <c:v>44977</c:v>
                </c:pt>
                <c:pt idx="46">
                  <c:v>44984</c:v>
                </c:pt>
                <c:pt idx="47">
                  <c:v>44991</c:v>
                </c:pt>
              </c:numCache>
            </c:numRef>
          </c:cat>
          <c:val>
            <c:numRef>
              <c:f>'RESUMEN IE ARTIBAI'!$T$120:$T$178</c:f>
              <c:numCache>
                <c:formatCode>0.000</c:formatCode>
                <c:ptCount val="55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D1-4194-9328-FBAB63C1606A}"/>
            </c:ext>
          </c:extLst>
        </c:ser>
        <c:ser>
          <c:idx val="2"/>
          <c:order val="2"/>
          <c:tx>
            <c:strRef>
              <c:f>'RESUMEN IE ARTIBAI'!$U$119</c:f>
              <c:strCache>
                <c:ptCount val="1"/>
                <c:pt idx="0">
                  <c:v>Emergencia</c:v>
                </c:pt>
              </c:strCache>
            </c:strRef>
          </c:tx>
          <c:spPr>
            <a:ln w="34925" cap="rnd">
              <a:solidFill>
                <a:srgbClr val="FF0000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ARTIBAI'!$A$120:$A$186</c:f>
              <c:numCache>
                <c:formatCode>m/d/yyyy</c:formatCode>
                <c:ptCount val="63"/>
                <c:pt idx="0">
                  <c:v>44718</c:v>
                </c:pt>
                <c:pt idx="1">
                  <c:v>44725</c:v>
                </c:pt>
                <c:pt idx="2">
                  <c:v>44732</c:v>
                </c:pt>
                <c:pt idx="3">
                  <c:v>44739</c:v>
                </c:pt>
                <c:pt idx="4">
                  <c:v>44747</c:v>
                </c:pt>
                <c:pt idx="5">
                  <c:v>44754</c:v>
                </c:pt>
                <c:pt idx="6">
                  <c:v>44761</c:v>
                </c:pt>
                <c:pt idx="7">
                  <c:v>44769</c:v>
                </c:pt>
                <c:pt idx="8">
                  <c:v>44775</c:v>
                </c:pt>
                <c:pt idx="9">
                  <c:v>44782</c:v>
                </c:pt>
                <c:pt idx="10">
                  <c:v>44785</c:v>
                </c:pt>
                <c:pt idx="11">
                  <c:v>44792</c:v>
                </c:pt>
                <c:pt idx="12">
                  <c:v>44797</c:v>
                </c:pt>
                <c:pt idx="13">
                  <c:v>44803</c:v>
                </c:pt>
                <c:pt idx="14">
                  <c:v>44806</c:v>
                </c:pt>
                <c:pt idx="15">
                  <c:v>44811</c:v>
                </c:pt>
                <c:pt idx="16">
                  <c:v>44813</c:v>
                </c:pt>
                <c:pt idx="17">
                  <c:v>44817</c:v>
                </c:pt>
                <c:pt idx="18">
                  <c:v>44824</c:v>
                </c:pt>
                <c:pt idx="19">
                  <c:v>44827</c:v>
                </c:pt>
                <c:pt idx="20">
                  <c:v>44834</c:v>
                </c:pt>
                <c:pt idx="21">
                  <c:v>44845</c:v>
                </c:pt>
                <c:pt idx="22">
                  <c:v>44848</c:v>
                </c:pt>
                <c:pt idx="23">
                  <c:v>44852</c:v>
                </c:pt>
                <c:pt idx="24">
                  <c:v>44855</c:v>
                </c:pt>
                <c:pt idx="25">
                  <c:v>44860</c:v>
                </c:pt>
                <c:pt idx="26">
                  <c:v>44869</c:v>
                </c:pt>
                <c:pt idx="27">
                  <c:v>44873</c:v>
                </c:pt>
                <c:pt idx="28">
                  <c:v>44876</c:v>
                </c:pt>
                <c:pt idx="29">
                  <c:v>44880</c:v>
                </c:pt>
                <c:pt idx="30">
                  <c:v>44883</c:v>
                </c:pt>
                <c:pt idx="31">
                  <c:v>44887</c:v>
                </c:pt>
                <c:pt idx="32">
                  <c:v>44890</c:v>
                </c:pt>
                <c:pt idx="33">
                  <c:v>44893</c:v>
                </c:pt>
                <c:pt idx="34">
                  <c:v>44900</c:v>
                </c:pt>
                <c:pt idx="35">
                  <c:v>44907</c:v>
                </c:pt>
                <c:pt idx="36">
                  <c:v>44914</c:v>
                </c:pt>
                <c:pt idx="37">
                  <c:v>44921</c:v>
                </c:pt>
                <c:pt idx="38">
                  <c:v>44928</c:v>
                </c:pt>
                <c:pt idx="39">
                  <c:v>44935</c:v>
                </c:pt>
                <c:pt idx="40">
                  <c:v>44942</c:v>
                </c:pt>
                <c:pt idx="41">
                  <c:v>44949</c:v>
                </c:pt>
                <c:pt idx="42">
                  <c:v>44956</c:v>
                </c:pt>
                <c:pt idx="43">
                  <c:v>44963</c:v>
                </c:pt>
                <c:pt idx="44">
                  <c:v>44970</c:v>
                </c:pt>
                <c:pt idx="45">
                  <c:v>44977</c:v>
                </c:pt>
                <c:pt idx="46">
                  <c:v>44984</c:v>
                </c:pt>
                <c:pt idx="47">
                  <c:v>44991</c:v>
                </c:pt>
              </c:numCache>
            </c:numRef>
          </c:cat>
          <c:val>
            <c:numRef>
              <c:f>'RESUMEN IE ARTIBAI'!$U$120:$U$177</c:f>
              <c:numCache>
                <c:formatCode>0.000</c:formatCode>
                <c:ptCount val="54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  <c:pt idx="14">
                  <c:v>0.15</c:v>
                </c:pt>
                <c:pt idx="15">
                  <c:v>0.15</c:v>
                </c:pt>
                <c:pt idx="16">
                  <c:v>0.15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0.15</c:v>
                </c:pt>
                <c:pt idx="21">
                  <c:v>0.15</c:v>
                </c:pt>
                <c:pt idx="22">
                  <c:v>0.15</c:v>
                </c:pt>
                <c:pt idx="23">
                  <c:v>0.15</c:v>
                </c:pt>
                <c:pt idx="24">
                  <c:v>0.15</c:v>
                </c:pt>
                <c:pt idx="25">
                  <c:v>0.15</c:v>
                </c:pt>
                <c:pt idx="26">
                  <c:v>0.15</c:v>
                </c:pt>
                <c:pt idx="27">
                  <c:v>0.15</c:v>
                </c:pt>
                <c:pt idx="28">
                  <c:v>0.15</c:v>
                </c:pt>
                <c:pt idx="29">
                  <c:v>0.15</c:v>
                </c:pt>
                <c:pt idx="30">
                  <c:v>0.15</c:v>
                </c:pt>
                <c:pt idx="31">
                  <c:v>0.15</c:v>
                </c:pt>
                <c:pt idx="32">
                  <c:v>0.15</c:v>
                </c:pt>
                <c:pt idx="33">
                  <c:v>0.15</c:v>
                </c:pt>
                <c:pt idx="34">
                  <c:v>0.15</c:v>
                </c:pt>
                <c:pt idx="35">
                  <c:v>0.15</c:v>
                </c:pt>
                <c:pt idx="36">
                  <c:v>0.15</c:v>
                </c:pt>
                <c:pt idx="37">
                  <c:v>0.15</c:v>
                </c:pt>
                <c:pt idx="38">
                  <c:v>0.15</c:v>
                </c:pt>
                <c:pt idx="39">
                  <c:v>0.15</c:v>
                </c:pt>
                <c:pt idx="40">
                  <c:v>0.15</c:v>
                </c:pt>
                <c:pt idx="41">
                  <c:v>0.15</c:v>
                </c:pt>
                <c:pt idx="42">
                  <c:v>0.15</c:v>
                </c:pt>
                <c:pt idx="43">
                  <c:v>0.15</c:v>
                </c:pt>
                <c:pt idx="44">
                  <c:v>0.15</c:v>
                </c:pt>
                <c:pt idx="45">
                  <c:v>0.15</c:v>
                </c:pt>
                <c:pt idx="46">
                  <c:v>0.15</c:v>
                </c:pt>
                <c:pt idx="47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D1-4194-9328-FBAB63C1606A}"/>
            </c:ext>
          </c:extLst>
        </c:ser>
        <c:ser>
          <c:idx val="3"/>
          <c:order val="3"/>
          <c:tx>
            <c:strRef>
              <c:f>'RESUMEN IE ARTIBAI'!$V$119</c:f>
              <c:strCache>
                <c:ptCount val="1"/>
                <c:pt idx="0">
                  <c:v>Ie Montegane - Virtual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ARTIBAI'!$A$120:$A$186</c:f>
              <c:numCache>
                <c:formatCode>m/d/yyyy</c:formatCode>
                <c:ptCount val="63"/>
                <c:pt idx="0">
                  <c:v>44718</c:v>
                </c:pt>
                <c:pt idx="1">
                  <c:v>44725</c:v>
                </c:pt>
                <c:pt idx="2">
                  <c:v>44732</c:v>
                </c:pt>
                <c:pt idx="3">
                  <c:v>44739</c:v>
                </c:pt>
                <c:pt idx="4">
                  <c:v>44747</c:v>
                </c:pt>
                <c:pt idx="5">
                  <c:v>44754</c:v>
                </c:pt>
                <c:pt idx="6">
                  <c:v>44761</c:v>
                </c:pt>
                <c:pt idx="7">
                  <c:v>44769</c:v>
                </c:pt>
                <c:pt idx="8">
                  <c:v>44775</c:v>
                </c:pt>
                <c:pt idx="9">
                  <c:v>44782</c:v>
                </c:pt>
                <c:pt idx="10">
                  <c:v>44785</c:v>
                </c:pt>
                <c:pt idx="11">
                  <c:v>44792</c:v>
                </c:pt>
                <c:pt idx="12">
                  <c:v>44797</c:v>
                </c:pt>
                <c:pt idx="13">
                  <c:v>44803</c:v>
                </c:pt>
                <c:pt idx="14">
                  <c:v>44806</c:v>
                </c:pt>
                <c:pt idx="15">
                  <c:v>44811</c:v>
                </c:pt>
                <c:pt idx="16">
                  <c:v>44813</c:v>
                </c:pt>
                <c:pt idx="17">
                  <c:v>44817</c:v>
                </c:pt>
                <c:pt idx="18">
                  <c:v>44824</c:v>
                </c:pt>
                <c:pt idx="19">
                  <c:v>44827</c:v>
                </c:pt>
                <c:pt idx="20">
                  <c:v>44834</c:v>
                </c:pt>
                <c:pt idx="21">
                  <c:v>44845</c:v>
                </c:pt>
                <c:pt idx="22">
                  <c:v>44848</c:v>
                </c:pt>
                <c:pt idx="23">
                  <c:v>44852</c:v>
                </c:pt>
                <c:pt idx="24">
                  <c:v>44855</c:v>
                </c:pt>
                <c:pt idx="25">
                  <c:v>44860</c:v>
                </c:pt>
                <c:pt idx="26">
                  <c:v>44869</c:v>
                </c:pt>
                <c:pt idx="27">
                  <c:v>44873</c:v>
                </c:pt>
                <c:pt idx="28">
                  <c:v>44876</c:v>
                </c:pt>
                <c:pt idx="29">
                  <c:v>44880</c:v>
                </c:pt>
                <c:pt idx="30">
                  <c:v>44883</c:v>
                </c:pt>
                <c:pt idx="31">
                  <c:v>44887</c:v>
                </c:pt>
                <c:pt idx="32">
                  <c:v>44890</c:v>
                </c:pt>
                <c:pt idx="33">
                  <c:v>44893</c:v>
                </c:pt>
                <c:pt idx="34">
                  <c:v>44900</c:v>
                </c:pt>
                <c:pt idx="35">
                  <c:v>44907</c:v>
                </c:pt>
                <c:pt idx="36">
                  <c:v>44914</c:v>
                </c:pt>
                <c:pt idx="37">
                  <c:v>44921</c:v>
                </c:pt>
                <c:pt idx="38">
                  <c:v>44928</c:v>
                </c:pt>
                <c:pt idx="39">
                  <c:v>44935</c:v>
                </c:pt>
                <c:pt idx="40">
                  <c:v>44942</c:v>
                </c:pt>
                <c:pt idx="41">
                  <c:v>44949</c:v>
                </c:pt>
                <c:pt idx="42">
                  <c:v>44956</c:v>
                </c:pt>
                <c:pt idx="43">
                  <c:v>44963</c:v>
                </c:pt>
                <c:pt idx="44">
                  <c:v>44970</c:v>
                </c:pt>
                <c:pt idx="45">
                  <c:v>44977</c:v>
                </c:pt>
                <c:pt idx="46">
                  <c:v>44984</c:v>
                </c:pt>
                <c:pt idx="47">
                  <c:v>44991</c:v>
                </c:pt>
              </c:numCache>
            </c:numRef>
          </c:cat>
          <c:val>
            <c:numRef>
              <c:f>'RESUMEN IE ARTIBAI'!$V$120:$V$176</c:f>
              <c:numCache>
                <c:formatCode>0.00</c:formatCode>
                <c:ptCount val="53"/>
                <c:pt idx="0">
                  <c:v>0.5832914524790489</c:v>
                </c:pt>
                <c:pt idx="1">
                  <c:v>0.52818730308557726</c:v>
                </c:pt>
                <c:pt idx="2">
                  <c:v>0.51716647320688292</c:v>
                </c:pt>
                <c:pt idx="3">
                  <c:v>0.58329145247904901</c:v>
                </c:pt>
                <c:pt idx="4">
                  <c:v>0.45985815783767242</c:v>
                </c:pt>
                <c:pt idx="5">
                  <c:v>0.47308315369210552</c:v>
                </c:pt>
                <c:pt idx="6">
                  <c:v>0.49171597633136094</c:v>
                </c:pt>
                <c:pt idx="7">
                  <c:v>0.50355029585798805</c:v>
                </c:pt>
                <c:pt idx="8">
                  <c:v>0.45888751963416446</c:v>
                </c:pt>
                <c:pt idx="9">
                  <c:v>0.36236873848113205</c:v>
                </c:pt>
                <c:pt idx="10">
                  <c:v>0.37126594228384202</c:v>
                </c:pt>
                <c:pt idx="11">
                  <c:v>0.38320161425929045</c:v>
                </c:pt>
                <c:pt idx="12">
                  <c:v>0.32069262758162775</c:v>
                </c:pt>
                <c:pt idx="13">
                  <c:v>0.32758085468931897</c:v>
                </c:pt>
                <c:pt idx="14">
                  <c:v>0.34804193337029388</c:v>
                </c:pt>
                <c:pt idx="15">
                  <c:v>0.32734861820577343</c:v>
                </c:pt>
                <c:pt idx="16">
                  <c:v>0.20173438363736895</c:v>
                </c:pt>
                <c:pt idx="17">
                  <c:v>0.15373134328358212</c:v>
                </c:pt>
                <c:pt idx="18">
                  <c:v>0.23233830845771139</c:v>
                </c:pt>
                <c:pt idx="19">
                  <c:v>0.30665689740642488</c:v>
                </c:pt>
                <c:pt idx="20">
                  <c:v>0.85368624384859526</c:v>
                </c:pt>
                <c:pt idx="21">
                  <c:v>0.63395638629283502</c:v>
                </c:pt>
                <c:pt idx="22">
                  <c:v>0.62783509043245389</c:v>
                </c:pt>
                <c:pt idx="23">
                  <c:v>0.74779284330716711</c:v>
                </c:pt>
                <c:pt idx="24">
                  <c:v>0.6974959749976325</c:v>
                </c:pt>
                <c:pt idx="25">
                  <c:v>0.88202600746430337</c:v>
                </c:pt>
                <c:pt idx="26">
                  <c:v>1.6368345916584941</c:v>
                </c:pt>
                <c:pt idx="27">
                  <c:v>1.1718205022937007</c:v>
                </c:pt>
                <c:pt idx="28">
                  <c:v>1.2233335751069849</c:v>
                </c:pt>
                <c:pt idx="29">
                  <c:v>1.4163988592534897</c:v>
                </c:pt>
                <c:pt idx="30">
                  <c:v>1.4937293187205187</c:v>
                </c:pt>
                <c:pt idx="31">
                  <c:v>2.6068962770617943</c:v>
                </c:pt>
                <c:pt idx="32">
                  <c:v>2.8462215747133714</c:v>
                </c:pt>
                <c:pt idx="33">
                  <c:v>2.0904284824123067</c:v>
                </c:pt>
                <c:pt idx="34">
                  <c:v>2.3113724752607405</c:v>
                </c:pt>
                <c:pt idx="35">
                  <c:v>2.4032078686588463</c:v>
                </c:pt>
                <c:pt idx="36">
                  <c:v>2.3079933388842635</c:v>
                </c:pt>
                <c:pt idx="37">
                  <c:v>2.6523156401681267</c:v>
                </c:pt>
                <c:pt idx="38">
                  <c:v>2.7918336382993969</c:v>
                </c:pt>
                <c:pt idx="39">
                  <c:v>6.3536093474897299</c:v>
                </c:pt>
                <c:pt idx="40">
                  <c:v>17.187938339033234</c:v>
                </c:pt>
                <c:pt idx="41">
                  <c:v>3.67922485968987</c:v>
                </c:pt>
                <c:pt idx="42">
                  <c:v>5.2994063152778343</c:v>
                </c:pt>
                <c:pt idx="43">
                  <c:v>3.5596174950984625</c:v>
                </c:pt>
                <c:pt idx="44">
                  <c:v>3.1793838986144669</c:v>
                </c:pt>
                <c:pt idx="45">
                  <c:v>3.1904699155633729</c:v>
                </c:pt>
                <c:pt idx="46">
                  <c:v>3.414128149526126</c:v>
                </c:pt>
                <c:pt idx="47">
                  <c:v>3.4177375062475792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7D1-4194-9328-FBAB63C1606A}"/>
            </c:ext>
          </c:extLst>
        </c:ser>
        <c:ser>
          <c:idx val="4"/>
          <c:order val="4"/>
          <c:tx>
            <c:v>IE protocolo</c:v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ARTIBAI'!$A$120:$A$186</c:f>
              <c:numCache>
                <c:formatCode>m/d/yyyy</c:formatCode>
                <c:ptCount val="63"/>
                <c:pt idx="0">
                  <c:v>44718</c:v>
                </c:pt>
                <c:pt idx="1">
                  <c:v>44725</c:v>
                </c:pt>
                <c:pt idx="2">
                  <c:v>44732</c:v>
                </c:pt>
                <c:pt idx="3">
                  <c:v>44739</c:v>
                </c:pt>
                <c:pt idx="4">
                  <c:v>44747</c:v>
                </c:pt>
                <c:pt idx="5">
                  <c:v>44754</c:v>
                </c:pt>
                <c:pt idx="6">
                  <c:v>44761</c:v>
                </c:pt>
                <c:pt idx="7">
                  <c:v>44769</c:v>
                </c:pt>
                <c:pt idx="8">
                  <c:v>44775</c:v>
                </c:pt>
                <c:pt idx="9">
                  <c:v>44782</c:v>
                </c:pt>
                <c:pt idx="10">
                  <c:v>44785</c:v>
                </c:pt>
                <c:pt idx="11">
                  <c:v>44792</c:v>
                </c:pt>
                <c:pt idx="12">
                  <c:v>44797</c:v>
                </c:pt>
                <c:pt idx="13">
                  <c:v>44803</c:v>
                </c:pt>
                <c:pt idx="14">
                  <c:v>44806</c:v>
                </c:pt>
                <c:pt idx="15">
                  <c:v>44811</c:v>
                </c:pt>
                <c:pt idx="16">
                  <c:v>44813</c:v>
                </c:pt>
                <c:pt idx="17">
                  <c:v>44817</c:v>
                </c:pt>
                <c:pt idx="18">
                  <c:v>44824</c:v>
                </c:pt>
                <c:pt idx="19">
                  <c:v>44827</c:v>
                </c:pt>
                <c:pt idx="20">
                  <c:v>44834</c:v>
                </c:pt>
                <c:pt idx="21">
                  <c:v>44845</c:v>
                </c:pt>
                <c:pt idx="22">
                  <c:v>44848</c:v>
                </c:pt>
                <c:pt idx="23">
                  <c:v>44852</c:v>
                </c:pt>
                <c:pt idx="24">
                  <c:v>44855</c:v>
                </c:pt>
                <c:pt idx="25">
                  <c:v>44860</c:v>
                </c:pt>
                <c:pt idx="26">
                  <c:v>44869</c:v>
                </c:pt>
                <c:pt idx="27">
                  <c:v>44873</c:v>
                </c:pt>
                <c:pt idx="28">
                  <c:v>44876</c:v>
                </c:pt>
                <c:pt idx="29">
                  <c:v>44880</c:v>
                </c:pt>
                <c:pt idx="30">
                  <c:v>44883</c:v>
                </c:pt>
                <c:pt idx="31">
                  <c:v>44887</c:v>
                </c:pt>
                <c:pt idx="32">
                  <c:v>44890</c:v>
                </c:pt>
                <c:pt idx="33">
                  <c:v>44893</c:v>
                </c:pt>
                <c:pt idx="34">
                  <c:v>44900</c:v>
                </c:pt>
                <c:pt idx="35">
                  <c:v>44907</c:v>
                </c:pt>
                <c:pt idx="36">
                  <c:v>44914</c:v>
                </c:pt>
                <c:pt idx="37">
                  <c:v>44921</c:v>
                </c:pt>
                <c:pt idx="38">
                  <c:v>44928</c:v>
                </c:pt>
                <c:pt idx="39">
                  <c:v>44935</c:v>
                </c:pt>
                <c:pt idx="40">
                  <c:v>44942</c:v>
                </c:pt>
                <c:pt idx="41">
                  <c:v>44949</c:v>
                </c:pt>
                <c:pt idx="42">
                  <c:v>44956</c:v>
                </c:pt>
                <c:pt idx="43">
                  <c:v>44963</c:v>
                </c:pt>
                <c:pt idx="44">
                  <c:v>44970</c:v>
                </c:pt>
                <c:pt idx="45">
                  <c:v>44977</c:v>
                </c:pt>
                <c:pt idx="46">
                  <c:v>44984</c:v>
                </c:pt>
                <c:pt idx="47">
                  <c:v>44991</c:v>
                </c:pt>
              </c:numCache>
            </c:numRef>
          </c:cat>
          <c:val>
            <c:numRef>
              <c:f>'RESUMEN IE ARTIBAI'!$Z$120:$Z$144</c:f>
            </c:numRef>
          </c:val>
          <c:smooth val="0"/>
          <c:extLst>
            <c:ext xmlns:c16="http://schemas.microsoft.com/office/drawing/2014/chart" uri="{C3380CC4-5D6E-409C-BE32-E72D297353CC}">
              <c16:uniqueId val="{00000004-F7D1-4194-9328-FBAB63C1606A}"/>
            </c:ext>
          </c:extLst>
        </c:ser>
        <c:ser>
          <c:idx val="5"/>
          <c:order val="5"/>
          <c:tx>
            <c:strRef>
              <c:f>'RESUMEN IE ARTIBAI'!$W$119</c:f>
              <c:strCache>
                <c:ptCount val="1"/>
                <c:pt idx="0">
                  <c:v>Ie Montegane - Real</c:v>
                </c:pt>
              </c:strCache>
            </c:strRef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'RESUMEN IE ARTIBAI'!$A$120:$A$186</c:f>
              <c:numCache>
                <c:formatCode>m/d/yyyy</c:formatCode>
                <c:ptCount val="63"/>
                <c:pt idx="0">
                  <c:v>44718</c:v>
                </c:pt>
                <c:pt idx="1">
                  <c:v>44725</c:v>
                </c:pt>
                <c:pt idx="2">
                  <c:v>44732</c:v>
                </c:pt>
                <c:pt idx="3">
                  <c:v>44739</c:v>
                </c:pt>
                <c:pt idx="4">
                  <c:v>44747</c:v>
                </c:pt>
                <c:pt idx="5">
                  <c:v>44754</c:v>
                </c:pt>
                <c:pt idx="6">
                  <c:v>44761</c:v>
                </c:pt>
                <c:pt idx="7">
                  <c:v>44769</c:v>
                </c:pt>
                <c:pt idx="8">
                  <c:v>44775</c:v>
                </c:pt>
                <c:pt idx="9">
                  <c:v>44782</c:v>
                </c:pt>
                <c:pt idx="10">
                  <c:v>44785</c:v>
                </c:pt>
                <c:pt idx="11">
                  <c:v>44792</c:v>
                </c:pt>
                <c:pt idx="12">
                  <c:v>44797</c:v>
                </c:pt>
                <c:pt idx="13">
                  <c:v>44803</c:v>
                </c:pt>
                <c:pt idx="14">
                  <c:v>44806</c:v>
                </c:pt>
                <c:pt idx="15">
                  <c:v>44811</c:v>
                </c:pt>
                <c:pt idx="16">
                  <c:v>44813</c:v>
                </c:pt>
                <c:pt idx="17">
                  <c:v>44817</c:v>
                </c:pt>
                <c:pt idx="18">
                  <c:v>44824</c:v>
                </c:pt>
                <c:pt idx="19">
                  <c:v>44827</c:v>
                </c:pt>
                <c:pt idx="20">
                  <c:v>44834</c:v>
                </c:pt>
                <c:pt idx="21">
                  <c:v>44845</c:v>
                </c:pt>
                <c:pt idx="22">
                  <c:v>44848</c:v>
                </c:pt>
                <c:pt idx="23">
                  <c:v>44852</c:v>
                </c:pt>
                <c:pt idx="24">
                  <c:v>44855</c:v>
                </c:pt>
                <c:pt idx="25">
                  <c:v>44860</c:v>
                </c:pt>
                <c:pt idx="26">
                  <c:v>44869</c:v>
                </c:pt>
                <c:pt idx="27">
                  <c:v>44873</c:v>
                </c:pt>
                <c:pt idx="28">
                  <c:v>44876</c:v>
                </c:pt>
                <c:pt idx="29">
                  <c:v>44880</c:v>
                </c:pt>
                <c:pt idx="30">
                  <c:v>44883</c:v>
                </c:pt>
                <c:pt idx="31">
                  <c:v>44887</c:v>
                </c:pt>
                <c:pt idx="32">
                  <c:v>44890</c:v>
                </c:pt>
                <c:pt idx="33">
                  <c:v>44893</c:v>
                </c:pt>
                <c:pt idx="34">
                  <c:v>44900</c:v>
                </c:pt>
                <c:pt idx="35">
                  <c:v>44907</c:v>
                </c:pt>
                <c:pt idx="36">
                  <c:v>44914</c:v>
                </c:pt>
                <c:pt idx="37">
                  <c:v>44921</c:v>
                </c:pt>
                <c:pt idx="38">
                  <c:v>44928</c:v>
                </c:pt>
                <c:pt idx="39">
                  <c:v>44935</c:v>
                </c:pt>
                <c:pt idx="40">
                  <c:v>44942</c:v>
                </c:pt>
                <c:pt idx="41">
                  <c:v>44949</c:v>
                </c:pt>
                <c:pt idx="42">
                  <c:v>44956</c:v>
                </c:pt>
                <c:pt idx="43">
                  <c:v>44963</c:v>
                </c:pt>
                <c:pt idx="44">
                  <c:v>44970</c:v>
                </c:pt>
                <c:pt idx="45">
                  <c:v>44977</c:v>
                </c:pt>
                <c:pt idx="46">
                  <c:v>44984</c:v>
                </c:pt>
                <c:pt idx="47">
                  <c:v>44991</c:v>
                </c:pt>
              </c:numCache>
            </c:numRef>
          </c:cat>
          <c:val>
            <c:numRef>
              <c:f>'RESUMEN IE ARTIBAI'!$W$120:$W$177</c:f>
              <c:numCache>
                <c:formatCode>0.00</c:formatCode>
                <c:ptCount val="54"/>
                <c:pt idx="0">
                  <c:v>0.44995123453621477</c:v>
                </c:pt>
                <c:pt idx="1">
                  <c:v>0.4056003285252297</c:v>
                </c:pt>
                <c:pt idx="2">
                  <c:v>0.39673014732303274</c:v>
                </c:pt>
                <c:pt idx="3">
                  <c:v>0.44995123453621488</c:v>
                </c:pt>
                <c:pt idx="4">
                  <c:v>0.45985815783767242</c:v>
                </c:pt>
                <c:pt idx="5">
                  <c:v>0.47308315369210552</c:v>
                </c:pt>
                <c:pt idx="6">
                  <c:v>0.49171597633136094</c:v>
                </c:pt>
                <c:pt idx="7">
                  <c:v>0.50355029585798805</c:v>
                </c:pt>
                <c:pt idx="8">
                  <c:v>0.45888751963416446</c:v>
                </c:pt>
                <c:pt idx="9">
                  <c:v>0.36236873848113205</c:v>
                </c:pt>
                <c:pt idx="10">
                  <c:v>0.37126594228384202</c:v>
                </c:pt>
                <c:pt idx="11">
                  <c:v>0.38320161425929045</c:v>
                </c:pt>
                <c:pt idx="12">
                  <c:v>0.32069262758162775</c:v>
                </c:pt>
                <c:pt idx="13">
                  <c:v>0.32758085468931897</c:v>
                </c:pt>
                <c:pt idx="14">
                  <c:v>0.34804193337029388</c:v>
                </c:pt>
                <c:pt idx="15">
                  <c:v>0.32734861820577343</c:v>
                </c:pt>
                <c:pt idx="16">
                  <c:v>0.20173438363736895</c:v>
                </c:pt>
                <c:pt idx="17">
                  <c:v>0.15373134328358212</c:v>
                </c:pt>
                <c:pt idx="18">
                  <c:v>0.23233830845771139</c:v>
                </c:pt>
                <c:pt idx="19">
                  <c:v>0.30665689740642488</c:v>
                </c:pt>
                <c:pt idx="20">
                  <c:v>0.85368624384859526</c:v>
                </c:pt>
                <c:pt idx="21">
                  <c:v>0.63395638629283502</c:v>
                </c:pt>
                <c:pt idx="22">
                  <c:v>0.62783509043245389</c:v>
                </c:pt>
                <c:pt idx="23">
                  <c:v>0.74779284330716711</c:v>
                </c:pt>
                <c:pt idx="24">
                  <c:v>0.6974959749976325</c:v>
                </c:pt>
                <c:pt idx="25">
                  <c:v>0.88202600746430337</c:v>
                </c:pt>
                <c:pt idx="26">
                  <c:v>1.3229186773480404</c:v>
                </c:pt>
                <c:pt idx="27">
                  <c:v>0.93721085959676831</c:v>
                </c:pt>
                <c:pt idx="28">
                  <c:v>0.97607195517546441</c:v>
                </c:pt>
                <c:pt idx="29">
                  <c:v>1.1240839714010447</c:v>
                </c:pt>
                <c:pt idx="30">
                  <c:v>1.2030874028590619</c:v>
                </c:pt>
                <c:pt idx="31">
                  <c:v>2.1522367287427926</c:v>
                </c:pt>
                <c:pt idx="32">
                  <c:v>2.3538116591928251</c:v>
                </c:pt>
                <c:pt idx="33">
                  <c:v>1.6776015071141739</c:v>
                </c:pt>
                <c:pt idx="34">
                  <c:v>1.8594251485197333</c:v>
                </c:pt>
                <c:pt idx="35">
                  <c:v>1.9287858015305228</c:v>
                </c:pt>
                <c:pt idx="36">
                  <c:v>1.8740614334470991</c:v>
                </c:pt>
                <c:pt idx="37">
                  <c:v>2.1065327838923378</c:v>
                </c:pt>
                <c:pt idx="38">
                  <c:v>1.7573262792497018</c:v>
                </c:pt>
                <c:pt idx="39">
                  <c:v>4.0093935790725332</c:v>
                </c:pt>
                <c:pt idx="40">
                  <c:v>11.540763017700641</c:v>
                </c:pt>
                <c:pt idx="41">
                  <c:v>2.3749954610558595</c:v>
                </c:pt>
                <c:pt idx="42">
                  <c:v>3.5117744963325657</c:v>
                </c:pt>
                <c:pt idx="43">
                  <c:v>2.2960279336374274</c:v>
                </c:pt>
                <c:pt idx="44">
                  <c:v>2.0925960364967748</c:v>
                </c:pt>
                <c:pt idx="45">
                  <c:v>2.1176730003239888</c:v>
                </c:pt>
                <c:pt idx="46">
                  <c:v>2.2893125771807057</c:v>
                </c:pt>
                <c:pt idx="47">
                  <c:v>2.2762826957000066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33-4562-8733-B0080F8D9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2237664"/>
        <c:axId val="712236024"/>
      </c:lineChart>
      <c:dateAx>
        <c:axId val="71223766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36024"/>
        <c:crosses val="autoZero"/>
        <c:auto val="1"/>
        <c:lblOffset val="100"/>
        <c:baseTimeUnit val="days"/>
      </c:dateAx>
      <c:valAx>
        <c:axId val="712236024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2237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GOIERRI!$F$30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GOIERRI!$F$31:$F$66</c:f>
              <c:numCache>
                <c:formatCode>0.00</c:formatCode>
                <c:ptCount val="36"/>
                <c:pt idx="0">
                  <c:v>24.3</c:v>
                </c:pt>
                <c:pt idx="1">
                  <c:v>3.1</c:v>
                </c:pt>
                <c:pt idx="2">
                  <c:v>0</c:v>
                </c:pt>
                <c:pt idx="3">
                  <c:v>0</c:v>
                </c:pt>
                <c:pt idx="4">
                  <c:v>10.5</c:v>
                </c:pt>
                <c:pt idx="5">
                  <c:v>9.3000000000000007</c:v>
                </c:pt>
                <c:pt idx="6">
                  <c:v>3.2</c:v>
                </c:pt>
                <c:pt idx="7">
                  <c:v>0</c:v>
                </c:pt>
                <c:pt idx="8">
                  <c:v>3.9</c:v>
                </c:pt>
                <c:pt idx="9">
                  <c:v>8.3000000000000007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1.6</c:v>
                </c:pt>
                <c:pt idx="15" formatCode="General">
                  <c:v>1.6</c:v>
                </c:pt>
                <c:pt idx="16" formatCode="General">
                  <c:v>7.3</c:v>
                </c:pt>
                <c:pt idx="17" formatCode="General">
                  <c:v>12.3</c:v>
                </c:pt>
                <c:pt idx="18" formatCode="General">
                  <c:v>10.9</c:v>
                </c:pt>
                <c:pt idx="20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3A-4AEA-8AE8-89CF049CA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16256"/>
        <c:axId val="128334016"/>
      </c:areaChart>
      <c:lineChart>
        <c:grouping val="standard"/>
        <c:varyColors val="0"/>
        <c:ser>
          <c:idx val="0"/>
          <c:order val="0"/>
          <c:tx>
            <c:strRef>
              <c:f>GOIERRI!$H$30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GOIERRI!$C$31:$C$60</c:f>
              <c:numCache>
                <c:formatCode>m/d/yyyy</c:formatCode>
                <c:ptCount val="30"/>
                <c:pt idx="0">
                  <c:v>44735</c:v>
                </c:pt>
                <c:pt idx="1">
                  <c:v>44750</c:v>
                </c:pt>
                <c:pt idx="2">
                  <c:v>44757</c:v>
                </c:pt>
                <c:pt idx="3">
                  <c:v>44763</c:v>
                </c:pt>
                <c:pt idx="4">
                  <c:v>44768</c:v>
                </c:pt>
                <c:pt idx="5">
                  <c:v>44770</c:v>
                </c:pt>
                <c:pt idx="6">
                  <c:v>44774</c:v>
                </c:pt>
                <c:pt idx="7">
                  <c:v>44776</c:v>
                </c:pt>
                <c:pt idx="8">
                  <c:v>44778</c:v>
                </c:pt>
                <c:pt idx="9">
                  <c:v>44781</c:v>
                </c:pt>
                <c:pt idx="10">
                  <c:v>44783</c:v>
                </c:pt>
                <c:pt idx="11">
                  <c:v>44785</c:v>
                </c:pt>
                <c:pt idx="12">
                  <c:v>44789</c:v>
                </c:pt>
                <c:pt idx="13">
                  <c:v>44791</c:v>
                </c:pt>
                <c:pt idx="14">
                  <c:v>44795</c:v>
                </c:pt>
                <c:pt idx="15">
                  <c:v>44798</c:v>
                </c:pt>
                <c:pt idx="16">
                  <c:v>44802</c:v>
                </c:pt>
                <c:pt idx="17">
                  <c:v>44805</c:v>
                </c:pt>
                <c:pt idx="18">
                  <c:v>44809</c:v>
                </c:pt>
                <c:pt idx="19">
                  <c:v>44813</c:v>
                </c:pt>
                <c:pt idx="20">
                  <c:v>44816</c:v>
                </c:pt>
                <c:pt idx="21">
                  <c:v>44820</c:v>
                </c:pt>
                <c:pt idx="22">
                  <c:v>44823</c:v>
                </c:pt>
                <c:pt idx="23">
                  <c:v>44825</c:v>
                </c:pt>
                <c:pt idx="24">
                  <c:v>44827</c:v>
                </c:pt>
                <c:pt idx="25">
                  <c:v>44830</c:v>
                </c:pt>
                <c:pt idx="26">
                  <c:v>44834</c:v>
                </c:pt>
                <c:pt idx="27">
                  <c:v>44837</c:v>
                </c:pt>
                <c:pt idx="28">
                  <c:v>44839</c:v>
                </c:pt>
                <c:pt idx="29">
                  <c:v>44841</c:v>
                </c:pt>
              </c:numCache>
            </c:numRef>
          </c:cat>
          <c:val>
            <c:numRef>
              <c:f>GOIERRI!$H$31:$H$66</c:f>
              <c:numCache>
                <c:formatCode>0.00</c:formatCode>
                <c:ptCount val="36"/>
                <c:pt idx="0">
                  <c:v>0.21</c:v>
                </c:pt>
                <c:pt idx="1">
                  <c:v>0.21</c:v>
                </c:pt>
                <c:pt idx="2">
                  <c:v>0.23</c:v>
                </c:pt>
                <c:pt idx="3">
                  <c:v>0.27</c:v>
                </c:pt>
                <c:pt idx="4">
                  <c:v>0.27</c:v>
                </c:pt>
                <c:pt idx="5">
                  <c:v>0.24</c:v>
                </c:pt>
                <c:pt idx="6">
                  <c:v>0.28000000000000003</c:v>
                </c:pt>
                <c:pt idx="7">
                  <c:v>0.36</c:v>
                </c:pt>
                <c:pt idx="8">
                  <c:v>0.3</c:v>
                </c:pt>
                <c:pt idx="9">
                  <c:v>0.27</c:v>
                </c:pt>
                <c:pt idx="10">
                  <c:v>0.3</c:v>
                </c:pt>
                <c:pt idx="11">
                  <c:v>0.28999999999999998</c:v>
                </c:pt>
                <c:pt idx="12">
                  <c:v>0.25</c:v>
                </c:pt>
                <c:pt idx="13">
                  <c:v>0.24</c:v>
                </c:pt>
                <c:pt idx="14">
                  <c:v>0.27</c:v>
                </c:pt>
                <c:pt idx="15" formatCode="General">
                  <c:v>0.28999999999999998</c:v>
                </c:pt>
                <c:pt idx="16" formatCode="General">
                  <c:v>0.23</c:v>
                </c:pt>
                <c:pt idx="17" formatCode="General">
                  <c:v>0.26</c:v>
                </c:pt>
                <c:pt idx="18" formatCode="General">
                  <c:v>0.28000000000000003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1.5</c:v>
                </c:pt>
                <c:pt idx="27">
                  <c:v>1</c:v>
                </c:pt>
                <c:pt idx="28">
                  <c:v>0.28000000000000003</c:v>
                </c:pt>
                <c:pt idx="29">
                  <c:v>0.3</c:v>
                </c:pt>
                <c:pt idx="30">
                  <c:v>0.5</c:v>
                </c:pt>
                <c:pt idx="31">
                  <c:v>0.9</c:v>
                </c:pt>
                <c:pt idx="32">
                  <c:v>0.9</c:v>
                </c:pt>
                <c:pt idx="33">
                  <c:v>0.9</c:v>
                </c:pt>
                <c:pt idx="34">
                  <c:v>0.6</c:v>
                </c:pt>
                <c:pt idx="3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3A-4AEA-8AE8-89CF049CABB4}"/>
            </c:ext>
          </c:extLst>
        </c:ser>
        <c:ser>
          <c:idx val="1"/>
          <c:order val="1"/>
          <c:tx>
            <c:strRef>
              <c:f>GOIERRI!$J$30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GOIERRI!$C$31:$C$60</c:f>
              <c:numCache>
                <c:formatCode>m/d/yyyy</c:formatCode>
                <c:ptCount val="30"/>
                <c:pt idx="0">
                  <c:v>44735</c:v>
                </c:pt>
                <c:pt idx="1">
                  <c:v>44750</c:v>
                </c:pt>
                <c:pt idx="2">
                  <c:v>44757</c:v>
                </c:pt>
                <c:pt idx="3">
                  <c:v>44763</c:v>
                </c:pt>
                <c:pt idx="4">
                  <c:v>44768</c:v>
                </c:pt>
                <c:pt idx="5">
                  <c:v>44770</c:v>
                </c:pt>
                <c:pt idx="6">
                  <c:v>44774</c:v>
                </c:pt>
                <c:pt idx="7">
                  <c:v>44776</c:v>
                </c:pt>
                <c:pt idx="8">
                  <c:v>44778</c:v>
                </c:pt>
                <c:pt idx="9">
                  <c:v>44781</c:v>
                </c:pt>
                <c:pt idx="10">
                  <c:v>44783</c:v>
                </c:pt>
                <c:pt idx="11">
                  <c:v>44785</c:v>
                </c:pt>
                <c:pt idx="12">
                  <c:v>44789</c:v>
                </c:pt>
                <c:pt idx="13">
                  <c:v>44791</c:v>
                </c:pt>
                <c:pt idx="14">
                  <c:v>44795</c:v>
                </c:pt>
                <c:pt idx="15">
                  <c:v>44798</c:v>
                </c:pt>
                <c:pt idx="16">
                  <c:v>44802</c:v>
                </c:pt>
                <c:pt idx="17">
                  <c:v>44805</c:v>
                </c:pt>
                <c:pt idx="18">
                  <c:v>44809</c:v>
                </c:pt>
                <c:pt idx="19">
                  <c:v>44813</c:v>
                </c:pt>
                <c:pt idx="20">
                  <c:v>44816</c:v>
                </c:pt>
                <c:pt idx="21">
                  <c:v>44820</c:v>
                </c:pt>
                <c:pt idx="22">
                  <c:v>44823</c:v>
                </c:pt>
                <c:pt idx="23">
                  <c:v>44825</c:v>
                </c:pt>
                <c:pt idx="24">
                  <c:v>44827</c:v>
                </c:pt>
                <c:pt idx="25">
                  <c:v>44830</c:v>
                </c:pt>
                <c:pt idx="26">
                  <c:v>44834</c:v>
                </c:pt>
                <c:pt idx="27">
                  <c:v>44837</c:v>
                </c:pt>
                <c:pt idx="28">
                  <c:v>44839</c:v>
                </c:pt>
                <c:pt idx="29">
                  <c:v>44841</c:v>
                </c:pt>
              </c:numCache>
            </c:numRef>
          </c:cat>
          <c:val>
            <c:numRef>
              <c:f>GOIERRI!$J$31:$J$66</c:f>
              <c:numCache>
                <c:formatCode>0.00</c:formatCode>
                <c:ptCount val="36"/>
                <c:pt idx="0">
                  <c:v>-2.9</c:v>
                </c:pt>
                <c:pt idx="1">
                  <c:v>-1.3</c:v>
                </c:pt>
                <c:pt idx="2">
                  <c:v>-1.2</c:v>
                </c:pt>
                <c:pt idx="3">
                  <c:v>-1.4</c:v>
                </c:pt>
                <c:pt idx="4">
                  <c:v>-1.3</c:v>
                </c:pt>
                <c:pt idx="5">
                  <c:v>-1.3</c:v>
                </c:pt>
                <c:pt idx="6">
                  <c:v>-1.5</c:v>
                </c:pt>
                <c:pt idx="7">
                  <c:v>-1.5</c:v>
                </c:pt>
                <c:pt idx="8">
                  <c:v>-1.5</c:v>
                </c:pt>
                <c:pt idx="9">
                  <c:v>-1.5</c:v>
                </c:pt>
                <c:pt idx="10">
                  <c:v>-1.5</c:v>
                </c:pt>
                <c:pt idx="11">
                  <c:v>-1.5</c:v>
                </c:pt>
                <c:pt idx="12">
                  <c:v>-1.45</c:v>
                </c:pt>
                <c:pt idx="13">
                  <c:v>-1.4</c:v>
                </c:pt>
                <c:pt idx="14">
                  <c:v>-1.4</c:v>
                </c:pt>
                <c:pt idx="15" formatCode="General">
                  <c:v>-1.4</c:v>
                </c:pt>
                <c:pt idx="16" formatCode="General">
                  <c:v>-1.2</c:v>
                </c:pt>
                <c:pt idx="17" formatCode="General">
                  <c:v>-1.2</c:v>
                </c:pt>
                <c:pt idx="18" formatCode="General">
                  <c:v>-1.2</c:v>
                </c:pt>
                <c:pt idx="19">
                  <c:v>-1.3</c:v>
                </c:pt>
                <c:pt idx="20">
                  <c:v>-1.28</c:v>
                </c:pt>
                <c:pt idx="21">
                  <c:v>-1.2</c:v>
                </c:pt>
                <c:pt idx="22">
                  <c:v>-1.28</c:v>
                </c:pt>
                <c:pt idx="23">
                  <c:v>-1.33</c:v>
                </c:pt>
                <c:pt idx="24">
                  <c:v>-1.25</c:v>
                </c:pt>
                <c:pt idx="25">
                  <c:v>-1.1859999999999999</c:v>
                </c:pt>
                <c:pt idx="26">
                  <c:v>-1.1000000000000001</c:v>
                </c:pt>
                <c:pt idx="27">
                  <c:v>-1.1000000000000001</c:v>
                </c:pt>
                <c:pt idx="28">
                  <c:v>-1.4</c:v>
                </c:pt>
                <c:pt idx="29">
                  <c:v>-1.4</c:v>
                </c:pt>
                <c:pt idx="30">
                  <c:v>-1.2</c:v>
                </c:pt>
                <c:pt idx="31">
                  <c:v>-1.2</c:v>
                </c:pt>
                <c:pt idx="32">
                  <c:v>-1.2</c:v>
                </c:pt>
                <c:pt idx="33">
                  <c:v>-1.2</c:v>
                </c:pt>
                <c:pt idx="34">
                  <c:v>-1.2</c:v>
                </c:pt>
                <c:pt idx="3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3A-4AEA-8AE8-89CF049CABB4}"/>
            </c:ext>
          </c:extLst>
        </c:ser>
        <c:ser>
          <c:idx val="3"/>
          <c:order val="3"/>
          <c:tx>
            <c:strRef>
              <c:f>[1]QecoGraf!$BU$32</c:f>
              <c:strCache>
                <c:ptCount val="1"/>
                <c:pt idx="0">
                  <c:v>GOIERRI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val>
            <c:numRef>
              <c:f>[1]QecoGraf!$BU$33:$BU$67</c:f>
              <c:numCache>
                <c:formatCode>General</c:formatCode>
                <c:ptCount val="35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  <c:pt idx="24">
                  <c:v>1.5</c:v>
                </c:pt>
                <c:pt idx="25">
                  <c:v>1.5</c:v>
                </c:pt>
                <c:pt idx="26">
                  <c:v>1.5</c:v>
                </c:pt>
                <c:pt idx="27">
                  <c:v>1.5</c:v>
                </c:pt>
                <c:pt idx="28">
                  <c:v>1.5</c:v>
                </c:pt>
                <c:pt idx="29">
                  <c:v>1.5</c:v>
                </c:pt>
                <c:pt idx="30">
                  <c:v>1.5</c:v>
                </c:pt>
                <c:pt idx="31">
                  <c:v>1.5</c:v>
                </c:pt>
                <c:pt idx="32">
                  <c:v>1.5</c:v>
                </c:pt>
                <c:pt idx="33">
                  <c:v>1.5</c:v>
                </c:pt>
                <c:pt idx="34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C3A-4AEA-8AE8-89CF049CA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16256"/>
        <c:axId val="128334016"/>
      </c:lineChart>
      <c:dateAx>
        <c:axId val="134816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334016"/>
        <c:crosses val="autoZero"/>
        <c:auto val="1"/>
        <c:lblOffset val="100"/>
        <c:baseTimeUnit val="days"/>
      </c:dateAx>
      <c:valAx>
        <c:axId val="12833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81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100"/>
              <a:t>ORTZERIA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GOIERRI!$AC$30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GOIERRI!$AC$31:$AC$66</c:f>
              <c:numCache>
                <c:formatCode>General</c:formatCode>
                <c:ptCount val="36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0.05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0.22</c:v>
                </c:pt>
                <c:pt idx="21">
                  <c:v>0.3</c:v>
                </c:pt>
                <c:pt idx="22">
                  <c:v>0.22</c:v>
                </c:pt>
                <c:pt idx="23">
                  <c:v>0.17</c:v>
                </c:pt>
                <c:pt idx="24">
                  <c:v>0.25</c:v>
                </c:pt>
                <c:pt idx="25">
                  <c:v>0.314</c:v>
                </c:pt>
                <c:pt idx="26">
                  <c:v>0.4</c:v>
                </c:pt>
                <c:pt idx="27">
                  <c:v>0.4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B5-4E67-A067-3C678447DE04}"/>
            </c:ext>
          </c:extLst>
        </c:ser>
        <c:ser>
          <c:idx val="1"/>
          <c:order val="1"/>
          <c:tx>
            <c:strRef>
              <c:f>[1]QecoGraf!$BT$32</c:f>
              <c:strCache>
                <c:ptCount val="1"/>
                <c:pt idx="0">
                  <c:v>ORTZERIA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[1]QecoGraf!$BT$33:$BT$66</c:f>
              <c:numCache>
                <c:formatCode>General</c:formatCode>
                <c:ptCount val="3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  <c:pt idx="24">
                  <c:v>1.5</c:v>
                </c:pt>
                <c:pt idx="25">
                  <c:v>1.5</c:v>
                </c:pt>
                <c:pt idx="26">
                  <c:v>1.5</c:v>
                </c:pt>
                <c:pt idx="27">
                  <c:v>1.5</c:v>
                </c:pt>
                <c:pt idx="28">
                  <c:v>1.5</c:v>
                </c:pt>
                <c:pt idx="29">
                  <c:v>1.5</c:v>
                </c:pt>
                <c:pt idx="30">
                  <c:v>1.5</c:v>
                </c:pt>
                <c:pt idx="31">
                  <c:v>1.5</c:v>
                </c:pt>
                <c:pt idx="32">
                  <c:v>1.5</c:v>
                </c:pt>
                <c:pt idx="33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B5-4E67-A067-3C678447DE04}"/>
            </c:ext>
          </c:extLst>
        </c:ser>
        <c:ser>
          <c:idx val="2"/>
          <c:order val="2"/>
          <c:tx>
            <c:strRef>
              <c:f>GOIERRI!$AA$30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GOIERRI!$AA$31:$AA$66</c:f>
              <c:numCache>
                <c:formatCode>General</c:formatCode>
                <c:ptCount val="36"/>
                <c:pt idx="0">
                  <c:v>0.31</c:v>
                </c:pt>
                <c:pt idx="1">
                  <c:v>0.41000000000000003</c:v>
                </c:pt>
                <c:pt idx="2">
                  <c:v>0.53</c:v>
                </c:pt>
                <c:pt idx="3">
                  <c:v>0.37</c:v>
                </c:pt>
                <c:pt idx="4">
                  <c:v>0.47000000000000003</c:v>
                </c:pt>
                <c:pt idx="5">
                  <c:v>0.44</c:v>
                </c:pt>
                <c:pt idx="6">
                  <c:v>0.28000000000000003</c:v>
                </c:pt>
                <c:pt idx="7">
                  <c:v>0.36</c:v>
                </c:pt>
                <c:pt idx="8">
                  <c:v>0.3</c:v>
                </c:pt>
                <c:pt idx="9">
                  <c:v>0.27</c:v>
                </c:pt>
                <c:pt idx="10">
                  <c:v>0.3</c:v>
                </c:pt>
                <c:pt idx="11">
                  <c:v>0.28999999999999998</c:v>
                </c:pt>
                <c:pt idx="12">
                  <c:v>0.3</c:v>
                </c:pt>
                <c:pt idx="13">
                  <c:v>0.33999999999999997</c:v>
                </c:pt>
                <c:pt idx="14">
                  <c:v>0.37</c:v>
                </c:pt>
                <c:pt idx="15">
                  <c:v>0.39</c:v>
                </c:pt>
                <c:pt idx="16">
                  <c:v>0.53</c:v>
                </c:pt>
                <c:pt idx="17">
                  <c:v>0.56000000000000005</c:v>
                </c:pt>
                <c:pt idx="18">
                  <c:v>0.57999999999999996</c:v>
                </c:pt>
                <c:pt idx="19">
                  <c:v>0.60000000000000009</c:v>
                </c:pt>
                <c:pt idx="20">
                  <c:v>0.62</c:v>
                </c:pt>
                <c:pt idx="21">
                  <c:v>0.7</c:v>
                </c:pt>
                <c:pt idx="22">
                  <c:v>0.72</c:v>
                </c:pt>
                <c:pt idx="23">
                  <c:v>0.57000000000000006</c:v>
                </c:pt>
                <c:pt idx="24">
                  <c:v>0.65</c:v>
                </c:pt>
                <c:pt idx="25">
                  <c:v>0.71399999999999997</c:v>
                </c:pt>
                <c:pt idx="26">
                  <c:v>1.9</c:v>
                </c:pt>
                <c:pt idx="27">
                  <c:v>1.4</c:v>
                </c:pt>
                <c:pt idx="28">
                  <c:v>0.38</c:v>
                </c:pt>
                <c:pt idx="29">
                  <c:v>0.4</c:v>
                </c:pt>
                <c:pt idx="30">
                  <c:v>0.8</c:v>
                </c:pt>
                <c:pt idx="31">
                  <c:v>1.2</c:v>
                </c:pt>
                <c:pt idx="32">
                  <c:v>1.2</c:v>
                </c:pt>
                <c:pt idx="33">
                  <c:v>1.2</c:v>
                </c:pt>
                <c:pt idx="34">
                  <c:v>0.89999999999999991</c:v>
                </c:pt>
                <c:pt idx="3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B5-4E67-A067-3C678447DE04}"/>
            </c:ext>
          </c:extLst>
        </c:ser>
        <c:ser>
          <c:idx val="3"/>
          <c:order val="3"/>
          <c:tx>
            <c:strRef>
              <c:f>GOIERRI!$AB$30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GOIERRI!$AB$31:$AB$66</c:f>
              <c:numCache>
                <c:formatCode>General</c:formatCode>
                <c:ptCount val="36"/>
                <c:pt idx="0">
                  <c:v>0.21</c:v>
                </c:pt>
                <c:pt idx="1">
                  <c:v>0.21</c:v>
                </c:pt>
                <c:pt idx="2">
                  <c:v>0.23</c:v>
                </c:pt>
                <c:pt idx="3">
                  <c:v>0.27</c:v>
                </c:pt>
                <c:pt idx="4">
                  <c:v>0.27</c:v>
                </c:pt>
                <c:pt idx="5">
                  <c:v>0.24</c:v>
                </c:pt>
                <c:pt idx="6">
                  <c:v>0.28000000000000003</c:v>
                </c:pt>
                <c:pt idx="7">
                  <c:v>0.36</c:v>
                </c:pt>
                <c:pt idx="8">
                  <c:v>0.3</c:v>
                </c:pt>
                <c:pt idx="9">
                  <c:v>0.27</c:v>
                </c:pt>
                <c:pt idx="10">
                  <c:v>0.3</c:v>
                </c:pt>
                <c:pt idx="11">
                  <c:v>0.28999999999999998</c:v>
                </c:pt>
                <c:pt idx="12">
                  <c:v>0.25</c:v>
                </c:pt>
                <c:pt idx="13">
                  <c:v>0.24</c:v>
                </c:pt>
                <c:pt idx="14">
                  <c:v>0.27</c:v>
                </c:pt>
                <c:pt idx="15">
                  <c:v>0.28999999999999998</c:v>
                </c:pt>
                <c:pt idx="16">
                  <c:v>0.23</c:v>
                </c:pt>
                <c:pt idx="17">
                  <c:v>0.26</c:v>
                </c:pt>
                <c:pt idx="18">
                  <c:v>0.28000000000000003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1.5</c:v>
                </c:pt>
                <c:pt idx="27">
                  <c:v>1</c:v>
                </c:pt>
                <c:pt idx="28">
                  <c:v>0.28000000000000003</c:v>
                </c:pt>
                <c:pt idx="29">
                  <c:v>0.3</c:v>
                </c:pt>
                <c:pt idx="30">
                  <c:v>0.5</c:v>
                </c:pt>
                <c:pt idx="31">
                  <c:v>0.9</c:v>
                </c:pt>
                <c:pt idx="32">
                  <c:v>0.9</c:v>
                </c:pt>
                <c:pt idx="33">
                  <c:v>0.9</c:v>
                </c:pt>
                <c:pt idx="3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B5-4E67-A067-3C678447D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4848"/>
        <c:axId val="126083072"/>
      </c:lineChart>
      <c:catAx>
        <c:axId val="134734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3072"/>
        <c:crosses val="autoZero"/>
        <c:auto val="1"/>
        <c:lblAlgn val="ctr"/>
        <c:lblOffset val="100"/>
        <c:noMultiLvlLbl val="0"/>
      </c:catAx>
      <c:valAx>
        <c:axId val="12608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734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'GARAIZAR-S.SALVADOR'!$F$30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'GARAIZAR-S.SALVADOR'!$F$31:$F$49</c:f>
              <c:numCache>
                <c:formatCode>General</c:formatCode>
                <c:ptCount val="19"/>
                <c:pt idx="5" formatCode="#,##0">
                  <c:v>0</c:v>
                </c:pt>
                <c:pt idx="7">
                  <c:v>0</c:v>
                </c:pt>
                <c:pt idx="8" formatCode="#,##0">
                  <c:v>21.2</c:v>
                </c:pt>
                <c:pt idx="9">
                  <c:v>21.6</c:v>
                </c:pt>
                <c:pt idx="10" formatCode="#,##0">
                  <c:v>9.3000000000000007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F6-4993-8DBD-A5E90214B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45760"/>
        <c:axId val="157302080"/>
      </c:areaChart>
      <c:lineChart>
        <c:grouping val="standard"/>
        <c:varyColors val="0"/>
        <c:ser>
          <c:idx val="0"/>
          <c:order val="0"/>
          <c:tx>
            <c:strRef>
              <c:f>'GARAIZAR-S.SALVADOR'!$H$30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'GARAIZAR-S.SALVADOR'!$C$31:$C$49</c:f>
              <c:strCache>
                <c:ptCount val="19"/>
                <c:pt idx="0">
                  <c:v>xx/06/2022</c:v>
                </c:pt>
                <c:pt idx="1">
                  <c:v>xx/06/2022</c:v>
                </c:pt>
                <c:pt idx="2">
                  <c:v>xx/06/2022</c:v>
                </c:pt>
                <c:pt idx="3">
                  <c:v>xx/06/2022</c:v>
                </c:pt>
                <c:pt idx="4">
                  <c:v>xx/06/2022</c:v>
                </c:pt>
                <c:pt idx="5">
                  <c:v>19/07/2022</c:v>
                </c:pt>
                <c:pt idx="6">
                  <c:v>29/07/2022</c:v>
                </c:pt>
                <c:pt idx="7">
                  <c:v>05/08/2022</c:v>
                </c:pt>
                <c:pt idx="8">
                  <c:v>19/08/2022</c:v>
                </c:pt>
                <c:pt idx="9">
                  <c:v>23/08/2022</c:v>
                </c:pt>
                <c:pt idx="10">
                  <c:v>30/08/2022</c:v>
                </c:pt>
                <c:pt idx="11">
                  <c:v>xx/08/2022</c:v>
                </c:pt>
                <c:pt idx="12">
                  <c:v>xx/08/2022</c:v>
                </c:pt>
                <c:pt idx="13">
                  <c:v>xx/08/2022</c:v>
                </c:pt>
                <c:pt idx="14">
                  <c:v>xx/09/2022</c:v>
                </c:pt>
                <c:pt idx="15">
                  <c:v>13/09/2022</c:v>
                </c:pt>
                <c:pt idx="16">
                  <c:v>20/09/2022</c:v>
                </c:pt>
                <c:pt idx="17">
                  <c:v>xx/09/2022</c:v>
                </c:pt>
                <c:pt idx="18">
                  <c:v>xx/09/2022</c:v>
                </c:pt>
              </c:strCache>
            </c:strRef>
          </c:cat>
          <c:val>
            <c:numRef>
              <c:f>'GARAIZAR-S.SALVADOR'!$H$31:$H$49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F6-4993-8DBD-A5E90214BD85}"/>
            </c:ext>
          </c:extLst>
        </c:ser>
        <c:ser>
          <c:idx val="1"/>
          <c:order val="1"/>
          <c:tx>
            <c:strRef>
              <c:f>'GARAIZAR-S.SALVADOR'!$J$30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'GARAIZAR-S.SALVADOR'!$C$31:$C$49</c:f>
              <c:strCache>
                <c:ptCount val="19"/>
                <c:pt idx="0">
                  <c:v>xx/06/2022</c:v>
                </c:pt>
                <c:pt idx="1">
                  <c:v>xx/06/2022</c:v>
                </c:pt>
                <c:pt idx="2">
                  <c:v>xx/06/2022</c:v>
                </c:pt>
                <c:pt idx="3">
                  <c:v>xx/06/2022</c:v>
                </c:pt>
                <c:pt idx="4">
                  <c:v>xx/06/2022</c:v>
                </c:pt>
                <c:pt idx="5">
                  <c:v>19/07/2022</c:v>
                </c:pt>
                <c:pt idx="6">
                  <c:v>29/07/2022</c:v>
                </c:pt>
                <c:pt idx="7">
                  <c:v>05/08/2022</c:v>
                </c:pt>
                <c:pt idx="8">
                  <c:v>19/08/2022</c:v>
                </c:pt>
                <c:pt idx="9">
                  <c:v>23/08/2022</c:v>
                </c:pt>
                <c:pt idx="10">
                  <c:v>30/08/2022</c:v>
                </c:pt>
                <c:pt idx="11">
                  <c:v>xx/08/2022</c:v>
                </c:pt>
                <c:pt idx="12">
                  <c:v>xx/08/2022</c:v>
                </c:pt>
                <c:pt idx="13">
                  <c:v>xx/08/2022</c:v>
                </c:pt>
                <c:pt idx="14">
                  <c:v>xx/09/2022</c:v>
                </c:pt>
                <c:pt idx="15">
                  <c:v>13/09/2022</c:v>
                </c:pt>
                <c:pt idx="16">
                  <c:v>20/09/2022</c:v>
                </c:pt>
                <c:pt idx="17">
                  <c:v>xx/09/2022</c:v>
                </c:pt>
                <c:pt idx="18">
                  <c:v>xx/09/2022</c:v>
                </c:pt>
              </c:strCache>
            </c:strRef>
          </c:cat>
          <c:val>
            <c:numRef>
              <c:f>'GARAIZAR-S.SALVADOR'!$J$31:$J$49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32</c:v>
                </c:pt>
                <c:pt idx="7">
                  <c:v>63</c:v>
                </c:pt>
                <c:pt idx="8">
                  <c:v>68</c:v>
                </c:pt>
                <c:pt idx="9">
                  <c:v>65</c:v>
                </c:pt>
                <c:pt idx="10">
                  <c:v>11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99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F6-4993-8DBD-A5E90214BD85}"/>
            </c:ext>
          </c:extLst>
        </c:ser>
        <c:ser>
          <c:idx val="3"/>
          <c:order val="3"/>
          <c:tx>
            <c:strRef>
              <c:f>[1]QecoGraf!$BA$32</c:f>
              <c:strCache>
                <c:ptCount val="1"/>
                <c:pt idx="0">
                  <c:v>GARAIZAR-SAN SALVADOR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val>
            <c:numRef>
              <c:f>[1]QecoGraf!$BA$33:$BA$53</c:f>
              <c:numCache>
                <c:formatCode>General</c:formatCode>
                <c:ptCount val="21"/>
                <c:pt idx="0">
                  <c:v>126</c:v>
                </c:pt>
                <c:pt idx="1">
                  <c:v>126</c:v>
                </c:pt>
                <c:pt idx="2">
                  <c:v>126</c:v>
                </c:pt>
                <c:pt idx="3">
                  <c:v>126</c:v>
                </c:pt>
                <c:pt idx="4">
                  <c:v>126</c:v>
                </c:pt>
                <c:pt idx="5">
                  <c:v>89</c:v>
                </c:pt>
                <c:pt idx="6">
                  <c:v>89</c:v>
                </c:pt>
                <c:pt idx="7">
                  <c:v>89</c:v>
                </c:pt>
                <c:pt idx="8">
                  <c:v>89</c:v>
                </c:pt>
                <c:pt idx="9">
                  <c:v>89</c:v>
                </c:pt>
                <c:pt idx="10">
                  <c:v>89</c:v>
                </c:pt>
                <c:pt idx="11">
                  <c:v>89</c:v>
                </c:pt>
                <c:pt idx="12">
                  <c:v>89</c:v>
                </c:pt>
                <c:pt idx="13">
                  <c:v>89</c:v>
                </c:pt>
                <c:pt idx="14">
                  <c:v>89</c:v>
                </c:pt>
                <c:pt idx="15">
                  <c:v>89</c:v>
                </c:pt>
                <c:pt idx="16">
                  <c:v>89</c:v>
                </c:pt>
                <c:pt idx="17">
                  <c:v>89</c:v>
                </c:pt>
                <c:pt idx="18">
                  <c:v>89</c:v>
                </c:pt>
                <c:pt idx="19">
                  <c:v>89</c:v>
                </c:pt>
                <c:pt idx="20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F6-4993-8DBD-A5E90214B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045760"/>
        <c:axId val="157302080"/>
      </c:lineChart>
      <c:catAx>
        <c:axId val="1570457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302080"/>
        <c:crosses val="autoZero"/>
        <c:auto val="1"/>
        <c:lblAlgn val="ctr"/>
        <c:lblOffset val="100"/>
        <c:noMultiLvlLbl val="0"/>
      </c:catAx>
      <c:valAx>
        <c:axId val="15730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045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100"/>
              <a:t>ARRIA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'GARAIZAR-S.SALVADOR'!$AB$30</c:f>
              <c:strCache>
                <c:ptCount val="1"/>
                <c:pt idx="0">
                  <c:v>Qaliv (l/s)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circle"/>
            <c:size val="6"/>
            <c:spPr>
              <a:solidFill>
                <a:schemeClr val="accent1"/>
              </a:solidFill>
              <a:ln>
                <a:noFill/>
              </a:ln>
            </c:spPr>
          </c:marker>
          <c:val>
            <c:numRef>
              <c:f>'GARAIZAR-S.SALVADOR'!$AB$31:$AB$49</c:f>
              <c:numCache>
                <c:formatCode>General</c:formatCode>
                <c:ptCount val="19"/>
                <c:pt idx="6">
                  <c:v>40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6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81-4D4D-8F9B-54E7CAB6C760}"/>
            </c:ext>
          </c:extLst>
        </c:ser>
        <c:ser>
          <c:idx val="1"/>
          <c:order val="1"/>
          <c:tx>
            <c:strRef>
              <c:f>[1]QecoGraf!$AX$32</c:f>
              <c:strCache>
                <c:ptCount val="1"/>
                <c:pt idx="0">
                  <c:v>Arria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[1]QecoGraf!$AX$33:$AX$53</c:f>
              <c:numCache>
                <c:formatCode>General</c:formatCode>
                <c:ptCount val="2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81-4D4D-8F9B-54E7CAB6C760}"/>
            </c:ext>
          </c:extLst>
        </c:ser>
        <c:ser>
          <c:idx val="2"/>
          <c:order val="2"/>
          <c:tx>
            <c:strRef>
              <c:f>'GARAIZAR-S.SALVADOR'!$Z$30</c:f>
              <c:strCache>
                <c:ptCount val="1"/>
                <c:pt idx="0">
                  <c:v>Qaa  (l/s)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triangle"/>
            <c:size val="6"/>
            <c:spPr>
              <a:solidFill>
                <a:schemeClr val="accent3"/>
              </a:solidFill>
              <a:ln>
                <a:noFill/>
              </a:ln>
            </c:spPr>
          </c:marker>
          <c:val>
            <c:numRef>
              <c:f>'GARAIZAR-S.SALVADOR'!$Z$31:$Z$49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59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81-4D4D-8F9B-54E7CAB6C760}"/>
            </c:ext>
          </c:extLst>
        </c:ser>
        <c:ser>
          <c:idx val="6"/>
          <c:order val="3"/>
          <c:tx>
            <c:strRef>
              <c:f>'GARAIZAR-S.SALVADOR'!$AA$30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'GARAIZAR-S.SALVADOR'!$AA$31:$AA$49</c:f>
              <c:numCache>
                <c:formatCode>General</c:formatCode>
                <c:ptCount val="19"/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81-4D4D-8F9B-54E7CAB6C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046784"/>
        <c:axId val="157402816"/>
      </c:lineChart>
      <c:catAx>
        <c:axId val="1570467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402816"/>
        <c:crosses val="autoZero"/>
        <c:auto val="1"/>
        <c:lblAlgn val="ctr"/>
        <c:lblOffset val="100"/>
        <c:noMultiLvlLbl val="0"/>
      </c:catAx>
      <c:valAx>
        <c:axId val="15740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046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ARLABAN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'GARAIZAR-S.SALVADOR'!$AI$30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'GARAIZAR-S.SALVADOR'!$AI$31:$AI$49</c:f>
              <c:numCache>
                <c:formatCode>General</c:formatCode>
                <c:ptCount val="19"/>
                <c:pt idx="6">
                  <c:v>20</c:v>
                </c:pt>
                <c:pt idx="7">
                  <c:v>20</c:v>
                </c:pt>
                <c:pt idx="8">
                  <c:v>24</c:v>
                </c:pt>
                <c:pt idx="9">
                  <c:v>20</c:v>
                </c:pt>
                <c:pt idx="10">
                  <c:v>35</c:v>
                </c:pt>
                <c:pt idx="16">
                  <c:v>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DB-475A-9E87-5413ED0BEB5E}"/>
            </c:ext>
          </c:extLst>
        </c:ser>
        <c:ser>
          <c:idx val="1"/>
          <c:order val="1"/>
          <c:tx>
            <c:strRef>
              <c:f>[1]QecoGraf!$AY$32</c:f>
              <c:strCache>
                <c:ptCount val="1"/>
                <c:pt idx="0">
                  <c:v>Arlaban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[1]QecoGraf!$AY$33:$AY$53</c:f>
              <c:numCache>
                <c:formatCode>General</c:formatCode>
                <c:ptCount val="2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DB-475A-9E87-5413ED0BEB5E}"/>
            </c:ext>
          </c:extLst>
        </c:ser>
        <c:ser>
          <c:idx val="2"/>
          <c:order val="2"/>
          <c:tx>
            <c:strRef>
              <c:f>'GARAIZAR-S.SALVADOR'!$AG$30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'GARAIZAR-S.SALVADOR'!$AG$31:$AG$49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</c:v>
                </c:pt>
                <c:pt idx="7">
                  <c:v>20</c:v>
                </c:pt>
                <c:pt idx="8">
                  <c:v>24</c:v>
                </c:pt>
                <c:pt idx="9">
                  <c:v>20</c:v>
                </c:pt>
                <c:pt idx="10">
                  <c:v>35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38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DB-475A-9E87-5413ED0BEB5E}"/>
            </c:ext>
          </c:extLst>
        </c:ser>
        <c:ser>
          <c:idx val="3"/>
          <c:order val="3"/>
          <c:tx>
            <c:strRef>
              <c:f>'GARAIZAR-S.SALVADOR'!$AH$30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'GARAIZAR-S.SALVADOR'!$AH$31:$AH$49</c:f>
              <c:numCache>
                <c:formatCode>General</c:formatCode>
                <c:ptCount val="19"/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DDB-475A-9E87-5413ED0BE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047808"/>
        <c:axId val="157405120"/>
      </c:lineChart>
      <c:catAx>
        <c:axId val="157047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405120"/>
        <c:crosses val="autoZero"/>
        <c:auto val="1"/>
        <c:lblAlgn val="ctr"/>
        <c:lblOffset val="100"/>
        <c:noMultiLvlLbl val="0"/>
      </c:catAx>
      <c:valAx>
        <c:axId val="15740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04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MAÑARIA</a:t>
            </a:r>
            <a:r>
              <a:rPr lang="es-ES" sz="1100" baseline="0"/>
              <a:t> (HARROBIA)</a:t>
            </a:r>
            <a:endParaRPr lang="es-ES" sz="11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'GARAIZAR-S.SALVADOR'!$AO$30</c:f>
              <c:strCache>
                <c:ptCount val="1"/>
                <c:pt idx="0">
                  <c:v>Q río (l/s) Mañaria (IB11)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'GARAIZAR-S.SALVADOR'!$AO$31:$AO$49</c:f>
              <c:numCache>
                <c:formatCode>General</c:formatCode>
                <c:ptCount val="19"/>
                <c:pt idx="5">
                  <c:v>90</c:v>
                </c:pt>
                <c:pt idx="6">
                  <c:v>130</c:v>
                </c:pt>
                <c:pt idx="7">
                  <c:v>80</c:v>
                </c:pt>
                <c:pt idx="8">
                  <c:v>200</c:v>
                </c:pt>
                <c:pt idx="9">
                  <c:v>80</c:v>
                </c:pt>
                <c:pt idx="10">
                  <c:v>200</c:v>
                </c:pt>
                <c:pt idx="16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6C-4480-9EC8-83B85E48F20F}"/>
            </c:ext>
          </c:extLst>
        </c:ser>
        <c:ser>
          <c:idx val="1"/>
          <c:order val="1"/>
          <c:tx>
            <c:strRef>
              <c:f>[1]QecoGraf!$AZ$32</c:f>
              <c:strCache>
                <c:ptCount val="1"/>
                <c:pt idx="0">
                  <c:v>Harrobia (Mañaria)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[1]QecoGraf!$AZ$33:$AZ$53</c:f>
              <c:numCache>
                <c:formatCode>General</c:formatCode>
                <c:ptCount val="21"/>
                <c:pt idx="0">
                  <c:v>86</c:v>
                </c:pt>
                <c:pt idx="1">
                  <c:v>86</c:v>
                </c:pt>
                <c:pt idx="2">
                  <c:v>86</c:v>
                </c:pt>
                <c:pt idx="3">
                  <c:v>86</c:v>
                </c:pt>
                <c:pt idx="4">
                  <c:v>86</c:v>
                </c:pt>
                <c:pt idx="5">
                  <c:v>59</c:v>
                </c:pt>
                <c:pt idx="6">
                  <c:v>59</c:v>
                </c:pt>
                <c:pt idx="7">
                  <c:v>59</c:v>
                </c:pt>
                <c:pt idx="8">
                  <c:v>59</c:v>
                </c:pt>
                <c:pt idx="9">
                  <c:v>59</c:v>
                </c:pt>
                <c:pt idx="10">
                  <c:v>59</c:v>
                </c:pt>
                <c:pt idx="11">
                  <c:v>59</c:v>
                </c:pt>
                <c:pt idx="12">
                  <c:v>59</c:v>
                </c:pt>
                <c:pt idx="13">
                  <c:v>59</c:v>
                </c:pt>
                <c:pt idx="14">
                  <c:v>59</c:v>
                </c:pt>
                <c:pt idx="15">
                  <c:v>59</c:v>
                </c:pt>
                <c:pt idx="16">
                  <c:v>59</c:v>
                </c:pt>
                <c:pt idx="17">
                  <c:v>59</c:v>
                </c:pt>
                <c:pt idx="18">
                  <c:v>59</c:v>
                </c:pt>
                <c:pt idx="19">
                  <c:v>59</c:v>
                </c:pt>
                <c:pt idx="20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6C-4480-9EC8-83B85E48F20F}"/>
            </c:ext>
          </c:extLst>
        </c:ser>
        <c:ser>
          <c:idx val="3"/>
          <c:order val="2"/>
          <c:tx>
            <c:strRef>
              <c:f>'GARAIZAR-S.SALVADOR'!$AN$30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'GARAIZAR-S.SALVADOR'!$AN$31:$AN$49</c:f>
              <c:numCache>
                <c:formatCode>General</c:formatCode>
                <c:ptCount val="1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6C-4480-9EC8-83B85E48F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047296"/>
        <c:axId val="157407424"/>
      </c:lineChart>
      <c:catAx>
        <c:axId val="1570472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407424"/>
        <c:crosses val="autoZero"/>
        <c:auto val="1"/>
        <c:lblAlgn val="ctr"/>
        <c:lblOffset val="100"/>
        <c:noMultiLvlLbl val="0"/>
      </c:catAx>
      <c:valAx>
        <c:axId val="157407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047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GOROZIKA!$F$30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GOROZIKA!$F$31:$F$57</c:f>
              <c:numCache>
                <c:formatCode>0.00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A36B-4C86-9175-350064806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16256"/>
        <c:axId val="128334016"/>
      </c:areaChart>
      <c:lineChart>
        <c:grouping val="standard"/>
        <c:varyColors val="0"/>
        <c:ser>
          <c:idx val="0"/>
          <c:order val="0"/>
          <c:tx>
            <c:strRef>
              <c:f>GOROZIKA!$H$30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GOROZIKA!$C$31:$C$52</c:f>
            </c:multiLvlStrRef>
          </c:cat>
          <c:val>
            <c:numRef>
              <c:f>GOROZIKA!$H$31:$H$57</c:f>
              <c:numCache>
                <c:formatCode>0.00</c:formatCode>
                <c:ptCount val="5"/>
                <c:pt idx="0">
                  <c:v>10.100000000000001</c:v>
                </c:pt>
                <c:pt idx="1">
                  <c:v>24.099999999999998</c:v>
                </c:pt>
                <c:pt idx="2">
                  <c:v>32</c:v>
                </c:pt>
                <c:pt idx="3">
                  <c:v>28.999999999999996</c:v>
                </c:pt>
                <c:pt idx="4">
                  <c:v>27.2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6B-4C86-9175-350064806032}"/>
            </c:ext>
          </c:extLst>
        </c:ser>
        <c:ser>
          <c:idx val="1"/>
          <c:order val="1"/>
          <c:tx>
            <c:strRef>
              <c:f>GOROZIKA!$J$30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GOROZIKA!$C$31:$C$52</c:f>
            </c:multiLvlStrRef>
          </c:cat>
          <c:val>
            <c:numRef>
              <c:f>GOROZIKA!$J$31:$J$57</c:f>
              <c:numCache>
                <c:formatCode>0.00</c:formatCode>
                <c:ptCount val="5"/>
                <c:pt idx="0">
                  <c:v>7.3000000000000034</c:v>
                </c:pt>
                <c:pt idx="1">
                  <c:v>-4.7899999999999974</c:v>
                </c:pt>
                <c:pt idx="2">
                  <c:v>167.89999999999998</c:v>
                </c:pt>
                <c:pt idx="3">
                  <c:v>213.89999999999998</c:v>
                </c:pt>
                <c:pt idx="4">
                  <c:v>477.9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6B-4C86-9175-350064806032}"/>
            </c:ext>
          </c:extLst>
        </c:ser>
        <c:ser>
          <c:idx val="3"/>
          <c:order val="3"/>
          <c:tx>
            <c:strRef>
              <c:f>[1]QecoGraf!$AB$32</c:f>
              <c:strCache>
                <c:ptCount val="1"/>
                <c:pt idx="0">
                  <c:v>GOROZIKA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val>
            <c:numRef>
              <c:f>[1]QecoGraf!$AB$33:$AB$67</c:f>
              <c:numCache>
                <c:formatCode>General</c:formatCode>
                <c:ptCount val="35"/>
                <c:pt idx="0">
                  <c:v>211.3</c:v>
                </c:pt>
                <c:pt idx="1">
                  <c:v>211.3</c:v>
                </c:pt>
                <c:pt idx="2">
                  <c:v>211.3</c:v>
                </c:pt>
                <c:pt idx="3">
                  <c:v>211.3</c:v>
                </c:pt>
                <c:pt idx="4">
                  <c:v>211.3</c:v>
                </c:pt>
                <c:pt idx="5">
                  <c:v>103.1</c:v>
                </c:pt>
                <c:pt idx="6">
                  <c:v>103.1</c:v>
                </c:pt>
                <c:pt idx="7">
                  <c:v>103.1</c:v>
                </c:pt>
                <c:pt idx="8">
                  <c:v>103.1</c:v>
                </c:pt>
                <c:pt idx="9">
                  <c:v>103.1</c:v>
                </c:pt>
                <c:pt idx="10">
                  <c:v>103.1</c:v>
                </c:pt>
                <c:pt idx="11">
                  <c:v>103.1</c:v>
                </c:pt>
                <c:pt idx="12">
                  <c:v>103.1</c:v>
                </c:pt>
                <c:pt idx="13">
                  <c:v>103.1</c:v>
                </c:pt>
                <c:pt idx="14">
                  <c:v>103.1</c:v>
                </c:pt>
                <c:pt idx="15">
                  <c:v>103.1</c:v>
                </c:pt>
                <c:pt idx="16">
                  <c:v>103.1</c:v>
                </c:pt>
                <c:pt idx="17">
                  <c:v>103.1</c:v>
                </c:pt>
                <c:pt idx="18">
                  <c:v>103.1</c:v>
                </c:pt>
                <c:pt idx="19">
                  <c:v>103.1</c:v>
                </c:pt>
                <c:pt idx="20">
                  <c:v>103.1</c:v>
                </c:pt>
                <c:pt idx="21">
                  <c:v>103.1</c:v>
                </c:pt>
                <c:pt idx="22">
                  <c:v>103.1</c:v>
                </c:pt>
                <c:pt idx="23">
                  <c:v>103.1</c:v>
                </c:pt>
                <c:pt idx="24">
                  <c:v>103.1</c:v>
                </c:pt>
                <c:pt idx="25">
                  <c:v>103.1</c:v>
                </c:pt>
                <c:pt idx="26">
                  <c:v>103.1</c:v>
                </c:pt>
                <c:pt idx="27">
                  <c:v>103.1</c:v>
                </c:pt>
                <c:pt idx="28">
                  <c:v>103.1</c:v>
                </c:pt>
                <c:pt idx="29">
                  <c:v>103.1</c:v>
                </c:pt>
                <c:pt idx="30">
                  <c:v>103.1</c:v>
                </c:pt>
                <c:pt idx="31">
                  <c:v>103.1</c:v>
                </c:pt>
                <c:pt idx="32">
                  <c:v>103.1</c:v>
                </c:pt>
                <c:pt idx="33">
                  <c:v>103.1</c:v>
                </c:pt>
                <c:pt idx="34">
                  <c:v>103.1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6B-4C86-9175-350064806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16256"/>
        <c:axId val="128334016"/>
      </c:lineChart>
      <c:catAx>
        <c:axId val="134816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334016"/>
        <c:crosses val="autoZero"/>
        <c:auto val="1"/>
        <c:lblAlgn val="ctr"/>
        <c:lblOffset val="100"/>
        <c:noMultiLvlLbl val="1"/>
      </c:catAx>
      <c:valAx>
        <c:axId val="12833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81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100"/>
              <a:t>URSALTO (LARRUSKAIN 1)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GOROZIKA!$AC$30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GOROZIKA!$AC$31:$AC$57</c:f>
              <c:numCache>
                <c:formatCode>General</c:formatCode>
                <c:ptCount val="5"/>
                <c:pt idx="0">
                  <c:v>3.2</c:v>
                </c:pt>
                <c:pt idx="1">
                  <c:v>4</c:v>
                </c:pt>
                <c:pt idx="2">
                  <c:v>6</c:v>
                </c:pt>
                <c:pt idx="3">
                  <c:v>30</c:v>
                </c:pt>
                <c:pt idx="4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97-4BE4-BA2F-2E8DB9007B92}"/>
            </c:ext>
          </c:extLst>
        </c:ser>
        <c:ser>
          <c:idx val="1"/>
          <c:order val="1"/>
          <c:tx>
            <c:strRef>
              <c:f>[1]QecoGraf!$T$32</c:f>
              <c:strCache>
                <c:ptCount val="1"/>
                <c:pt idx="0">
                  <c:v>Ursalto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[1]QecoGraf!$T$33:$T$67</c:f>
              <c:numCache>
                <c:formatCode>General</c:formatCode>
                <c:ptCount val="35"/>
                <c:pt idx="0">
                  <c:v>7.8</c:v>
                </c:pt>
                <c:pt idx="1">
                  <c:v>7.8</c:v>
                </c:pt>
                <c:pt idx="2">
                  <c:v>7.8</c:v>
                </c:pt>
                <c:pt idx="3">
                  <c:v>7.8</c:v>
                </c:pt>
                <c:pt idx="4">
                  <c:v>7.8</c:v>
                </c:pt>
                <c:pt idx="5">
                  <c:v>3.8</c:v>
                </c:pt>
                <c:pt idx="6">
                  <c:v>3.8</c:v>
                </c:pt>
                <c:pt idx="7">
                  <c:v>3.8</c:v>
                </c:pt>
                <c:pt idx="8">
                  <c:v>3.8</c:v>
                </c:pt>
                <c:pt idx="9">
                  <c:v>3.8</c:v>
                </c:pt>
                <c:pt idx="10">
                  <c:v>3.8</c:v>
                </c:pt>
                <c:pt idx="11">
                  <c:v>3.8</c:v>
                </c:pt>
                <c:pt idx="12">
                  <c:v>3.8</c:v>
                </c:pt>
                <c:pt idx="13">
                  <c:v>3.8</c:v>
                </c:pt>
                <c:pt idx="14">
                  <c:v>3.8</c:v>
                </c:pt>
                <c:pt idx="15">
                  <c:v>3.8</c:v>
                </c:pt>
                <c:pt idx="16">
                  <c:v>3.8</c:v>
                </c:pt>
                <c:pt idx="17">
                  <c:v>3.8</c:v>
                </c:pt>
                <c:pt idx="18">
                  <c:v>3.8</c:v>
                </c:pt>
                <c:pt idx="19">
                  <c:v>3.8</c:v>
                </c:pt>
                <c:pt idx="20">
                  <c:v>3.8</c:v>
                </c:pt>
                <c:pt idx="21">
                  <c:v>3.8</c:v>
                </c:pt>
                <c:pt idx="22">
                  <c:v>3.8</c:v>
                </c:pt>
                <c:pt idx="23">
                  <c:v>3.8</c:v>
                </c:pt>
                <c:pt idx="24">
                  <c:v>3.8</c:v>
                </c:pt>
                <c:pt idx="25">
                  <c:v>3.8</c:v>
                </c:pt>
                <c:pt idx="26">
                  <c:v>3.8</c:v>
                </c:pt>
                <c:pt idx="27">
                  <c:v>3.8</c:v>
                </c:pt>
                <c:pt idx="28">
                  <c:v>3.8</c:v>
                </c:pt>
                <c:pt idx="29">
                  <c:v>3.8</c:v>
                </c:pt>
                <c:pt idx="30">
                  <c:v>3.8</c:v>
                </c:pt>
                <c:pt idx="31">
                  <c:v>3.8</c:v>
                </c:pt>
                <c:pt idx="32">
                  <c:v>3.8</c:v>
                </c:pt>
                <c:pt idx="33">
                  <c:v>3.8</c:v>
                </c:pt>
                <c:pt idx="34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97-4BE4-BA2F-2E8DB9007B92}"/>
            </c:ext>
          </c:extLst>
        </c:ser>
        <c:ser>
          <c:idx val="2"/>
          <c:order val="2"/>
          <c:tx>
            <c:strRef>
              <c:f>GOROZIKA!$AA$30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GOROZIKA!$AA$31:$AA$57</c:f>
              <c:numCache>
                <c:formatCode>General</c:formatCode>
                <c:ptCount val="5"/>
                <c:pt idx="0">
                  <c:v>5.2</c:v>
                </c:pt>
                <c:pt idx="1">
                  <c:v>9</c:v>
                </c:pt>
                <c:pt idx="2">
                  <c:v>13</c:v>
                </c:pt>
                <c:pt idx="3">
                  <c:v>37</c:v>
                </c:pt>
                <c:pt idx="4">
                  <c:v>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97-4BE4-BA2F-2E8DB9007B92}"/>
            </c:ext>
          </c:extLst>
        </c:ser>
        <c:ser>
          <c:idx val="3"/>
          <c:order val="3"/>
          <c:tx>
            <c:strRef>
              <c:f>GOROZIKA!$AB$30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GOROZIKA!$AB$31:$AB$57</c:f>
              <c:numCache>
                <c:formatCode>General</c:formatCode>
                <c:ptCount val="5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7</c:v>
                </c:pt>
                <c:pt idx="4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97-4BE4-BA2F-2E8DB9007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4848"/>
        <c:axId val="126083072"/>
      </c:lineChart>
      <c:catAx>
        <c:axId val="134734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3072"/>
        <c:crosses val="autoZero"/>
        <c:auto val="1"/>
        <c:lblAlgn val="ctr"/>
        <c:lblOffset val="100"/>
        <c:noMultiLvlLbl val="0"/>
      </c:catAx>
      <c:valAx>
        <c:axId val="12608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734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BASOZABAL (LARRUSKAIN 2)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GOROZIKA!$AK$30</c:f>
              <c:strCache>
                <c:ptCount val="1"/>
                <c:pt idx="0">
                  <c:v>Qaliv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GOROZIKA!$AK$31:$AK$57</c:f>
              <c:numCache>
                <c:formatCode>General</c:formatCode>
                <c:ptCount val="5"/>
                <c:pt idx="0">
                  <c:v>0.7</c:v>
                </c:pt>
                <c:pt idx="1">
                  <c:v>0.7</c:v>
                </c:pt>
                <c:pt idx="2">
                  <c:v>1</c:v>
                </c:pt>
                <c:pt idx="3">
                  <c:v>15</c:v>
                </c:pt>
                <c:pt idx="4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A6-4BAA-AF48-FB2820936C6B}"/>
            </c:ext>
          </c:extLst>
        </c:ser>
        <c:ser>
          <c:idx val="1"/>
          <c:order val="1"/>
          <c:tx>
            <c:strRef>
              <c:f>[1]QecoGraf!$U$32</c:f>
              <c:strCache>
                <c:ptCount val="1"/>
                <c:pt idx="0">
                  <c:v>Basozabal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[1]QecoGraf!$U$33:$U$67</c:f>
              <c:numCache>
                <c:formatCode>General</c:formatCode>
                <c:ptCount val="35"/>
                <c:pt idx="0">
                  <c:v>1.4</c:v>
                </c:pt>
                <c:pt idx="1">
                  <c:v>1.4</c:v>
                </c:pt>
                <c:pt idx="2">
                  <c:v>1.4</c:v>
                </c:pt>
                <c:pt idx="3">
                  <c:v>1.4</c:v>
                </c:pt>
                <c:pt idx="4">
                  <c:v>1.4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0.7</c:v>
                </c:pt>
                <c:pt idx="13">
                  <c:v>0.7</c:v>
                </c:pt>
                <c:pt idx="14">
                  <c:v>0.7</c:v>
                </c:pt>
                <c:pt idx="15">
                  <c:v>0.7</c:v>
                </c:pt>
                <c:pt idx="16">
                  <c:v>0.7</c:v>
                </c:pt>
                <c:pt idx="17">
                  <c:v>0.7</c:v>
                </c:pt>
                <c:pt idx="18">
                  <c:v>0.7</c:v>
                </c:pt>
                <c:pt idx="19">
                  <c:v>0.7</c:v>
                </c:pt>
                <c:pt idx="20">
                  <c:v>0.7</c:v>
                </c:pt>
                <c:pt idx="21">
                  <c:v>0.7</c:v>
                </c:pt>
                <c:pt idx="22">
                  <c:v>0.7</c:v>
                </c:pt>
                <c:pt idx="23">
                  <c:v>0.7</c:v>
                </c:pt>
                <c:pt idx="24">
                  <c:v>0.7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A6-4BAA-AF48-FB2820936C6B}"/>
            </c:ext>
          </c:extLst>
        </c:ser>
        <c:ser>
          <c:idx val="2"/>
          <c:order val="2"/>
          <c:tx>
            <c:strRef>
              <c:f>GOROZIKA!$AI$30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GOROZIKA!$AI$31:$AI$57</c:f>
              <c:numCache>
                <c:formatCode>General</c:formatCode>
                <c:ptCount val="5"/>
                <c:pt idx="0">
                  <c:v>2.2000000000000002</c:v>
                </c:pt>
                <c:pt idx="1">
                  <c:v>2.7</c:v>
                </c:pt>
                <c:pt idx="2">
                  <c:v>4.7</c:v>
                </c:pt>
                <c:pt idx="3">
                  <c:v>17</c:v>
                </c:pt>
                <c:pt idx="4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A6-4BAA-AF48-FB2820936C6B}"/>
            </c:ext>
          </c:extLst>
        </c:ser>
        <c:ser>
          <c:idx val="3"/>
          <c:order val="3"/>
          <c:tx>
            <c:strRef>
              <c:f>GOROZIKA!$AJ$30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GOROZIKA!$AJ$31:$AJ$57</c:f>
              <c:numCache>
                <c:formatCode>General</c:formatCode>
                <c:ptCount val="5"/>
                <c:pt idx="0">
                  <c:v>1.5</c:v>
                </c:pt>
                <c:pt idx="1">
                  <c:v>2</c:v>
                </c:pt>
                <c:pt idx="2">
                  <c:v>3.7</c:v>
                </c:pt>
                <c:pt idx="3">
                  <c:v>2</c:v>
                </c:pt>
                <c:pt idx="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A6-4BAA-AF48-FB2820936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6384"/>
        <c:axId val="126085376"/>
      </c:lineChart>
      <c:catAx>
        <c:axId val="134736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5376"/>
        <c:crosses val="autoZero"/>
        <c:auto val="1"/>
        <c:lblAlgn val="ctr"/>
        <c:lblOffset val="100"/>
        <c:noMultiLvlLbl val="0"/>
      </c:catAx>
      <c:valAx>
        <c:axId val="12608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736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100"/>
              <a:t>PLAZAKORTA  (LARRUSKAIN 3)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GOROZIKA!$AS$30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GOROZIKA!$AS$31:$AS$57</c:f>
              <c:numCache>
                <c:formatCode>General</c:formatCode>
                <c:ptCount val="5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5</c:v>
                </c:pt>
                <c:pt idx="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E9-4D03-B6BF-6114E3EB1F26}"/>
            </c:ext>
          </c:extLst>
        </c:ser>
        <c:ser>
          <c:idx val="1"/>
          <c:order val="1"/>
          <c:tx>
            <c:strRef>
              <c:f>[1]QecoGraf!$V$32</c:f>
              <c:strCache>
                <c:ptCount val="1"/>
                <c:pt idx="0">
                  <c:v>Plazakorta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[1]QecoGraf!$V$33:$V$67</c:f>
              <c:numCache>
                <c:formatCode>General</c:formatCode>
                <c:ptCount val="35"/>
                <c:pt idx="0">
                  <c:v>1.6</c:v>
                </c:pt>
                <c:pt idx="1">
                  <c:v>1.6</c:v>
                </c:pt>
                <c:pt idx="2">
                  <c:v>1.6</c:v>
                </c:pt>
                <c:pt idx="3">
                  <c:v>1.6</c:v>
                </c:pt>
                <c:pt idx="4">
                  <c:v>1.6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E9-4D03-B6BF-6114E3EB1F26}"/>
            </c:ext>
          </c:extLst>
        </c:ser>
        <c:ser>
          <c:idx val="2"/>
          <c:order val="2"/>
          <c:tx>
            <c:strRef>
              <c:f>GOROZIKA!$AQ$30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GOROZIKA!$AQ$31:$AQ$57</c:f>
              <c:numCache>
                <c:formatCode>General</c:formatCode>
                <c:ptCount val="5"/>
                <c:pt idx="0">
                  <c:v>2.2999999999999998</c:v>
                </c:pt>
                <c:pt idx="1">
                  <c:v>1.8</c:v>
                </c:pt>
                <c:pt idx="2">
                  <c:v>2.8</c:v>
                </c:pt>
                <c:pt idx="3">
                  <c:v>6</c:v>
                </c:pt>
                <c:pt idx="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E9-4D03-B6BF-6114E3EB1F26}"/>
            </c:ext>
          </c:extLst>
        </c:ser>
        <c:ser>
          <c:idx val="3"/>
          <c:order val="3"/>
          <c:tx>
            <c:strRef>
              <c:f>GOROZIKA!$AR$30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GOROZIKA!$AR$31:$AR$57</c:f>
              <c:numCache>
                <c:formatCode>General</c:formatCode>
                <c:ptCount val="5"/>
                <c:pt idx="0">
                  <c:v>1.5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AE9-4D03-B6BF-6114E3EB1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4336"/>
        <c:axId val="126087680"/>
      </c:lineChart>
      <c:catAx>
        <c:axId val="1347343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7680"/>
        <c:crosses val="autoZero"/>
        <c:auto val="1"/>
        <c:lblAlgn val="ctr"/>
        <c:lblOffset val="100"/>
        <c:noMultiLvlLbl val="0"/>
      </c:catAx>
      <c:valAx>
        <c:axId val="12608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734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ISASIARTE </a:t>
            </a:r>
            <a:r>
              <a:rPr lang="es-ES" sz="1100" baseline="0"/>
              <a:t>(LARRUZKAIN 4)</a:t>
            </a:r>
            <a:endParaRPr lang="es-ES" sz="11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GOROZIKA!$BA$30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GOROZIKA!$BA$31:$BA$57</c:f>
              <c:numCache>
                <c:formatCode>General</c:formatCode>
                <c:ptCount val="5"/>
                <c:pt idx="0">
                  <c:v>0.2</c:v>
                </c:pt>
                <c:pt idx="1">
                  <c:v>0.01</c:v>
                </c:pt>
                <c:pt idx="2">
                  <c:v>0.3</c:v>
                </c:pt>
                <c:pt idx="3">
                  <c:v>1.5</c:v>
                </c:pt>
                <c:pt idx="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74-4A19-B9C5-E741199D795B}"/>
            </c:ext>
          </c:extLst>
        </c:ser>
        <c:ser>
          <c:idx val="1"/>
          <c:order val="1"/>
          <c:tx>
            <c:strRef>
              <c:f>[1]QecoGraf!$W$32</c:f>
              <c:strCache>
                <c:ptCount val="1"/>
                <c:pt idx="0">
                  <c:v>Isasiarte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[1]QecoGraf!$W$33:$W$67</c:f>
              <c:numCache>
                <c:formatCode>General</c:formatCode>
                <c:ptCount val="3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74-4A19-B9C5-E741199D795B}"/>
            </c:ext>
          </c:extLst>
        </c:ser>
        <c:ser>
          <c:idx val="2"/>
          <c:order val="2"/>
          <c:tx>
            <c:strRef>
              <c:f>GOROZIKA!$AY$30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GOROZIKA!$AY$31:$AY$57</c:f>
              <c:numCache>
                <c:formatCode>General</c:formatCode>
                <c:ptCount val="5"/>
                <c:pt idx="0">
                  <c:v>0.4</c:v>
                </c:pt>
                <c:pt idx="1">
                  <c:v>0.11</c:v>
                </c:pt>
                <c:pt idx="2">
                  <c:v>0.7</c:v>
                </c:pt>
                <c:pt idx="3">
                  <c:v>1.6</c:v>
                </c:pt>
                <c:pt idx="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74-4A19-B9C5-E741199D795B}"/>
            </c:ext>
          </c:extLst>
        </c:ser>
        <c:ser>
          <c:idx val="3"/>
          <c:order val="3"/>
          <c:tx>
            <c:strRef>
              <c:f>GOROZIKA!$AZ$30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GOROZIKA!$AZ$31:$AZ$57</c:f>
              <c:numCache>
                <c:formatCode>General</c:formatCode>
                <c:ptCount val="5"/>
                <c:pt idx="0">
                  <c:v>0.2</c:v>
                </c:pt>
                <c:pt idx="1">
                  <c:v>0.1</c:v>
                </c:pt>
                <c:pt idx="2">
                  <c:v>0.4</c:v>
                </c:pt>
                <c:pt idx="3">
                  <c:v>0.1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74-4A19-B9C5-E741199D7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136256"/>
        <c:axId val="126089984"/>
      </c:lineChart>
      <c:catAx>
        <c:axId val="151136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6089984"/>
        <c:crosses val="autoZero"/>
        <c:auto val="1"/>
        <c:lblAlgn val="ctr"/>
        <c:lblOffset val="100"/>
        <c:noMultiLvlLbl val="0"/>
      </c:catAx>
      <c:valAx>
        <c:axId val="12608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13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GARRAMIOLA (LARRUSKAIN 5)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GOROZIKA!$BI$30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GOROZIKA!$BI$31:$BI$57</c:f>
              <c:numCache>
                <c:formatCode>General</c:formatCode>
                <c:ptCount val="5"/>
                <c:pt idx="0">
                  <c:v>0.5</c:v>
                </c:pt>
                <c:pt idx="1">
                  <c:v>0.5</c:v>
                </c:pt>
                <c:pt idx="2">
                  <c:v>0.9</c:v>
                </c:pt>
                <c:pt idx="3">
                  <c:v>4</c:v>
                </c:pt>
                <c:pt idx="4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85-4470-B660-6FE5CE60E1A6}"/>
            </c:ext>
          </c:extLst>
        </c:ser>
        <c:ser>
          <c:idx val="1"/>
          <c:order val="1"/>
          <c:tx>
            <c:strRef>
              <c:f>[1]QecoGraf!$X$32</c:f>
              <c:strCache>
                <c:ptCount val="1"/>
                <c:pt idx="0">
                  <c:v>Garramiola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[1]QecoGraf!$X$33:$X$67</c:f>
              <c:numCache>
                <c:formatCode>General</c:formatCode>
                <c:ptCount val="3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85-4470-B660-6FE5CE60E1A6}"/>
            </c:ext>
          </c:extLst>
        </c:ser>
        <c:ser>
          <c:idx val="2"/>
          <c:order val="2"/>
          <c:tx>
            <c:strRef>
              <c:f>GOROZIKA!$BG$30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GOROZIKA!$BG$31:$BG$57</c:f>
              <c:numCache>
                <c:formatCode>General</c:formatCode>
                <c:ptCount val="5"/>
                <c:pt idx="0">
                  <c:v>1.9</c:v>
                </c:pt>
                <c:pt idx="1">
                  <c:v>1.5</c:v>
                </c:pt>
                <c:pt idx="2">
                  <c:v>2.9</c:v>
                </c:pt>
                <c:pt idx="3">
                  <c:v>5</c:v>
                </c:pt>
                <c:pt idx="4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85-4470-B660-6FE5CE60E1A6}"/>
            </c:ext>
          </c:extLst>
        </c:ser>
        <c:ser>
          <c:idx val="3"/>
          <c:order val="3"/>
          <c:tx>
            <c:strRef>
              <c:f>GOROZIKA!$BH$30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GOROZIKA!$BC$31:$BC$57</c:f>
              <c:numCache>
                <c:formatCode>0.00</c:formatCode>
                <c:ptCount val="5"/>
                <c:pt idx="0">
                  <c:v>0</c:v>
                </c:pt>
                <c:pt idx="1">
                  <c:v>38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785-4470-B660-6FE5CE60E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17792"/>
        <c:axId val="137692288"/>
      </c:lineChart>
      <c:catAx>
        <c:axId val="1348177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7692288"/>
        <c:crosses val="autoZero"/>
        <c:auto val="1"/>
        <c:lblAlgn val="ctr"/>
        <c:lblOffset val="100"/>
        <c:noMultiLvlLbl val="0"/>
      </c:catAx>
      <c:valAx>
        <c:axId val="13769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817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PORRUZULO (LARRUSKAIN 6)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GOROZIKA!$BQ$30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GOROZIKA!$BQ$31:$BQ$57</c:f>
              <c:numCache>
                <c:formatCode>General</c:formatCode>
                <c:ptCount val="5"/>
                <c:pt idx="0">
                  <c:v>1</c:v>
                </c:pt>
                <c:pt idx="1">
                  <c:v>0.3</c:v>
                </c:pt>
                <c:pt idx="2">
                  <c:v>0.4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5E-48C4-830B-60E06865DEEE}"/>
            </c:ext>
          </c:extLst>
        </c:ser>
        <c:ser>
          <c:idx val="1"/>
          <c:order val="1"/>
          <c:tx>
            <c:strRef>
              <c:f>[1]QecoGraf!$Y$32</c:f>
              <c:strCache>
                <c:ptCount val="1"/>
                <c:pt idx="0">
                  <c:v>Porruzulo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[1]QecoGraf!$Y$33:$Y$67</c:f>
              <c:numCache>
                <c:formatCode>General</c:formatCode>
                <c:ptCount val="35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5E-48C4-830B-60E06865DEEE}"/>
            </c:ext>
          </c:extLst>
        </c:ser>
        <c:ser>
          <c:idx val="2"/>
          <c:order val="2"/>
          <c:tx>
            <c:strRef>
              <c:f>GOROZIKA!$BO$30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GOROZIKA!$BO$31:$BO$57</c:f>
              <c:numCache>
                <c:formatCode>General</c:formatCode>
                <c:ptCount val="5"/>
                <c:pt idx="0">
                  <c:v>1.4</c:v>
                </c:pt>
                <c:pt idx="1">
                  <c:v>0.7</c:v>
                </c:pt>
                <c:pt idx="2">
                  <c:v>1.4</c:v>
                </c:pt>
                <c:pt idx="3">
                  <c:v>5</c:v>
                </c:pt>
                <c:pt idx="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5E-48C4-830B-60E06865DEEE}"/>
            </c:ext>
          </c:extLst>
        </c:ser>
        <c:ser>
          <c:idx val="3"/>
          <c:order val="3"/>
          <c:tx>
            <c:strRef>
              <c:f>GOROZIKA!$BP$30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GOROZIKA!$BP$31:$BP$57</c:f>
              <c:numCache>
                <c:formatCode>General</c:formatCode>
                <c:ptCount val="5"/>
                <c:pt idx="0">
                  <c:v>0.4</c:v>
                </c:pt>
                <c:pt idx="1">
                  <c:v>0.4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5E-48C4-830B-60E06865D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937408"/>
        <c:axId val="137694592"/>
      </c:lineChart>
      <c:catAx>
        <c:axId val="1379374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7694592"/>
        <c:crosses val="autoZero"/>
        <c:auto val="1"/>
        <c:lblAlgn val="ctr"/>
        <c:lblOffset val="100"/>
        <c:noMultiLvlLbl val="0"/>
      </c:catAx>
      <c:valAx>
        <c:axId val="13769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7937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MUNIOSOLO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GOROZIKA!$BY$30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GOROZIKA!$BY$31:$BY$57</c:f>
              <c:numCache>
                <c:formatCode>General</c:formatCode>
                <c:ptCount val="5"/>
                <c:pt idx="0">
                  <c:v>100</c:v>
                </c:pt>
                <c:pt idx="1">
                  <c:v>90</c:v>
                </c:pt>
                <c:pt idx="2">
                  <c:v>250</c:v>
                </c:pt>
                <c:pt idx="3">
                  <c:v>250</c:v>
                </c:pt>
                <c:pt idx="4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FD-47E0-A5D3-483DE0D2C6E8}"/>
            </c:ext>
          </c:extLst>
        </c:ser>
        <c:ser>
          <c:idx val="1"/>
          <c:order val="1"/>
          <c:tx>
            <c:strRef>
              <c:f>[1]QecoGraf!$Z$32</c:f>
              <c:strCache>
                <c:ptCount val="1"/>
                <c:pt idx="0">
                  <c:v>Muniosolo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[1]QecoGraf!$Z$33:$Z$67</c:f>
              <c:numCache>
                <c:formatCode>General</c:formatCode>
                <c:ptCount val="35"/>
                <c:pt idx="0">
                  <c:v>194.3</c:v>
                </c:pt>
                <c:pt idx="1">
                  <c:v>194.3</c:v>
                </c:pt>
                <c:pt idx="2">
                  <c:v>194.3</c:v>
                </c:pt>
                <c:pt idx="3">
                  <c:v>194.3</c:v>
                </c:pt>
                <c:pt idx="4">
                  <c:v>194.3</c:v>
                </c:pt>
                <c:pt idx="5">
                  <c:v>94.8</c:v>
                </c:pt>
                <c:pt idx="6">
                  <c:v>94.8</c:v>
                </c:pt>
                <c:pt idx="7">
                  <c:v>94.8</c:v>
                </c:pt>
                <c:pt idx="8">
                  <c:v>94.8</c:v>
                </c:pt>
                <c:pt idx="9">
                  <c:v>94.8</c:v>
                </c:pt>
                <c:pt idx="10">
                  <c:v>94.8</c:v>
                </c:pt>
                <c:pt idx="11">
                  <c:v>94.8</c:v>
                </c:pt>
                <c:pt idx="12">
                  <c:v>94.8</c:v>
                </c:pt>
                <c:pt idx="13">
                  <c:v>94.8</c:v>
                </c:pt>
                <c:pt idx="14">
                  <c:v>94.8</c:v>
                </c:pt>
                <c:pt idx="15">
                  <c:v>94.8</c:v>
                </c:pt>
                <c:pt idx="16">
                  <c:v>94.8</c:v>
                </c:pt>
                <c:pt idx="17">
                  <c:v>94.8</c:v>
                </c:pt>
                <c:pt idx="18">
                  <c:v>94.8</c:v>
                </c:pt>
                <c:pt idx="19">
                  <c:v>94.8</c:v>
                </c:pt>
                <c:pt idx="20">
                  <c:v>94.8</c:v>
                </c:pt>
                <c:pt idx="21">
                  <c:v>94.8</c:v>
                </c:pt>
                <c:pt idx="22">
                  <c:v>94.8</c:v>
                </c:pt>
                <c:pt idx="23">
                  <c:v>94.8</c:v>
                </c:pt>
                <c:pt idx="24">
                  <c:v>94.8</c:v>
                </c:pt>
                <c:pt idx="25">
                  <c:v>94.8</c:v>
                </c:pt>
                <c:pt idx="26">
                  <c:v>94.8</c:v>
                </c:pt>
                <c:pt idx="27">
                  <c:v>94.8</c:v>
                </c:pt>
                <c:pt idx="28">
                  <c:v>94.8</c:v>
                </c:pt>
                <c:pt idx="29">
                  <c:v>94.8</c:v>
                </c:pt>
                <c:pt idx="30">
                  <c:v>94.8</c:v>
                </c:pt>
                <c:pt idx="31">
                  <c:v>94.8</c:v>
                </c:pt>
                <c:pt idx="32">
                  <c:v>94.8</c:v>
                </c:pt>
                <c:pt idx="33">
                  <c:v>94.8</c:v>
                </c:pt>
                <c:pt idx="34">
                  <c:v>94.8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FD-47E0-A5D3-483DE0D2C6E8}"/>
            </c:ext>
          </c:extLst>
        </c:ser>
        <c:ser>
          <c:idx val="2"/>
          <c:order val="2"/>
          <c:tx>
            <c:strRef>
              <c:f>GOROZIKA!$BW$30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GOROZIKA!$BW$31:$BW$57</c:f>
              <c:numCache>
                <c:formatCode>General</c:formatCode>
                <c:ptCount val="5"/>
                <c:pt idx="0">
                  <c:v>102.8</c:v>
                </c:pt>
                <c:pt idx="1">
                  <c:v>102.2</c:v>
                </c:pt>
                <c:pt idx="2">
                  <c:v>262.2</c:v>
                </c:pt>
                <c:pt idx="3">
                  <c:v>262.2</c:v>
                </c:pt>
                <c:pt idx="4">
                  <c:v>506.9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FD-47E0-A5D3-483DE0D2C6E8}"/>
            </c:ext>
          </c:extLst>
        </c:ser>
        <c:ser>
          <c:idx val="3"/>
          <c:order val="3"/>
          <c:tx>
            <c:strRef>
              <c:f>GOROZIKA!$BX$30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GOROZIKA!$BX$31:$BX$57</c:f>
              <c:numCache>
                <c:formatCode>General</c:formatCode>
                <c:ptCount val="5"/>
                <c:pt idx="0">
                  <c:v>2.8</c:v>
                </c:pt>
                <c:pt idx="1">
                  <c:v>12.2</c:v>
                </c:pt>
                <c:pt idx="2">
                  <c:v>12.2</c:v>
                </c:pt>
                <c:pt idx="3">
                  <c:v>12.2</c:v>
                </c:pt>
                <c:pt idx="4">
                  <c:v>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FD-47E0-A5D3-483DE0D2C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938944"/>
        <c:axId val="137696896"/>
      </c:lineChart>
      <c:catAx>
        <c:axId val="1379389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7696896"/>
        <c:crosses val="autoZero"/>
        <c:auto val="1"/>
        <c:lblAlgn val="ctr"/>
        <c:lblOffset val="100"/>
        <c:noMultiLvlLbl val="0"/>
      </c:catAx>
      <c:valAx>
        <c:axId val="13769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7938944"/>
        <c:crosses val="autoZero"/>
        <c:crossBetween val="between"/>
        <c:majorUnit val="3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OLABERREKA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GOROZIKA!$CG$30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GOROZIKA!$CG$31:$CG$57</c:f>
              <c:numCache>
                <c:formatCode>General</c:formatCode>
                <c:ptCount val="5"/>
                <c:pt idx="0">
                  <c:v>4</c:v>
                </c:pt>
                <c:pt idx="1">
                  <c:v>2</c:v>
                </c:pt>
                <c:pt idx="2">
                  <c:v>12</c:v>
                </c:pt>
                <c:pt idx="3">
                  <c:v>12</c:v>
                </c:pt>
                <c:pt idx="4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20-427B-B711-8090346C1E7D}"/>
            </c:ext>
          </c:extLst>
        </c:ser>
        <c:ser>
          <c:idx val="1"/>
          <c:order val="1"/>
          <c:tx>
            <c:strRef>
              <c:f>[1]QecoGraf!$AA$32</c:f>
              <c:strCache>
                <c:ptCount val="1"/>
                <c:pt idx="0">
                  <c:v>Olaberreka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[1]QecoGraf!$AA$33:$AA$67</c:f>
              <c:numCache>
                <c:formatCode>General</c:formatCode>
                <c:ptCount val="35"/>
                <c:pt idx="0">
                  <c:v>4.0999999999999996</c:v>
                </c:pt>
                <c:pt idx="1">
                  <c:v>4.0999999999999996</c:v>
                </c:pt>
                <c:pt idx="2">
                  <c:v>4.0999999999999996</c:v>
                </c:pt>
                <c:pt idx="3">
                  <c:v>4.0999999999999996</c:v>
                </c:pt>
                <c:pt idx="4">
                  <c:v>4.0999999999999996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20-427B-B711-8090346C1E7D}"/>
            </c:ext>
          </c:extLst>
        </c:ser>
        <c:ser>
          <c:idx val="2"/>
          <c:order val="2"/>
          <c:tx>
            <c:strRef>
              <c:f>GOROZIKA!$CE$30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GOROZIKA!$CE$31:$CE$57</c:f>
              <c:numCache>
                <c:formatCode>General</c:formatCode>
                <c:ptCount val="5"/>
                <c:pt idx="0">
                  <c:v>4.3</c:v>
                </c:pt>
                <c:pt idx="1">
                  <c:v>4.4000000000000004</c:v>
                </c:pt>
                <c:pt idx="2">
                  <c:v>15.7</c:v>
                </c:pt>
                <c:pt idx="3">
                  <c:v>15.7</c:v>
                </c:pt>
                <c:pt idx="4">
                  <c:v>40.200000000000003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20-427B-B711-8090346C1E7D}"/>
            </c:ext>
          </c:extLst>
        </c:ser>
        <c:ser>
          <c:idx val="3"/>
          <c:order val="3"/>
          <c:tx>
            <c:strRef>
              <c:f>GOROZIKA!$CF$30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GOROZIKA!$CF$31:$CF$57</c:f>
              <c:numCache>
                <c:formatCode>General</c:formatCode>
                <c:ptCount val="5"/>
                <c:pt idx="0">
                  <c:v>0.3</c:v>
                </c:pt>
                <c:pt idx="1">
                  <c:v>2.4</c:v>
                </c:pt>
                <c:pt idx="2">
                  <c:v>3.7</c:v>
                </c:pt>
                <c:pt idx="3">
                  <c:v>3.7</c:v>
                </c:pt>
                <c:pt idx="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A20-427B-B711-8090346C1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939968"/>
        <c:axId val="151240704"/>
      </c:lineChart>
      <c:catAx>
        <c:axId val="1379399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40704"/>
        <c:crosses val="autoZero"/>
        <c:auto val="1"/>
        <c:lblAlgn val="ctr"/>
        <c:lblOffset val="100"/>
        <c:noMultiLvlLbl val="0"/>
      </c:catAx>
      <c:valAx>
        <c:axId val="15124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7939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747725909494953E-2"/>
          <c:y val="8.5676001359347581E-2"/>
          <c:w val="0.95437817316895257"/>
          <c:h val="0.66882978893851985"/>
        </c:manualLayout>
      </c:layout>
      <c:areaChart>
        <c:grouping val="standard"/>
        <c:varyColors val="0"/>
        <c:ser>
          <c:idx val="2"/>
          <c:order val="2"/>
          <c:tx>
            <c:strRef>
              <c:f>S.CRISTOBAL!$F$30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S.CRISTOBAL!$F$31:$F$45</c:f>
              <c:numCache>
                <c:formatCode>General</c:formatCode>
                <c:ptCount val="15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12">
                  <c:v>0.8</c:v>
                </c:pt>
                <c:pt idx="13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3-43DD-BC76-AEADD22FA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741568"/>
        <c:axId val="158699456"/>
      </c:areaChart>
      <c:lineChart>
        <c:grouping val="standard"/>
        <c:varyColors val="0"/>
        <c:ser>
          <c:idx val="0"/>
          <c:order val="0"/>
          <c:tx>
            <c:strRef>
              <c:f>S.CRISTOBAL!$H$30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S.CRISTOBAL!$C$31:$C$45</c:f>
              <c:strCache>
                <c:ptCount val="15"/>
                <c:pt idx="0">
                  <c:v>07/06/2022</c:v>
                </c:pt>
                <c:pt idx="1">
                  <c:v>22/06/2022</c:v>
                </c:pt>
                <c:pt idx="2">
                  <c:v>06/07/2022</c:v>
                </c:pt>
                <c:pt idx="3">
                  <c:v>21/07/2022</c:v>
                </c:pt>
                <c:pt idx="4">
                  <c:v>03/08/2022</c:v>
                </c:pt>
                <c:pt idx="5">
                  <c:v>10/08/2022</c:v>
                </c:pt>
                <c:pt idx="6">
                  <c:v>xx/08/2022</c:v>
                </c:pt>
                <c:pt idx="7">
                  <c:v>xx/08/2022</c:v>
                </c:pt>
                <c:pt idx="8">
                  <c:v>xx/08/2022</c:v>
                </c:pt>
                <c:pt idx="9">
                  <c:v>xx/08/2022</c:v>
                </c:pt>
                <c:pt idx="10">
                  <c:v>xx/08/2022</c:v>
                </c:pt>
                <c:pt idx="11">
                  <c:v>xx/09/2022</c:v>
                </c:pt>
                <c:pt idx="12">
                  <c:v>13/09/2022</c:v>
                </c:pt>
                <c:pt idx="13">
                  <c:v>22/09/2022</c:v>
                </c:pt>
                <c:pt idx="14">
                  <c:v>xx/09/2022</c:v>
                </c:pt>
              </c:strCache>
            </c:strRef>
          </c:cat>
          <c:val>
            <c:numRef>
              <c:f>S.CRISTOBAL!$H$31:$H$45</c:f>
              <c:numCache>
                <c:formatCode>General</c:formatCode>
                <c:ptCount val="15"/>
                <c:pt idx="0">
                  <c:v>10.4</c:v>
                </c:pt>
                <c:pt idx="1">
                  <c:v>20</c:v>
                </c:pt>
                <c:pt idx="2">
                  <c:v>12</c:v>
                </c:pt>
                <c:pt idx="3">
                  <c:v>9.1999999999999993</c:v>
                </c:pt>
                <c:pt idx="4">
                  <c:v>8</c:v>
                </c:pt>
                <c:pt idx="5">
                  <c:v>6.7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5.4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23-43DD-BC76-AEADD22FA2A7}"/>
            </c:ext>
          </c:extLst>
        </c:ser>
        <c:ser>
          <c:idx val="1"/>
          <c:order val="1"/>
          <c:tx>
            <c:strRef>
              <c:f>S.CRISTOBAL!$J$30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S.CRISTOBAL!$C$31:$C$45</c:f>
              <c:strCache>
                <c:ptCount val="15"/>
                <c:pt idx="0">
                  <c:v>07/06/2022</c:v>
                </c:pt>
                <c:pt idx="1">
                  <c:v>22/06/2022</c:v>
                </c:pt>
                <c:pt idx="2">
                  <c:v>06/07/2022</c:v>
                </c:pt>
                <c:pt idx="3">
                  <c:v>21/07/2022</c:v>
                </c:pt>
                <c:pt idx="4">
                  <c:v>03/08/2022</c:v>
                </c:pt>
                <c:pt idx="5">
                  <c:v>10/08/2022</c:v>
                </c:pt>
                <c:pt idx="6">
                  <c:v>xx/08/2022</c:v>
                </c:pt>
                <c:pt idx="7">
                  <c:v>xx/08/2022</c:v>
                </c:pt>
                <c:pt idx="8">
                  <c:v>xx/08/2022</c:v>
                </c:pt>
                <c:pt idx="9">
                  <c:v>xx/08/2022</c:v>
                </c:pt>
                <c:pt idx="10">
                  <c:v>xx/08/2022</c:v>
                </c:pt>
                <c:pt idx="11">
                  <c:v>xx/09/2022</c:v>
                </c:pt>
                <c:pt idx="12">
                  <c:v>13/09/2022</c:v>
                </c:pt>
                <c:pt idx="13">
                  <c:v>22/09/2022</c:v>
                </c:pt>
                <c:pt idx="14">
                  <c:v>xx/09/2022</c:v>
                </c:pt>
              </c:strCache>
            </c:strRef>
          </c:cat>
          <c:val>
            <c:numRef>
              <c:f>S.CRISTOBAL!$J$31:$J$45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23-43DD-BC76-AEADD22FA2A7}"/>
            </c:ext>
          </c:extLst>
        </c:ser>
        <c:ser>
          <c:idx val="3"/>
          <c:order val="3"/>
          <c:tx>
            <c:strRef>
              <c:f>[1]QecoGraf!$BH$32</c:f>
              <c:strCache>
                <c:ptCount val="1"/>
                <c:pt idx="0">
                  <c:v>S.CRISTOBAL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val>
            <c:numRef>
              <c:f>[1]QecoGraf!$BH$33:$BH$53</c:f>
              <c:numCache>
                <c:formatCode>General</c:formatCode>
                <c:ptCount val="21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723-43DD-BC76-AEADD22FA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741568"/>
        <c:axId val="158699456"/>
      </c:lineChart>
      <c:catAx>
        <c:axId val="1577415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8699456"/>
        <c:crosses val="autoZero"/>
        <c:auto val="1"/>
        <c:lblAlgn val="ctr"/>
        <c:lblOffset val="100"/>
        <c:noMultiLvlLbl val="0"/>
      </c:catAx>
      <c:valAx>
        <c:axId val="15869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741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SAN</a:t>
            </a:r>
            <a:r>
              <a:rPr lang="es-ES" sz="1100" baseline="0"/>
              <a:t> CRISTOBAL</a:t>
            </a:r>
            <a:endParaRPr lang="es-ES" sz="11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S.CRISTOBAL!$Z$30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S.CRISTOBAL!$Z$31:$Z$45</c:f>
              <c:numCache>
                <c:formatCode>General</c:formatCode>
                <c:ptCount val="15"/>
                <c:pt idx="0">
                  <c:v>9</c:v>
                </c:pt>
                <c:pt idx="1">
                  <c:v>9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12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2C-4986-AB57-36B43B9ACFB9}"/>
            </c:ext>
          </c:extLst>
        </c:ser>
        <c:ser>
          <c:idx val="1"/>
          <c:order val="1"/>
          <c:tx>
            <c:strRef>
              <c:f>[1]QecoGraf!$BG$32</c:f>
              <c:strCache>
                <c:ptCount val="1"/>
                <c:pt idx="0">
                  <c:v>S.Cristobal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[1]QecoGraf!$BG$33:$BG$53</c:f>
              <c:numCache>
                <c:formatCode>General</c:formatCode>
                <c:ptCount val="21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2C-4986-AB57-36B43B9ACFB9}"/>
            </c:ext>
          </c:extLst>
        </c:ser>
        <c:ser>
          <c:idx val="2"/>
          <c:order val="2"/>
          <c:tx>
            <c:strRef>
              <c:f>S.CRISTOBAL!$X$30</c:f>
              <c:strCache>
                <c:ptCount val="1"/>
                <c:pt idx="0">
                  <c:v>Qaa  (l/s)</c:v>
                </c:pt>
              </c:strCache>
            </c:strRef>
          </c:tx>
          <c:marker>
            <c:symbol val="triangle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val>
            <c:numRef>
              <c:f>S.CRISTOBAL!$X$31:$X$45</c:f>
              <c:numCache>
                <c:formatCode>General</c:formatCode>
                <c:ptCount val="15"/>
                <c:pt idx="0">
                  <c:v>19.399999999999999</c:v>
                </c:pt>
                <c:pt idx="1">
                  <c:v>29</c:v>
                </c:pt>
                <c:pt idx="2">
                  <c:v>16</c:v>
                </c:pt>
                <c:pt idx="3">
                  <c:v>13.2</c:v>
                </c:pt>
                <c:pt idx="4">
                  <c:v>12</c:v>
                </c:pt>
                <c:pt idx="5">
                  <c:v>10.7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11.4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2C-4986-AB57-36B43B9ACFB9}"/>
            </c:ext>
          </c:extLst>
        </c:ser>
        <c:ser>
          <c:idx val="3"/>
          <c:order val="3"/>
          <c:tx>
            <c:strRef>
              <c:f>S.CRISTOBAL!$Y$30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S.CRISTOBAL!$Y$31:$Y$45</c:f>
              <c:numCache>
                <c:formatCode>General</c:formatCode>
                <c:ptCount val="15"/>
                <c:pt idx="0">
                  <c:v>10.4</c:v>
                </c:pt>
                <c:pt idx="1">
                  <c:v>20</c:v>
                </c:pt>
                <c:pt idx="2">
                  <c:v>12</c:v>
                </c:pt>
                <c:pt idx="3">
                  <c:v>9.1999999999999993</c:v>
                </c:pt>
                <c:pt idx="4">
                  <c:v>8</c:v>
                </c:pt>
                <c:pt idx="5">
                  <c:v>6.7</c:v>
                </c:pt>
                <c:pt idx="12">
                  <c:v>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2C-4986-AB57-36B43B9AC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107328"/>
        <c:axId val="158701760"/>
      </c:lineChart>
      <c:catAx>
        <c:axId val="1551073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8701760"/>
        <c:crosses val="autoZero"/>
        <c:auto val="1"/>
        <c:lblAlgn val="ctr"/>
        <c:lblOffset val="100"/>
        <c:noMultiLvlLbl val="0"/>
      </c:catAx>
      <c:valAx>
        <c:axId val="15870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5107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747725909494953E-2"/>
          <c:y val="8.5676001359347581E-2"/>
          <c:w val="0.95437817316895257"/>
          <c:h val="0.66882978893851985"/>
        </c:manualLayout>
      </c:layout>
      <c:areaChart>
        <c:grouping val="standard"/>
        <c:varyColors val="0"/>
        <c:ser>
          <c:idx val="2"/>
          <c:order val="2"/>
          <c:tx>
            <c:strRef>
              <c:f>S.MIGUEL!$F$30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S.MIGUEL!$F$31:$F$44</c:f>
              <c:numCache>
                <c:formatCode>General</c:formatCode>
                <c:ptCount val="14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17.7</c:v>
                </c:pt>
                <c:pt idx="6">
                  <c:v>23.1</c:v>
                </c:pt>
                <c:pt idx="7">
                  <c:v>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7B-460F-86EA-A4776CC3E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426752"/>
        <c:axId val="156298624"/>
      </c:areaChart>
      <c:lineChart>
        <c:grouping val="standard"/>
        <c:varyColors val="0"/>
        <c:ser>
          <c:idx val="0"/>
          <c:order val="0"/>
          <c:tx>
            <c:strRef>
              <c:f>S.MIGUEL!$H$30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S.MIGUEL!$C$31:$C$44</c:f>
              <c:strCache>
                <c:ptCount val="14"/>
                <c:pt idx="0">
                  <c:v>23/06/2022</c:v>
                </c:pt>
                <c:pt idx="1">
                  <c:v>08/07/2022</c:v>
                </c:pt>
                <c:pt idx="2">
                  <c:v>21/07/2022</c:v>
                </c:pt>
                <c:pt idx="3">
                  <c:v>03/08/2022</c:v>
                </c:pt>
                <c:pt idx="4">
                  <c:v>10/08/2022</c:v>
                </c:pt>
                <c:pt idx="5">
                  <c:v>19/08/2022</c:v>
                </c:pt>
                <c:pt idx="6">
                  <c:v>24/08/2022</c:v>
                </c:pt>
                <c:pt idx="7">
                  <c:v>31/08/2022</c:v>
                </c:pt>
                <c:pt idx="8">
                  <c:v>xx/08/2022</c:v>
                </c:pt>
                <c:pt idx="9">
                  <c:v>xx/08/2022</c:v>
                </c:pt>
                <c:pt idx="10">
                  <c:v>09/09/2022</c:v>
                </c:pt>
                <c:pt idx="11">
                  <c:v>16/09/2022</c:v>
                </c:pt>
                <c:pt idx="12">
                  <c:v>21/09/2022</c:v>
                </c:pt>
                <c:pt idx="13">
                  <c:v>xx/09/2022</c:v>
                </c:pt>
              </c:strCache>
            </c:strRef>
          </c:cat>
          <c:val>
            <c:numRef>
              <c:f>S.MIGUEL!$H$31:$H$44</c:f>
              <c:numCache>
                <c:formatCode>General</c:formatCode>
                <c:ptCount val="14"/>
                <c:pt idx="0">
                  <c:v>1.4</c:v>
                </c:pt>
                <c:pt idx="1">
                  <c:v>3.5999999999999996</c:v>
                </c:pt>
                <c:pt idx="2">
                  <c:v>1.5</c:v>
                </c:pt>
                <c:pt idx="3">
                  <c:v>1.4300000000000002</c:v>
                </c:pt>
                <c:pt idx="4">
                  <c:v>1.35</c:v>
                </c:pt>
                <c:pt idx="5">
                  <c:v>1.5</c:v>
                </c:pt>
                <c:pt idx="6">
                  <c:v>1.3</c:v>
                </c:pt>
                <c:pt idx="7">
                  <c:v>1.36</c:v>
                </c:pt>
                <c:pt idx="8">
                  <c:v>0</c:v>
                </c:pt>
                <c:pt idx="9">
                  <c:v>0</c:v>
                </c:pt>
                <c:pt idx="10">
                  <c:v>0.8</c:v>
                </c:pt>
                <c:pt idx="11">
                  <c:v>0</c:v>
                </c:pt>
                <c:pt idx="12">
                  <c:v>0.7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7B-460F-86EA-A4776CC3EE40}"/>
            </c:ext>
          </c:extLst>
        </c:ser>
        <c:ser>
          <c:idx val="1"/>
          <c:order val="1"/>
          <c:tx>
            <c:strRef>
              <c:f>S.MIGUEL!$J$30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S.MIGUEL!$C$31:$C$44</c:f>
              <c:strCache>
                <c:ptCount val="14"/>
                <c:pt idx="0">
                  <c:v>23/06/2022</c:v>
                </c:pt>
                <c:pt idx="1">
                  <c:v>08/07/2022</c:v>
                </c:pt>
                <c:pt idx="2">
                  <c:v>21/07/2022</c:v>
                </c:pt>
                <c:pt idx="3">
                  <c:v>03/08/2022</c:v>
                </c:pt>
                <c:pt idx="4">
                  <c:v>10/08/2022</c:v>
                </c:pt>
                <c:pt idx="5">
                  <c:v>19/08/2022</c:v>
                </c:pt>
                <c:pt idx="6">
                  <c:v>24/08/2022</c:v>
                </c:pt>
                <c:pt idx="7">
                  <c:v>31/08/2022</c:v>
                </c:pt>
                <c:pt idx="8">
                  <c:v>xx/08/2022</c:v>
                </c:pt>
                <c:pt idx="9">
                  <c:v>xx/08/2022</c:v>
                </c:pt>
                <c:pt idx="10">
                  <c:v>09/09/2022</c:v>
                </c:pt>
                <c:pt idx="11">
                  <c:v>16/09/2022</c:v>
                </c:pt>
                <c:pt idx="12">
                  <c:v>21/09/2022</c:v>
                </c:pt>
                <c:pt idx="13">
                  <c:v>xx/09/2022</c:v>
                </c:pt>
              </c:strCache>
            </c:strRef>
          </c:cat>
          <c:val>
            <c:numRef>
              <c:f>S.MIGUEL!$J$31:$J$44</c:f>
              <c:numCache>
                <c:formatCode>General</c:formatCode>
                <c:ptCount val="14"/>
                <c:pt idx="0">
                  <c:v>2.25</c:v>
                </c:pt>
                <c:pt idx="1">
                  <c:v>0.93000000000000016</c:v>
                </c:pt>
                <c:pt idx="2">
                  <c:v>0.5</c:v>
                </c:pt>
                <c:pt idx="3">
                  <c:v>1.4300000000000002</c:v>
                </c:pt>
                <c:pt idx="4">
                  <c:v>1.23</c:v>
                </c:pt>
                <c:pt idx="5">
                  <c:v>1.33</c:v>
                </c:pt>
                <c:pt idx="6">
                  <c:v>0.82999999999999985</c:v>
                </c:pt>
                <c:pt idx="7">
                  <c:v>2.0299999999999998</c:v>
                </c:pt>
                <c:pt idx="8">
                  <c:v>0</c:v>
                </c:pt>
                <c:pt idx="9">
                  <c:v>0</c:v>
                </c:pt>
                <c:pt idx="10">
                  <c:v>2.9999999999999971E-2</c:v>
                </c:pt>
                <c:pt idx="11">
                  <c:v>0</c:v>
                </c:pt>
                <c:pt idx="12">
                  <c:v>1.4800000000000002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7B-460F-86EA-A4776CC3EE40}"/>
            </c:ext>
          </c:extLst>
        </c:ser>
        <c:ser>
          <c:idx val="3"/>
          <c:order val="3"/>
          <c:tx>
            <c:strRef>
              <c:f>[1]QecoGraf!$AW$32</c:f>
              <c:strCache>
                <c:ptCount val="1"/>
                <c:pt idx="0">
                  <c:v>SAN MIGUEL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val>
            <c:numRef>
              <c:f>[1]QecoGraf!$AW$33:$AW$53</c:f>
              <c:numCache>
                <c:formatCode>General</c:formatCode>
                <c:ptCount val="21"/>
                <c:pt idx="0">
                  <c:v>3.35</c:v>
                </c:pt>
                <c:pt idx="1">
                  <c:v>3.35</c:v>
                </c:pt>
                <c:pt idx="2">
                  <c:v>3.35</c:v>
                </c:pt>
                <c:pt idx="3">
                  <c:v>3.35</c:v>
                </c:pt>
                <c:pt idx="4">
                  <c:v>3.35</c:v>
                </c:pt>
                <c:pt idx="5">
                  <c:v>1.6700000000000002</c:v>
                </c:pt>
                <c:pt idx="6">
                  <c:v>1.6700000000000002</c:v>
                </c:pt>
                <c:pt idx="7">
                  <c:v>1.6700000000000002</c:v>
                </c:pt>
                <c:pt idx="8">
                  <c:v>1.6700000000000002</c:v>
                </c:pt>
                <c:pt idx="9">
                  <c:v>1.6700000000000002</c:v>
                </c:pt>
                <c:pt idx="10">
                  <c:v>1.6700000000000002</c:v>
                </c:pt>
                <c:pt idx="11">
                  <c:v>1.6700000000000002</c:v>
                </c:pt>
                <c:pt idx="12">
                  <c:v>1.6700000000000002</c:v>
                </c:pt>
                <c:pt idx="13">
                  <c:v>1.6700000000000002</c:v>
                </c:pt>
                <c:pt idx="14">
                  <c:v>1.6700000000000002</c:v>
                </c:pt>
                <c:pt idx="15">
                  <c:v>1.6700000000000002</c:v>
                </c:pt>
                <c:pt idx="16">
                  <c:v>1.6700000000000002</c:v>
                </c:pt>
                <c:pt idx="17">
                  <c:v>1.6700000000000002</c:v>
                </c:pt>
                <c:pt idx="18">
                  <c:v>1.6700000000000002</c:v>
                </c:pt>
                <c:pt idx="19">
                  <c:v>1.6700000000000002</c:v>
                </c:pt>
                <c:pt idx="20">
                  <c:v>1.6700000000000002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7B-460F-86EA-A4776CC3E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426752"/>
        <c:axId val="156298624"/>
      </c:lineChart>
      <c:catAx>
        <c:axId val="1564267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6298624"/>
        <c:crosses val="autoZero"/>
        <c:auto val="1"/>
        <c:lblAlgn val="ctr"/>
        <c:lblOffset val="100"/>
        <c:noMultiLvlLbl val="0"/>
      </c:catAx>
      <c:valAx>
        <c:axId val="15629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6426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AMUTXA 1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S.MIGUEL!$AG$30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S.MIGUEL!$AG$31:$AG$44</c:f>
              <c:numCache>
                <c:formatCode>General</c:formatCode>
                <c:ptCount val="14"/>
                <c:pt idx="0">
                  <c:v>1</c:v>
                </c:pt>
                <c:pt idx="1">
                  <c:v>0.5</c:v>
                </c:pt>
                <c:pt idx="2">
                  <c:v>0.5</c:v>
                </c:pt>
                <c:pt idx="3">
                  <c:v>0.8</c:v>
                </c:pt>
                <c:pt idx="4">
                  <c:v>0.8</c:v>
                </c:pt>
                <c:pt idx="5">
                  <c:v>0.4</c:v>
                </c:pt>
                <c:pt idx="6">
                  <c:v>0.3</c:v>
                </c:pt>
                <c:pt idx="7">
                  <c:v>0.5</c:v>
                </c:pt>
                <c:pt idx="10">
                  <c:v>0.3</c:v>
                </c:pt>
                <c:pt idx="12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F4-4389-9D53-15A03F926FBB}"/>
            </c:ext>
          </c:extLst>
        </c:ser>
        <c:ser>
          <c:idx val="1"/>
          <c:order val="1"/>
          <c:tx>
            <c:strRef>
              <c:f>[1]QecoGraf!$AT$32</c:f>
              <c:strCache>
                <c:ptCount val="1"/>
                <c:pt idx="0">
                  <c:v>Amutxa 1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[1]QecoGraf!$AT$33:$AT$53</c:f>
              <c:numCache>
                <c:formatCode>General</c:formatCode>
                <c:ptCount val="21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F4-4389-9D53-15A03F926FBB}"/>
            </c:ext>
          </c:extLst>
        </c:ser>
        <c:ser>
          <c:idx val="2"/>
          <c:order val="2"/>
          <c:tx>
            <c:strRef>
              <c:f>S.MIGUEL!$AE$30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S.MIGUEL!$AE$31:$AE$44</c:f>
              <c:numCache>
                <c:formatCode>General</c:formatCode>
                <c:ptCount val="14"/>
                <c:pt idx="0">
                  <c:v>1</c:v>
                </c:pt>
                <c:pt idx="1">
                  <c:v>0.7</c:v>
                </c:pt>
                <c:pt idx="2">
                  <c:v>0.5</c:v>
                </c:pt>
                <c:pt idx="3">
                  <c:v>0.8</c:v>
                </c:pt>
                <c:pt idx="4">
                  <c:v>0.8</c:v>
                </c:pt>
                <c:pt idx="5">
                  <c:v>0.5</c:v>
                </c:pt>
                <c:pt idx="6">
                  <c:v>0.3</c:v>
                </c:pt>
                <c:pt idx="7">
                  <c:v>0.56000000000000005</c:v>
                </c:pt>
                <c:pt idx="8">
                  <c:v>0</c:v>
                </c:pt>
                <c:pt idx="9">
                  <c:v>0</c:v>
                </c:pt>
                <c:pt idx="10">
                  <c:v>0.3</c:v>
                </c:pt>
                <c:pt idx="11">
                  <c:v>0</c:v>
                </c:pt>
                <c:pt idx="12">
                  <c:v>0.15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F4-4389-9D53-15A03F926FBB}"/>
            </c:ext>
          </c:extLst>
        </c:ser>
        <c:ser>
          <c:idx val="3"/>
          <c:order val="3"/>
          <c:tx>
            <c:strRef>
              <c:f>S.MIGUEL!$AF$30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S.MIGUEL!$AF$31:$AF$44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0.06</c:v>
                </c:pt>
                <c:pt idx="10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F4-4389-9D53-15A03F926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493824"/>
        <c:axId val="156300928"/>
      </c:lineChart>
      <c:catAx>
        <c:axId val="1324938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6300928"/>
        <c:crosses val="autoZero"/>
        <c:auto val="1"/>
        <c:lblAlgn val="ctr"/>
        <c:lblOffset val="100"/>
        <c:noMultiLvlLbl val="0"/>
      </c:catAx>
      <c:valAx>
        <c:axId val="15630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2493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AMUTXA 2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S.MIGUEL!$AN$30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S.MIGUEL!$AN$31:$AN$44</c:f>
              <c:numCache>
                <c:formatCode>General</c:formatCode>
                <c:ptCount val="14"/>
                <c:pt idx="0">
                  <c:v>0</c:v>
                </c:pt>
                <c:pt idx="1">
                  <c:v>0.1</c:v>
                </c:pt>
                <c:pt idx="2">
                  <c:v>7.0000000000000007E-2</c:v>
                </c:pt>
                <c:pt idx="3">
                  <c:v>0.1</c:v>
                </c:pt>
                <c:pt idx="4">
                  <c:v>0.1</c:v>
                </c:pt>
                <c:pt idx="5">
                  <c:v>0.3</c:v>
                </c:pt>
                <c:pt idx="6">
                  <c:v>0.1</c:v>
                </c:pt>
                <c:pt idx="7">
                  <c:v>0.3</c:v>
                </c:pt>
                <c:pt idx="10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67-4054-ACC0-BA75E51DCB3C}"/>
            </c:ext>
          </c:extLst>
        </c:ser>
        <c:ser>
          <c:idx val="1"/>
          <c:order val="1"/>
          <c:tx>
            <c:strRef>
              <c:f>[1]QecoGraf!$AU$32</c:f>
              <c:strCache>
                <c:ptCount val="1"/>
                <c:pt idx="0">
                  <c:v>Amutxa 2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[1]QecoGraf!$AU$33:$AU$53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67-4054-ACC0-BA75E51DCB3C}"/>
            </c:ext>
          </c:extLst>
        </c:ser>
        <c:ser>
          <c:idx val="2"/>
          <c:order val="2"/>
          <c:tx>
            <c:strRef>
              <c:f>S.MIGUEL!$AL$30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S.MIGUEL!$AL$31:$AL$44</c:f>
              <c:numCache>
                <c:formatCode>General</c:formatCode>
                <c:ptCount val="14"/>
                <c:pt idx="0">
                  <c:v>0.6</c:v>
                </c:pt>
                <c:pt idx="1">
                  <c:v>0.7</c:v>
                </c:pt>
                <c:pt idx="2">
                  <c:v>0.27</c:v>
                </c:pt>
                <c:pt idx="3">
                  <c:v>0.23</c:v>
                </c:pt>
                <c:pt idx="4">
                  <c:v>0.15000000000000002</c:v>
                </c:pt>
                <c:pt idx="5">
                  <c:v>0.5</c:v>
                </c:pt>
                <c:pt idx="6">
                  <c:v>0.2</c:v>
                </c:pt>
                <c:pt idx="7">
                  <c:v>0.4</c:v>
                </c:pt>
                <c:pt idx="8">
                  <c:v>0</c:v>
                </c:pt>
                <c:pt idx="9">
                  <c:v>0</c:v>
                </c:pt>
                <c:pt idx="10">
                  <c:v>0.2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67-4054-ACC0-BA75E51DCB3C}"/>
            </c:ext>
          </c:extLst>
        </c:ser>
        <c:ser>
          <c:idx val="3"/>
          <c:order val="3"/>
          <c:tx>
            <c:strRef>
              <c:f>S.MIGUEL!$AM$30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S.MIGUEL!$AM$31:$AM$44</c:f>
              <c:numCache>
                <c:formatCode>General</c:formatCode>
                <c:ptCount val="14"/>
                <c:pt idx="0">
                  <c:v>0.6</c:v>
                </c:pt>
                <c:pt idx="1">
                  <c:v>0.6</c:v>
                </c:pt>
                <c:pt idx="2">
                  <c:v>0.2</c:v>
                </c:pt>
                <c:pt idx="3">
                  <c:v>0.13</c:v>
                </c:pt>
                <c:pt idx="4">
                  <c:v>0.05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10">
                  <c:v>0.2</c:v>
                </c:pt>
                <c:pt idx="12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67-4054-ACC0-BA75E51DC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496384"/>
        <c:axId val="157294592"/>
      </c:lineChart>
      <c:catAx>
        <c:axId val="132496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294592"/>
        <c:crosses val="autoZero"/>
        <c:auto val="1"/>
        <c:lblAlgn val="ctr"/>
        <c:lblOffset val="100"/>
        <c:noMultiLvlLbl val="0"/>
      </c:catAx>
      <c:valAx>
        <c:axId val="15729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2496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KARRAKOLA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S.MIGUEL!$AU$30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S.MIGUEL!$AN$31:$AN$44</c:f>
              <c:numCache>
                <c:formatCode>General</c:formatCode>
                <c:ptCount val="14"/>
                <c:pt idx="0">
                  <c:v>0</c:v>
                </c:pt>
                <c:pt idx="1">
                  <c:v>0.1</c:v>
                </c:pt>
                <c:pt idx="2">
                  <c:v>7.0000000000000007E-2</c:v>
                </c:pt>
                <c:pt idx="3">
                  <c:v>0.1</c:v>
                </c:pt>
                <c:pt idx="4">
                  <c:v>0.1</c:v>
                </c:pt>
                <c:pt idx="5">
                  <c:v>0.3</c:v>
                </c:pt>
                <c:pt idx="6">
                  <c:v>0.1</c:v>
                </c:pt>
                <c:pt idx="7">
                  <c:v>0.3</c:v>
                </c:pt>
                <c:pt idx="10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E8-45E5-AA22-9E99BE06F617}"/>
            </c:ext>
          </c:extLst>
        </c:ser>
        <c:ser>
          <c:idx val="1"/>
          <c:order val="1"/>
          <c:tx>
            <c:strRef>
              <c:f>[1]QecoGraf!$AV$32</c:f>
              <c:strCache>
                <c:ptCount val="1"/>
                <c:pt idx="0">
                  <c:v>Karrakola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[1]QecoGraf!$AV$33:$AV$53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E8-45E5-AA22-9E99BE06F617}"/>
            </c:ext>
          </c:extLst>
        </c:ser>
        <c:ser>
          <c:idx val="2"/>
          <c:order val="2"/>
          <c:tx>
            <c:strRef>
              <c:f>S.MIGUEL!$AS$30</c:f>
              <c:strCache>
                <c:ptCount val="1"/>
                <c:pt idx="0">
                  <c:v>Qaa  (l/s)</c:v>
                </c:pt>
              </c:strCache>
            </c:strRef>
          </c:tx>
          <c:val>
            <c:numRef>
              <c:f>S.MIGUEL!$AS$31:$AS$44</c:f>
              <c:numCache>
                <c:formatCode>General</c:formatCode>
                <c:ptCount val="14"/>
                <c:pt idx="0">
                  <c:v>0.9</c:v>
                </c:pt>
                <c:pt idx="1">
                  <c:v>1.3</c:v>
                </c:pt>
                <c:pt idx="2">
                  <c:v>0.5</c:v>
                </c:pt>
                <c:pt idx="3">
                  <c:v>0.8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E8-45E5-AA22-9E99BE06F617}"/>
            </c:ext>
          </c:extLst>
        </c:ser>
        <c:ser>
          <c:idx val="3"/>
          <c:order val="3"/>
          <c:tx>
            <c:strRef>
              <c:f>S.MIGUEL!$AT$30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S.MIGUEL!$AT$31:$AT$44</c:f>
              <c:numCache>
                <c:formatCode>General</c:formatCode>
                <c:ptCount val="14"/>
                <c:pt idx="0">
                  <c:v>0.8</c:v>
                </c:pt>
                <c:pt idx="1">
                  <c:v>1.3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E8-45E5-AA22-9E99BE06F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429312"/>
        <c:axId val="157296896"/>
      </c:lineChart>
      <c:catAx>
        <c:axId val="1564293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296896"/>
        <c:crosses val="autoZero"/>
        <c:auto val="1"/>
        <c:lblAlgn val="ctr"/>
        <c:lblOffset val="100"/>
        <c:noMultiLvlLbl val="0"/>
      </c:catAx>
      <c:valAx>
        <c:axId val="15729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6429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SAN</a:t>
            </a:r>
            <a:r>
              <a:rPr lang="es-ES" sz="1100" baseline="0"/>
              <a:t> MIGUEL</a:t>
            </a:r>
            <a:endParaRPr lang="es-ES" sz="11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S.MIGUEL!$Z$30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S.MIGUEL!$Z$31:$Z$44</c:f>
              <c:numCache>
                <c:formatCode>General</c:formatCode>
                <c:ptCount val="14"/>
                <c:pt idx="0">
                  <c:v>4.5</c:v>
                </c:pt>
                <c:pt idx="1">
                  <c:v>2</c:v>
                </c:pt>
                <c:pt idx="2">
                  <c:v>1.1000000000000001</c:v>
                </c:pt>
                <c:pt idx="3">
                  <c:v>1.4</c:v>
                </c:pt>
                <c:pt idx="4">
                  <c:v>1.8</c:v>
                </c:pt>
                <c:pt idx="5">
                  <c:v>2.2000000000000002</c:v>
                </c:pt>
                <c:pt idx="6">
                  <c:v>1.9</c:v>
                </c:pt>
                <c:pt idx="7">
                  <c:v>2.8</c:v>
                </c:pt>
                <c:pt idx="10">
                  <c:v>1</c:v>
                </c:pt>
                <c:pt idx="12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86-49C9-8A3F-A1F89BD0A766}"/>
            </c:ext>
          </c:extLst>
        </c:ser>
        <c:ser>
          <c:idx val="1"/>
          <c:order val="1"/>
          <c:tx>
            <c:strRef>
              <c:f>[1]QecoGraf!$AS$32</c:f>
              <c:strCache>
                <c:ptCount val="1"/>
                <c:pt idx="0">
                  <c:v>San Miguel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[1]QecoGraf!$AS$33:$AS$53</c:f>
              <c:numCache>
                <c:formatCode>General</c:formatCode>
                <c:ptCount val="21"/>
                <c:pt idx="0">
                  <c:v>1.7</c:v>
                </c:pt>
                <c:pt idx="1">
                  <c:v>1.7</c:v>
                </c:pt>
                <c:pt idx="2">
                  <c:v>1.7</c:v>
                </c:pt>
                <c:pt idx="3">
                  <c:v>1.7</c:v>
                </c:pt>
                <c:pt idx="4">
                  <c:v>1.7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0.9</c:v>
                </c:pt>
                <c:pt idx="14">
                  <c:v>0.9</c:v>
                </c:pt>
                <c:pt idx="15">
                  <c:v>0.9</c:v>
                </c:pt>
                <c:pt idx="16">
                  <c:v>0.9</c:v>
                </c:pt>
                <c:pt idx="17">
                  <c:v>0.9</c:v>
                </c:pt>
                <c:pt idx="18">
                  <c:v>0.9</c:v>
                </c:pt>
                <c:pt idx="19">
                  <c:v>0.9</c:v>
                </c:pt>
                <c:pt idx="20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86-49C9-8A3F-A1F89BD0A766}"/>
            </c:ext>
          </c:extLst>
        </c:ser>
        <c:ser>
          <c:idx val="2"/>
          <c:order val="2"/>
          <c:tx>
            <c:strRef>
              <c:f>S.MIGUEL!$X$30</c:f>
              <c:strCache>
                <c:ptCount val="1"/>
                <c:pt idx="0">
                  <c:v>Qaa  (l/s)</c:v>
                </c:pt>
              </c:strCache>
            </c:strRef>
          </c:tx>
          <c:marker>
            <c:symbol val="triangle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val>
            <c:numRef>
              <c:f>S.MIGUEL!$X$31:$X$44</c:f>
              <c:numCache>
                <c:formatCode>General</c:formatCode>
                <c:ptCount val="14"/>
                <c:pt idx="0">
                  <c:v>4.5</c:v>
                </c:pt>
                <c:pt idx="1">
                  <c:v>3.5</c:v>
                </c:pt>
                <c:pt idx="2">
                  <c:v>2.4000000000000004</c:v>
                </c:pt>
                <c:pt idx="3">
                  <c:v>2.7</c:v>
                </c:pt>
                <c:pt idx="4">
                  <c:v>3.1</c:v>
                </c:pt>
                <c:pt idx="5">
                  <c:v>3.4000000000000004</c:v>
                </c:pt>
                <c:pt idx="6">
                  <c:v>3.0999999999999996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1.6</c:v>
                </c:pt>
                <c:pt idx="11">
                  <c:v>0</c:v>
                </c:pt>
                <c:pt idx="12">
                  <c:v>3.6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6-49C9-8A3F-A1F89BD0A766}"/>
            </c:ext>
          </c:extLst>
        </c:ser>
        <c:ser>
          <c:idx val="3"/>
          <c:order val="3"/>
          <c:tx>
            <c:strRef>
              <c:f>S.MIGUEL!$Y$30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S.MIGUEL!$Y$31:$Y$44</c:f>
              <c:numCache>
                <c:formatCode>General</c:formatCode>
                <c:ptCount val="14"/>
                <c:pt idx="0">
                  <c:v>0</c:v>
                </c:pt>
                <c:pt idx="1">
                  <c:v>1.5</c:v>
                </c:pt>
                <c:pt idx="2">
                  <c:v>1.3</c:v>
                </c:pt>
                <c:pt idx="3">
                  <c:v>1.3</c:v>
                </c:pt>
                <c:pt idx="4">
                  <c:v>1.3</c:v>
                </c:pt>
                <c:pt idx="5">
                  <c:v>1.2</c:v>
                </c:pt>
                <c:pt idx="6">
                  <c:v>1.2</c:v>
                </c:pt>
                <c:pt idx="7">
                  <c:v>1.2</c:v>
                </c:pt>
                <c:pt idx="10">
                  <c:v>0.6</c:v>
                </c:pt>
                <c:pt idx="12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B86-49C9-8A3F-A1F89BD0A7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743104"/>
        <c:axId val="157299200"/>
      </c:lineChart>
      <c:catAx>
        <c:axId val="15774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299200"/>
        <c:crosses val="autoZero"/>
        <c:auto val="1"/>
        <c:lblAlgn val="ctr"/>
        <c:lblOffset val="100"/>
        <c:noMultiLvlLbl val="0"/>
      </c:catAx>
      <c:valAx>
        <c:axId val="15729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743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747725909494953E-2"/>
          <c:y val="8.5676001359347581E-2"/>
          <c:w val="0.95437817316895257"/>
          <c:h val="0.66882978893851985"/>
        </c:manualLayout>
      </c:layout>
      <c:areaChart>
        <c:grouping val="standard"/>
        <c:varyColors val="0"/>
        <c:ser>
          <c:idx val="2"/>
          <c:order val="2"/>
          <c:tx>
            <c:strRef>
              <c:f>'EL SEL'!$F$30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'EL SEL'!$F$31:$F$51</c:f>
              <c:numCache>
                <c:formatCode>General</c:formatCode>
                <c:ptCount val="21"/>
                <c:pt idx="9">
                  <c:v>0.56999999999999995</c:v>
                </c:pt>
                <c:pt idx="10">
                  <c:v>0.42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C8-479F-80A2-96C4388E9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956544"/>
        <c:axId val="159105600"/>
      </c:areaChart>
      <c:lineChart>
        <c:grouping val="standard"/>
        <c:varyColors val="0"/>
        <c:ser>
          <c:idx val="0"/>
          <c:order val="0"/>
          <c:tx>
            <c:strRef>
              <c:f>'EL SEL'!$H$30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'EL SEL'!$C$31:$C$51</c:f>
              <c:strCache>
                <c:ptCount val="21"/>
                <c:pt idx="0">
                  <c:v>xx/06/2022</c:v>
                </c:pt>
                <c:pt idx="1">
                  <c:v>xx/06/2022</c:v>
                </c:pt>
                <c:pt idx="2">
                  <c:v>xx/06/2022</c:v>
                </c:pt>
                <c:pt idx="3">
                  <c:v>xx/06/2022</c:v>
                </c:pt>
                <c:pt idx="4">
                  <c:v>xx/06/2022</c:v>
                </c:pt>
                <c:pt idx="5">
                  <c:v>xx/07/2022</c:v>
                </c:pt>
                <c:pt idx="6">
                  <c:v>xx/07/2022</c:v>
                </c:pt>
                <c:pt idx="7">
                  <c:v>xx/07/2022</c:v>
                </c:pt>
                <c:pt idx="8">
                  <c:v>xx/07/2022</c:v>
                </c:pt>
                <c:pt idx="9">
                  <c:v>28/07/2022</c:v>
                </c:pt>
                <c:pt idx="10">
                  <c:v>04/08/2022</c:v>
                </c:pt>
                <c:pt idx="11">
                  <c:v>xx/08/2022</c:v>
                </c:pt>
                <c:pt idx="12">
                  <c:v>xx/08/2022</c:v>
                </c:pt>
                <c:pt idx="13">
                  <c:v>xx/08/2022</c:v>
                </c:pt>
                <c:pt idx="14">
                  <c:v>xx/08/2022</c:v>
                </c:pt>
                <c:pt idx="15">
                  <c:v>xx/08/2022</c:v>
                </c:pt>
                <c:pt idx="16">
                  <c:v>xx/08/2022</c:v>
                </c:pt>
                <c:pt idx="17">
                  <c:v>xx/09/2022</c:v>
                </c:pt>
                <c:pt idx="18">
                  <c:v>xx/09/2022</c:v>
                </c:pt>
                <c:pt idx="19">
                  <c:v>xx/09/2022</c:v>
                </c:pt>
                <c:pt idx="20">
                  <c:v>xx/09/2022</c:v>
                </c:pt>
              </c:strCache>
            </c:strRef>
          </c:cat>
          <c:val>
            <c:numRef>
              <c:f>'EL SEL'!$H$31:$H$51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0.05</c:v>
                </c:pt>
                <c:pt idx="10">
                  <c:v>0.05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C8-479F-80A2-96C4388E96E6}"/>
            </c:ext>
          </c:extLst>
        </c:ser>
        <c:ser>
          <c:idx val="1"/>
          <c:order val="1"/>
          <c:tx>
            <c:strRef>
              <c:f>'EL SEL'!$J$30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'EL SEL'!$C$31:$C$51</c:f>
              <c:strCache>
                <c:ptCount val="21"/>
                <c:pt idx="0">
                  <c:v>xx/06/2022</c:v>
                </c:pt>
                <c:pt idx="1">
                  <c:v>xx/06/2022</c:v>
                </c:pt>
                <c:pt idx="2">
                  <c:v>xx/06/2022</c:v>
                </c:pt>
                <c:pt idx="3">
                  <c:v>xx/06/2022</c:v>
                </c:pt>
                <c:pt idx="4">
                  <c:v>xx/06/2022</c:v>
                </c:pt>
                <c:pt idx="5">
                  <c:v>xx/07/2022</c:v>
                </c:pt>
                <c:pt idx="6">
                  <c:v>xx/07/2022</c:v>
                </c:pt>
                <c:pt idx="7">
                  <c:v>xx/07/2022</c:v>
                </c:pt>
                <c:pt idx="8">
                  <c:v>xx/07/2022</c:v>
                </c:pt>
                <c:pt idx="9">
                  <c:v>28/07/2022</c:v>
                </c:pt>
                <c:pt idx="10">
                  <c:v>04/08/2022</c:v>
                </c:pt>
                <c:pt idx="11">
                  <c:v>xx/08/2022</c:v>
                </c:pt>
                <c:pt idx="12">
                  <c:v>xx/08/2022</c:v>
                </c:pt>
                <c:pt idx="13">
                  <c:v>xx/08/2022</c:v>
                </c:pt>
                <c:pt idx="14">
                  <c:v>xx/08/2022</c:v>
                </c:pt>
                <c:pt idx="15">
                  <c:v>xx/08/2022</c:v>
                </c:pt>
                <c:pt idx="16">
                  <c:v>xx/08/2022</c:v>
                </c:pt>
                <c:pt idx="17">
                  <c:v>xx/09/2022</c:v>
                </c:pt>
                <c:pt idx="18">
                  <c:v>xx/09/2022</c:v>
                </c:pt>
                <c:pt idx="19">
                  <c:v>xx/09/2022</c:v>
                </c:pt>
                <c:pt idx="20">
                  <c:v>xx/09/2022</c:v>
                </c:pt>
              </c:strCache>
            </c:strRef>
          </c:cat>
          <c:val>
            <c:numRef>
              <c:f>'EL SEL'!$J$31:$J$51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-0.44999999999999996</c:v>
                </c:pt>
                <c:pt idx="10">
                  <c:v>-0.44999999999999996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C8-479F-80A2-96C4388E96E6}"/>
            </c:ext>
          </c:extLst>
        </c:ser>
        <c:ser>
          <c:idx val="3"/>
          <c:order val="3"/>
          <c:tx>
            <c:strRef>
              <c:f>[1]QecoGraf!$BJ$32</c:f>
              <c:strCache>
                <c:ptCount val="1"/>
                <c:pt idx="0">
                  <c:v>EL SEL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val>
            <c:numRef>
              <c:f>[1]QecoGraf!$BJ$33:$BJ$53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0.6</c:v>
                </c:pt>
                <c:pt idx="20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C8-479F-80A2-96C4388E9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956544"/>
        <c:axId val="159105600"/>
      </c:lineChart>
      <c:catAx>
        <c:axId val="1589565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9105600"/>
        <c:crosses val="autoZero"/>
        <c:auto val="1"/>
        <c:lblAlgn val="ctr"/>
        <c:lblOffset val="100"/>
        <c:noMultiLvlLbl val="0"/>
      </c:catAx>
      <c:valAx>
        <c:axId val="15910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8956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EL</a:t>
            </a:r>
            <a:r>
              <a:rPr lang="es-ES" sz="1100" baseline="0"/>
              <a:t> SEL</a:t>
            </a:r>
            <a:endParaRPr lang="es-ES" sz="11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'EL SEL'!$Z$30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'EL SEL'!$Z$31:$Z$51</c:f>
              <c:numCache>
                <c:formatCode>General</c:formatCode>
                <c:ptCount val="21"/>
                <c:pt idx="9">
                  <c:v>0.15</c:v>
                </c:pt>
                <c:pt idx="10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A5-46F3-89F6-997880714A9D}"/>
            </c:ext>
          </c:extLst>
        </c:ser>
        <c:ser>
          <c:idx val="1"/>
          <c:order val="1"/>
          <c:tx>
            <c:strRef>
              <c:f>[1]QecoGraf!$BI$32</c:f>
              <c:strCache>
                <c:ptCount val="1"/>
                <c:pt idx="0">
                  <c:v>EL SEL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[1]QecoGraf!$BI$33:$BI$53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0.6</c:v>
                </c:pt>
                <c:pt idx="20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A5-46F3-89F6-997880714A9D}"/>
            </c:ext>
          </c:extLst>
        </c:ser>
        <c:ser>
          <c:idx val="2"/>
          <c:order val="2"/>
          <c:tx>
            <c:strRef>
              <c:f>'EL SEL'!$X$30</c:f>
              <c:strCache>
                <c:ptCount val="1"/>
                <c:pt idx="0">
                  <c:v>Qaa  (l/s)</c:v>
                </c:pt>
              </c:strCache>
            </c:strRef>
          </c:tx>
          <c:marker>
            <c:symbol val="triangle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val>
            <c:numRef>
              <c:f>'EL SEL'!$X$31:$X$51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A5-46F3-89F6-997880714A9D}"/>
            </c:ext>
          </c:extLst>
        </c:ser>
        <c:ser>
          <c:idx val="3"/>
          <c:order val="3"/>
          <c:tx>
            <c:strRef>
              <c:f>'EL SEL'!$Y$30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'EL SEL'!$Y$31:$Y$51</c:f>
              <c:numCache>
                <c:formatCode>General</c:formatCode>
                <c:ptCount val="21"/>
                <c:pt idx="9">
                  <c:v>0.05</c:v>
                </c:pt>
                <c:pt idx="10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DA5-46F3-89F6-997880714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131136"/>
        <c:axId val="159107904"/>
      </c:lineChart>
      <c:catAx>
        <c:axId val="1591311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9107904"/>
        <c:crosses val="autoZero"/>
        <c:auto val="1"/>
        <c:lblAlgn val="ctr"/>
        <c:lblOffset val="100"/>
        <c:noMultiLvlLbl val="0"/>
      </c:catAx>
      <c:valAx>
        <c:axId val="15910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9131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TURTZIOZ!$F$30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TURTZIOZ!$F$31:$F$51</c:f>
              <c:numCache>
                <c:formatCode>General</c:formatCode>
                <c:ptCount val="21"/>
                <c:pt idx="9">
                  <c:v>0.56999999999999995</c:v>
                </c:pt>
                <c:pt idx="10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76-418C-92CD-80FBDD983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848576"/>
        <c:axId val="157474816"/>
      </c:areaChart>
      <c:lineChart>
        <c:grouping val="standard"/>
        <c:varyColors val="0"/>
        <c:ser>
          <c:idx val="0"/>
          <c:order val="0"/>
          <c:tx>
            <c:strRef>
              <c:f>TURTZIOZ!$H$30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TURTZIOZ!$C$31:$C$51</c:f>
              <c:strCache>
                <c:ptCount val="21"/>
                <c:pt idx="0">
                  <c:v>xx/06/2022</c:v>
                </c:pt>
                <c:pt idx="1">
                  <c:v>xx/06/2022</c:v>
                </c:pt>
                <c:pt idx="2">
                  <c:v>xx/06/2022</c:v>
                </c:pt>
                <c:pt idx="3">
                  <c:v>xx/06/2022</c:v>
                </c:pt>
                <c:pt idx="4">
                  <c:v>xx/06/2022</c:v>
                </c:pt>
                <c:pt idx="5">
                  <c:v>xx/07/2022</c:v>
                </c:pt>
                <c:pt idx="6">
                  <c:v>xx/07/2022</c:v>
                </c:pt>
                <c:pt idx="7">
                  <c:v>xx/07/2022</c:v>
                </c:pt>
                <c:pt idx="8">
                  <c:v>xx/07/2022</c:v>
                </c:pt>
                <c:pt idx="9">
                  <c:v>28/07/2022</c:v>
                </c:pt>
                <c:pt idx="10">
                  <c:v>04/08/2022</c:v>
                </c:pt>
                <c:pt idx="11">
                  <c:v>xx/08/2022</c:v>
                </c:pt>
                <c:pt idx="12">
                  <c:v>xx/08/2022</c:v>
                </c:pt>
                <c:pt idx="13">
                  <c:v>xx/08/2022</c:v>
                </c:pt>
                <c:pt idx="14">
                  <c:v>xx/08/2022</c:v>
                </c:pt>
                <c:pt idx="15">
                  <c:v>xx/08/2022</c:v>
                </c:pt>
                <c:pt idx="16">
                  <c:v>xx/08/2022</c:v>
                </c:pt>
                <c:pt idx="17">
                  <c:v>xx/09/2022</c:v>
                </c:pt>
                <c:pt idx="18">
                  <c:v>xx/09/2022</c:v>
                </c:pt>
                <c:pt idx="19">
                  <c:v>xx/09/2022</c:v>
                </c:pt>
                <c:pt idx="20">
                  <c:v>xx/09/2022</c:v>
                </c:pt>
              </c:strCache>
            </c:strRef>
          </c:cat>
          <c:val>
            <c:numRef>
              <c:f>TURTZIOZ!$H$31:$H$51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1.1200000000000001</c:v>
                </c:pt>
                <c:pt idx="10">
                  <c:v>1.9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76-418C-92CD-80FBDD9831DB}"/>
            </c:ext>
          </c:extLst>
        </c:ser>
        <c:ser>
          <c:idx val="1"/>
          <c:order val="1"/>
          <c:tx>
            <c:strRef>
              <c:f>TURTZIOZ!$J$30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TURTZIOZ!$C$31:$C$51</c:f>
              <c:strCache>
                <c:ptCount val="21"/>
                <c:pt idx="0">
                  <c:v>xx/06/2022</c:v>
                </c:pt>
                <c:pt idx="1">
                  <c:v>xx/06/2022</c:v>
                </c:pt>
                <c:pt idx="2">
                  <c:v>xx/06/2022</c:v>
                </c:pt>
                <c:pt idx="3">
                  <c:v>xx/06/2022</c:v>
                </c:pt>
                <c:pt idx="4">
                  <c:v>xx/06/2022</c:v>
                </c:pt>
                <c:pt idx="5">
                  <c:v>xx/07/2022</c:v>
                </c:pt>
                <c:pt idx="6">
                  <c:v>xx/07/2022</c:v>
                </c:pt>
                <c:pt idx="7">
                  <c:v>xx/07/2022</c:v>
                </c:pt>
                <c:pt idx="8">
                  <c:v>xx/07/2022</c:v>
                </c:pt>
                <c:pt idx="9">
                  <c:v>28/07/2022</c:v>
                </c:pt>
                <c:pt idx="10">
                  <c:v>04/08/2022</c:v>
                </c:pt>
                <c:pt idx="11">
                  <c:v>xx/08/2022</c:v>
                </c:pt>
                <c:pt idx="12">
                  <c:v>xx/08/2022</c:v>
                </c:pt>
                <c:pt idx="13">
                  <c:v>xx/08/2022</c:v>
                </c:pt>
                <c:pt idx="14">
                  <c:v>xx/08/2022</c:v>
                </c:pt>
                <c:pt idx="15">
                  <c:v>xx/08/2022</c:v>
                </c:pt>
                <c:pt idx="16">
                  <c:v>xx/08/2022</c:v>
                </c:pt>
                <c:pt idx="17">
                  <c:v>xx/09/2022</c:v>
                </c:pt>
                <c:pt idx="18">
                  <c:v>xx/09/2022</c:v>
                </c:pt>
                <c:pt idx="19">
                  <c:v>xx/09/2022</c:v>
                </c:pt>
                <c:pt idx="20">
                  <c:v>xx/09/2022</c:v>
                </c:pt>
              </c:strCache>
            </c:strRef>
          </c:cat>
          <c:val>
            <c:numRef>
              <c:f>TURTZIOZ!$J$31:$J$51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-8.25</c:v>
                </c:pt>
                <c:pt idx="10">
                  <c:v>-8.1999999999999993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76-418C-92CD-80FBDD9831DB}"/>
            </c:ext>
          </c:extLst>
        </c:ser>
        <c:ser>
          <c:idx val="3"/>
          <c:order val="3"/>
          <c:tx>
            <c:strRef>
              <c:f>[1]QecoGraf!$BD$32</c:f>
              <c:strCache>
                <c:ptCount val="1"/>
                <c:pt idx="0">
                  <c:v>TURTZIOZ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val>
            <c:numRef>
              <c:f>[1]QecoGraf!$BD$33:$BD$53</c:f>
              <c:numCache>
                <c:formatCode>General</c:formatCode>
                <c:ptCount val="21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11</c:v>
                </c:pt>
                <c:pt idx="17">
                  <c:v>11</c:v>
                </c:pt>
                <c:pt idx="18">
                  <c:v>11</c:v>
                </c:pt>
                <c:pt idx="19">
                  <c:v>11</c:v>
                </c:pt>
                <c:pt idx="2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76-418C-92CD-80FBDD983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48576"/>
        <c:axId val="157474816"/>
      </c:lineChart>
      <c:catAx>
        <c:axId val="1578485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474816"/>
        <c:crosses val="autoZero"/>
        <c:auto val="1"/>
        <c:lblAlgn val="ctr"/>
        <c:lblOffset val="100"/>
        <c:noMultiLvlLbl val="0"/>
      </c:catAx>
      <c:valAx>
        <c:axId val="15747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848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AGUANAZ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TURTZIOZ!$AG$30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TURTZIOZ!$AG$31:$AG$51</c:f>
              <c:numCache>
                <c:formatCode>General</c:formatCode>
                <c:ptCount val="21"/>
                <c:pt idx="9">
                  <c:v>2.25</c:v>
                </c:pt>
                <c:pt idx="10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FD-47C7-A689-A4C427273FAE}"/>
            </c:ext>
          </c:extLst>
        </c:ser>
        <c:ser>
          <c:idx val="1"/>
          <c:order val="1"/>
          <c:tx>
            <c:strRef>
              <c:f>[1]QecoGraf!$BC$32</c:f>
              <c:strCache>
                <c:ptCount val="1"/>
                <c:pt idx="0">
                  <c:v>Aguanaz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[1]QecoGraf!$BC$33:$BC$53</c:f>
              <c:numCache>
                <c:formatCode>General</c:formatCode>
                <c:ptCount val="21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FD-47C7-A689-A4C427273FAE}"/>
            </c:ext>
          </c:extLst>
        </c:ser>
        <c:ser>
          <c:idx val="2"/>
          <c:order val="2"/>
          <c:tx>
            <c:strRef>
              <c:f>TURTZIOZ!$AE$30</c:f>
              <c:strCache>
                <c:ptCount val="1"/>
                <c:pt idx="0">
                  <c:v>Qaa  (l/s)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triangle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val>
            <c:numRef>
              <c:f>TURTZIOZ!$AE$31:$AE$51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3.37</c:v>
                </c:pt>
                <c:pt idx="10">
                  <c:v>4.1999999999999993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FD-47C7-A689-A4C427273FAE}"/>
            </c:ext>
          </c:extLst>
        </c:ser>
        <c:ser>
          <c:idx val="3"/>
          <c:order val="3"/>
          <c:tx>
            <c:strRef>
              <c:f>TURTZIOZ!$AF$30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TURTZIOZ!$AF$31:$AF$51</c:f>
              <c:numCache>
                <c:formatCode>General</c:formatCode>
                <c:ptCount val="21"/>
                <c:pt idx="9">
                  <c:v>1.1200000000000001</c:v>
                </c:pt>
                <c:pt idx="10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FD-47C7-A689-A4C427273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49600"/>
        <c:axId val="157477120"/>
      </c:lineChart>
      <c:catAx>
        <c:axId val="1578496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477120"/>
        <c:crosses val="autoZero"/>
        <c:auto val="1"/>
        <c:lblAlgn val="ctr"/>
        <c:lblOffset val="100"/>
        <c:noMultiLvlLbl val="0"/>
      </c:catAx>
      <c:valAx>
        <c:axId val="1574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849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FUENTEBUENA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TURTZIOZ!$Z$30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TURTZIOZ!$Z$31:$Z$51</c:f>
              <c:numCache>
                <c:formatCode>General</c:formatCode>
                <c:ptCount val="21"/>
                <c:pt idx="9">
                  <c:v>0.5</c:v>
                </c:pt>
                <c:pt idx="1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5B-4A0F-A388-C0A48CCBFE55}"/>
            </c:ext>
          </c:extLst>
        </c:ser>
        <c:ser>
          <c:idx val="1"/>
          <c:order val="1"/>
          <c:tx>
            <c:strRef>
              <c:f>[1]QecoGraf!$BB$32</c:f>
              <c:strCache>
                <c:ptCount val="1"/>
                <c:pt idx="0">
                  <c:v>Fuentebuena 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[1]QecoGraf!$BB$33:$BB$53</c:f>
              <c:numCache>
                <c:formatCode>General</c:formatCode>
                <c:ptCount val="2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5B-4A0F-A388-C0A48CCBFE55}"/>
            </c:ext>
          </c:extLst>
        </c:ser>
        <c:ser>
          <c:idx val="2"/>
          <c:order val="2"/>
          <c:tx>
            <c:strRef>
              <c:f>TURTZIOZ!$X$30</c:f>
              <c:strCache>
                <c:ptCount val="1"/>
                <c:pt idx="0">
                  <c:v>Qaa  (l/s)</c:v>
                </c:pt>
              </c:strCache>
            </c:strRef>
          </c:tx>
          <c:marker>
            <c:symbol val="triangle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val>
            <c:numRef>
              <c:f>TURTZIOZ!$X$31:$X$51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0.5</c:v>
                </c:pt>
                <c:pt idx="10">
                  <c:v>0.5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5B-4A0F-A388-C0A48CCBFE55}"/>
            </c:ext>
          </c:extLst>
        </c:ser>
        <c:ser>
          <c:idx val="3"/>
          <c:order val="3"/>
          <c:tx>
            <c:strRef>
              <c:f>TURTZIOZ!$Y$30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TURTZIOZ!$Y$31:$Y$51</c:f>
              <c:numCache>
                <c:formatCode>General</c:formatCode>
                <c:ptCount val="21"/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5B-4A0F-A388-C0A48CCBF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50624"/>
        <c:axId val="157480000"/>
      </c:lineChart>
      <c:catAx>
        <c:axId val="157850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480000"/>
        <c:crosses val="autoZero"/>
        <c:auto val="1"/>
        <c:lblAlgn val="ctr"/>
        <c:lblOffset val="100"/>
        <c:noMultiLvlLbl val="0"/>
      </c:catAx>
      <c:valAx>
        <c:axId val="15748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850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747725909494953E-2"/>
          <c:y val="8.5676001359347581E-2"/>
          <c:w val="0.95437817316895257"/>
          <c:h val="0.66882978893851985"/>
        </c:manualLayout>
      </c:layout>
      <c:areaChart>
        <c:grouping val="standard"/>
        <c:varyColors val="0"/>
        <c:ser>
          <c:idx val="2"/>
          <c:order val="2"/>
          <c:tx>
            <c:strRef>
              <c:f>GARTXETA!$F$30</c:f>
              <c:strCache>
                <c:ptCount val="1"/>
                <c:pt idx="0">
                  <c:v>PRECIP. AC.  7 días (ml)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GARTXETA!$F$31:$F$51</c:f>
              <c:numCache>
                <c:formatCode>General</c:formatCode>
                <c:ptCount val="21"/>
                <c:pt idx="7">
                  <c:v>2.6</c:v>
                </c:pt>
                <c:pt idx="12">
                  <c:v>2.6</c:v>
                </c:pt>
                <c:pt idx="13">
                  <c:v>16.7</c:v>
                </c:pt>
                <c:pt idx="18">
                  <c:v>1.8</c:v>
                </c:pt>
                <c:pt idx="19">
                  <c:v>9.8000000000000007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43-411B-8FE6-375A3331C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157312"/>
        <c:axId val="157482304"/>
      </c:areaChart>
      <c:lineChart>
        <c:grouping val="standard"/>
        <c:varyColors val="0"/>
        <c:ser>
          <c:idx val="0"/>
          <c:order val="0"/>
          <c:tx>
            <c:strRef>
              <c:f>GARTXETA!$H$30</c:f>
              <c:strCache>
                <c:ptCount val="1"/>
                <c:pt idx="0">
                  <c:v>∑Qdet (l/s)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GARTXETA!$C$31:$C$51</c:f>
              <c:strCache>
                <c:ptCount val="21"/>
                <c:pt idx="0">
                  <c:v>xx/06/2022</c:v>
                </c:pt>
                <c:pt idx="1">
                  <c:v>xx/06/2022</c:v>
                </c:pt>
                <c:pt idx="2">
                  <c:v>xx/06/2022</c:v>
                </c:pt>
                <c:pt idx="3">
                  <c:v>xx/06/2022</c:v>
                </c:pt>
                <c:pt idx="4">
                  <c:v>xx/06/2022</c:v>
                </c:pt>
                <c:pt idx="5">
                  <c:v>28/07/2022</c:v>
                </c:pt>
                <c:pt idx="6">
                  <c:v>xx/07/2022</c:v>
                </c:pt>
                <c:pt idx="7">
                  <c:v>23/08/2022</c:v>
                </c:pt>
                <c:pt idx="8">
                  <c:v>xx/07/2022</c:v>
                </c:pt>
                <c:pt idx="9">
                  <c:v>xx/07/2022</c:v>
                </c:pt>
                <c:pt idx="10">
                  <c:v>xx/08/2022</c:v>
                </c:pt>
                <c:pt idx="11">
                  <c:v>xx/08/2022</c:v>
                </c:pt>
                <c:pt idx="12">
                  <c:v>23/08/2022</c:v>
                </c:pt>
                <c:pt idx="13">
                  <c:v>31/08/2022</c:v>
                </c:pt>
                <c:pt idx="14">
                  <c:v>xx/08/2022</c:v>
                </c:pt>
                <c:pt idx="15">
                  <c:v>xx/08/2022</c:v>
                </c:pt>
                <c:pt idx="16">
                  <c:v>xx/08/2022</c:v>
                </c:pt>
                <c:pt idx="17">
                  <c:v>xx/09/2022</c:v>
                </c:pt>
                <c:pt idx="18">
                  <c:v>13/09/2022</c:v>
                </c:pt>
                <c:pt idx="19">
                  <c:v>22/09/2022</c:v>
                </c:pt>
                <c:pt idx="20">
                  <c:v>xx/09/2022</c:v>
                </c:pt>
              </c:strCache>
            </c:strRef>
          </c:cat>
          <c:val>
            <c:numRef>
              <c:f>GARTXETA!$H$31:$H$51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2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43-411B-8FE6-375A3331C713}"/>
            </c:ext>
          </c:extLst>
        </c:ser>
        <c:ser>
          <c:idx val="1"/>
          <c:order val="1"/>
          <c:tx>
            <c:strRef>
              <c:f>GARTXETA!$J$30</c:f>
              <c:strCache>
                <c:ptCount val="1"/>
                <c:pt idx="0">
                  <c:v>∑Qdisp (l/s)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GARTXETA!$C$31:$C$51</c:f>
              <c:strCache>
                <c:ptCount val="21"/>
                <c:pt idx="0">
                  <c:v>xx/06/2022</c:v>
                </c:pt>
                <c:pt idx="1">
                  <c:v>xx/06/2022</c:v>
                </c:pt>
                <c:pt idx="2">
                  <c:v>xx/06/2022</c:v>
                </c:pt>
                <c:pt idx="3">
                  <c:v>xx/06/2022</c:v>
                </c:pt>
                <c:pt idx="4">
                  <c:v>xx/06/2022</c:v>
                </c:pt>
                <c:pt idx="5">
                  <c:v>28/07/2022</c:v>
                </c:pt>
                <c:pt idx="6">
                  <c:v>xx/07/2022</c:v>
                </c:pt>
                <c:pt idx="7">
                  <c:v>23/08/2022</c:v>
                </c:pt>
                <c:pt idx="8">
                  <c:v>xx/07/2022</c:v>
                </c:pt>
                <c:pt idx="9">
                  <c:v>xx/07/2022</c:v>
                </c:pt>
                <c:pt idx="10">
                  <c:v>xx/08/2022</c:v>
                </c:pt>
                <c:pt idx="11">
                  <c:v>xx/08/2022</c:v>
                </c:pt>
                <c:pt idx="12">
                  <c:v>23/08/2022</c:v>
                </c:pt>
                <c:pt idx="13">
                  <c:v>31/08/2022</c:v>
                </c:pt>
                <c:pt idx="14">
                  <c:v>xx/08/2022</c:v>
                </c:pt>
                <c:pt idx="15">
                  <c:v>xx/08/2022</c:v>
                </c:pt>
                <c:pt idx="16">
                  <c:v>xx/08/2022</c:v>
                </c:pt>
                <c:pt idx="17">
                  <c:v>xx/09/2022</c:v>
                </c:pt>
                <c:pt idx="18">
                  <c:v>13/09/2022</c:v>
                </c:pt>
                <c:pt idx="19">
                  <c:v>22/09/2022</c:v>
                </c:pt>
                <c:pt idx="20">
                  <c:v>xx/09/2022</c:v>
                </c:pt>
              </c:strCache>
            </c:strRef>
          </c:cat>
          <c:val>
            <c:numRef>
              <c:f>GARTXETA!$J$31:$J$51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-29</c:v>
                </c:pt>
                <c:pt idx="6">
                  <c:v>0</c:v>
                </c:pt>
                <c:pt idx="7">
                  <c:v>-29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-29</c:v>
                </c:pt>
                <c:pt idx="13">
                  <c:v>-34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-33</c:v>
                </c:pt>
                <c:pt idx="19">
                  <c:v>-33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43-411B-8FE6-375A3331C713}"/>
            </c:ext>
          </c:extLst>
        </c:ser>
        <c:ser>
          <c:idx val="3"/>
          <c:order val="3"/>
          <c:tx>
            <c:strRef>
              <c:f>[1]QecoGraf!$BF$32</c:f>
              <c:strCache>
                <c:ptCount val="1"/>
                <c:pt idx="0">
                  <c:v>GARTXETA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val>
            <c:numRef>
              <c:f>[1]QecoGraf!$BF$33:$BF$53</c:f>
              <c:numCache>
                <c:formatCode>General</c:formatCode>
                <c:ptCount val="21"/>
                <c:pt idx="0">
                  <c:v>79</c:v>
                </c:pt>
                <c:pt idx="1">
                  <c:v>79</c:v>
                </c:pt>
                <c:pt idx="2">
                  <c:v>79</c:v>
                </c:pt>
                <c:pt idx="3">
                  <c:v>79</c:v>
                </c:pt>
                <c:pt idx="4">
                  <c:v>79</c:v>
                </c:pt>
                <c:pt idx="5">
                  <c:v>36</c:v>
                </c:pt>
                <c:pt idx="6">
                  <c:v>36</c:v>
                </c:pt>
                <c:pt idx="7">
                  <c:v>36</c:v>
                </c:pt>
                <c:pt idx="8">
                  <c:v>36</c:v>
                </c:pt>
                <c:pt idx="9">
                  <c:v>36</c:v>
                </c:pt>
                <c:pt idx="10">
                  <c:v>36</c:v>
                </c:pt>
                <c:pt idx="11">
                  <c:v>36</c:v>
                </c:pt>
                <c:pt idx="12">
                  <c:v>36</c:v>
                </c:pt>
                <c:pt idx="13">
                  <c:v>36</c:v>
                </c:pt>
                <c:pt idx="14">
                  <c:v>36</c:v>
                </c:pt>
                <c:pt idx="15">
                  <c:v>36</c:v>
                </c:pt>
                <c:pt idx="16">
                  <c:v>36</c:v>
                </c:pt>
                <c:pt idx="17">
                  <c:v>36</c:v>
                </c:pt>
                <c:pt idx="18">
                  <c:v>36</c:v>
                </c:pt>
                <c:pt idx="19">
                  <c:v>36</c:v>
                </c:pt>
                <c:pt idx="20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343-411B-8FE6-375A3331C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157312"/>
        <c:axId val="157482304"/>
      </c:lineChart>
      <c:catAx>
        <c:axId val="1581573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482304"/>
        <c:crosses val="autoZero"/>
        <c:auto val="1"/>
        <c:lblAlgn val="ctr"/>
        <c:lblOffset val="100"/>
        <c:noMultiLvlLbl val="0"/>
      </c:catAx>
      <c:valAx>
        <c:axId val="15748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8157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S" sz="1100"/>
              <a:t>SAN</a:t>
            </a:r>
            <a:r>
              <a:rPr lang="es-ES" sz="1100" baseline="0"/>
              <a:t>TA CLARA</a:t>
            </a:r>
            <a:endParaRPr lang="es-ES" sz="11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GARTXETA!$Z$30</c:f>
              <c:strCache>
                <c:ptCount val="1"/>
                <c:pt idx="0">
                  <c:v>Qaliv (l/s)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GARTXETA!$Z$31:$Z$51</c:f>
              <c:numCache>
                <c:formatCode>General</c:formatCode>
                <c:ptCount val="21"/>
                <c:pt idx="5">
                  <c:v>7</c:v>
                </c:pt>
                <c:pt idx="7">
                  <c:v>7</c:v>
                </c:pt>
                <c:pt idx="12">
                  <c:v>7</c:v>
                </c:pt>
                <c:pt idx="13">
                  <c:v>2</c:v>
                </c:pt>
                <c:pt idx="18">
                  <c:v>3</c:v>
                </c:pt>
                <c:pt idx="1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AA-4B65-8193-3C2302DB00E5}"/>
            </c:ext>
          </c:extLst>
        </c:ser>
        <c:ser>
          <c:idx val="1"/>
          <c:order val="1"/>
          <c:tx>
            <c:strRef>
              <c:f>[1]QecoGraf!$BE$32</c:f>
              <c:strCache>
                <c:ptCount val="1"/>
                <c:pt idx="0">
                  <c:v>Santa Clara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[1]QecoGraf!$BE$33:$BE$53</c:f>
              <c:numCache>
                <c:formatCode>General</c:formatCode>
                <c:ptCount val="21"/>
                <c:pt idx="0">
                  <c:v>79</c:v>
                </c:pt>
                <c:pt idx="1">
                  <c:v>79</c:v>
                </c:pt>
                <c:pt idx="2">
                  <c:v>79</c:v>
                </c:pt>
                <c:pt idx="3">
                  <c:v>79</c:v>
                </c:pt>
                <c:pt idx="4">
                  <c:v>79</c:v>
                </c:pt>
                <c:pt idx="5">
                  <c:v>36</c:v>
                </c:pt>
                <c:pt idx="6">
                  <c:v>36</c:v>
                </c:pt>
                <c:pt idx="7">
                  <c:v>36</c:v>
                </c:pt>
                <c:pt idx="8">
                  <c:v>36</c:v>
                </c:pt>
                <c:pt idx="9">
                  <c:v>36</c:v>
                </c:pt>
                <c:pt idx="10">
                  <c:v>36</c:v>
                </c:pt>
                <c:pt idx="11">
                  <c:v>36</c:v>
                </c:pt>
                <c:pt idx="12">
                  <c:v>36</c:v>
                </c:pt>
                <c:pt idx="13">
                  <c:v>36</c:v>
                </c:pt>
                <c:pt idx="14">
                  <c:v>36</c:v>
                </c:pt>
                <c:pt idx="15">
                  <c:v>36</c:v>
                </c:pt>
                <c:pt idx="16">
                  <c:v>36</c:v>
                </c:pt>
                <c:pt idx="17">
                  <c:v>36</c:v>
                </c:pt>
                <c:pt idx="18">
                  <c:v>36</c:v>
                </c:pt>
                <c:pt idx="19">
                  <c:v>36</c:v>
                </c:pt>
                <c:pt idx="20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AA-4B65-8193-3C2302DB00E5}"/>
            </c:ext>
          </c:extLst>
        </c:ser>
        <c:ser>
          <c:idx val="2"/>
          <c:order val="2"/>
          <c:tx>
            <c:strRef>
              <c:f>GARTXETA!$X$30</c:f>
              <c:strCache>
                <c:ptCount val="1"/>
                <c:pt idx="0">
                  <c:v>Qaa  (l/s)</c:v>
                </c:pt>
              </c:strCache>
            </c:strRef>
          </c:tx>
          <c:marker>
            <c:symbol val="triangle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val>
            <c:numRef>
              <c:f>GARTXETA!$X$31:$X$51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</c:v>
                </c:pt>
                <c:pt idx="6">
                  <c:v>0</c:v>
                </c:pt>
                <c:pt idx="7">
                  <c:v>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</c:v>
                </c:pt>
                <c:pt idx="19">
                  <c:v>5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AA-4B65-8193-3C2302DB00E5}"/>
            </c:ext>
          </c:extLst>
        </c:ser>
        <c:ser>
          <c:idx val="3"/>
          <c:order val="3"/>
          <c:tx>
            <c:strRef>
              <c:f>GARTXETA!$Y$30</c:f>
              <c:strCache>
                <c:ptCount val="1"/>
                <c:pt idx="0">
                  <c:v>Qdet (l/s)</c:v>
                </c:pt>
              </c:strCache>
            </c:strRef>
          </c:tx>
          <c:val>
            <c:numRef>
              <c:f>GARTXETA!$Y$31:$Y$51</c:f>
              <c:numCache>
                <c:formatCode>General</c:formatCode>
                <c:ptCount val="21"/>
                <c:pt idx="13">
                  <c:v>2</c:v>
                </c:pt>
                <c:pt idx="18">
                  <c:v>2</c:v>
                </c:pt>
                <c:pt idx="1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AA-4B65-8193-3C2302DB0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158336"/>
        <c:axId val="158697152"/>
      </c:lineChart>
      <c:catAx>
        <c:axId val="1581583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8697152"/>
        <c:crosses val="autoZero"/>
        <c:auto val="1"/>
        <c:lblAlgn val="ctr"/>
        <c:lblOffset val="100"/>
        <c:noMultiLvlLbl val="0"/>
      </c:catAx>
      <c:valAx>
        <c:axId val="15869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8158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.xml"/><Relationship Id="rId13" Type="http://schemas.openxmlformats.org/officeDocument/2006/relationships/chart" Target="../charts/chart34.xml"/><Relationship Id="rId3" Type="http://schemas.openxmlformats.org/officeDocument/2006/relationships/chart" Target="../charts/chart24.xml"/><Relationship Id="rId7" Type="http://schemas.openxmlformats.org/officeDocument/2006/relationships/chart" Target="../charts/chart28.xml"/><Relationship Id="rId12" Type="http://schemas.openxmlformats.org/officeDocument/2006/relationships/chart" Target="../charts/chart33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6" Type="http://schemas.openxmlformats.org/officeDocument/2006/relationships/chart" Target="../charts/chart27.xml"/><Relationship Id="rId11" Type="http://schemas.openxmlformats.org/officeDocument/2006/relationships/chart" Target="../charts/chart32.xml"/><Relationship Id="rId5" Type="http://schemas.openxmlformats.org/officeDocument/2006/relationships/chart" Target="../charts/chart26.xml"/><Relationship Id="rId15" Type="http://schemas.openxmlformats.org/officeDocument/2006/relationships/chart" Target="../charts/chart36.xml"/><Relationship Id="rId10" Type="http://schemas.openxmlformats.org/officeDocument/2006/relationships/chart" Target="../charts/chart31.xml"/><Relationship Id="rId4" Type="http://schemas.openxmlformats.org/officeDocument/2006/relationships/chart" Target="../charts/chart25.xml"/><Relationship Id="rId9" Type="http://schemas.openxmlformats.org/officeDocument/2006/relationships/chart" Target="../charts/chart30.xml"/><Relationship Id="rId14" Type="http://schemas.openxmlformats.org/officeDocument/2006/relationships/chart" Target="../charts/chart35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0.xml"/><Relationship Id="rId2" Type="http://schemas.openxmlformats.org/officeDocument/2006/relationships/chart" Target="../charts/chart49.xml"/><Relationship Id="rId1" Type="http://schemas.openxmlformats.org/officeDocument/2006/relationships/chart" Target="../charts/chart48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2.xml"/><Relationship Id="rId1" Type="http://schemas.openxmlformats.org/officeDocument/2006/relationships/chart" Target="../charts/chart51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4" Type="http://schemas.openxmlformats.org/officeDocument/2006/relationships/chart" Target="../charts/chart56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5" Type="http://schemas.openxmlformats.org/officeDocument/2006/relationships/chart" Target="../charts/chart61.xml"/><Relationship Id="rId4" Type="http://schemas.openxmlformats.org/officeDocument/2006/relationships/chart" Target="../charts/chart60.xml"/><Relationship Id="rId9" Type="http://schemas.openxmlformats.org/officeDocument/2006/relationships/chart" Target="../charts/chart65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7.xml"/><Relationship Id="rId1" Type="http://schemas.openxmlformats.org/officeDocument/2006/relationships/chart" Target="../charts/chart66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0.xml"/><Relationship Id="rId2" Type="http://schemas.openxmlformats.org/officeDocument/2006/relationships/chart" Target="../charts/chart69.xml"/><Relationship Id="rId1" Type="http://schemas.openxmlformats.org/officeDocument/2006/relationships/chart" Target="../charts/chart68.xml"/><Relationship Id="rId5" Type="http://schemas.openxmlformats.org/officeDocument/2006/relationships/chart" Target="../charts/chart72.xml"/><Relationship Id="rId4" Type="http://schemas.openxmlformats.org/officeDocument/2006/relationships/chart" Target="../charts/chart71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4.xml"/><Relationship Id="rId1" Type="http://schemas.openxmlformats.org/officeDocument/2006/relationships/chart" Target="../charts/chart73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7.xml"/><Relationship Id="rId2" Type="http://schemas.openxmlformats.org/officeDocument/2006/relationships/chart" Target="../charts/chart76.xml"/><Relationship Id="rId1" Type="http://schemas.openxmlformats.org/officeDocument/2006/relationships/chart" Target="../charts/chart75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9.xml"/><Relationship Id="rId1" Type="http://schemas.openxmlformats.org/officeDocument/2006/relationships/chart" Target="../charts/chart7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442908</xdr:colOff>
      <xdr:row>5</xdr:row>
      <xdr:rowOff>164304</xdr:rowOff>
    </xdr:from>
    <xdr:to>
      <xdr:col>41</xdr:col>
      <xdr:colOff>178593</xdr:colOff>
      <xdr:row>27</xdr:row>
      <xdr:rowOff>83343</xdr:rowOff>
    </xdr:to>
    <xdr:graphicFrame macro="">
      <xdr:nvGraphicFramePr>
        <xdr:cNvPr id="41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657224</xdr:colOff>
      <xdr:row>71</xdr:row>
      <xdr:rowOff>2381</xdr:rowOff>
    </xdr:from>
    <xdr:to>
      <xdr:col>40</xdr:col>
      <xdr:colOff>416718</xdr:colOff>
      <xdr:row>91</xdr:row>
      <xdr:rowOff>107156</xdr:rowOff>
    </xdr:to>
    <xdr:graphicFrame macro="">
      <xdr:nvGraphicFramePr>
        <xdr:cNvPr id="4" name="Gráfico 5">
          <a:extLst>
            <a:ext uri="{FF2B5EF4-FFF2-40B4-BE49-F238E27FC236}">
              <a16:creationId xmlns:a16="http://schemas.microsoft.com/office/drawing/2014/main" id="{00000000-0008-0000-0400-000022000000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109536</xdr:colOff>
      <xdr:row>143</xdr:row>
      <xdr:rowOff>285748</xdr:rowOff>
    </xdr:from>
    <xdr:to>
      <xdr:col>40</xdr:col>
      <xdr:colOff>738187</xdr:colOff>
      <xdr:row>162</xdr:row>
      <xdr:rowOff>107156</xdr:rowOff>
    </xdr:to>
    <xdr:graphicFrame macro="">
      <xdr:nvGraphicFramePr>
        <xdr:cNvPr id="14" name="Gráfico 6">
          <a:extLst>
            <a:ext uri="{FF2B5EF4-FFF2-40B4-BE49-F238E27FC236}">
              <a16:creationId xmlns:a16="http://schemas.microsoft.com/office/drawing/2014/main" id="{00000000-0008-0000-0400-00002F000000}"/>
            </a:ext>
            <a:ext uri="{147F2762-F138-4A5C-976F-8EAC2B608ADB}">
              <a16:predDERef xmlns:a16="http://schemas.microsoft.com/office/drawing/2014/main" pred="{00000000-0008-0000-04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392902</xdr:colOff>
      <xdr:row>29</xdr:row>
      <xdr:rowOff>11900</xdr:rowOff>
    </xdr:from>
    <xdr:to>
      <xdr:col>45</xdr:col>
      <xdr:colOff>285750</xdr:colOff>
      <xdr:row>57</xdr:row>
      <xdr:rowOff>107156</xdr:rowOff>
    </xdr:to>
    <xdr:graphicFrame macro="">
      <xdr:nvGraphicFramePr>
        <xdr:cNvPr id="8" name="Gráfico 4">
          <a:extLst>
            <a:ext uri="{FF2B5EF4-FFF2-40B4-BE49-F238E27FC236}">
              <a16:creationId xmlns:a16="http://schemas.microsoft.com/office/drawing/2014/main" id="{ECC11A58-B463-4A27-AA17-53BF752C84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761998</xdr:colOff>
      <xdr:row>93</xdr:row>
      <xdr:rowOff>190498</xdr:rowOff>
    </xdr:from>
    <xdr:to>
      <xdr:col>44</xdr:col>
      <xdr:colOff>333375</xdr:colOff>
      <xdr:row>122</xdr:row>
      <xdr:rowOff>-1</xdr:rowOff>
    </xdr:to>
    <xdr:graphicFrame macro="">
      <xdr:nvGraphicFramePr>
        <xdr:cNvPr id="7" name="Gráfico 5">
          <a:extLst>
            <a:ext uri="{FF2B5EF4-FFF2-40B4-BE49-F238E27FC236}">
              <a16:creationId xmlns:a16="http://schemas.microsoft.com/office/drawing/2014/main" id="{3DF2E1F6-5FD7-40A1-A181-39BAF8FB81F0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761997</xdr:colOff>
      <xdr:row>164</xdr:row>
      <xdr:rowOff>190496</xdr:rowOff>
    </xdr:from>
    <xdr:to>
      <xdr:col>43</xdr:col>
      <xdr:colOff>583406</xdr:colOff>
      <xdr:row>192</xdr:row>
      <xdr:rowOff>35717</xdr:rowOff>
    </xdr:to>
    <xdr:graphicFrame macro="">
      <xdr:nvGraphicFramePr>
        <xdr:cNvPr id="9" name="Gráfico 6">
          <a:extLst>
            <a:ext uri="{FF2B5EF4-FFF2-40B4-BE49-F238E27FC236}">
              <a16:creationId xmlns:a16="http://schemas.microsoft.com/office/drawing/2014/main" id="{C168823C-29C6-4A84-AC19-F36B1DA56640}"/>
            </a:ext>
            <a:ext uri="{147F2762-F138-4A5C-976F-8EAC2B608ADB}">
              <a16:predDERef xmlns:a16="http://schemas.microsoft.com/office/drawing/2014/main" pred="{00000000-0008-0000-04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171450</xdr:rowOff>
    </xdr:from>
    <xdr:to>
      <xdr:col>1</xdr:col>
      <xdr:colOff>2609850</xdr:colOff>
      <xdr:row>1</xdr:row>
      <xdr:rowOff>10795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71450"/>
          <a:ext cx="2447925" cy="205867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95250</xdr:rowOff>
    </xdr:from>
    <xdr:to>
      <xdr:col>3</xdr:col>
      <xdr:colOff>371475</xdr:colOff>
      <xdr:row>13</xdr:row>
      <xdr:rowOff>10795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95250"/>
          <a:ext cx="2447925" cy="205867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5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47625</xdr:colOff>
      <xdr:row>15</xdr:row>
      <xdr:rowOff>28575</xdr:rowOff>
    </xdr:from>
    <xdr:to>
      <xdr:col>29</xdr:col>
      <xdr:colOff>341625</xdr:colOff>
      <xdr:row>27</xdr:row>
      <xdr:rowOff>65475</xdr:rowOff>
    </xdr:to>
    <xdr:graphicFrame macro="">
      <xdr:nvGraphicFramePr>
        <xdr:cNvPr id="3" name="Gráfico 5">
          <a:extLst>
            <a:ext uri="{FF2B5EF4-FFF2-40B4-BE49-F238E27FC236}">
              <a16:creationId xmlns:a16="http://schemas.microsoft.com/office/drawing/2014/main" id="{00000000-0008-0000-1400-000003000000}"/>
            </a:ext>
            <a:ext uri="{147F2762-F138-4A5C-976F-8EAC2B608ADB}">
              <a16:predDERef xmlns:a16="http://schemas.microsoft.com/office/drawing/2014/main" pre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76200</xdr:colOff>
      <xdr:row>14</xdr:row>
      <xdr:rowOff>161924</xdr:rowOff>
    </xdr:from>
    <xdr:to>
      <xdr:col>37</xdr:col>
      <xdr:colOff>370200</xdr:colOff>
      <xdr:row>27</xdr:row>
      <xdr:rowOff>36899</xdr:rowOff>
    </xdr:to>
    <xdr:graphicFrame macro="">
      <xdr:nvGraphicFramePr>
        <xdr:cNvPr id="4" name="Gráfico 6">
          <a:extLst>
            <a:ext uri="{FF2B5EF4-FFF2-40B4-BE49-F238E27FC236}">
              <a16:creationId xmlns:a16="http://schemas.microsoft.com/office/drawing/2014/main" id="{00000000-0008-0000-1400-000004000000}"/>
            </a:ext>
            <a:ext uri="{147F2762-F138-4A5C-976F-8EAC2B608ADB}">
              <a16:predDERef xmlns:a16="http://schemas.microsoft.com/office/drawing/2014/main" pred="{00000000-0008-0000-1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190500</xdr:colOff>
      <xdr:row>14</xdr:row>
      <xdr:rowOff>161924</xdr:rowOff>
    </xdr:from>
    <xdr:to>
      <xdr:col>45</xdr:col>
      <xdr:colOff>484500</xdr:colOff>
      <xdr:row>27</xdr:row>
      <xdr:rowOff>36899</xdr:rowOff>
    </xdr:to>
    <xdr:graphicFrame macro="">
      <xdr:nvGraphicFramePr>
        <xdr:cNvPr id="5" name="Gráfico 7">
          <a:extLst>
            <a:ext uri="{FF2B5EF4-FFF2-40B4-BE49-F238E27FC236}">
              <a16:creationId xmlns:a16="http://schemas.microsoft.com/office/drawing/2014/main" id="{00000000-0008-0000-1400-000005000000}"/>
            </a:ext>
            <a:ext uri="{147F2762-F138-4A5C-976F-8EAC2B608ADB}">
              <a16:predDERef xmlns:a16="http://schemas.microsoft.com/office/drawing/2014/main" pred="{00000000-0008-0000-1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48</xdr:col>
      <xdr:colOff>190500</xdr:colOff>
      <xdr:row>14</xdr:row>
      <xdr:rowOff>161924</xdr:rowOff>
    </xdr:from>
    <xdr:to>
      <xdr:col>53</xdr:col>
      <xdr:colOff>484500</xdr:colOff>
      <xdr:row>27</xdr:row>
      <xdr:rowOff>36899</xdr:rowOff>
    </xdr:to>
    <xdr:graphicFrame macro="">
      <xdr:nvGraphicFramePr>
        <xdr:cNvPr id="6" name="Gráfico 8">
          <a:extLst>
            <a:ext uri="{FF2B5EF4-FFF2-40B4-BE49-F238E27FC236}">
              <a16:creationId xmlns:a16="http://schemas.microsoft.com/office/drawing/2014/main" id="{00000000-0008-0000-1400-000006000000}"/>
            </a:ext>
            <a:ext uri="{147F2762-F138-4A5C-976F-8EAC2B608ADB}">
              <a16:predDERef xmlns:a16="http://schemas.microsoft.com/office/drawing/2014/main" pred="{00000000-0008-0000-1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5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5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5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5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5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47625</xdr:colOff>
      <xdr:row>15</xdr:row>
      <xdr:rowOff>28575</xdr:rowOff>
    </xdr:from>
    <xdr:to>
      <xdr:col>29</xdr:col>
      <xdr:colOff>341625</xdr:colOff>
      <xdr:row>27</xdr:row>
      <xdr:rowOff>65475</xdr:rowOff>
    </xdr:to>
    <xdr:graphicFrame macro="">
      <xdr:nvGraphicFramePr>
        <xdr:cNvPr id="3" name="Gráfico 5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757E738C-D0D5-41FA-880C-5F0A666FB6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76200</xdr:colOff>
      <xdr:row>14</xdr:row>
      <xdr:rowOff>161924</xdr:rowOff>
    </xdr:from>
    <xdr:to>
      <xdr:col>37</xdr:col>
      <xdr:colOff>370200</xdr:colOff>
      <xdr:row>27</xdr:row>
      <xdr:rowOff>36899</xdr:rowOff>
    </xdr:to>
    <xdr:graphicFrame macro="">
      <xdr:nvGraphicFramePr>
        <xdr:cNvPr id="4" name="Gráfico 6">
          <a:extLst>
            <a:ext uri="{FF2B5EF4-FFF2-40B4-BE49-F238E27FC236}">
              <a16:creationId xmlns:a16="http://schemas.microsoft.com/office/drawing/2014/main" id="{00000000-0008-0000-0D00-000004000000}"/>
            </a:ext>
            <a:ext uri="{147F2762-F138-4A5C-976F-8EAC2B608ADB}">
              <a16:predDERef xmlns:a16="http://schemas.microsoft.com/office/drawing/2014/main" pred="{4DC3C4BC-1F60-4150-86F5-173BD057BC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5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47625</xdr:colOff>
      <xdr:row>15</xdr:row>
      <xdr:rowOff>28575</xdr:rowOff>
    </xdr:from>
    <xdr:to>
      <xdr:col>29</xdr:col>
      <xdr:colOff>341625</xdr:colOff>
      <xdr:row>27</xdr:row>
      <xdr:rowOff>65475</xdr:rowOff>
    </xdr:to>
    <xdr:graphicFrame macro="">
      <xdr:nvGraphicFramePr>
        <xdr:cNvPr id="3" name="Gráfico 5">
          <a:extLst>
            <a:ext uri="{FF2B5EF4-FFF2-40B4-BE49-F238E27FC236}">
              <a16:creationId xmlns:a16="http://schemas.microsoft.com/office/drawing/2014/main" id="{00000000-0008-0000-0B00-000003000000}"/>
            </a:ext>
            <a:ext uri="{147F2762-F138-4A5C-976F-8EAC2B608ADB}">
              <a16:predDERef xmlns:a16="http://schemas.microsoft.com/office/drawing/2014/main" pred="{757E738C-D0D5-41FA-880C-5F0A666FB6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76200</xdr:colOff>
      <xdr:row>14</xdr:row>
      <xdr:rowOff>161924</xdr:rowOff>
    </xdr:from>
    <xdr:to>
      <xdr:col>37</xdr:col>
      <xdr:colOff>370200</xdr:colOff>
      <xdr:row>27</xdr:row>
      <xdr:rowOff>36899</xdr:rowOff>
    </xdr:to>
    <xdr:graphicFrame macro="">
      <xdr:nvGraphicFramePr>
        <xdr:cNvPr id="4" name="Gráfico 6">
          <a:extLst>
            <a:ext uri="{FF2B5EF4-FFF2-40B4-BE49-F238E27FC236}">
              <a16:creationId xmlns:a16="http://schemas.microsoft.com/office/drawing/2014/main" id="{00000000-0008-0000-0B00-000004000000}"/>
            </a:ext>
            <a:ext uri="{147F2762-F138-4A5C-976F-8EAC2B608ADB}">
              <a16:predDERef xmlns:a16="http://schemas.microsoft.com/office/drawing/2014/main" pred="{4DC3C4BC-1F60-4150-86F5-173BD057BC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5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47625</xdr:colOff>
      <xdr:row>15</xdr:row>
      <xdr:rowOff>28575</xdr:rowOff>
    </xdr:from>
    <xdr:to>
      <xdr:col>29</xdr:col>
      <xdr:colOff>341625</xdr:colOff>
      <xdr:row>27</xdr:row>
      <xdr:rowOff>65475</xdr:rowOff>
    </xdr:to>
    <xdr:graphicFrame macro="">
      <xdr:nvGraphicFramePr>
        <xdr:cNvPr id="3" name="Gráfico 5">
          <a:extLst>
            <a:ext uri="{FF2B5EF4-FFF2-40B4-BE49-F238E27FC236}">
              <a16:creationId xmlns:a16="http://schemas.microsoft.com/office/drawing/2014/main" id="{00000000-0008-0000-1200-000003000000}"/>
            </a:ext>
            <a:ext uri="{147F2762-F138-4A5C-976F-8EAC2B608ADB}">
              <a16:predDERef xmlns:a16="http://schemas.microsoft.com/office/drawing/2014/main" pred="{757E738C-D0D5-41FA-880C-5F0A666FB6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76200</xdr:colOff>
      <xdr:row>14</xdr:row>
      <xdr:rowOff>161924</xdr:rowOff>
    </xdr:from>
    <xdr:to>
      <xdr:col>37</xdr:col>
      <xdr:colOff>370200</xdr:colOff>
      <xdr:row>27</xdr:row>
      <xdr:rowOff>36899</xdr:rowOff>
    </xdr:to>
    <xdr:graphicFrame macro="">
      <xdr:nvGraphicFramePr>
        <xdr:cNvPr id="4" name="Gráfico 6">
          <a:extLst>
            <a:ext uri="{FF2B5EF4-FFF2-40B4-BE49-F238E27FC236}">
              <a16:creationId xmlns:a16="http://schemas.microsoft.com/office/drawing/2014/main" id="{00000000-0008-0000-1200-000004000000}"/>
            </a:ext>
            <a:ext uri="{147F2762-F138-4A5C-976F-8EAC2B608ADB}">
              <a16:predDERef xmlns:a16="http://schemas.microsoft.com/office/drawing/2014/main" pred="{4DC3C4BC-1F60-4150-86F5-173BD057BC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190500</xdr:colOff>
      <xdr:row>14</xdr:row>
      <xdr:rowOff>161924</xdr:rowOff>
    </xdr:from>
    <xdr:to>
      <xdr:col>45</xdr:col>
      <xdr:colOff>484500</xdr:colOff>
      <xdr:row>27</xdr:row>
      <xdr:rowOff>36899</xdr:rowOff>
    </xdr:to>
    <xdr:graphicFrame macro="">
      <xdr:nvGraphicFramePr>
        <xdr:cNvPr id="5" name="Gráfico 7">
          <a:extLst>
            <a:ext uri="{FF2B5EF4-FFF2-40B4-BE49-F238E27FC236}">
              <a16:creationId xmlns:a16="http://schemas.microsoft.com/office/drawing/2014/main" id="{00000000-0008-0000-1200-000005000000}"/>
            </a:ext>
            <a:ext uri="{147F2762-F138-4A5C-976F-8EAC2B608ADB}">
              <a16:predDERef xmlns:a16="http://schemas.microsoft.com/office/drawing/2014/main" pred="{481B4A77-6D4A-4387-9B0B-61B4D5C96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48</xdr:col>
      <xdr:colOff>190500</xdr:colOff>
      <xdr:row>14</xdr:row>
      <xdr:rowOff>161924</xdr:rowOff>
    </xdr:from>
    <xdr:to>
      <xdr:col>53</xdr:col>
      <xdr:colOff>484500</xdr:colOff>
      <xdr:row>27</xdr:row>
      <xdr:rowOff>36899</xdr:rowOff>
    </xdr:to>
    <xdr:graphicFrame macro="">
      <xdr:nvGraphicFramePr>
        <xdr:cNvPr id="6" name="Gráfico 8">
          <a:extLst>
            <a:ext uri="{FF2B5EF4-FFF2-40B4-BE49-F238E27FC236}">
              <a16:creationId xmlns:a16="http://schemas.microsoft.com/office/drawing/2014/main" id="{00000000-0008-0000-1200-000006000000}"/>
            </a:ext>
            <a:ext uri="{147F2762-F138-4A5C-976F-8EAC2B608ADB}">
              <a16:predDERef xmlns:a16="http://schemas.microsoft.com/office/drawing/2014/main" pred="{244E51FE-9A03-433A-AEDC-04D8AE5C1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56</xdr:col>
      <xdr:colOff>104775</xdr:colOff>
      <xdr:row>15</xdr:row>
      <xdr:rowOff>0</xdr:rowOff>
    </xdr:from>
    <xdr:to>
      <xdr:col>61</xdr:col>
      <xdr:colOff>398775</xdr:colOff>
      <xdr:row>27</xdr:row>
      <xdr:rowOff>36900</xdr:rowOff>
    </xdr:to>
    <xdr:graphicFrame macro="">
      <xdr:nvGraphicFramePr>
        <xdr:cNvPr id="7" name="Gráfico 9">
          <a:extLst>
            <a:ext uri="{FF2B5EF4-FFF2-40B4-BE49-F238E27FC236}">
              <a16:creationId xmlns:a16="http://schemas.microsoft.com/office/drawing/2014/main" id="{00000000-0008-0000-1200-000007000000}"/>
            </a:ext>
            <a:ext uri="{147F2762-F138-4A5C-976F-8EAC2B608ADB}">
              <a16:predDERef xmlns:a16="http://schemas.microsoft.com/office/drawing/2014/main" pred="{D85C746A-56D1-49BE-A0A9-7908C2BD46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64</xdr:col>
      <xdr:colOff>171450</xdr:colOff>
      <xdr:row>14</xdr:row>
      <xdr:rowOff>161924</xdr:rowOff>
    </xdr:from>
    <xdr:to>
      <xdr:col>69</xdr:col>
      <xdr:colOff>465450</xdr:colOff>
      <xdr:row>27</xdr:row>
      <xdr:rowOff>36899</xdr:rowOff>
    </xdr:to>
    <xdr:graphicFrame macro="">
      <xdr:nvGraphicFramePr>
        <xdr:cNvPr id="8" name="Gráfico 10">
          <a:extLst>
            <a:ext uri="{FF2B5EF4-FFF2-40B4-BE49-F238E27FC236}">
              <a16:creationId xmlns:a16="http://schemas.microsoft.com/office/drawing/2014/main" id="{00000000-0008-0000-1200-000008000000}"/>
            </a:ext>
            <a:ext uri="{147F2762-F138-4A5C-976F-8EAC2B608ADB}">
              <a16:predDERef xmlns:a16="http://schemas.microsoft.com/office/drawing/2014/main" pred="{C7391925-A6DC-4998-B81A-5EC42C8910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72</xdr:col>
      <xdr:colOff>180975</xdr:colOff>
      <xdr:row>14</xdr:row>
      <xdr:rowOff>161924</xdr:rowOff>
    </xdr:from>
    <xdr:to>
      <xdr:col>77</xdr:col>
      <xdr:colOff>474975</xdr:colOff>
      <xdr:row>27</xdr:row>
      <xdr:rowOff>36899</xdr:rowOff>
    </xdr:to>
    <xdr:graphicFrame macro="">
      <xdr:nvGraphicFramePr>
        <xdr:cNvPr id="9" name="Gráfico 11">
          <a:extLst>
            <a:ext uri="{FF2B5EF4-FFF2-40B4-BE49-F238E27FC236}">
              <a16:creationId xmlns:a16="http://schemas.microsoft.com/office/drawing/2014/main" id="{00000000-0008-0000-1200-000009000000}"/>
            </a:ext>
            <a:ext uri="{147F2762-F138-4A5C-976F-8EAC2B608ADB}">
              <a16:predDERef xmlns:a16="http://schemas.microsoft.com/office/drawing/2014/main" pred="{96DFFD3E-623B-4EBA-BF9D-974660F8A6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80</xdr:col>
      <xdr:colOff>114300</xdr:colOff>
      <xdr:row>14</xdr:row>
      <xdr:rowOff>161924</xdr:rowOff>
    </xdr:from>
    <xdr:to>
      <xdr:col>85</xdr:col>
      <xdr:colOff>408300</xdr:colOff>
      <xdr:row>27</xdr:row>
      <xdr:rowOff>36899</xdr:rowOff>
    </xdr:to>
    <xdr:graphicFrame macro="">
      <xdr:nvGraphicFramePr>
        <xdr:cNvPr id="10" name="Gráfico 12">
          <a:extLst>
            <a:ext uri="{FF2B5EF4-FFF2-40B4-BE49-F238E27FC236}">
              <a16:creationId xmlns:a16="http://schemas.microsoft.com/office/drawing/2014/main" id="{00000000-0008-0000-1200-00000A000000}"/>
            </a:ext>
            <a:ext uri="{147F2762-F138-4A5C-976F-8EAC2B608ADB}">
              <a16:predDERef xmlns:a16="http://schemas.microsoft.com/office/drawing/2014/main" pred="{3FDFBAA0-6B90-478A-9FEF-F0ACD1E1E2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88</xdr:col>
      <xdr:colOff>123825</xdr:colOff>
      <xdr:row>14</xdr:row>
      <xdr:rowOff>161924</xdr:rowOff>
    </xdr:from>
    <xdr:to>
      <xdr:col>93</xdr:col>
      <xdr:colOff>417825</xdr:colOff>
      <xdr:row>27</xdr:row>
      <xdr:rowOff>36899</xdr:rowOff>
    </xdr:to>
    <xdr:graphicFrame macro="">
      <xdr:nvGraphicFramePr>
        <xdr:cNvPr id="11" name="Gráfico 13">
          <a:extLst>
            <a:ext uri="{FF2B5EF4-FFF2-40B4-BE49-F238E27FC236}">
              <a16:creationId xmlns:a16="http://schemas.microsoft.com/office/drawing/2014/main" id="{00000000-0008-0000-1200-00000B000000}"/>
            </a:ext>
            <a:ext uri="{147F2762-F138-4A5C-976F-8EAC2B608ADB}">
              <a16:predDERef xmlns:a16="http://schemas.microsoft.com/office/drawing/2014/main" pred="{AA26117D-E80A-4B26-856C-4B3ADDFC2F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96</xdr:col>
      <xdr:colOff>76200</xdr:colOff>
      <xdr:row>14</xdr:row>
      <xdr:rowOff>161924</xdr:rowOff>
    </xdr:from>
    <xdr:to>
      <xdr:col>101</xdr:col>
      <xdr:colOff>370200</xdr:colOff>
      <xdr:row>27</xdr:row>
      <xdr:rowOff>36899</xdr:rowOff>
    </xdr:to>
    <xdr:graphicFrame macro="">
      <xdr:nvGraphicFramePr>
        <xdr:cNvPr id="12" name="Gráfico 14">
          <a:extLst>
            <a:ext uri="{FF2B5EF4-FFF2-40B4-BE49-F238E27FC236}">
              <a16:creationId xmlns:a16="http://schemas.microsoft.com/office/drawing/2014/main" id="{00000000-0008-0000-1200-00000C000000}"/>
            </a:ext>
            <a:ext uri="{147F2762-F138-4A5C-976F-8EAC2B608ADB}">
              <a16:predDERef xmlns:a16="http://schemas.microsoft.com/office/drawing/2014/main" pred="{865A99A0-F7E6-436B-8B7F-C73B509417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104</xdr:col>
      <xdr:colOff>114300</xdr:colOff>
      <xdr:row>15</xdr:row>
      <xdr:rowOff>47624</xdr:rowOff>
    </xdr:from>
    <xdr:to>
      <xdr:col>109</xdr:col>
      <xdr:colOff>408300</xdr:colOff>
      <xdr:row>27</xdr:row>
      <xdr:rowOff>84524</xdr:rowOff>
    </xdr:to>
    <xdr:graphicFrame macro="">
      <xdr:nvGraphicFramePr>
        <xdr:cNvPr id="13" name="Gráfico 15">
          <a:extLst>
            <a:ext uri="{FF2B5EF4-FFF2-40B4-BE49-F238E27FC236}">
              <a16:creationId xmlns:a16="http://schemas.microsoft.com/office/drawing/2014/main" id="{00000000-0008-0000-1200-00000D000000}"/>
            </a:ext>
            <a:ext uri="{147F2762-F138-4A5C-976F-8EAC2B608ADB}">
              <a16:predDERef xmlns:a16="http://schemas.microsoft.com/office/drawing/2014/main" pred="{0F923086-CDE9-4407-A6C7-5BFD2B0B9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112</xdr:col>
      <xdr:colOff>142875</xdr:colOff>
      <xdr:row>15</xdr:row>
      <xdr:rowOff>19049</xdr:rowOff>
    </xdr:from>
    <xdr:to>
      <xdr:col>117</xdr:col>
      <xdr:colOff>436875</xdr:colOff>
      <xdr:row>27</xdr:row>
      <xdr:rowOff>55949</xdr:rowOff>
    </xdr:to>
    <xdr:graphicFrame macro="">
      <xdr:nvGraphicFramePr>
        <xdr:cNvPr id="14" name="Gráfico 16">
          <a:extLst>
            <a:ext uri="{FF2B5EF4-FFF2-40B4-BE49-F238E27FC236}">
              <a16:creationId xmlns:a16="http://schemas.microsoft.com/office/drawing/2014/main" id="{00000000-0008-0000-1200-00000E000000}"/>
            </a:ext>
            <a:ext uri="{147F2762-F138-4A5C-976F-8EAC2B608ADB}">
              <a16:predDERef xmlns:a16="http://schemas.microsoft.com/office/drawing/2014/main" pred="{A33CFE69-6AD1-46F4-836A-B785A48EE2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120</xdr:col>
      <xdr:colOff>247650</xdr:colOff>
      <xdr:row>15</xdr:row>
      <xdr:rowOff>66675</xdr:rowOff>
    </xdr:from>
    <xdr:to>
      <xdr:col>125</xdr:col>
      <xdr:colOff>541650</xdr:colOff>
      <xdr:row>27</xdr:row>
      <xdr:rowOff>103575</xdr:rowOff>
    </xdr:to>
    <xdr:graphicFrame macro="">
      <xdr:nvGraphicFramePr>
        <xdr:cNvPr id="15" name="Gráfico 17">
          <a:extLst>
            <a:ext uri="{FF2B5EF4-FFF2-40B4-BE49-F238E27FC236}">
              <a16:creationId xmlns:a16="http://schemas.microsoft.com/office/drawing/2014/main" id="{00000000-0008-0000-1200-00000F000000}"/>
            </a:ext>
            <a:ext uri="{147F2762-F138-4A5C-976F-8EAC2B608ADB}">
              <a16:predDERef xmlns:a16="http://schemas.microsoft.com/office/drawing/2014/main" pred="{84FACE74-C6DB-4D66-B517-E023FEC16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128</xdr:col>
      <xdr:colOff>133350</xdr:colOff>
      <xdr:row>15</xdr:row>
      <xdr:rowOff>28575</xdr:rowOff>
    </xdr:from>
    <xdr:to>
      <xdr:col>132</xdr:col>
      <xdr:colOff>427350</xdr:colOff>
      <xdr:row>27</xdr:row>
      <xdr:rowOff>65475</xdr:rowOff>
    </xdr:to>
    <xdr:graphicFrame macro="">
      <xdr:nvGraphicFramePr>
        <xdr:cNvPr id="16" name="Gráfico 17">
          <a:extLst>
            <a:ext uri="{FF2B5EF4-FFF2-40B4-BE49-F238E27FC236}">
              <a16:creationId xmlns:a16="http://schemas.microsoft.com/office/drawing/2014/main" id="{00000000-0008-0000-1200-000010000000}"/>
            </a:ext>
            <a:ext uri="{147F2762-F138-4A5C-976F-8EAC2B608ADB}">
              <a16:predDERef xmlns:a16="http://schemas.microsoft.com/office/drawing/2014/main" pred="{16167AE5-EF90-4BD9-9CA7-2C3E1F552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5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47625</xdr:colOff>
      <xdr:row>15</xdr:row>
      <xdr:rowOff>28575</xdr:rowOff>
    </xdr:from>
    <xdr:to>
      <xdr:col>29</xdr:col>
      <xdr:colOff>341625</xdr:colOff>
      <xdr:row>27</xdr:row>
      <xdr:rowOff>65475</xdr:rowOff>
    </xdr:to>
    <xdr:graphicFrame macro="">
      <xdr:nvGraphicFramePr>
        <xdr:cNvPr id="3" name="Gráfico 5">
          <a:extLst>
            <a:ext uri="{FF2B5EF4-FFF2-40B4-BE49-F238E27FC236}">
              <a16:creationId xmlns:a16="http://schemas.microsoft.com/office/drawing/2014/main" id="{00000000-0008-0000-0C00-000003000000}"/>
            </a:ext>
            <a:ext uri="{147F2762-F138-4A5C-976F-8EAC2B608ADB}">
              <a16:predDERef xmlns:a16="http://schemas.microsoft.com/office/drawing/2014/main" pred="{757E738C-D0D5-41FA-880C-5F0A666FB6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5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47625</xdr:colOff>
      <xdr:row>15</xdr:row>
      <xdr:rowOff>28575</xdr:rowOff>
    </xdr:from>
    <xdr:to>
      <xdr:col>29</xdr:col>
      <xdr:colOff>341625</xdr:colOff>
      <xdr:row>27</xdr:row>
      <xdr:rowOff>65475</xdr:rowOff>
    </xdr:to>
    <xdr:graphicFrame macro="">
      <xdr:nvGraphicFramePr>
        <xdr:cNvPr id="3" name="Gráfico 5">
          <a:extLst>
            <a:ext uri="{FF2B5EF4-FFF2-40B4-BE49-F238E27FC236}">
              <a16:creationId xmlns:a16="http://schemas.microsoft.com/office/drawing/2014/main" id="{00000000-0008-0000-0E00-000003000000}"/>
            </a:ext>
            <a:ext uri="{147F2762-F138-4A5C-976F-8EAC2B608ADB}">
              <a16:predDERef xmlns:a16="http://schemas.microsoft.com/office/drawing/2014/main" pred="{757E738C-D0D5-41FA-880C-5F0A666FB6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5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47625</xdr:colOff>
      <xdr:row>15</xdr:row>
      <xdr:rowOff>28575</xdr:rowOff>
    </xdr:from>
    <xdr:to>
      <xdr:col>29</xdr:col>
      <xdr:colOff>341625</xdr:colOff>
      <xdr:row>27</xdr:row>
      <xdr:rowOff>65475</xdr:rowOff>
    </xdr:to>
    <xdr:graphicFrame macro="">
      <xdr:nvGraphicFramePr>
        <xdr:cNvPr id="3" name="Gráfico 5">
          <a:extLst>
            <a:ext uri="{FF2B5EF4-FFF2-40B4-BE49-F238E27FC236}">
              <a16:creationId xmlns:a16="http://schemas.microsoft.com/office/drawing/2014/main" id="{00000000-0008-0000-1000-000003000000}"/>
            </a:ext>
            <a:ext uri="{147F2762-F138-4A5C-976F-8EAC2B608ADB}">
              <a16:predDERef xmlns:a16="http://schemas.microsoft.com/office/drawing/2014/main" pred="{757E738C-D0D5-41FA-880C-5F0A666FB6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366706</xdr:colOff>
      <xdr:row>3</xdr:row>
      <xdr:rowOff>142872</xdr:rowOff>
    </xdr:from>
    <xdr:to>
      <xdr:col>46</xdr:col>
      <xdr:colOff>59531</xdr:colOff>
      <xdr:row>28</xdr:row>
      <xdr:rowOff>142875</xdr:rowOff>
    </xdr:to>
    <xdr:graphicFrame macro="">
      <xdr:nvGraphicFramePr>
        <xdr:cNvPr id="3" name="Grá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309559</xdr:colOff>
      <xdr:row>72</xdr:row>
      <xdr:rowOff>232829</xdr:rowOff>
    </xdr:from>
    <xdr:to>
      <xdr:col>44</xdr:col>
      <xdr:colOff>107156</xdr:colOff>
      <xdr:row>99</xdr:row>
      <xdr:rowOff>178593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723895</xdr:colOff>
      <xdr:row>108</xdr:row>
      <xdr:rowOff>485775</xdr:rowOff>
    </xdr:from>
    <xdr:to>
      <xdr:col>44</xdr:col>
      <xdr:colOff>738186</xdr:colOff>
      <xdr:row>133</xdr:row>
      <xdr:rowOff>71438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466721</xdr:colOff>
      <xdr:row>156</xdr:row>
      <xdr:rowOff>257171</xdr:rowOff>
    </xdr:from>
    <xdr:to>
      <xdr:col>43</xdr:col>
      <xdr:colOff>678656</xdr:colOff>
      <xdr:row>176</xdr:row>
      <xdr:rowOff>142875</xdr:rowOff>
    </xdr:to>
    <xdr:graphicFrame macro="">
      <xdr:nvGraphicFramePr>
        <xdr:cNvPr id="5" name="Gráfic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495295</xdr:colOff>
      <xdr:row>211</xdr:row>
      <xdr:rowOff>247645</xdr:rowOff>
    </xdr:from>
    <xdr:to>
      <xdr:col>45</xdr:col>
      <xdr:colOff>154780</xdr:colOff>
      <xdr:row>241</xdr:row>
      <xdr:rowOff>23812</xdr:rowOff>
    </xdr:to>
    <xdr:graphicFrame macro="">
      <xdr:nvGraphicFramePr>
        <xdr:cNvPr id="13" name="Gráfico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61909</xdr:colOff>
      <xdr:row>4</xdr:row>
      <xdr:rowOff>152399</xdr:rowOff>
    </xdr:from>
    <xdr:to>
      <xdr:col>44</xdr:col>
      <xdr:colOff>296335</xdr:colOff>
      <xdr:row>29</xdr:row>
      <xdr:rowOff>21167</xdr:rowOff>
    </xdr:to>
    <xdr:graphicFrame macro="">
      <xdr:nvGraphicFramePr>
        <xdr:cNvPr id="4" name="Gráfico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95244</xdr:colOff>
      <xdr:row>74</xdr:row>
      <xdr:rowOff>114295</xdr:rowOff>
    </xdr:from>
    <xdr:to>
      <xdr:col>44</xdr:col>
      <xdr:colOff>296334</xdr:colOff>
      <xdr:row>102</xdr:row>
      <xdr:rowOff>10583</xdr:rowOff>
    </xdr:to>
    <xdr:graphicFrame macro="">
      <xdr:nvGraphicFramePr>
        <xdr:cNvPr id="6" name="Gráfico 2">
          <a:extLst>
            <a:ext uri="{FF2B5EF4-FFF2-40B4-BE49-F238E27FC236}">
              <a16:creationId xmlns:a16="http://schemas.microsoft.com/office/drawing/2014/main" id="{00000000-0008-0000-1100-000003000000}"/>
            </a:ext>
            <a:ext uri="{147F2762-F138-4A5C-976F-8EAC2B608ADB}">
              <a16:predDERef xmlns:a16="http://schemas.microsoft.com/office/drawing/2014/main" pre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38096</xdr:colOff>
      <xdr:row>118</xdr:row>
      <xdr:rowOff>142873</xdr:rowOff>
    </xdr:from>
    <xdr:to>
      <xdr:col>44</xdr:col>
      <xdr:colOff>137584</xdr:colOff>
      <xdr:row>147</xdr:row>
      <xdr:rowOff>95250</xdr:rowOff>
    </xdr:to>
    <xdr:graphicFrame macro="">
      <xdr:nvGraphicFramePr>
        <xdr:cNvPr id="7" name="Gráfico 3">
          <a:extLst>
            <a:ext uri="{FF2B5EF4-FFF2-40B4-BE49-F238E27FC236}">
              <a16:creationId xmlns:a16="http://schemas.microsoft.com/office/drawing/2014/main" id="{00000000-0008-0000-1100-000004000000}"/>
            </a:ext>
            <a:ext uri="{147F2762-F138-4A5C-976F-8EAC2B608ADB}">
              <a16:predDERef xmlns:a16="http://schemas.microsoft.com/office/drawing/2014/main" pred="{00000000-0008-0000-1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5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47625</xdr:colOff>
      <xdr:row>15</xdr:row>
      <xdr:rowOff>28575</xdr:rowOff>
    </xdr:from>
    <xdr:to>
      <xdr:col>29</xdr:col>
      <xdr:colOff>341625</xdr:colOff>
      <xdr:row>27</xdr:row>
      <xdr:rowOff>65475</xdr:rowOff>
    </xdr:to>
    <xdr:graphicFrame macro="">
      <xdr:nvGraphicFramePr>
        <xdr:cNvPr id="3" name="Gráfico 5">
          <a:extLst>
            <a:ext uri="{FF2B5EF4-FFF2-40B4-BE49-F238E27FC236}">
              <a16:creationId xmlns:a16="http://schemas.microsoft.com/office/drawing/2014/main" id="{00000000-0008-0000-0F00-000003000000}"/>
            </a:ext>
            <a:ext uri="{147F2762-F138-4A5C-976F-8EAC2B608ADB}">
              <a16:predDERef xmlns:a16="http://schemas.microsoft.com/office/drawing/2014/main" pred="{757E738C-D0D5-41FA-880C-5F0A666FB6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38100</xdr:colOff>
      <xdr:row>15</xdr:row>
      <xdr:rowOff>38100</xdr:rowOff>
    </xdr:from>
    <xdr:to>
      <xdr:col>28</xdr:col>
      <xdr:colOff>332100</xdr:colOff>
      <xdr:row>27</xdr:row>
      <xdr:rowOff>75000</xdr:rowOff>
    </xdr:to>
    <xdr:graphicFrame macro="">
      <xdr:nvGraphicFramePr>
        <xdr:cNvPr id="3" name="Gráfico 5">
          <a:extLst>
            <a:ext uri="{FF2B5EF4-FFF2-40B4-BE49-F238E27FC236}">
              <a16:creationId xmlns:a16="http://schemas.microsoft.com/office/drawing/2014/main" id="{00000000-0008-0000-1800-000003000000}"/>
            </a:ext>
            <a:ext uri="{147F2762-F138-4A5C-976F-8EAC2B608ADB}">
              <a16:predDERef xmlns:a16="http://schemas.microsoft.com/office/drawing/2014/main" pre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0</xdr:colOff>
      <xdr:row>14</xdr:row>
      <xdr:rowOff>171449</xdr:rowOff>
    </xdr:from>
    <xdr:to>
      <xdr:col>35</xdr:col>
      <xdr:colOff>294000</xdr:colOff>
      <xdr:row>27</xdr:row>
      <xdr:rowOff>36899</xdr:rowOff>
    </xdr:to>
    <xdr:graphicFrame macro="">
      <xdr:nvGraphicFramePr>
        <xdr:cNvPr id="4" name="Gráfico 6">
          <a:extLst>
            <a:ext uri="{FF2B5EF4-FFF2-40B4-BE49-F238E27FC236}">
              <a16:creationId xmlns:a16="http://schemas.microsoft.com/office/drawing/2014/main" id="{00000000-0008-0000-1800-000004000000}"/>
            </a:ext>
            <a:ext uri="{147F2762-F138-4A5C-976F-8EAC2B608ADB}">
              <a16:predDERef xmlns:a16="http://schemas.microsoft.com/office/drawing/2014/main" pre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19050</xdr:colOff>
      <xdr:row>15</xdr:row>
      <xdr:rowOff>19050</xdr:rowOff>
    </xdr:from>
    <xdr:to>
      <xdr:col>42</xdr:col>
      <xdr:colOff>313050</xdr:colOff>
      <xdr:row>27</xdr:row>
      <xdr:rowOff>55950</xdr:rowOff>
    </xdr:to>
    <xdr:graphicFrame macro="">
      <xdr:nvGraphicFramePr>
        <xdr:cNvPr id="5" name="Gráfico 6">
          <a:extLst>
            <a:ext uri="{FF2B5EF4-FFF2-40B4-BE49-F238E27FC236}">
              <a16:creationId xmlns:a16="http://schemas.microsoft.com/office/drawing/2014/main" id="{00000000-0008-0000-1800-000005000000}"/>
            </a:ext>
            <a:ext uri="{147F2762-F138-4A5C-976F-8EAC2B608ADB}">
              <a16:predDERef xmlns:a16="http://schemas.microsoft.com/office/drawing/2014/main" pre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5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47625</xdr:colOff>
      <xdr:row>15</xdr:row>
      <xdr:rowOff>28575</xdr:rowOff>
    </xdr:from>
    <xdr:to>
      <xdr:col>29</xdr:col>
      <xdr:colOff>341625</xdr:colOff>
      <xdr:row>27</xdr:row>
      <xdr:rowOff>65475</xdr:rowOff>
    </xdr:to>
    <xdr:graphicFrame macro="">
      <xdr:nvGraphicFramePr>
        <xdr:cNvPr id="3" name="Gráfico 5">
          <a:extLst>
            <a:ext uri="{FF2B5EF4-FFF2-40B4-BE49-F238E27FC236}">
              <a16:creationId xmlns:a16="http://schemas.microsoft.com/office/drawing/2014/main" id="{00000000-0008-0000-1300-000003000000}"/>
            </a:ext>
            <a:ext uri="{147F2762-F138-4A5C-976F-8EAC2B608ADB}">
              <a16:predDERef xmlns:a16="http://schemas.microsoft.com/office/drawing/2014/main" pred="{757E738C-D0D5-41FA-880C-5F0A666FB6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76200</xdr:colOff>
      <xdr:row>14</xdr:row>
      <xdr:rowOff>161924</xdr:rowOff>
    </xdr:from>
    <xdr:to>
      <xdr:col>37</xdr:col>
      <xdr:colOff>370200</xdr:colOff>
      <xdr:row>27</xdr:row>
      <xdr:rowOff>36899</xdr:rowOff>
    </xdr:to>
    <xdr:graphicFrame macro="">
      <xdr:nvGraphicFramePr>
        <xdr:cNvPr id="4" name="Gráfico 6">
          <a:extLst>
            <a:ext uri="{FF2B5EF4-FFF2-40B4-BE49-F238E27FC236}">
              <a16:creationId xmlns:a16="http://schemas.microsoft.com/office/drawing/2014/main" id="{00000000-0008-0000-1300-000004000000}"/>
            </a:ext>
            <a:ext uri="{147F2762-F138-4A5C-976F-8EAC2B608ADB}">
              <a16:predDERef xmlns:a16="http://schemas.microsoft.com/office/drawing/2014/main" pred="{4DC3C4BC-1F60-4150-86F5-173BD057BC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190500</xdr:colOff>
      <xdr:row>14</xdr:row>
      <xdr:rowOff>161924</xdr:rowOff>
    </xdr:from>
    <xdr:to>
      <xdr:col>45</xdr:col>
      <xdr:colOff>484500</xdr:colOff>
      <xdr:row>27</xdr:row>
      <xdr:rowOff>36899</xdr:rowOff>
    </xdr:to>
    <xdr:graphicFrame macro="">
      <xdr:nvGraphicFramePr>
        <xdr:cNvPr id="5" name="Gráfico 7">
          <a:extLst>
            <a:ext uri="{FF2B5EF4-FFF2-40B4-BE49-F238E27FC236}">
              <a16:creationId xmlns:a16="http://schemas.microsoft.com/office/drawing/2014/main" id="{00000000-0008-0000-1300-000005000000}"/>
            </a:ext>
            <a:ext uri="{147F2762-F138-4A5C-976F-8EAC2B608ADB}">
              <a16:predDERef xmlns:a16="http://schemas.microsoft.com/office/drawing/2014/main" pred="{481B4A77-6D4A-4387-9B0B-61B4D5C96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48</xdr:col>
      <xdr:colOff>190500</xdr:colOff>
      <xdr:row>14</xdr:row>
      <xdr:rowOff>161924</xdr:rowOff>
    </xdr:from>
    <xdr:to>
      <xdr:col>53</xdr:col>
      <xdr:colOff>484500</xdr:colOff>
      <xdr:row>27</xdr:row>
      <xdr:rowOff>36899</xdr:rowOff>
    </xdr:to>
    <xdr:graphicFrame macro="">
      <xdr:nvGraphicFramePr>
        <xdr:cNvPr id="6" name="Gráfico 8">
          <a:extLst>
            <a:ext uri="{FF2B5EF4-FFF2-40B4-BE49-F238E27FC236}">
              <a16:creationId xmlns:a16="http://schemas.microsoft.com/office/drawing/2014/main" id="{00000000-0008-0000-1300-000006000000}"/>
            </a:ext>
            <a:ext uri="{147F2762-F138-4A5C-976F-8EAC2B608ADB}">
              <a16:predDERef xmlns:a16="http://schemas.microsoft.com/office/drawing/2014/main" pred="{244E51FE-9A03-433A-AEDC-04D8AE5C1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56</xdr:col>
      <xdr:colOff>104775</xdr:colOff>
      <xdr:row>15</xdr:row>
      <xdr:rowOff>0</xdr:rowOff>
    </xdr:from>
    <xdr:to>
      <xdr:col>61</xdr:col>
      <xdr:colOff>398775</xdr:colOff>
      <xdr:row>27</xdr:row>
      <xdr:rowOff>36900</xdr:rowOff>
    </xdr:to>
    <xdr:graphicFrame macro="">
      <xdr:nvGraphicFramePr>
        <xdr:cNvPr id="7" name="Gráfico 9">
          <a:extLst>
            <a:ext uri="{FF2B5EF4-FFF2-40B4-BE49-F238E27FC236}">
              <a16:creationId xmlns:a16="http://schemas.microsoft.com/office/drawing/2014/main" id="{00000000-0008-0000-1300-000007000000}"/>
            </a:ext>
            <a:ext uri="{147F2762-F138-4A5C-976F-8EAC2B608ADB}">
              <a16:predDERef xmlns:a16="http://schemas.microsoft.com/office/drawing/2014/main" pred="{D85C746A-56D1-49BE-A0A9-7908C2BD46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64</xdr:col>
      <xdr:colOff>171450</xdr:colOff>
      <xdr:row>14</xdr:row>
      <xdr:rowOff>161924</xdr:rowOff>
    </xdr:from>
    <xdr:to>
      <xdr:col>69</xdr:col>
      <xdr:colOff>465450</xdr:colOff>
      <xdr:row>27</xdr:row>
      <xdr:rowOff>36899</xdr:rowOff>
    </xdr:to>
    <xdr:graphicFrame macro="">
      <xdr:nvGraphicFramePr>
        <xdr:cNvPr id="8" name="Gráfico 10">
          <a:extLst>
            <a:ext uri="{FF2B5EF4-FFF2-40B4-BE49-F238E27FC236}">
              <a16:creationId xmlns:a16="http://schemas.microsoft.com/office/drawing/2014/main" id="{00000000-0008-0000-1300-000008000000}"/>
            </a:ext>
            <a:ext uri="{147F2762-F138-4A5C-976F-8EAC2B608ADB}">
              <a16:predDERef xmlns:a16="http://schemas.microsoft.com/office/drawing/2014/main" pred="{C7391925-A6DC-4998-B81A-5EC42C8910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72</xdr:col>
      <xdr:colOff>180975</xdr:colOff>
      <xdr:row>14</xdr:row>
      <xdr:rowOff>161924</xdr:rowOff>
    </xdr:from>
    <xdr:to>
      <xdr:col>77</xdr:col>
      <xdr:colOff>474975</xdr:colOff>
      <xdr:row>27</xdr:row>
      <xdr:rowOff>36899</xdr:rowOff>
    </xdr:to>
    <xdr:graphicFrame macro="">
      <xdr:nvGraphicFramePr>
        <xdr:cNvPr id="9" name="Gráfico 11">
          <a:extLst>
            <a:ext uri="{FF2B5EF4-FFF2-40B4-BE49-F238E27FC236}">
              <a16:creationId xmlns:a16="http://schemas.microsoft.com/office/drawing/2014/main" id="{00000000-0008-0000-1300-000009000000}"/>
            </a:ext>
            <a:ext uri="{147F2762-F138-4A5C-976F-8EAC2B608ADB}">
              <a16:predDERef xmlns:a16="http://schemas.microsoft.com/office/drawing/2014/main" pred="{96DFFD3E-623B-4EBA-BF9D-974660F8A6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80</xdr:col>
      <xdr:colOff>114300</xdr:colOff>
      <xdr:row>14</xdr:row>
      <xdr:rowOff>161924</xdr:rowOff>
    </xdr:from>
    <xdr:to>
      <xdr:col>85</xdr:col>
      <xdr:colOff>408300</xdr:colOff>
      <xdr:row>27</xdr:row>
      <xdr:rowOff>36899</xdr:rowOff>
    </xdr:to>
    <xdr:graphicFrame macro="">
      <xdr:nvGraphicFramePr>
        <xdr:cNvPr id="10" name="Gráfico 12">
          <a:extLst>
            <a:ext uri="{FF2B5EF4-FFF2-40B4-BE49-F238E27FC236}">
              <a16:creationId xmlns:a16="http://schemas.microsoft.com/office/drawing/2014/main" id="{00000000-0008-0000-1300-00000A000000}"/>
            </a:ext>
            <a:ext uri="{147F2762-F138-4A5C-976F-8EAC2B608ADB}">
              <a16:predDERef xmlns:a16="http://schemas.microsoft.com/office/drawing/2014/main" pred="{3FDFBAA0-6B90-478A-9FEF-F0ACD1E1E2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0</xdr:colOff>
      <xdr:row>15</xdr:row>
      <xdr:rowOff>0</xdr:rowOff>
    </xdr:from>
    <xdr:to>
      <xdr:col>26</xdr:col>
      <xdr:colOff>294000</xdr:colOff>
      <xdr:row>27</xdr:row>
      <xdr:rowOff>36900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500-000003000000}"/>
            </a:ext>
            <a:ext uri="{147F2762-F138-4A5C-976F-8EAC2B608ADB}">
              <a16:predDERef xmlns:a16="http://schemas.microsoft.com/office/drawing/2014/main" pre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12</xdr:row>
      <xdr:rowOff>95249</xdr:rowOff>
    </xdr:from>
    <xdr:to>
      <xdr:col>13</xdr:col>
      <xdr:colOff>609600</xdr:colOff>
      <xdr:row>27</xdr:row>
      <xdr:rowOff>38100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0</xdr:colOff>
      <xdr:row>14</xdr:row>
      <xdr:rowOff>171449</xdr:rowOff>
    </xdr:from>
    <xdr:to>
      <xdr:col>33</xdr:col>
      <xdr:colOff>294000</xdr:colOff>
      <xdr:row>27</xdr:row>
      <xdr:rowOff>36899</xdr:rowOff>
    </xdr:to>
    <xdr:graphicFrame macro="">
      <xdr:nvGraphicFramePr>
        <xdr:cNvPr id="3" name="Gráfico 6">
          <a:extLst>
            <a:ext uri="{FF2B5EF4-FFF2-40B4-BE49-F238E27FC236}">
              <a16:creationId xmlns:a16="http://schemas.microsoft.com/office/drawing/2014/main" id="{00000000-0008-0000-1600-000003000000}"/>
            </a:ext>
            <a:ext uri="{147F2762-F138-4A5C-976F-8EAC2B608ADB}">
              <a16:predDERef xmlns:a16="http://schemas.microsoft.com/office/drawing/2014/main" pre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0</xdr:colOff>
      <xdr:row>15</xdr:row>
      <xdr:rowOff>0</xdr:rowOff>
    </xdr:from>
    <xdr:to>
      <xdr:col>40</xdr:col>
      <xdr:colOff>294000</xdr:colOff>
      <xdr:row>27</xdr:row>
      <xdr:rowOff>36900</xdr:rowOff>
    </xdr:to>
    <xdr:graphicFrame macro="">
      <xdr:nvGraphicFramePr>
        <xdr:cNvPr id="4" name="Gráfico 6">
          <a:extLst>
            <a:ext uri="{FF2B5EF4-FFF2-40B4-BE49-F238E27FC236}">
              <a16:creationId xmlns:a16="http://schemas.microsoft.com/office/drawing/2014/main" id="{00000000-0008-0000-1600-000004000000}"/>
            </a:ext>
            <a:ext uri="{147F2762-F138-4A5C-976F-8EAC2B608ADB}">
              <a16:predDERef xmlns:a16="http://schemas.microsoft.com/office/drawing/2014/main" pred="{00000000-0008-0000-1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42</xdr:col>
      <xdr:colOff>0</xdr:colOff>
      <xdr:row>15</xdr:row>
      <xdr:rowOff>0</xdr:rowOff>
    </xdr:from>
    <xdr:to>
      <xdr:col>47</xdr:col>
      <xdr:colOff>294000</xdr:colOff>
      <xdr:row>27</xdr:row>
      <xdr:rowOff>36900</xdr:rowOff>
    </xdr:to>
    <xdr:graphicFrame macro="">
      <xdr:nvGraphicFramePr>
        <xdr:cNvPr id="5" name="Gráfico 6">
          <a:extLst>
            <a:ext uri="{FF2B5EF4-FFF2-40B4-BE49-F238E27FC236}">
              <a16:creationId xmlns:a16="http://schemas.microsoft.com/office/drawing/2014/main" id="{00000000-0008-0000-1600-000005000000}"/>
            </a:ext>
            <a:ext uri="{147F2762-F138-4A5C-976F-8EAC2B608ADB}">
              <a16:predDERef xmlns:a16="http://schemas.microsoft.com/office/drawing/2014/main" pred="{00000000-0008-0000-1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15</xdr:row>
      <xdr:rowOff>0</xdr:rowOff>
    </xdr:from>
    <xdr:to>
      <xdr:col>26</xdr:col>
      <xdr:colOff>294000</xdr:colOff>
      <xdr:row>27</xdr:row>
      <xdr:rowOff>36900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1600-000006000000}"/>
            </a:ext>
            <a:ext uri="{147F2762-F138-4A5C-976F-8EAC2B608ADB}">
              <a16:predDERef xmlns:a16="http://schemas.microsoft.com/office/drawing/2014/main" pred="{00000000-0008-0000-1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0</xdr:colOff>
      <xdr:row>15</xdr:row>
      <xdr:rowOff>0</xdr:rowOff>
    </xdr:from>
    <xdr:to>
      <xdr:col>26</xdr:col>
      <xdr:colOff>294000</xdr:colOff>
      <xdr:row>27</xdr:row>
      <xdr:rowOff>36900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700-000003000000}"/>
            </a:ext>
            <a:ext uri="{147F2762-F138-4A5C-976F-8EAC2B608ADB}">
              <a16:predDERef xmlns:a16="http://schemas.microsoft.com/office/drawing/2014/main" pre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0</xdr:colOff>
      <xdr:row>14</xdr:row>
      <xdr:rowOff>171449</xdr:rowOff>
    </xdr:from>
    <xdr:to>
      <xdr:col>33</xdr:col>
      <xdr:colOff>294000</xdr:colOff>
      <xdr:row>27</xdr:row>
      <xdr:rowOff>36899</xdr:rowOff>
    </xdr:to>
    <xdr:graphicFrame macro="">
      <xdr:nvGraphicFramePr>
        <xdr:cNvPr id="3" name="Gráfico 6">
          <a:extLst>
            <a:ext uri="{FF2B5EF4-FFF2-40B4-BE49-F238E27FC236}">
              <a16:creationId xmlns:a16="http://schemas.microsoft.com/office/drawing/2014/main" id="{00000000-0008-0000-1A00-000003000000}"/>
            </a:ext>
            <a:ext uri="{147F2762-F138-4A5C-976F-8EAC2B608ADB}">
              <a16:predDERef xmlns:a16="http://schemas.microsoft.com/office/drawing/2014/main" pre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15</xdr:row>
      <xdr:rowOff>0</xdr:rowOff>
    </xdr:from>
    <xdr:to>
      <xdr:col>26</xdr:col>
      <xdr:colOff>294000</xdr:colOff>
      <xdr:row>27</xdr:row>
      <xdr:rowOff>36900</xdr:rowOff>
    </xdr:to>
    <xdr:graphicFrame macro="">
      <xdr:nvGraphicFramePr>
        <xdr:cNvPr id="4" name="Gráfico 6">
          <a:extLst>
            <a:ext uri="{FF2B5EF4-FFF2-40B4-BE49-F238E27FC236}">
              <a16:creationId xmlns:a16="http://schemas.microsoft.com/office/drawing/2014/main" id="{00000000-0008-0000-1A00-000004000000}"/>
            </a:ext>
            <a:ext uri="{147F2762-F138-4A5C-976F-8EAC2B608ADB}">
              <a16:predDERef xmlns:a16="http://schemas.microsoft.com/office/drawing/2014/main" pred="{00000000-0008-0000-1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19049</xdr:rowOff>
    </xdr:from>
    <xdr:to>
      <xdr:col>13</xdr:col>
      <xdr:colOff>609600</xdr:colOff>
      <xdr:row>27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0</xdr:colOff>
      <xdr:row>15</xdr:row>
      <xdr:rowOff>0</xdr:rowOff>
    </xdr:from>
    <xdr:to>
      <xdr:col>26</xdr:col>
      <xdr:colOff>294000</xdr:colOff>
      <xdr:row>27</xdr:row>
      <xdr:rowOff>36900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900-000003000000}"/>
            </a:ext>
            <a:ext uri="{147F2762-F138-4A5C-976F-8EAC2B608ADB}">
              <a16:predDERef xmlns:a16="http://schemas.microsoft.com/office/drawing/2014/main" pre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sorciodeaguas-my.sharepoint.com/Users/oskar/Desktop/control%20caudales%20ecologicos/Plantilla%20Control%20captaciones/LEA%20ARTIBAI/202206_PlantillaQECO_2022%200707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INSTRUCCIONES"/>
      <sheetName val="QecoGraf"/>
      <sheetName val="S.CRISTOBAL"/>
      <sheetName val="S.MIGUEL"/>
      <sheetName val="EL SEL"/>
      <sheetName val="GARAIZAR-S.SALVADOR"/>
      <sheetName val="GARTXETA"/>
      <sheetName val="TURTZIOZ"/>
      <sheetName val="IPARRAGIRRE"/>
      <sheetName val="GOROZIKA"/>
      <sheetName val="MONTEGANE"/>
      <sheetName val="OLETA"/>
      <sheetName val="STA.BARBARA"/>
      <sheetName val="TELLERIA"/>
      <sheetName val="GOIERRI"/>
      <sheetName val="BERTXIA"/>
      <sheetName val="EA"/>
      <sheetName val="BURGOA"/>
      <sheetName val="BERMEO"/>
      <sheetName val="BUSTURIA"/>
      <sheetName val="FORUA"/>
      <sheetName val="OKIS"/>
      <sheetName val="Planificación PTE ACTUALIZAR"/>
      <sheetName val="Calendario"/>
    </sheetNames>
    <sheetDataSet>
      <sheetData sheetId="0" refreshError="1"/>
      <sheetData sheetId="1" refreshError="1"/>
      <sheetData sheetId="2">
        <row r="23">
          <cell r="BV23" t="str">
            <v>ULLA</v>
          </cell>
        </row>
        <row r="32">
          <cell r="C32" t="str">
            <v>Iterixa</v>
          </cell>
          <cell r="D32" t="str">
            <v>Urko</v>
          </cell>
          <cell r="E32" t="str">
            <v xml:space="preserve">Arrimurriaga I </v>
          </cell>
          <cell r="F32" t="str">
            <v>Arrimurriaga II</v>
          </cell>
          <cell r="G32" t="str">
            <v>Gandiganagusia</v>
          </cell>
          <cell r="H32" t="str">
            <v xml:space="preserve">Arnodixa </v>
          </cell>
          <cell r="I32" t="str">
            <v>Altzolabarri</v>
          </cell>
          <cell r="J32" t="str">
            <v>Oiz 1</v>
          </cell>
          <cell r="K32" t="str">
            <v>Oiz 2</v>
          </cell>
          <cell r="L32" t="str">
            <v>Muxo</v>
          </cell>
          <cell r="M32" t="str">
            <v>Muniategi</v>
          </cell>
          <cell r="N32" t="str">
            <v>Alcibar</v>
          </cell>
          <cell r="O32" t="str">
            <v>Aranbaltza</v>
          </cell>
          <cell r="P32" t="str">
            <v>IPARRAGIRRE-ESPILLA</v>
          </cell>
          <cell r="Q32" t="str">
            <v xml:space="preserve">Kortesierra </v>
          </cell>
          <cell r="R32" t="str">
            <v>Baboliña</v>
          </cell>
          <cell r="S32" t="str">
            <v>SANTA BARBARA</v>
          </cell>
          <cell r="T32" t="str">
            <v>Ursalto</v>
          </cell>
          <cell r="U32" t="str">
            <v>Basozabal</v>
          </cell>
          <cell r="V32" t="str">
            <v>Plazakorta</v>
          </cell>
          <cell r="W32" t="str">
            <v>Isasiarte</v>
          </cell>
          <cell r="X32" t="str">
            <v>Garramiola</v>
          </cell>
          <cell r="Y32" t="str">
            <v>Porruzulo</v>
          </cell>
          <cell r="Z32" t="str">
            <v>Muniosolo</v>
          </cell>
          <cell r="AA32" t="str">
            <v>Olaberreka</v>
          </cell>
          <cell r="AB32" t="str">
            <v>GOROZIKA</v>
          </cell>
          <cell r="AC32" t="str">
            <v>Pertike 1</v>
          </cell>
          <cell r="AD32" t="str">
            <v>Urdiñoleta</v>
          </cell>
          <cell r="AE32" t="str">
            <v>Beketxe 1</v>
          </cell>
          <cell r="AF32" t="str">
            <v>Beketxe 2</v>
          </cell>
          <cell r="AG32" t="str">
            <v>MONTEGANE</v>
          </cell>
          <cell r="AH32" t="str">
            <v>Lea</v>
          </cell>
          <cell r="AJ32" t="str">
            <v>OLETA</v>
          </cell>
          <cell r="AK32" t="str">
            <v>Argin</v>
          </cell>
          <cell r="AL32" t="str">
            <v>BERTXIA</v>
          </cell>
          <cell r="AM32" t="str">
            <v>Tellería 2</v>
          </cell>
          <cell r="AO32" t="str">
            <v>TELLERIA</v>
          </cell>
          <cell r="AS32" t="str">
            <v>San Miguel</v>
          </cell>
          <cell r="AT32" t="str">
            <v>Amutxa 1</v>
          </cell>
          <cell r="AU32" t="str">
            <v>Amutxa 2</v>
          </cell>
          <cell r="AV32" t="str">
            <v>Karrakola</v>
          </cell>
          <cell r="AW32" t="str">
            <v>SAN MIGUEL</v>
          </cell>
          <cell r="AX32" t="str">
            <v>Arria</v>
          </cell>
          <cell r="AY32" t="str">
            <v>Arlaban</v>
          </cell>
          <cell r="AZ32" t="str">
            <v>Harrobia (Mañaria)</v>
          </cell>
          <cell r="BA32" t="str">
            <v>GARAIZAR-SAN SALVADOR</v>
          </cell>
          <cell r="BB32" t="str">
            <v xml:space="preserve">Fuentebuena </v>
          </cell>
          <cell r="BC32" t="str">
            <v>Aguanaz</v>
          </cell>
          <cell r="BD32" t="str">
            <v>TURTZIOZ</v>
          </cell>
          <cell r="BE32" t="str">
            <v>Santa Clara</v>
          </cell>
          <cell r="BF32" t="str">
            <v>GARTXETA</v>
          </cell>
          <cell r="BG32" t="str">
            <v>S.Cristobal</v>
          </cell>
          <cell r="BH32" t="str">
            <v>S.CRISTOBAL</v>
          </cell>
          <cell r="BI32" t="str">
            <v>EL SEL</v>
          </cell>
          <cell r="BJ32" t="str">
            <v>EL SEL</v>
          </cell>
          <cell r="BT32" t="str">
            <v>ORTZERIA</v>
          </cell>
          <cell r="BU32" t="str">
            <v>GOIERRI</v>
          </cell>
        </row>
        <row r="33">
          <cell r="C33">
            <v>3</v>
          </cell>
          <cell r="D33">
            <v>9.3000000000000007</v>
          </cell>
          <cell r="E33">
            <v>0.8</v>
          </cell>
          <cell r="F33">
            <v>0.7</v>
          </cell>
          <cell r="G33">
            <v>1.1000000000000001</v>
          </cell>
          <cell r="H33">
            <v>1.1000000000000001</v>
          </cell>
          <cell r="I33">
            <v>4.8</v>
          </cell>
          <cell r="J33">
            <v>0.2</v>
          </cell>
          <cell r="K33">
            <v>0.6</v>
          </cell>
          <cell r="L33">
            <v>3.9</v>
          </cell>
          <cell r="M33">
            <v>4.9000000000000004</v>
          </cell>
          <cell r="N33">
            <v>5.4</v>
          </cell>
          <cell r="O33">
            <v>6.9</v>
          </cell>
          <cell r="P33">
            <v>42.7</v>
          </cell>
          <cell r="Q33">
            <v>0.14000000000000001</v>
          </cell>
          <cell r="R33">
            <v>4.2</v>
          </cell>
          <cell r="S33">
            <v>4.34</v>
          </cell>
          <cell r="T33">
            <v>7.8</v>
          </cell>
          <cell r="U33">
            <v>1.4</v>
          </cell>
          <cell r="V33">
            <v>1.6</v>
          </cell>
          <cell r="W33">
            <v>0.5</v>
          </cell>
          <cell r="X33">
            <v>1</v>
          </cell>
          <cell r="Y33">
            <v>0.6</v>
          </cell>
          <cell r="Z33">
            <v>194.3</v>
          </cell>
          <cell r="AA33">
            <v>4.0999999999999996</v>
          </cell>
          <cell r="AB33">
            <v>211.3</v>
          </cell>
          <cell r="AC33">
            <v>0.15</v>
          </cell>
          <cell r="AD33">
            <v>0.7</v>
          </cell>
          <cell r="AE33">
            <v>0.5</v>
          </cell>
          <cell r="AF33">
            <v>0.2</v>
          </cell>
          <cell r="AG33">
            <v>1.55</v>
          </cell>
          <cell r="AH33">
            <v>236</v>
          </cell>
          <cell r="AI33">
            <v>48</v>
          </cell>
          <cell r="AJ33">
            <v>284</v>
          </cell>
          <cell r="AK33">
            <v>6</v>
          </cell>
          <cell r="AL33">
            <v>6</v>
          </cell>
          <cell r="AM33">
            <v>5.8</v>
          </cell>
          <cell r="AO33">
            <v>5.8</v>
          </cell>
          <cell r="AS33">
            <v>1.7</v>
          </cell>
          <cell r="AT33">
            <v>0.5</v>
          </cell>
          <cell r="AU33" t="str">
            <v>---</v>
          </cell>
          <cell r="AV33">
            <v>1</v>
          </cell>
          <cell r="AW33">
            <v>3.35</v>
          </cell>
          <cell r="AX33">
            <v>20</v>
          </cell>
          <cell r="AY33">
            <v>20</v>
          </cell>
          <cell r="AZ33">
            <v>86</v>
          </cell>
          <cell r="BA33">
            <v>126</v>
          </cell>
          <cell r="BB33">
            <v>2</v>
          </cell>
          <cell r="BC33">
            <v>14</v>
          </cell>
          <cell r="BD33">
            <v>16</v>
          </cell>
          <cell r="BE33">
            <v>79</v>
          </cell>
          <cell r="BF33">
            <v>79</v>
          </cell>
          <cell r="BG33">
            <v>9</v>
          </cell>
          <cell r="BH33">
            <v>9</v>
          </cell>
          <cell r="BI33">
            <v>1</v>
          </cell>
          <cell r="BJ33">
            <v>1</v>
          </cell>
          <cell r="BT33">
            <v>3</v>
          </cell>
          <cell r="BU33">
            <v>3</v>
          </cell>
        </row>
        <row r="34">
          <cell r="C34">
            <v>3</v>
          </cell>
          <cell r="D34">
            <v>9.3000000000000007</v>
          </cell>
          <cell r="E34">
            <v>0.8</v>
          </cell>
          <cell r="F34">
            <v>0.7</v>
          </cell>
          <cell r="G34">
            <v>1.1000000000000001</v>
          </cell>
          <cell r="H34">
            <v>1.1000000000000001</v>
          </cell>
          <cell r="I34">
            <v>4.8</v>
          </cell>
          <cell r="J34">
            <v>0.2</v>
          </cell>
          <cell r="K34">
            <v>0.6</v>
          </cell>
          <cell r="L34">
            <v>3.9</v>
          </cell>
          <cell r="M34">
            <v>4.9000000000000004</v>
          </cell>
          <cell r="N34">
            <v>5.4</v>
          </cell>
          <cell r="O34">
            <v>6.9</v>
          </cell>
          <cell r="P34">
            <v>42.7</v>
          </cell>
          <cell r="Q34">
            <v>0.14000000000000001</v>
          </cell>
          <cell r="R34">
            <v>4.2</v>
          </cell>
          <cell r="S34">
            <v>4.34</v>
          </cell>
          <cell r="T34">
            <v>7.8</v>
          </cell>
          <cell r="U34">
            <v>1.4</v>
          </cell>
          <cell r="V34">
            <v>1.6</v>
          </cell>
          <cell r="W34">
            <v>0.5</v>
          </cell>
          <cell r="X34">
            <v>1</v>
          </cell>
          <cell r="Y34">
            <v>0.6</v>
          </cell>
          <cell r="Z34">
            <v>194.3</v>
          </cell>
          <cell r="AA34">
            <v>4.0999999999999996</v>
          </cell>
          <cell r="AB34">
            <v>211.3</v>
          </cell>
          <cell r="AC34">
            <v>0.15</v>
          </cell>
          <cell r="AD34">
            <v>0.7</v>
          </cell>
          <cell r="AE34">
            <v>0.5</v>
          </cell>
          <cell r="AF34">
            <v>0.2</v>
          </cell>
          <cell r="AG34">
            <v>1.55</v>
          </cell>
          <cell r="AH34">
            <v>236</v>
          </cell>
          <cell r="AI34">
            <v>48</v>
          </cell>
          <cell r="AJ34">
            <v>284</v>
          </cell>
          <cell r="AK34">
            <v>6</v>
          </cell>
          <cell r="AL34">
            <v>6</v>
          </cell>
          <cell r="AM34">
            <v>5.8</v>
          </cell>
          <cell r="AO34">
            <v>5.8</v>
          </cell>
          <cell r="AS34">
            <v>1.7</v>
          </cell>
          <cell r="AT34">
            <v>0.5</v>
          </cell>
          <cell r="AU34" t="str">
            <v>---</v>
          </cell>
          <cell r="AV34">
            <v>1</v>
          </cell>
          <cell r="AW34">
            <v>3.35</v>
          </cell>
          <cell r="AX34">
            <v>20</v>
          </cell>
          <cell r="AY34">
            <v>20</v>
          </cell>
          <cell r="AZ34">
            <v>86</v>
          </cell>
          <cell r="BA34">
            <v>126</v>
          </cell>
          <cell r="BB34">
            <v>2</v>
          </cell>
          <cell r="BC34">
            <v>14</v>
          </cell>
          <cell r="BD34">
            <v>16</v>
          </cell>
          <cell r="BE34">
            <v>79</v>
          </cell>
          <cell r="BF34">
            <v>79</v>
          </cell>
          <cell r="BG34">
            <v>9</v>
          </cell>
          <cell r="BH34">
            <v>9</v>
          </cell>
          <cell r="BI34">
            <v>1</v>
          </cell>
          <cell r="BJ34">
            <v>1</v>
          </cell>
          <cell r="BT34">
            <v>3</v>
          </cell>
          <cell r="BU34">
            <v>3</v>
          </cell>
        </row>
        <row r="35">
          <cell r="C35">
            <v>3</v>
          </cell>
          <cell r="D35">
            <v>9.3000000000000007</v>
          </cell>
          <cell r="E35">
            <v>0.8</v>
          </cell>
          <cell r="F35">
            <v>0.7</v>
          </cell>
          <cell r="G35">
            <v>1.1000000000000001</v>
          </cell>
          <cell r="H35">
            <v>1.1000000000000001</v>
          </cell>
          <cell r="I35">
            <v>4.8</v>
          </cell>
          <cell r="J35">
            <v>0.2</v>
          </cell>
          <cell r="K35">
            <v>0.6</v>
          </cell>
          <cell r="L35">
            <v>3.9</v>
          </cell>
          <cell r="M35">
            <v>4.9000000000000004</v>
          </cell>
          <cell r="N35">
            <v>5.4</v>
          </cell>
          <cell r="O35">
            <v>6.9</v>
          </cell>
          <cell r="P35">
            <v>42.7</v>
          </cell>
          <cell r="Q35">
            <v>0.14000000000000001</v>
          </cell>
          <cell r="R35">
            <v>4.2</v>
          </cell>
          <cell r="S35">
            <v>4.34</v>
          </cell>
          <cell r="T35">
            <v>7.8</v>
          </cell>
          <cell r="U35">
            <v>1.4</v>
          </cell>
          <cell r="V35">
            <v>1.6</v>
          </cell>
          <cell r="W35">
            <v>0.5</v>
          </cell>
          <cell r="X35">
            <v>1</v>
          </cell>
          <cell r="Y35">
            <v>0.6</v>
          </cell>
          <cell r="Z35">
            <v>194.3</v>
          </cell>
          <cell r="AA35">
            <v>4.0999999999999996</v>
          </cell>
          <cell r="AB35">
            <v>211.3</v>
          </cell>
          <cell r="AC35">
            <v>0.15</v>
          </cell>
          <cell r="AD35">
            <v>0.7</v>
          </cell>
          <cell r="AE35">
            <v>0.5</v>
          </cell>
          <cell r="AF35">
            <v>0.2</v>
          </cell>
          <cell r="AG35">
            <v>1.55</v>
          </cell>
          <cell r="AH35">
            <v>236</v>
          </cell>
          <cell r="AI35">
            <v>48</v>
          </cell>
          <cell r="AJ35">
            <v>284</v>
          </cell>
          <cell r="AK35">
            <v>6</v>
          </cell>
          <cell r="AL35">
            <v>6</v>
          </cell>
          <cell r="AM35">
            <v>5.8</v>
          </cell>
          <cell r="AO35">
            <v>5.8</v>
          </cell>
          <cell r="AS35">
            <v>1.7</v>
          </cell>
          <cell r="AT35">
            <v>0.5</v>
          </cell>
          <cell r="AU35" t="str">
            <v>---</v>
          </cell>
          <cell r="AV35">
            <v>1</v>
          </cell>
          <cell r="AW35">
            <v>3.35</v>
          </cell>
          <cell r="AX35">
            <v>20</v>
          </cell>
          <cell r="AY35">
            <v>20</v>
          </cell>
          <cell r="AZ35">
            <v>86</v>
          </cell>
          <cell r="BA35">
            <v>126</v>
          </cell>
          <cell r="BB35">
            <v>2</v>
          </cell>
          <cell r="BC35">
            <v>14</v>
          </cell>
          <cell r="BD35">
            <v>16</v>
          </cell>
          <cell r="BE35">
            <v>79</v>
          </cell>
          <cell r="BF35">
            <v>79</v>
          </cell>
          <cell r="BG35">
            <v>9</v>
          </cell>
          <cell r="BH35">
            <v>9</v>
          </cell>
          <cell r="BI35">
            <v>1</v>
          </cell>
          <cell r="BJ35">
            <v>1</v>
          </cell>
          <cell r="BT35">
            <v>3</v>
          </cell>
          <cell r="BU35">
            <v>3</v>
          </cell>
        </row>
        <row r="36">
          <cell r="C36">
            <v>3</v>
          </cell>
          <cell r="D36">
            <v>9.3000000000000007</v>
          </cell>
          <cell r="E36">
            <v>0.8</v>
          </cell>
          <cell r="F36">
            <v>0.7</v>
          </cell>
          <cell r="G36">
            <v>1.1000000000000001</v>
          </cell>
          <cell r="H36">
            <v>1.1000000000000001</v>
          </cell>
          <cell r="I36">
            <v>4.8</v>
          </cell>
          <cell r="J36">
            <v>0.2</v>
          </cell>
          <cell r="K36">
            <v>0.6</v>
          </cell>
          <cell r="L36">
            <v>3.9</v>
          </cell>
          <cell r="M36">
            <v>4.9000000000000004</v>
          </cell>
          <cell r="N36">
            <v>5.4</v>
          </cell>
          <cell r="O36">
            <v>6.9</v>
          </cell>
          <cell r="P36">
            <v>42.7</v>
          </cell>
          <cell r="Q36">
            <v>0.14000000000000001</v>
          </cell>
          <cell r="R36">
            <v>4.2</v>
          </cell>
          <cell r="S36">
            <v>4.34</v>
          </cell>
          <cell r="T36">
            <v>7.8</v>
          </cell>
          <cell r="U36">
            <v>1.4</v>
          </cell>
          <cell r="V36">
            <v>1.6</v>
          </cell>
          <cell r="W36">
            <v>0.5</v>
          </cell>
          <cell r="X36">
            <v>1</v>
          </cell>
          <cell r="Y36">
            <v>0.6</v>
          </cell>
          <cell r="Z36">
            <v>194.3</v>
          </cell>
          <cell r="AA36">
            <v>4.0999999999999996</v>
          </cell>
          <cell r="AB36">
            <v>211.3</v>
          </cell>
          <cell r="AC36">
            <v>0.15</v>
          </cell>
          <cell r="AD36">
            <v>0.7</v>
          </cell>
          <cell r="AE36">
            <v>0.5</v>
          </cell>
          <cell r="AF36">
            <v>0.2</v>
          </cell>
          <cell r="AG36">
            <v>1.55</v>
          </cell>
          <cell r="AH36">
            <v>236</v>
          </cell>
          <cell r="AI36">
            <v>48</v>
          </cell>
          <cell r="AJ36">
            <v>284</v>
          </cell>
          <cell r="AK36">
            <v>6</v>
          </cell>
          <cell r="AL36">
            <v>6</v>
          </cell>
          <cell r="AM36">
            <v>5.8</v>
          </cell>
          <cell r="AO36">
            <v>5.8</v>
          </cell>
          <cell r="AS36">
            <v>1.7</v>
          </cell>
          <cell r="AT36">
            <v>0.5</v>
          </cell>
          <cell r="AU36" t="str">
            <v>---</v>
          </cell>
          <cell r="AV36">
            <v>1</v>
          </cell>
          <cell r="AW36">
            <v>3.35</v>
          </cell>
          <cell r="AX36">
            <v>20</v>
          </cell>
          <cell r="AY36">
            <v>20</v>
          </cell>
          <cell r="AZ36">
            <v>86</v>
          </cell>
          <cell r="BA36">
            <v>126</v>
          </cell>
          <cell r="BB36">
            <v>2</v>
          </cell>
          <cell r="BC36">
            <v>14</v>
          </cell>
          <cell r="BD36">
            <v>16</v>
          </cell>
          <cell r="BE36">
            <v>79</v>
          </cell>
          <cell r="BF36">
            <v>79</v>
          </cell>
          <cell r="BG36">
            <v>9</v>
          </cell>
          <cell r="BH36">
            <v>9</v>
          </cell>
          <cell r="BI36">
            <v>1</v>
          </cell>
          <cell r="BJ36">
            <v>1</v>
          </cell>
          <cell r="BT36">
            <v>3</v>
          </cell>
          <cell r="BU36">
            <v>3</v>
          </cell>
        </row>
        <row r="37">
          <cell r="C37">
            <v>3</v>
          </cell>
          <cell r="D37">
            <v>9.3000000000000007</v>
          </cell>
          <cell r="E37">
            <v>0.8</v>
          </cell>
          <cell r="F37">
            <v>0.7</v>
          </cell>
          <cell r="G37">
            <v>1.1000000000000001</v>
          </cell>
          <cell r="H37">
            <v>1.1000000000000001</v>
          </cell>
          <cell r="I37">
            <v>4.8</v>
          </cell>
          <cell r="J37">
            <v>0.2</v>
          </cell>
          <cell r="K37">
            <v>0.6</v>
          </cell>
          <cell r="L37">
            <v>3.9</v>
          </cell>
          <cell r="M37">
            <v>4.9000000000000004</v>
          </cell>
          <cell r="N37">
            <v>5.4</v>
          </cell>
          <cell r="O37">
            <v>6.9</v>
          </cell>
          <cell r="P37">
            <v>42.7</v>
          </cell>
          <cell r="Q37">
            <v>0.14000000000000001</v>
          </cell>
          <cell r="R37">
            <v>4.2</v>
          </cell>
          <cell r="S37">
            <v>4.34</v>
          </cell>
          <cell r="T37">
            <v>7.8</v>
          </cell>
          <cell r="U37">
            <v>1.4</v>
          </cell>
          <cell r="V37">
            <v>1.6</v>
          </cell>
          <cell r="W37">
            <v>0.5</v>
          </cell>
          <cell r="X37">
            <v>1</v>
          </cell>
          <cell r="Y37">
            <v>0.6</v>
          </cell>
          <cell r="Z37">
            <v>194.3</v>
          </cell>
          <cell r="AA37">
            <v>4.0999999999999996</v>
          </cell>
          <cell r="AB37">
            <v>211.3</v>
          </cell>
          <cell r="AC37">
            <v>0.15</v>
          </cell>
          <cell r="AD37">
            <v>0.7</v>
          </cell>
          <cell r="AE37">
            <v>0.5</v>
          </cell>
          <cell r="AF37">
            <v>0.2</v>
          </cell>
          <cell r="AG37">
            <v>1.55</v>
          </cell>
          <cell r="AH37">
            <v>236</v>
          </cell>
          <cell r="AI37">
            <v>48</v>
          </cell>
          <cell r="AJ37">
            <v>284</v>
          </cell>
          <cell r="AK37">
            <v>6</v>
          </cell>
          <cell r="AL37">
            <v>6</v>
          </cell>
          <cell r="AM37">
            <v>5.8</v>
          </cell>
          <cell r="AO37">
            <v>5.8</v>
          </cell>
          <cell r="AS37">
            <v>1.7</v>
          </cell>
          <cell r="AT37">
            <v>0.5</v>
          </cell>
          <cell r="AU37" t="str">
            <v>---</v>
          </cell>
          <cell r="AV37">
            <v>1</v>
          </cell>
          <cell r="AW37">
            <v>3.35</v>
          </cell>
          <cell r="AX37">
            <v>20</v>
          </cell>
          <cell r="AY37">
            <v>20</v>
          </cell>
          <cell r="AZ37">
            <v>86</v>
          </cell>
          <cell r="BA37">
            <v>126</v>
          </cell>
          <cell r="BB37">
            <v>2</v>
          </cell>
          <cell r="BC37">
            <v>14</v>
          </cell>
          <cell r="BD37">
            <v>16</v>
          </cell>
          <cell r="BE37">
            <v>79</v>
          </cell>
          <cell r="BF37">
            <v>79</v>
          </cell>
          <cell r="BG37">
            <v>9</v>
          </cell>
          <cell r="BH37">
            <v>9</v>
          </cell>
          <cell r="BI37">
            <v>1</v>
          </cell>
          <cell r="BJ37">
            <v>1</v>
          </cell>
          <cell r="BT37">
            <v>3</v>
          </cell>
          <cell r="BU37">
            <v>3</v>
          </cell>
        </row>
        <row r="38">
          <cell r="C38">
            <v>1.5</v>
          </cell>
          <cell r="D38">
            <v>4.5</v>
          </cell>
          <cell r="E38">
            <v>0.4</v>
          </cell>
          <cell r="F38">
            <v>0.4</v>
          </cell>
          <cell r="G38">
            <v>0.5</v>
          </cell>
          <cell r="H38">
            <v>0.6</v>
          </cell>
          <cell r="I38">
            <v>2.4</v>
          </cell>
          <cell r="J38">
            <v>0.1</v>
          </cell>
          <cell r="K38">
            <v>0.3</v>
          </cell>
          <cell r="L38">
            <v>2.1</v>
          </cell>
          <cell r="M38">
            <v>2.2999999999999998</v>
          </cell>
          <cell r="N38">
            <v>2.5</v>
          </cell>
          <cell r="O38">
            <v>3.3</v>
          </cell>
          <cell r="P38">
            <v>20.9</v>
          </cell>
          <cell r="Q38">
            <v>7.0000000000000007E-2</v>
          </cell>
          <cell r="R38">
            <v>2.1</v>
          </cell>
          <cell r="S38">
            <v>2.17</v>
          </cell>
          <cell r="T38">
            <v>3.8</v>
          </cell>
          <cell r="U38">
            <v>0.7</v>
          </cell>
          <cell r="V38">
            <v>0.8</v>
          </cell>
          <cell r="W38">
            <v>0.2</v>
          </cell>
          <cell r="X38">
            <v>0.5</v>
          </cell>
          <cell r="Y38">
            <v>0.3</v>
          </cell>
          <cell r="Z38">
            <v>94.8</v>
          </cell>
          <cell r="AA38">
            <v>2</v>
          </cell>
          <cell r="AB38">
            <v>103.1</v>
          </cell>
          <cell r="AC38">
            <v>7.0000000000000007E-2</v>
          </cell>
          <cell r="AD38">
            <v>0.3</v>
          </cell>
          <cell r="AE38">
            <v>0.2</v>
          </cell>
          <cell r="AF38">
            <v>0.1</v>
          </cell>
          <cell r="AG38">
            <v>0.67</v>
          </cell>
          <cell r="AH38">
            <v>117</v>
          </cell>
          <cell r="AI38">
            <v>24</v>
          </cell>
          <cell r="AJ38">
            <v>141</v>
          </cell>
          <cell r="AK38">
            <v>3</v>
          </cell>
          <cell r="AL38">
            <v>3</v>
          </cell>
          <cell r="AM38">
            <v>3</v>
          </cell>
          <cell r="AO38">
            <v>3</v>
          </cell>
          <cell r="AS38">
            <v>0.9</v>
          </cell>
          <cell r="AT38">
            <v>0.2</v>
          </cell>
          <cell r="AU38" t="str">
            <v>---</v>
          </cell>
          <cell r="AV38">
            <v>0.5</v>
          </cell>
          <cell r="AW38">
            <v>1.6700000000000002</v>
          </cell>
          <cell r="AX38">
            <v>15</v>
          </cell>
          <cell r="AY38">
            <v>15</v>
          </cell>
          <cell r="AZ38">
            <v>59</v>
          </cell>
          <cell r="BA38">
            <v>89</v>
          </cell>
          <cell r="BB38">
            <v>2</v>
          </cell>
          <cell r="BC38">
            <v>9</v>
          </cell>
          <cell r="BD38">
            <v>11</v>
          </cell>
          <cell r="BE38">
            <v>36</v>
          </cell>
          <cell r="BF38">
            <v>36</v>
          </cell>
          <cell r="BG38">
            <v>4</v>
          </cell>
          <cell r="BH38">
            <v>4</v>
          </cell>
          <cell r="BI38">
            <v>0.6</v>
          </cell>
          <cell r="BJ38">
            <v>0.6</v>
          </cell>
          <cell r="BT38">
            <v>1.5</v>
          </cell>
          <cell r="BU38">
            <v>1.5</v>
          </cell>
        </row>
        <row r="39">
          <cell r="C39">
            <v>1.5</v>
          </cell>
          <cell r="D39">
            <v>4.5</v>
          </cell>
          <cell r="E39">
            <v>0.4</v>
          </cell>
          <cell r="F39">
            <v>0.4</v>
          </cell>
          <cell r="G39">
            <v>0.5</v>
          </cell>
          <cell r="H39">
            <v>0.6</v>
          </cell>
          <cell r="I39">
            <v>2.4</v>
          </cell>
          <cell r="J39">
            <v>0.1</v>
          </cell>
          <cell r="K39">
            <v>0.3</v>
          </cell>
          <cell r="L39">
            <v>2.1</v>
          </cell>
          <cell r="M39">
            <v>2.2999999999999998</v>
          </cell>
          <cell r="N39">
            <v>2.5</v>
          </cell>
          <cell r="O39">
            <v>3.3</v>
          </cell>
          <cell r="P39">
            <v>20.9</v>
          </cell>
          <cell r="Q39">
            <v>7.0000000000000007E-2</v>
          </cell>
          <cell r="R39">
            <v>2.1</v>
          </cell>
          <cell r="S39">
            <v>2.17</v>
          </cell>
          <cell r="T39">
            <v>3.8</v>
          </cell>
          <cell r="U39">
            <v>0.7</v>
          </cell>
          <cell r="V39">
            <v>0.8</v>
          </cell>
          <cell r="W39">
            <v>0.2</v>
          </cell>
          <cell r="X39">
            <v>0.5</v>
          </cell>
          <cell r="Y39">
            <v>0.3</v>
          </cell>
          <cell r="Z39">
            <v>94.8</v>
          </cell>
          <cell r="AA39">
            <v>2</v>
          </cell>
          <cell r="AB39">
            <v>103.1</v>
          </cell>
          <cell r="AC39">
            <v>7.0000000000000007E-2</v>
          </cell>
          <cell r="AD39">
            <v>0.3</v>
          </cell>
          <cell r="AE39">
            <v>0.2</v>
          </cell>
          <cell r="AF39">
            <v>0.1</v>
          </cell>
          <cell r="AG39">
            <v>0.67</v>
          </cell>
          <cell r="AH39">
            <v>117</v>
          </cell>
          <cell r="AI39">
            <v>24</v>
          </cell>
          <cell r="AJ39">
            <v>141</v>
          </cell>
          <cell r="AK39">
            <v>3</v>
          </cell>
          <cell r="AL39">
            <v>3</v>
          </cell>
          <cell r="AM39">
            <v>3</v>
          </cell>
          <cell r="AO39">
            <v>3</v>
          </cell>
          <cell r="AS39">
            <v>0.9</v>
          </cell>
          <cell r="AT39">
            <v>0.2</v>
          </cell>
          <cell r="AU39" t="str">
            <v>---</v>
          </cell>
          <cell r="AV39">
            <v>0.5</v>
          </cell>
          <cell r="AW39">
            <v>1.6700000000000002</v>
          </cell>
          <cell r="AX39">
            <v>15</v>
          </cell>
          <cell r="AY39">
            <v>15</v>
          </cell>
          <cell r="AZ39">
            <v>59</v>
          </cell>
          <cell r="BA39">
            <v>89</v>
          </cell>
          <cell r="BB39">
            <v>2</v>
          </cell>
          <cell r="BC39">
            <v>9</v>
          </cell>
          <cell r="BD39">
            <v>11</v>
          </cell>
          <cell r="BE39">
            <v>36</v>
          </cell>
          <cell r="BF39">
            <v>36</v>
          </cell>
          <cell r="BG39">
            <v>4</v>
          </cell>
          <cell r="BH39">
            <v>4</v>
          </cell>
          <cell r="BI39">
            <v>0.6</v>
          </cell>
          <cell r="BJ39">
            <v>0.6</v>
          </cell>
          <cell r="BT39">
            <v>1.5</v>
          </cell>
          <cell r="BU39">
            <v>1.5</v>
          </cell>
        </row>
        <row r="40">
          <cell r="C40">
            <v>1.5</v>
          </cell>
          <cell r="D40">
            <v>4.5</v>
          </cell>
          <cell r="E40">
            <v>0.4</v>
          </cell>
          <cell r="F40">
            <v>0.4</v>
          </cell>
          <cell r="G40">
            <v>0.5</v>
          </cell>
          <cell r="H40">
            <v>0.6</v>
          </cell>
          <cell r="I40">
            <v>2.4</v>
          </cell>
          <cell r="J40">
            <v>0.1</v>
          </cell>
          <cell r="K40">
            <v>0.3</v>
          </cell>
          <cell r="L40">
            <v>2.1</v>
          </cell>
          <cell r="M40">
            <v>2.2999999999999998</v>
          </cell>
          <cell r="N40">
            <v>2.5</v>
          </cell>
          <cell r="O40">
            <v>3.3</v>
          </cell>
          <cell r="P40">
            <v>20.9</v>
          </cell>
          <cell r="Q40">
            <v>7.0000000000000007E-2</v>
          </cell>
          <cell r="R40">
            <v>2.1</v>
          </cell>
          <cell r="S40">
            <v>2.17</v>
          </cell>
          <cell r="T40">
            <v>3.8</v>
          </cell>
          <cell r="U40">
            <v>0.7</v>
          </cell>
          <cell r="V40">
            <v>0.8</v>
          </cell>
          <cell r="W40">
            <v>0.2</v>
          </cell>
          <cell r="X40">
            <v>0.5</v>
          </cell>
          <cell r="Y40">
            <v>0.3</v>
          </cell>
          <cell r="Z40">
            <v>94.8</v>
          </cell>
          <cell r="AA40">
            <v>2</v>
          </cell>
          <cell r="AB40">
            <v>103.1</v>
          </cell>
          <cell r="AC40">
            <v>7.0000000000000007E-2</v>
          </cell>
          <cell r="AD40">
            <v>0.3</v>
          </cell>
          <cell r="AE40">
            <v>0.2</v>
          </cell>
          <cell r="AF40">
            <v>0.1</v>
          </cell>
          <cell r="AG40">
            <v>0.67</v>
          </cell>
          <cell r="AH40">
            <v>117</v>
          </cell>
          <cell r="AI40">
            <v>24</v>
          </cell>
          <cell r="AJ40">
            <v>141</v>
          </cell>
          <cell r="AK40">
            <v>3</v>
          </cell>
          <cell r="AL40">
            <v>3</v>
          </cell>
          <cell r="AM40">
            <v>3</v>
          </cell>
          <cell r="AO40">
            <v>3</v>
          </cell>
          <cell r="AS40">
            <v>0.9</v>
          </cell>
          <cell r="AT40">
            <v>0.2</v>
          </cell>
          <cell r="AU40" t="str">
            <v>---</v>
          </cell>
          <cell r="AV40">
            <v>0.5</v>
          </cell>
          <cell r="AW40">
            <v>1.6700000000000002</v>
          </cell>
          <cell r="AX40">
            <v>15</v>
          </cell>
          <cell r="AY40">
            <v>15</v>
          </cell>
          <cell r="AZ40">
            <v>59</v>
          </cell>
          <cell r="BA40">
            <v>89</v>
          </cell>
          <cell r="BB40">
            <v>2</v>
          </cell>
          <cell r="BC40">
            <v>9</v>
          </cell>
          <cell r="BD40">
            <v>11</v>
          </cell>
          <cell r="BE40">
            <v>36</v>
          </cell>
          <cell r="BF40">
            <v>36</v>
          </cell>
          <cell r="BG40">
            <v>4</v>
          </cell>
          <cell r="BH40">
            <v>4</v>
          </cell>
          <cell r="BI40">
            <v>0.6</v>
          </cell>
          <cell r="BJ40">
            <v>0.6</v>
          </cell>
          <cell r="BT40">
            <v>1.5</v>
          </cell>
          <cell r="BU40">
            <v>1.5</v>
          </cell>
        </row>
        <row r="41">
          <cell r="C41">
            <v>1.5</v>
          </cell>
          <cell r="D41">
            <v>4.5</v>
          </cell>
          <cell r="E41">
            <v>0.4</v>
          </cell>
          <cell r="F41">
            <v>0.4</v>
          </cell>
          <cell r="G41">
            <v>0.5</v>
          </cell>
          <cell r="H41">
            <v>0.6</v>
          </cell>
          <cell r="I41">
            <v>2.4</v>
          </cell>
          <cell r="J41">
            <v>0.1</v>
          </cell>
          <cell r="K41">
            <v>0.3</v>
          </cell>
          <cell r="L41">
            <v>2.1</v>
          </cell>
          <cell r="M41">
            <v>2.2999999999999998</v>
          </cell>
          <cell r="N41">
            <v>2.5</v>
          </cell>
          <cell r="O41">
            <v>3.3</v>
          </cell>
          <cell r="P41">
            <v>20.9</v>
          </cell>
          <cell r="Q41">
            <v>7.0000000000000007E-2</v>
          </cell>
          <cell r="R41">
            <v>2.1</v>
          </cell>
          <cell r="S41">
            <v>2.17</v>
          </cell>
          <cell r="T41">
            <v>3.8</v>
          </cell>
          <cell r="U41">
            <v>0.7</v>
          </cell>
          <cell r="V41">
            <v>0.8</v>
          </cell>
          <cell r="W41">
            <v>0.2</v>
          </cell>
          <cell r="X41">
            <v>0.5</v>
          </cell>
          <cell r="Y41">
            <v>0.3</v>
          </cell>
          <cell r="Z41">
            <v>94.8</v>
          </cell>
          <cell r="AA41">
            <v>2</v>
          </cell>
          <cell r="AB41">
            <v>103.1</v>
          </cell>
          <cell r="AC41">
            <v>7.0000000000000007E-2</v>
          </cell>
          <cell r="AD41">
            <v>0.3</v>
          </cell>
          <cell r="AE41">
            <v>0.2</v>
          </cell>
          <cell r="AF41">
            <v>0.1</v>
          </cell>
          <cell r="AG41">
            <v>0.67</v>
          </cell>
          <cell r="AH41">
            <v>117</v>
          </cell>
          <cell r="AI41">
            <v>24</v>
          </cell>
          <cell r="AJ41">
            <v>141</v>
          </cell>
          <cell r="AK41">
            <v>3</v>
          </cell>
          <cell r="AL41">
            <v>3</v>
          </cell>
          <cell r="AM41">
            <v>3</v>
          </cell>
          <cell r="AO41">
            <v>3</v>
          </cell>
          <cell r="AS41">
            <v>0.9</v>
          </cell>
          <cell r="AT41">
            <v>0.2</v>
          </cell>
          <cell r="AU41" t="str">
            <v>---</v>
          </cell>
          <cell r="AV41">
            <v>0.5</v>
          </cell>
          <cell r="AW41">
            <v>1.6700000000000002</v>
          </cell>
          <cell r="AX41">
            <v>15</v>
          </cell>
          <cell r="AY41">
            <v>15</v>
          </cell>
          <cell r="AZ41">
            <v>59</v>
          </cell>
          <cell r="BA41">
            <v>89</v>
          </cell>
          <cell r="BB41">
            <v>2</v>
          </cell>
          <cell r="BC41">
            <v>9</v>
          </cell>
          <cell r="BD41">
            <v>11</v>
          </cell>
          <cell r="BE41">
            <v>36</v>
          </cell>
          <cell r="BF41">
            <v>36</v>
          </cell>
          <cell r="BG41">
            <v>4</v>
          </cell>
          <cell r="BH41">
            <v>4</v>
          </cell>
          <cell r="BI41">
            <v>0.6</v>
          </cell>
          <cell r="BJ41">
            <v>0.6</v>
          </cell>
          <cell r="BT41">
            <v>1.5</v>
          </cell>
          <cell r="BU41">
            <v>1.5</v>
          </cell>
        </row>
        <row r="42">
          <cell r="C42">
            <v>1.5</v>
          </cell>
          <cell r="D42">
            <v>4.5</v>
          </cell>
          <cell r="E42">
            <v>0.4</v>
          </cell>
          <cell r="F42">
            <v>0.4</v>
          </cell>
          <cell r="G42">
            <v>0.5</v>
          </cell>
          <cell r="H42">
            <v>0.6</v>
          </cell>
          <cell r="I42">
            <v>2.4</v>
          </cell>
          <cell r="J42">
            <v>0.1</v>
          </cell>
          <cell r="K42">
            <v>0.3</v>
          </cell>
          <cell r="L42">
            <v>2.1</v>
          </cell>
          <cell r="M42">
            <v>2.2999999999999998</v>
          </cell>
          <cell r="N42">
            <v>2.5</v>
          </cell>
          <cell r="O42">
            <v>3.3</v>
          </cell>
          <cell r="P42">
            <v>20.9</v>
          </cell>
          <cell r="Q42">
            <v>7.0000000000000007E-2</v>
          </cell>
          <cell r="R42">
            <v>2.1</v>
          </cell>
          <cell r="S42">
            <v>2.17</v>
          </cell>
          <cell r="T42">
            <v>3.8</v>
          </cell>
          <cell r="U42">
            <v>0.7</v>
          </cell>
          <cell r="V42">
            <v>0.8</v>
          </cell>
          <cell r="W42">
            <v>0.2</v>
          </cell>
          <cell r="X42">
            <v>0.5</v>
          </cell>
          <cell r="Y42">
            <v>0.3</v>
          </cell>
          <cell r="Z42">
            <v>94.8</v>
          </cell>
          <cell r="AA42">
            <v>2</v>
          </cell>
          <cell r="AB42">
            <v>103.1</v>
          </cell>
          <cell r="AC42">
            <v>7.0000000000000007E-2</v>
          </cell>
          <cell r="AD42">
            <v>0.3</v>
          </cell>
          <cell r="AE42">
            <v>0.2</v>
          </cell>
          <cell r="AF42">
            <v>0.1</v>
          </cell>
          <cell r="AG42">
            <v>0.67</v>
          </cell>
          <cell r="AH42">
            <v>117</v>
          </cell>
          <cell r="AI42">
            <v>24</v>
          </cell>
          <cell r="AJ42">
            <v>141</v>
          </cell>
          <cell r="AK42">
            <v>3</v>
          </cell>
          <cell r="AL42">
            <v>3</v>
          </cell>
          <cell r="AM42">
            <v>3</v>
          </cell>
          <cell r="AO42">
            <v>3</v>
          </cell>
          <cell r="AS42">
            <v>0.9</v>
          </cell>
          <cell r="AT42">
            <v>0.2</v>
          </cell>
          <cell r="AU42" t="str">
            <v>---</v>
          </cell>
          <cell r="AV42">
            <v>0.5</v>
          </cell>
          <cell r="AW42">
            <v>1.6700000000000002</v>
          </cell>
          <cell r="AX42">
            <v>15</v>
          </cell>
          <cell r="AY42">
            <v>15</v>
          </cell>
          <cell r="AZ42">
            <v>59</v>
          </cell>
          <cell r="BA42">
            <v>89</v>
          </cell>
          <cell r="BB42">
            <v>2</v>
          </cell>
          <cell r="BC42">
            <v>9</v>
          </cell>
          <cell r="BD42">
            <v>11</v>
          </cell>
          <cell r="BE42">
            <v>36</v>
          </cell>
          <cell r="BF42">
            <v>36</v>
          </cell>
          <cell r="BG42">
            <v>4</v>
          </cell>
          <cell r="BH42">
            <v>4</v>
          </cell>
          <cell r="BI42">
            <v>0.6</v>
          </cell>
          <cell r="BJ42">
            <v>0.6</v>
          </cell>
          <cell r="BT42">
            <v>1.5</v>
          </cell>
          <cell r="BU42">
            <v>1.5</v>
          </cell>
        </row>
        <row r="43">
          <cell r="C43">
            <v>1.5</v>
          </cell>
          <cell r="D43">
            <v>4.5</v>
          </cell>
          <cell r="E43">
            <v>0.4</v>
          </cell>
          <cell r="F43">
            <v>0.4</v>
          </cell>
          <cell r="G43">
            <v>0.5</v>
          </cell>
          <cell r="H43">
            <v>0.6</v>
          </cell>
          <cell r="I43">
            <v>2.4</v>
          </cell>
          <cell r="J43">
            <v>0.1</v>
          </cell>
          <cell r="K43">
            <v>0.3</v>
          </cell>
          <cell r="L43">
            <v>2.1</v>
          </cell>
          <cell r="M43">
            <v>2.2999999999999998</v>
          </cell>
          <cell r="N43">
            <v>2.5</v>
          </cell>
          <cell r="O43">
            <v>3.3</v>
          </cell>
          <cell r="P43">
            <v>20.9</v>
          </cell>
          <cell r="Q43">
            <v>7.0000000000000007E-2</v>
          </cell>
          <cell r="R43">
            <v>2.1</v>
          </cell>
          <cell r="S43">
            <v>2.17</v>
          </cell>
          <cell r="T43">
            <v>3.8</v>
          </cell>
          <cell r="U43">
            <v>0.7</v>
          </cell>
          <cell r="V43">
            <v>0.8</v>
          </cell>
          <cell r="W43">
            <v>0.2</v>
          </cell>
          <cell r="X43">
            <v>0.5</v>
          </cell>
          <cell r="Y43">
            <v>0.3</v>
          </cell>
          <cell r="Z43">
            <v>94.8</v>
          </cell>
          <cell r="AA43">
            <v>2</v>
          </cell>
          <cell r="AB43">
            <v>103.1</v>
          </cell>
          <cell r="AC43">
            <v>7.0000000000000007E-2</v>
          </cell>
          <cell r="AD43">
            <v>0.3</v>
          </cell>
          <cell r="AE43">
            <v>0.2</v>
          </cell>
          <cell r="AF43">
            <v>0.1</v>
          </cell>
          <cell r="AG43">
            <v>0.67</v>
          </cell>
          <cell r="AH43">
            <v>117</v>
          </cell>
          <cell r="AI43">
            <v>24</v>
          </cell>
          <cell r="AJ43">
            <v>141</v>
          </cell>
          <cell r="AK43">
            <v>3</v>
          </cell>
          <cell r="AL43">
            <v>3</v>
          </cell>
          <cell r="AM43">
            <v>3</v>
          </cell>
          <cell r="AO43">
            <v>3</v>
          </cell>
          <cell r="AS43">
            <v>0.9</v>
          </cell>
          <cell r="AT43">
            <v>0.2</v>
          </cell>
          <cell r="AU43" t="str">
            <v>---</v>
          </cell>
          <cell r="AV43">
            <v>0.5</v>
          </cell>
          <cell r="AW43">
            <v>1.6700000000000002</v>
          </cell>
          <cell r="AX43">
            <v>15</v>
          </cell>
          <cell r="AY43">
            <v>15</v>
          </cell>
          <cell r="AZ43">
            <v>59</v>
          </cell>
          <cell r="BA43">
            <v>89</v>
          </cell>
          <cell r="BB43">
            <v>2</v>
          </cell>
          <cell r="BC43">
            <v>9</v>
          </cell>
          <cell r="BD43">
            <v>11</v>
          </cell>
          <cell r="BE43">
            <v>36</v>
          </cell>
          <cell r="BF43">
            <v>36</v>
          </cell>
          <cell r="BG43">
            <v>4</v>
          </cell>
          <cell r="BH43">
            <v>4</v>
          </cell>
          <cell r="BI43">
            <v>0.6</v>
          </cell>
          <cell r="BJ43">
            <v>0.6</v>
          </cell>
          <cell r="BT43">
            <v>1.5</v>
          </cell>
          <cell r="BU43">
            <v>1.5</v>
          </cell>
        </row>
        <row r="44">
          <cell r="C44">
            <v>1.5</v>
          </cell>
          <cell r="D44">
            <v>4.5</v>
          </cell>
          <cell r="E44">
            <v>0.4</v>
          </cell>
          <cell r="F44">
            <v>0.4</v>
          </cell>
          <cell r="G44">
            <v>0.5</v>
          </cell>
          <cell r="H44">
            <v>0.6</v>
          </cell>
          <cell r="I44">
            <v>2.4</v>
          </cell>
          <cell r="J44">
            <v>0.1</v>
          </cell>
          <cell r="K44">
            <v>0.3</v>
          </cell>
          <cell r="L44">
            <v>2.1</v>
          </cell>
          <cell r="M44">
            <v>2.2999999999999998</v>
          </cell>
          <cell r="N44">
            <v>2.5</v>
          </cell>
          <cell r="O44">
            <v>3.3</v>
          </cell>
          <cell r="P44">
            <v>20.9</v>
          </cell>
          <cell r="Q44">
            <v>7.0000000000000007E-2</v>
          </cell>
          <cell r="R44">
            <v>2.1</v>
          </cell>
          <cell r="S44">
            <v>2.17</v>
          </cell>
          <cell r="T44">
            <v>3.8</v>
          </cell>
          <cell r="U44">
            <v>0.7</v>
          </cell>
          <cell r="V44">
            <v>0.8</v>
          </cell>
          <cell r="W44">
            <v>0.2</v>
          </cell>
          <cell r="X44">
            <v>0.5</v>
          </cell>
          <cell r="Y44">
            <v>0.3</v>
          </cell>
          <cell r="Z44">
            <v>94.8</v>
          </cell>
          <cell r="AA44">
            <v>2</v>
          </cell>
          <cell r="AB44">
            <v>103.1</v>
          </cell>
          <cell r="AC44">
            <v>7.0000000000000007E-2</v>
          </cell>
          <cell r="AD44">
            <v>0.3</v>
          </cell>
          <cell r="AE44">
            <v>0.2</v>
          </cell>
          <cell r="AF44">
            <v>0.1</v>
          </cell>
          <cell r="AG44">
            <v>0.67</v>
          </cell>
          <cell r="AH44">
            <v>117</v>
          </cell>
          <cell r="AI44">
            <v>24</v>
          </cell>
          <cell r="AJ44">
            <v>141</v>
          </cell>
          <cell r="AK44">
            <v>3</v>
          </cell>
          <cell r="AL44">
            <v>3</v>
          </cell>
          <cell r="AM44">
            <v>3</v>
          </cell>
          <cell r="AO44">
            <v>3</v>
          </cell>
          <cell r="AS44">
            <v>0.9</v>
          </cell>
          <cell r="AT44">
            <v>0.2</v>
          </cell>
          <cell r="AU44" t="str">
            <v>---</v>
          </cell>
          <cell r="AV44">
            <v>0.5</v>
          </cell>
          <cell r="AW44">
            <v>1.6700000000000002</v>
          </cell>
          <cell r="AX44">
            <v>15</v>
          </cell>
          <cell r="AY44">
            <v>15</v>
          </cell>
          <cell r="AZ44">
            <v>59</v>
          </cell>
          <cell r="BA44">
            <v>89</v>
          </cell>
          <cell r="BB44">
            <v>2</v>
          </cell>
          <cell r="BC44">
            <v>9</v>
          </cell>
          <cell r="BD44">
            <v>11</v>
          </cell>
          <cell r="BE44">
            <v>36</v>
          </cell>
          <cell r="BF44">
            <v>36</v>
          </cell>
          <cell r="BG44">
            <v>4</v>
          </cell>
          <cell r="BH44">
            <v>4</v>
          </cell>
          <cell r="BI44">
            <v>0.6</v>
          </cell>
          <cell r="BJ44">
            <v>0.6</v>
          </cell>
          <cell r="BT44">
            <v>1.5</v>
          </cell>
          <cell r="BU44">
            <v>1.5</v>
          </cell>
        </row>
        <row r="45">
          <cell r="C45">
            <v>1.5</v>
          </cell>
          <cell r="D45">
            <v>4.5</v>
          </cell>
          <cell r="E45">
            <v>0.4</v>
          </cell>
          <cell r="F45">
            <v>0.4</v>
          </cell>
          <cell r="G45">
            <v>0.5</v>
          </cell>
          <cell r="H45">
            <v>0.6</v>
          </cell>
          <cell r="I45">
            <v>2.4</v>
          </cell>
          <cell r="J45">
            <v>0.1</v>
          </cell>
          <cell r="K45">
            <v>0.3</v>
          </cell>
          <cell r="L45">
            <v>2.1</v>
          </cell>
          <cell r="M45">
            <v>2.2999999999999998</v>
          </cell>
          <cell r="N45">
            <v>2.5</v>
          </cell>
          <cell r="O45">
            <v>3.3</v>
          </cell>
          <cell r="P45">
            <v>20.9</v>
          </cell>
          <cell r="Q45">
            <v>7.0000000000000007E-2</v>
          </cell>
          <cell r="R45">
            <v>2.1</v>
          </cell>
          <cell r="S45">
            <v>2.17</v>
          </cell>
          <cell r="T45">
            <v>3.8</v>
          </cell>
          <cell r="U45">
            <v>0.7</v>
          </cell>
          <cell r="V45">
            <v>0.8</v>
          </cell>
          <cell r="W45">
            <v>0.2</v>
          </cell>
          <cell r="X45">
            <v>0.5</v>
          </cell>
          <cell r="Y45">
            <v>0.3</v>
          </cell>
          <cell r="Z45">
            <v>94.8</v>
          </cell>
          <cell r="AA45">
            <v>2</v>
          </cell>
          <cell r="AB45">
            <v>103.1</v>
          </cell>
          <cell r="AC45">
            <v>7.0000000000000007E-2</v>
          </cell>
          <cell r="AD45">
            <v>0.3</v>
          </cell>
          <cell r="AE45">
            <v>0.2</v>
          </cell>
          <cell r="AF45">
            <v>0.1</v>
          </cell>
          <cell r="AG45">
            <v>0.67</v>
          </cell>
          <cell r="AH45">
            <v>117</v>
          </cell>
          <cell r="AI45">
            <v>24</v>
          </cell>
          <cell r="AJ45">
            <v>141</v>
          </cell>
          <cell r="AK45">
            <v>3</v>
          </cell>
          <cell r="AL45">
            <v>3</v>
          </cell>
          <cell r="AM45">
            <v>3</v>
          </cell>
          <cell r="AO45">
            <v>3</v>
          </cell>
          <cell r="AS45">
            <v>0.9</v>
          </cell>
          <cell r="AT45">
            <v>0.2</v>
          </cell>
          <cell r="AU45" t="str">
            <v>---</v>
          </cell>
          <cell r="AV45">
            <v>0.5</v>
          </cell>
          <cell r="AW45">
            <v>1.6700000000000002</v>
          </cell>
          <cell r="AX45">
            <v>15</v>
          </cell>
          <cell r="AY45">
            <v>15</v>
          </cell>
          <cell r="AZ45">
            <v>59</v>
          </cell>
          <cell r="BA45">
            <v>89</v>
          </cell>
          <cell r="BB45">
            <v>2</v>
          </cell>
          <cell r="BC45">
            <v>9</v>
          </cell>
          <cell r="BD45">
            <v>11</v>
          </cell>
          <cell r="BE45">
            <v>36</v>
          </cell>
          <cell r="BF45">
            <v>36</v>
          </cell>
          <cell r="BG45">
            <v>4</v>
          </cell>
          <cell r="BH45">
            <v>4</v>
          </cell>
          <cell r="BI45">
            <v>0.6</v>
          </cell>
          <cell r="BJ45">
            <v>0.6</v>
          </cell>
          <cell r="BT45">
            <v>1.5</v>
          </cell>
          <cell r="BU45">
            <v>1.5</v>
          </cell>
        </row>
        <row r="46">
          <cell r="C46">
            <v>1.5</v>
          </cell>
          <cell r="D46">
            <v>4.5</v>
          </cell>
          <cell r="E46">
            <v>0.4</v>
          </cell>
          <cell r="F46">
            <v>0.4</v>
          </cell>
          <cell r="G46">
            <v>0.5</v>
          </cell>
          <cell r="H46">
            <v>0.6</v>
          </cell>
          <cell r="I46">
            <v>2.4</v>
          </cell>
          <cell r="J46">
            <v>0.1</v>
          </cell>
          <cell r="K46">
            <v>0.3</v>
          </cell>
          <cell r="L46">
            <v>2.1</v>
          </cell>
          <cell r="M46">
            <v>2.2999999999999998</v>
          </cell>
          <cell r="N46">
            <v>2.5</v>
          </cell>
          <cell r="O46">
            <v>3.3</v>
          </cell>
          <cell r="P46">
            <v>20.9</v>
          </cell>
          <cell r="Q46">
            <v>7.0000000000000007E-2</v>
          </cell>
          <cell r="R46">
            <v>2.1</v>
          </cell>
          <cell r="S46">
            <v>2.17</v>
          </cell>
          <cell r="T46">
            <v>3.8</v>
          </cell>
          <cell r="U46">
            <v>0.7</v>
          </cell>
          <cell r="V46">
            <v>0.8</v>
          </cell>
          <cell r="W46">
            <v>0.2</v>
          </cell>
          <cell r="X46">
            <v>0.5</v>
          </cell>
          <cell r="Y46">
            <v>0.3</v>
          </cell>
          <cell r="Z46">
            <v>94.8</v>
          </cell>
          <cell r="AA46">
            <v>2</v>
          </cell>
          <cell r="AB46">
            <v>103.1</v>
          </cell>
          <cell r="AC46">
            <v>7.0000000000000007E-2</v>
          </cell>
          <cell r="AD46">
            <v>0.3</v>
          </cell>
          <cell r="AE46">
            <v>0.2</v>
          </cell>
          <cell r="AF46">
            <v>0.1</v>
          </cell>
          <cell r="AG46">
            <v>0.67</v>
          </cell>
          <cell r="AH46">
            <v>117</v>
          </cell>
          <cell r="AI46">
            <v>24</v>
          </cell>
          <cell r="AJ46">
            <v>141</v>
          </cell>
          <cell r="AK46">
            <v>3</v>
          </cell>
          <cell r="AL46">
            <v>3</v>
          </cell>
          <cell r="AM46">
            <v>3</v>
          </cell>
          <cell r="AO46">
            <v>3</v>
          </cell>
          <cell r="AS46">
            <v>0.9</v>
          </cell>
          <cell r="AT46">
            <v>0.2</v>
          </cell>
          <cell r="AU46" t="str">
            <v>---</v>
          </cell>
          <cell r="AV46">
            <v>0.5</v>
          </cell>
          <cell r="AW46">
            <v>1.6700000000000002</v>
          </cell>
          <cell r="AX46">
            <v>15</v>
          </cell>
          <cell r="AY46">
            <v>15</v>
          </cell>
          <cell r="AZ46">
            <v>59</v>
          </cell>
          <cell r="BA46">
            <v>89</v>
          </cell>
          <cell r="BB46">
            <v>2</v>
          </cell>
          <cell r="BC46">
            <v>9</v>
          </cell>
          <cell r="BD46">
            <v>11</v>
          </cell>
          <cell r="BE46">
            <v>36</v>
          </cell>
          <cell r="BF46">
            <v>36</v>
          </cell>
          <cell r="BG46">
            <v>4</v>
          </cell>
          <cell r="BH46">
            <v>4</v>
          </cell>
          <cell r="BI46">
            <v>0.6</v>
          </cell>
          <cell r="BJ46">
            <v>0.6</v>
          </cell>
          <cell r="BT46">
            <v>1.5</v>
          </cell>
          <cell r="BU46">
            <v>1.5</v>
          </cell>
        </row>
        <row r="47">
          <cell r="C47">
            <v>1.5</v>
          </cell>
          <cell r="D47">
            <v>4.5</v>
          </cell>
          <cell r="E47">
            <v>0.4</v>
          </cell>
          <cell r="F47">
            <v>0.4</v>
          </cell>
          <cell r="G47">
            <v>0.5</v>
          </cell>
          <cell r="H47">
            <v>0.6</v>
          </cell>
          <cell r="I47">
            <v>2.4</v>
          </cell>
          <cell r="J47">
            <v>0.1</v>
          </cell>
          <cell r="K47">
            <v>0.3</v>
          </cell>
          <cell r="L47">
            <v>2.1</v>
          </cell>
          <cell r="M47">
            <v>2.2999999999999998</v>
          </cell>
          <cell r="N47">
            <v>2.5</v>
          </cell>
          <cell r="O47">
            <v>3.3</v>
          </cell>
          <cell r="P47">
            <v>20.9</v>
          </cell>
          <cell r="Q47">
            <v>7.0000000000000007E-2</v>
          </cell>
          <cell r="R47">
            <v>2.1</v>
          </cell>
          <cell r="S47">
            <v>2.17</v>
          </cell>
          <cell r="T47">
            <v>3.8</v>
          </cell>
          <cell r="U47">
            <v>0.7</v>
          </cell>
          <cell r="V47">
            <v>0.8</v>
          </cell>
          <cell r="W47">
            <v>0.2</v>
          </cell>
          <cell r="X47">
            <v>0.5</v>
          </cell>
          <cell r="Y47">
            <v>0.3</v>
          </cell>
          <cell r="Z47">
            <v>94.8</v>
          </cell>
          <cell r="AA47">
            <v>2</v>
          </cell>
          <cell r="AB47">
            <v>103.1</v>
          </cell>
          <cell r="AC47">
            <v>7.0000000000000007E-2</v>
          </cell>
          <cell r="AD47">
            <v>0.3</v>
          </cell>
          <cell r="AE47">
            <v>0.2</v>
          </cell>
          <cell r="AF47">
            <v>0.1</v>
          </cell>
          <cell r="AG47">
            <v>0.67</v>
          </cell>
          <cell r="AH47">
            <v>117</v>
          </cell>
          <cell r="AI47">
            <v>24</v>
          </cell>
          <cell r="AJ47">
            <v>141</v>
          </cell>
          <cell r="AK47">
            <v>3</v>
          </cell>
          <cell r="AL47">
            <v>3</v>
          </cell>
          <cell r="AM47">
            <v>3</v>
          </cell>
          <cell r="AO47">
            <v>3</v>
          </cell>
          <cell r="AS47">
            <v>0.9</v>
          </cell>
          <cell r="AT47">
            <v>0.2</v>
          </cell>
          <cell r="AU47" t="str">
            <v>---</v>
          </cell>
          <cell r="AV47">
            <v>0.5</v>
          </cell>
          <cell r="AW47">
            <v>1.6700000000000002</v>
          </cell>
          <cell r="AX47">
            <v>15</v>
          </cell>
          <cell r="AY47">
            <v>15</v>
          </cell>
          <cell r="AZ47">
            <v>59</v>
          </cell>
          <cell r="BA47">
            <v>89</v>
          </cell>
          <cell r="BB47">
            <v>2</v>
          </cell>
          <cell r="BC47">
            <v>9</v>
          </cell>
          <cell r="BD47">
            <v>11</v>
          </cell>
          <cell r="BE47">
            <v>36</v>
          </cell>
          <cell r="BF47">
            <v>36</v>
          </cell>
          <cell r="BG47">
            <v>4</v>
          </cell>
          <cell r="BH47">
            <v>4</v>
          </cell>
          <cell r="BI47">
            <v>0.6</v>
          </cell>
          <cell r="BJ47">
            <v>0.6</v>
          </cell>
          <cell r="BT47">
            <v>1.5</v>
          </cell>
          <cell r="BU47">
            <v>1.5</v>
          </cell>
        </row>
        <row r="48">
          <cell r="C48">
            <v>1.5</v>
          </cell>
          <cell r="D48">
            <v>4.5</v>
          </cell>
          <cell r="E48">
            <v>0.4</v>
          </cell>
          <cell r="F48">
            <v>0.4</v>
          </cell>
          <cell r="G48">
            <v>0.5</v>
          </cell>
          <cell r="H48">
            <v>0.6</v>
          </cell>
          <cell r="I48">
            <v>2.4</v>
          </cell>
          <cell r="J48">
            <v>0.1</v>
          </cell>
          <cell r="K48">
            <v>0.3</v>
          </cell>
          <cell r="L48">
            <v>2.1</v>
          </cell>
          <cell r="M48">
            <v>2.2999999999999998</v>
          </cell>
          <cell r="N48">
            <v>2.5</v>
          </cell>
          <cell r="O48">
            <v>3.3</v>
          </cell>
          <cell r="P48">
            <v>20.9</v>
          </cell>
          <cell r="Q48">
            <v>7.0000000000000007E-2</v>
          </cell>
          <cell r="R48">
            <v>2.1</v>
          </cell>
          <cell r="S48">
            <v>2.17</v>
          </cell>
          <cell r="T48">
            <v>3.8</v>
          </cell>
          <cell r="U48">
            <v>0.7</v>
          </cell>
          <cell r="V48">
            <v>0.8</v>
          </cell>
          <cell r="W48">
            <v>0.2</v>
          </cell>
          <cell r="X48">
            <v>0.5</v>
          </cell>
          <cell r="Y48">
            <v>0.3</v>
          </cell>
          <cell r="Z48">
            <v>94.8</v>
          </cell>
          <cell r="AA48">
            <v>2</v>
          </cell>
          <cell r="AB48">
            <v>103.1</v>
          </cell>
          <cell r="AC48">
            <v>7.0000000000000007E-2</v>
          </cell>
          <cell r="AD48">
            <v>0.3</v>
          </cell>
          <cell r="AE48">
            <v>0.2</v>
          </cell>
          <cell r="AF48">
            <v>0.1</v>
          </cell>
          <cell r="AG48">
            <v>0.67</v>
          </cell>
          <cell r="AH48">
            <v>117</v>
          </cell>
          <cell r="AI48">
            <v>24</v>
          </cell>
          <cell r="AJ48">
            <v>141</v>
          </cell>
          <cell r="AK48">
            <v>3</v>
          </cell>
          <cell r="AL48">
            <v>3</v>
          </cell>
          <cell r="AM48">
            <v>3</v>
          </cell>
          <cell r="AO48">
            <v>3</v>
          </cell>
          <cell r="AS48">
            <v>0.9</v>
          </cell>
          <cell r="AT48">
            <v>0.2</v>
          </cell>
          <cell r="AU48" t="str">
            <v>---</v>
          </cell>
          <cell r="AV48">
            <v>0.5</v>
          </cell>
          <cell r="AW48">
            <v>1.6700000000000002</v>
          </cell>
          <cell r="AX48">
            <v>15</v>
          </cell>
          <cell r="AY48">
            <v>15</v>
          </cell>
          <cell r="AZ48">
            <v>59</v>
          </cell>
          <cell r="BA48">
            <v>89</v>
          </cell>
          <cell r="BB48">
            <v>2</v>
          </cell>
          <cell r="BC48">
            <v>9</v>
          </cell>
          <cell r="BD48">
            <v>11</v>
          </cell>
          <cell r="BE48">
            <v>36</v>
          </cell>
          <cell r="BF48">
            <v>36</v>
          </cell>
          <cell r="BG48">
            <v>4</v>
          </cell>
          <cell r="BH48">
            <v>4</v>
          </cell>
          <cell r="BI48">
            <v>0.6</v>
          </cell>
          <cell r="BJ48">
            <v>0.6</v>
          </cell>
          <cell r="BT48">
            <v>1.5</v>
          </cell>
          <cell r="BU48">
            <v>1.5</v>
          </cell>
        </row>
        <row r="49">
          <cell r="C49">
            <v>1.5</v>
          </cell>
          <cell r="D49">
            <v>4.5</v>
          </cell>
          <cell r="E49">
            <v>0.4</v>
          </cell>
          <cell r="F49">
            <v>0.4</v>
          </cell>
          <cell r="G49">
            <v>0.5</v>
          </cell>
          <cell r="H49">
            <v>0.6</v>
          </cell>
          <cell r="I49">
            <v>2.4</v>
          </cell>
          <cell r="J49">
            <v>0.1</v>
          </cell>
          <cell r="K49">
            <v>0.3</v>
          </cell>
          <cell r="L49">
            <v>2.1</v>
          </cell>
          <cell r="M49">
            <v>2.2999999999999998</v>
          </cell>
          <cell r="N49">
            <v>2.5</v>
          </cell>
          <cell r="O49">
            <v>3.3</v>
          </cell>
          <cell r="P49">
            <v>20.9</v>
          </cell>
          <cell r="Q49">
            <v>7.0000000000000007E-2</v>
          </cell>
          <cell r="R49">
            <v>2.1</v>
          </cell>
          <cell r="S49">
            <v>2.17</v>
          </cell>
          <cell r="T49">
            <v>3.8</v>
          </cell>
          <cell r="U49">
            <v>0.7</v>
          </cell>
          <cell r="V49">
            <v>0.8</v>
          </cell>
          <cell r="W49">
            <v>0.2</v>
          </cell>
          <cell r="X49">
            <v>0.5</v>
          </cell>
          <cell r="Y49">
            <v>0.3</v>
          </cell>
          <cell r="Z49">
            <v>94.8</v>
          </cell>
          <cell r="AA49">
            <v>2</v>
          </cell>
          <cell r="AB49">
            <v>103.1</v>
          </cell>
          <cell r="AC49">
            <v>7.0000000000000007E-2</v>
          </cell>
          <cell r="AD49">
            <v>0.3</v>
          </cell>
          <cell r="AE49">
            <v>0.2</v>
          </cell>
          <cell r="AF49">
            <v>0.1</v>
          </cell>
          <cell r="AG49">
            <v>0.67</v>
          </cell>
          <cell r="AH49">
            <v>117</v>
          </cell>
          <cell r="AI49">
            <v>24</v>
          </cell>
          <cell r="AJ49">
            <v>141</v>
          </cell>
          <cell r="AK49">
            <v>3</v>
          </cell>
          <cell r="AL49">
            <v>3</v>
          </cell>
          <cell r="AM49">
            <v>3</v>
          </cell>
          <cell r="AO49">
            <v>3</v>
          </cell>
          <cell r="AS49">
            <v>0.9</v>
          </cell>
          <cell r="AT49">
            <v>0.2</v>
          </cell>
          <cell r="AU49" t="str">
            <v>---</v>
          </cell>
          <cell r="AV49">
            <v>0.5</v>
          </cell>
          <cell r="AW49">
            <v>1.6700000000000002</v>
          </cell>
          <cell r="AX49">
            <v>15</v>
          </cell>
          <cell r="AY49">
            <v>15</v>
          </cell>
          <cell r="AZ49">
            <v>59</v>
          </cell>
          <cell r="BA49">
            <v>89</v>
          </cell>
          <cell r="BB49">
            <v>2</v>
          </cell>
          <cell r="BC49">
            <v>9</v>
          </cell>
          <cell r="BD49">
            <v>11</v>
          </cell>
          <cell r="BE49">
            <v>36</v>
          </cell>
          <cell r="BF49">
            <v>36</v>
          </cell>
          <cell r="BG49">
            <v>4</v>
          </cell>
          <cell r="BH49">
            <v>4</v>
          </cell>
          <cell r="BI49">
            <v>0.6</v>
          </cell>
          <cell r="BJ49">
            <v>0.6</v>
          </cell>
          <cell r="BT49">
            <v>1.5</v>
          </cell>
          <cell r="BU49">
            <v>1.5</v>
          </cell>
        </row>
        <row r="50">
          <cell r="C50">
            <v>1.5</v>
          </cell>
          <cell r="D50">
            <v>4.5</v>
          </cell>
          <cell r="E50">
            <v>0.4</v>
          </cell>
          <cell r="F50">
            <v>0.4</v>
          </cell>
          <cell r="G50">
            <v>0.5</v>
          </cell>
          <cell r="H50">
            <v>0.6</v>
          </cell>
          <cell r="I50">
            <v>2.4</v>
          </cell>
          <cell r="J50">
            <v>0.1</v>
          </cell>
          <cell r="K50">
            <v>0.3</v>
          </cell>
          <cell r="L50">
            <v>2.1</v>
          </cell>
          <cell r="M50">
            <v>2.2999999999999998</v>
          </cell>
          <cell r="N50">
            <v>2.5</v>
          </cell>
          <cell r="O50">
            <v>3.3</v>
          </cell>
          <cell r="P50">
            <v>20.9</v>
          </cell>
          <cell r="Q50">
            <v>7.0000000000000007E-2</v>
          </cell>
          <cell r="R50">
            <v>2.1</v>
          </cell>
          <cell r="S50">
            <v>2.17</v>
          </cell>
          <cell r="T50">
            <v>3.8</v>
          </cell>
          <cell r="U50">
            <v>0.7</v>
          </cell>
          <cell r="V50">
            <v>0.8</v>
          </cell>
          <cell r="W50">
            <v>0.2</v>
          </cell>
          <cell r="X50">
            <v>0.5</v>
          </cell>
          <cell r="Y50">
            <v>0.3</v>
          </cell>
          <cell r="Z50">
            <v>94.8</v>
          </cell>
          <cell r="AA50">
            <v>2</v>
          </cell>
          <cell r="AB50">
            <v>103.1</v>
          </cell>
          <cell r="AC50">
            <v>7.0000000000000007E-2</v>
          </cell>
          <cell r="AD50">
            <v>0.3</v>
          </cell>
          <cell r="AE50">
            <v>0.2</v>
          </cell>
          <cell r="AF50">
            <v>0.1</v>
          </cell>
          <cell r="AG50">
            <v>0.67</v>
          </cell>
          <cell r="AH50">
            <v>117</v>
          </cell>
          <cell r="AI50">
            <v>24</v>
          </cell>
          <cell r="AJ50">
            <v>141</v>
          </cell>
          <cell r="AK50">
            <v>3</v>
          </cell>
          <cell r="AL50">
            <v>3</v>
          </cell>
          <cell r="AM50">
            <v>3</v>
          </cell>
          <cell r="AO50">
            <v>3</v>
          </cell>
          <cell r="AS50">
            <v>0.9</v>
          </cell>
          <cell r="AT50">
            <v>0.2</v>
          </cell>
          <cell r="AU50" t="str">
            <v>---</v>
          </cell>
          <cell r="AV50">
            <v>0.5</v>
          </cell>
          <cell r="AW50">
            <v>1.6700000000000002</v>
          </cell>
          <cell r="AX50">
            <v>15</v>
          </cell>
          <cell r="AY50">
            <v>15</v>
          </cell>
          <cell r="AZ50">
            <v>59</v>
          </cell>
          <cell r="BA50">
            <v>89</v>
          </cell>
          <cell r="BB50">
            <v>2</v>
          </cell>
          <cell r="BC50">
            <v>9</v>
          </cell>
          <cell r="BD50">
            <v>11</v>
          </cell>
          <cell r="BE50">
            <v>36</v>
          </cell>
          <cell r="BF50">
            <v>36</v>
          </cell>
          <cell r="BG50">
            <v>4</v>
          </cell>
          <cell r="BH50">
            <v>4</v>
          </cell>
          <cell r="BI50">
            <v>0.6</v>
          </cell>
          <cell r="BJ50">
            <v>0.6</v>
          </cell>
          <cell r="BT50">
            <v>1.5</v>
          </cell>
          <cell r="BU50">
            <v>1.5</v>
          </cell>
        </row>
        <row r="51">
          <cell r="C51">
            <v>1.5</v>
          </cell>
          <cell r="D51">
            <v>4.5</v>
          </cell>
          <cell r="E51">
            <v>0.4</v>
          </cell>
          <cell r="F51">
            <v>0.4</v>
          </cell>
          <cell r="G51">
            <v>0.5</v>
          </cell>
          <cell r="H51">
            <v>0.6</v>
          </cell>
          <cell r="I51">
            <v>2.4</v>
          </cell>
          <cell r="J51">
            <v>0.1</v>
          </cell>
          <cell r="K51">
            <v>0.3</v>
          </cell>
          <cell r="L51">
            <v>2.1</v>
          </cell>
          <cell r="M51">
            <v>2.2999999999999998</v>
          </cell>
          <cell r="N51">
            <v>2.5</v>
          </cell>
          <cell r="O51">
            <v>3.3</v>
          </cell>
          <cell r="P51">
            <v>20.9</v>
          </cell>
          <cell r="Q51">
            <v>7.0000000000000007E-2</v>
          </cell>
          <cell r="R51">
            <v>2.1</v>
          </cell>
          <cell r="S51">
            <v>2.17</v>
          </cell>
          <cell r="T51">
            <v>3.8</v>
          </cell>
          <cell r="U51">
            <v>0.7</v>
          </cell>
          <cell r="V51">
            <v>0.8</v>
          </cell>
          <cell r="W51">
            <v>0.2</v>
          </cell>
          <cell r="X51">
            <v>0.5</v>
          </cell>
          <cell r="Y51">
            <v>0.3</v>
          </cell>
          <cell r="Z51">
            <v>94.8</v>
          </cell>
          <cell r="AA51">
            <v>2</v>
          </cell>
          <cell r="AB51">
            <v>103.1</v>
          </cell>
          <cell r="AC51">
            <v>7.0000000000000007E-2</v>
          </cell>
          <cell r="AD51">
            <v>0.3</v>
          </cell>
          <cell r="AE51">
            <v>0.2</v>
          </cell>
          <cell r="AF51">
            <v>0.1</v>
          </cell>
          <cell r="AG51">
            <v>0.67</v>
          </cell>
          <cell r="AH51">
            <v>117</v>
          </cell>
          <cell r="AI51">
            <v>24</v>
          </cell>
          <cell r="AJ51">
            <v>141</v>
          </cell>
          <cell r="AK51">
            <v>3</v>
          </cell>
          <cell r="AL51">
            <v>3</v>
          </cell>
          <cell r="AM51">
            <v>3</v>
          </cell>
          <cell r="AO51">
            <v>3</v>
          </cell>
          <cell r="AS51">
            <v>0.9</v>
          </cell>
          <cell r="AT51">
            <v>0.2</v>
          </cell>
          <cell r="AU51" t="str">
            <v>---</v>
          </cell>
          <cell r="AV51">
            <v>0.5</v>
          </cell>
          <cell r="AW51">
            <v>1.6700000000000002</v>
          </cell>
          <cell r="AX51">
            <v>15</v>
          </cell>
          <cell r="AY51">
            <v>15</v>
          </cell>
          <cell r="AZ51">
            <v>59</v>
          </cell>
          <cell r="BA51">
            <v>89</v>
          </cell>
          <cell r="BB51">
            <v>2</v>
          </cell>
          <cell r="BC51">
            <v>9</v>
          </cell>
          <cell r="BD51">
            <v>11</v>
          </cell>
          <cell r="BE51">
            <v>36</v>
          </cell>
          <cell r="BF51">
            <v>36</v>
          </cell>
          <cell r="BG51">
            <v>4</v>
          </cell>
          <cell r="BH51">
            <v>4</v>
          </cell>
          <cell r="BI51">
            <v>0.6</v>
          </cell>
          <cell r="BJ51">
            <v>0.6</v>
          </cell>
          <cell r="BT51">
            <v>1.5</v>
          </cell>
          <cell r="BU51">
            <v>1.5</v>
          </cell>
        </row>
        <row r="52">
          <cell r="C52">
            <v>1.5</v>
          </cell>
          <cell r="D52">
            <v>4.5</v>
          </cell>
          <cell r="E52">
            <v>0.4</v>
          </cell>
          <cell r="F52">
            <v>0.4</v>
          </cell>
          <cell r="G52">
            <v>0.5</v>
          </cell>
          <cell r="H52">
            <v>0.6</v>
          </cell>
          <cell r="I52">
            <v>2.4</v>
          </cell>
          <cell r="J52">
            <v>0.1</v>
          </cell>
          <cell r="K52">
            <v>0.3</v>
          </cell>
          <cell r="L52">
            <v>2.1</v>
          </cell>
          <cell r="M52">
            <v>2.2999999999999998</v>
          </cell>
          <cell r="N52">
            <v>2.5</v>
          </cell>
          <cell r="O52">
            <v>3.3</v>
          </cell>
          <cell r="P52">
            <v>20.9</v>
          </cell>
          <cell r="Q52">
            <v>7.0000000000000007E-2</v>
          </cell>
          <cell r="R52">
            <v>2.1</v>
          </cell>
          <cell r="S52">
            <v>2.17</v>
          </cell>
          <cell r="T52">
            <v>3.8</v>
          </cell>
          <cell r="U52">
            <v>0.7</v>
          </cell>
          <cell r="V52">
            <v>0.8</v>
          </cell>
          <cell r="W52">
            <v>0.2</v>
          </cell>
          <cell r="X52">
            <v>0.5</v>
          </cell>
          <cell r="Y52">
            <v>0.3</v>
          </cell>
          <cell r="Z52">
            <v>94.8</v>
          </cell>
          <cell r="AA52">
            <v>2</v>
          </cell>
          <cell r="AB52">
            <v>103.1</v>
          </cell>
          <cell r="AC52">
            <v>7.0000000000000007E-2</v>
          </cell>
          <cell r="AD52">
            <v>0.3</v>
          </cell>
          <cell r="AE52">
            <v>0.2</v>
          </cell>
          <cell r="AF52">
            <v>0.1</v>
          </cell>
          <cell r="AG52">
            <v>0.67</v>
          </cell>
          <cell r="AH52">
            <v>117</v>
          </cell>
          <cell r="AI52">
            <v>24</v>
          </cell>
          <cell r="AJ52">
            <v>141</v>
          </cell>
          <cell r="AK52">
            <v>3</v>
          </cell>
          <cell r="AL52">
            <v>3</v>
          </cell>
          <cell r="AM52">
            <v>3</v>
          </cell>
          <cell r="AO52">
            <v>3</v>
          </cell>
          <cell r="AS52">
            <v>0.9</v>
          </cell>
          <cell r="AT52">
            <v>0.2</v>
          </cell>
          <cell r="AU52" t="str">
            <v>---</v>
          </cell>
          <cell r="AV52">
            <v>0.5</v>
          </cell>
          <cell r="AW52">
            <v>1.6700000000000002</v>
          </cell>
          <cell r="AX52">
            <v>15</v>
          </cell>
          <cell r="AY52">
            <v>15</v>
          </cell>
          <cell r="AZ52">
            <v>59</v>
          </cell>
          <cell r="BA52">
            <v>89</v>
          </cell>
          <cell r="BB52">
            <v>2</v>
          </cell>
          <cell r="BC52">
            <v>9</v>
          </cell>
          <cell r="BD52">
            <v>11</v>
          </cell>
          <cell r="BE52">
            <v>36</v>
          </cell>
          <cell r="BF52">
            <v>36</v>
          </cell>
          <cell r="BG52">
            <v>4</v>
          </cell>
          <cell r="BH52">
            <v>4</v>
          </cell>
          <cell r="BI52">
            <v>0.6</v>
          </cell>
          <cell r="BJ52">
            <v>0.6</v>
          </cell>
          <cell r="BT52">
            <v>1.5</v>
          </cell>
          <cell r="BU52">
            <v>1.5</v>
          </cell>
        </row>
        <row r="53">
          <cell r="C53">
            <v>1.5</v>
          </cell>
          <cell r="D53">
            <v>4.5</v>
          </cell>
          <cell r="E53">
            <v>0.4</v>
          </cell>
          <cell r="F53">
            <v>0.4</v>
          </cell>
          <cell r="G53">
            <v>0.5</v>
          </cell>
          <cell r="H53">
            <v>0.6</v>
          </cell>
          <cell r="I53">
            <v>2.4</v>
          </cell>
          <cell r="J53">
            <v>0.1</v>
          </cell>
          <cell r="K53">
            <v>0.3</v>
          </cell>
          <cell r="L53">
            <v>2.1</v>
          </cell>
          <cell r="M53">
            <v>2.2999999999999998</v>
          </cell>
          <cell r="N53">
            <v>2.5</v>
          </cell>
          <cell r="O53">
            <v>3.3</v>
          </cell>
          <cell r="P53">
            <v>20.9</v>
          </cell>
          <cell r="Q53">
            <v>7.0000000000000007E-2</v>
          </cell>
          <cell r="R53">
            <v>2.1</v>
          </cell>
          <cell r="S53">
            <v>2.17</v>
          </cell>
          <cell r="T53">
            <v>3.8</v>
          </cell>
          <cell r="U53">
            <v>0.7</v>
          </cell>
          <cell r="V53">
            <v>0.8</v>
          </cell>
          <cell r="W53">
            <v>0.2</v>
          </cell>
          <cell r="X53">
            <v>0.5</v>
          </cell>
          <cell r="Y53">
            <v>0.3</v>
          </cell>
          <cell r="Z53">
            <v>94.8</v>
          </cell>
          <cell r="AA53">
            <v>2</v>
          </cell>
          <cell r="AB53">
            <v>103.1</v>
          </cell>
          <cell r="AC53">
            <v>7.0000000000000007E-2</v>
          </cell>
          <cell r="AD53">
            <v>0.3</v>
          </cell>
          <cell r="AE53">
            <v>0.2</v>
          </cell>
          <cell r="AF53">
            <v>0.1</v>
          </cell>
          <cell r="AG53">
            <v>0.67</v>
          </cell>
          <cell r="AH53">
            <v>117</v>
          </cell>
          <cell r="AI53">
            <v>24</v>
          </cell>
          <cell r="AJ53">
            <v>141</v>
          </cell>
          <cell r="AK53">
            <v>3</v>
          </cell>
          <cell r="AL53">
            <v>3</v>
          </cell>
          <cell r="AM53">
            <v>3</v>
          </cell>
          <cell r="AO53">
            <v>3</v>
          </cell>
          <cell r="AS53">
            <v>0.9</v>
          </cell>
          <cell r="AT53">
            <v>0.2</v>
          </cell>
          <cell r="AU53" t="str">
            <v>---</v>
          </cell>
          <cell r="AV53">
            <v>0.5</v>
          </cell>
          <cell r="AW53">
            <v>1.6700000000000002</v>
          </cell>
          <cell r="AX53">
            <v>15</v>
          </cell>
          <cell r="AY53">
            <v>15</v>
          </cell>
          <cell r="AZ53">
            <v>59</v>
          </cell>
          <cell r="BA53">
            <v>89</v>
          </cell>
          <cell r="BB53">
            <v>2</v>
          </cell>
          <cell r="BC53">
            <v>9</v>
          </cell>
          <cell r="BD53">
            <v>11</v>
          </cell>
          <cell r="BE53">
            <v>36</v>
          </cell>
          <cell r="BF53">
            <v>36</v>
          </cell>
          <cell r="BG53">
            <v>4</v>
          </cell>
          <cell r="BH53">
            <v>4</v>
          </cell>
          <cell r="BI53">
            <v>0.6</v>
          </cell>
          <cell r="BJ53">
            <v>0.6</v>
          </cell>
          <cell r="BT53">
            <v>1.5</v>
          </cell>
          <cell r="BU53">
            <v>1.5</v>
          </cell>
        </row>
        <row r="54">
          <cell r="C54">
            <v>1.5</v>
          </cell>
          <cell r="D54">
            <v>4.5</v>
          </cell>
          <cell r="E54">
            <v>0.4</v>
          </cell>
          <cell r="F54">
            <v>0.4</v>
          </cell>
          <cell r="G54">
            <v>0.5</v>
          </cell>
          <cell r="H54">
            <v>0.6</v>
          </cell>
          <cell r="I54">
            <v>2.4</v>
          </cell>
          <cell r="J54">
            <v>0.1</v>
          </cell>
          <cell r="K54">
            <v>0.3</v>
          </cell>
          <cell r="L54">
            <v>2.1</v>
          </cell>
          <cell r="M54">
            <v>2.2999999999999998</v>
          </cell>
          <cell r="N54">
            <v>2.5</v>
          </cell>
          <cell r="O54">
            <v>3.3</v>
          </cell>
          <cell r="P54">
            <v>20.9</v>
          </cell>
          <cell r="Q54">
            <v>7.0000000000000007E-2</v>
          </cell>
          <cell r="R54">
            <v>2.1</v>
          </cell>
          <cell r="S54">
            <v>2.17</v>
          </cell>
          <cell r="T54">
            <v>3.8</v>
          </cell>
          <cell r="U54">
            <v>0.7</v>
          </cell>
          <cell r="V54">
            <v>0.8</v>
          </cell>
          <cell r="W54">
            <v>0.2</v>
          </cell>
          <cell r="X54">
            <v>0.5</v>
          </cell>
          <cell r="Y54">
            <v>0.3</v>
          </cell>
          <cell r="Z54">
            <v>94.8</v>
          </cell>
          <cell r="AA54">
            <v>2</v>
          </cell>
          <cell r="AB54">
            <v>103.1</v>
          </cell>
          <cell r="AC54">
            <v>7.0000000000000007E-2</v>
          </cell>
          <cell r="AD54">
            <v>0.3</v>
          </cell>
          <cell r="AE54">
            <v>0.2</v>
          </cell>
          <cell r="AF54">
            <v>0.1</v>
          </cell>
          <cell r="AG54">
            <v>0.67</v>
          </cell>
          <cell r="AH54">
            <v>117</v>
          </cell>
          <cell r="AI54">
            <v>24</v>
          </cell>
          <cell r="AJ54">
            <v>141</v>
          </cell>
          <cell r="AK54">
            <v>3</v>
          </cell>
          <cell r="AL54">
            <v>3</v>
          </cell>
          <cell r="AM54">
            <v>3</v>
          </cell>
          <cell r="AO54">
            <v>3</v>
          </cell>
          <cell r="BT54">
            <v>1.5</v>
          </cell>
          <cell r="BU54">
            <v>1.5</v>
          </cell>
        </row>
        <row r="55">
          <cell r="C55">
            <v>1.5</v>
          </cell>
          <cell r="D55">
            <v>4.5</v>
          </cell>
          <cell r="E55">
            <v>0.4</v>
          </cell>
          <cell r="F55">
            <v>0.4</v>
          </cell>
          <cell r="G55">
            <v>0.5</v>
          </cell>
          <cell r="H55">
            <v>0.6</v>
          </cell>
          <cell r="I55">
            <v>2.4</v>
          </cell>
          <cell r="J55">
            <v>0.1</v>
          </cell>
          <cell r="K55">
            <v>0.3</v>
          </cell>
          <cell r="L55">
            <v>2.1</v>
          </cell>
          <cell r="M55">
            <v>2.2999999999999998</v>
          </cell>
          <cell r="N55">
            <v>2.5</v>
          </cell>
          <cell r="O55">
            <v>3.3</v>
          </cell>
          <cell r="P55">
            <v>20.9</v>
          </cell>
          <cell r="Q55">
            <v>7.0000000000000007E-2</v>
          </cell>
          <cell r="R55">
            <v>2.1</v>
          </cell>
          <cell r="S55">
            <v>2.17</v>
          </cell>
          <cell r="T55">
            <v>3.8</v>
          </cell>
          <cell r="U55">
            <v>0.7</v>
          </cell>
          <cell r="V55">
            <v>0.8</v>
          </cell>
          <cell r="W55">
            <v>0.2</v>
          </cell>
          <cell r="X55">
            <v>0.5</v>
          </cell>
          <cell r="Y55">
            <v>0.3</v>
          </cell>
          <cell r="Z55">
            <v>94.8</v>
          </cell>
          <cell r="AA55">
            <v>2</v>
          </cell>
          <cell r="AB55">
            <v>103.1</v>
          </cell>
          <cell r="AC55">
            <v>7.0000000000000007E-2</v>
          </cell>
          <cell r="AD55">
            <v>0.3</v>
          </cell>
          <cell r="AE55">
            <v>0.2</v>
          </cell>
          <cell r="AF55">
            <v>0.1</v>
          </cell>
          <cell r="AG55">
            <v>0.67</v>
          </cell>
          <cell r="AH55">
            <v>117</v>
          </cell>
          <cell r="AI55">
            <v>24</v>
          </cell>
          <cell r="AJ55">
            <v>141</v>
          </cell>
          <cell r="AK55">
            <v>3</v>
          </cell>
          <cell r="AL55">
            <v>3</v>
          </cell>
          <cell r="AM55">
            <v>3</v>
          </cell>
          <cell r="AO55">
            <v>3</v>
          </cell>
          <cell r="BT55">
            <v>1.5</v>
          </cell>
          <cell r="BU55">
            <v>1.5</v>
          </cell>
        </row>
        <row r="56">
          <cell r="C56">
            <v>1.5</v>
          </cell>
          <cell r="D56">
            <v>4.5</v>
          </cell>
          <cell r="E56">
            <v>0.4</v>
          </cell>
          <cell r="F56">
            <v>0.4</v>
          </cell>
          <cell r="G56">
            <v>0.5</v>
          </cell>
          <cell r="H56">
            <v>0.6</v>
          </cell>
          <cell r="I56">
            <v>2.4</v>
          </cell>
          <cell r="J56">
            <v>0.1</v>
          </cell>
          <cell r="K56">
            <v>0.3</v>
          </cell>
          <cell r="L56">
            <v>2.1</v>
          </cell>
          <cell r="M56">
            <v>2.2999999999999998</v>
          </cell>
          <cell r="N56">
            <v>2.5</v>
          </cell>
          <cell r="O56">
            <v>3.3</v>
          </cell>
          <cell r="P56">
            <v>20.9</v>
          </cell>
          <cell r="Q56">
            <v>7.0000000000000007E-2</v>
          </cell>
          <cell r="R56">
            <v>2.1</v>
          </cell>
          <cell r="S56">
            <v>2.17</v>
          </cell>
          <cell r="T56">
            <v>3.8</v>
          </cell>
          <cell r="U56">
            <v>0.7</v>
          </cell>
          <cell r="V56">
            <v>0.8</v>
          </cell>
          <cell r="W56">
            <v>0.2</v>
          </cell>
          <cell r="X56">
            <v>0.5</v>
          </cell>
          <cell r="Y56">
            <v>0.3</v>
          </cell>
          <cell r="Z56">
            <v>94.8</v>
          </cell>
          <cell r="AA56">
            <v>2</v>
          </cell>
          <cell r="AB56">
            <v>103.1</v>
          </cell>
          <cell r="AC56">
            <v>7.0000000000000007E-2</v>
          </cell>
          <cell r="AD56">
            <v>0.3</v>
          </cell>
          <cell r="AE56">
            <v>0.2</v>
          </cell>
          <cell r="AF56">
            <v>0.1</v>
          </cell>
          <cell r="AG56">
            <v>0.67</v>
          </cell>
          <cell r="AH56">
            <v>117</v>
          </cell>
          <cell r="AI56">
            <v>24</v>
          </cell>
          <cell r="AJ56">
            <v>141</v>
          </cell>
          <cell r="AK56">
            <v>3</v>
          </cell>
          <cell r="AL56">
            <v>3</v>
          </cell>
          <cell r="AM56">
            <v>3</v>
          </cell>
          <cell r="AO56">
            <v>3</v>
          </cell>
          <cell r="BT56">
            <v>1.5</v>
          </cell>
          <cell r="BU56">
            <v>1.5</v>
          </cell>
        </row>
        <row r="57">
          <cell r="C57">
            <v>1.5</v>
          </cell>
          <cell r="D57">
            <v>4.5</v>
          </cell>
          <cell r="E57">
            <v>0.4</v>
          </cell>
          <cell r="F57">
            <v>0.4</v>
          </cell>
          <cell r="G57">
            <v>0.5</v>
          </cell>
          <cell r="H57">
            <v>0.6</v>
          </cell>
          <cell r="I57">
            <v>2.4</v>
          </cell>
          <cell r="J57">
            <v>0.1</v>
          </cell>
          <cell r="K57">
            <v>0.3</v>
          </cell>
          <cell r="L57">
            <v>2.1</v>
          </cell>
          <cell r="M57">
            <v>2.2999999999999998</v>
          </cell>
          <cell r="N57">
            <v>2.5</v>
          </cell>
          <cell r="O57">
            <v>3.3</v>
          </cell>
          <cell r="P57">
            <v>20.9</v>
          </cell>
          <cell r="Q57">
            <v>7.0000000000000007E-2</v>
          </cell>
          <cell r="R57">
            <v>2.1</v>
          </cell>
          <cell r="S57">
            <v>2.17</v>
          </cell>
          <cell r="T57">
            <v>3.8</v>
          </cell>
          <cell r="U57">
            <v>0.7</v>
          </cell>
          <cell r="V57">
            <v>0.8</v>
          </cell>
          <cell r="W57">
            <v>0.2</v>
          </cell>
          <cell r="X57">
            <v>0.5</v>
          </cell>
          <cell r="Y57">
            <v>0.3</v>
          </cell>
          <cell r="Z57">
            <v>94.8</v>
          </cell>
          <cell r="AA57">
            <v>2</v>
          </cell>
          <cell r="AB57">
            <v>103.1</v>
          </cell>
          <cell r="AC57">
            <v>7.0000000000000007E-2</v>
          </cell>
          <cell r="AD57">
            <v>0.3</v>
          </cell>
          <cell r="AE57">
            <v>0.2</v>
          </cell>
          <cell r="AF57">
            <v>0.1</v>
          </cell>
          <cell r="AG57">
            <v>0.67</v>
          </cell>
          <cell r="AH57">
            <v>117</v>
          </cell>
          <cell r="AI57">
            <v>24</v>
          </cell>
          <cell r="AJ57">
            <v>141</v>
          </cell>
          <cell r="AK57">
            <v>3</v>
          </cell>
          <cell r="AL57">
            <v>3</v>
          </cell>
          <cell r="AM57">
            <v>3</v>
          </cell>
          <cell r="AO57">
            <v>3</v>
          </cell>
          <cell r="BT57">
            <v>1.5</v>
          </cell>
          <cell r="BU57">
            <v>1.5</v>
          </cell>
        </row>
        <row r="58">
          <cell r="C58">
            <v>1.5</v>
          </cell>
          <cell r="D58">
            <v>4.5</v>
          </cell>
          <cell r="E58">
            <v>0.4</v>
          </cell>
          <cell r="F58">
            <v>0.4</v>
          </cell>
          <cell r="G58">
            <v>0.5</v>
          </cell>
          <cell r="H58">
            <v>0.6</v>
          </cell>
          <cell r="I58">
            <v>2.4</v>
          </cell>
          <cell r="J58">
            <v>0.1</v>
          </cell>
          <cell r="K58">
            <v>0.3</v>
          </cell>
          <cell r="L58">
            <v>2.1</v>
          </cell>
          <cell r="M58">
            <v>2.2999999999999998</v>
          </cell>
          <cell r="N58">
            <v>2.5</v>
          </cell>
          <cell r="O58">
            <v>3.3</v>
          </cell>
          <cell r="P58">
            <v>20.9</v>
          </cell>
          <cell r="Q58">
            <v>7.0000000000000007E-2</v>
          </cell>
          <cell r="R58">
            <v>2.1</v>
          </cell>
          <cell r="S58">
            <v>2.17</v>
          </cell>
          <cell r="T58">
            <v>3.8</v>
          </cell>
          <cell r="U58">
            <v>0.7</v>
          </cell>
          <cell r="V58">
            <v>0.8</v>
          </cell>
          <cell r="W58">
            <v>0.2</v>
          </cell>
          <cell r="X58">
            <v>0.5</v>
          </cell>
          <cell r="Y58">
            <v>0.3</v>
          </cell>
          <cell r="Z58">
            <v>94.8</v>
          </cell>
          <cell r="AA58">
            <v>2</v>
          </cell>
          <cell r="AB58">
            <v>103.1</v>
          </cell>
          <cell r="AC58">
            <v>7.0000000000000007E-2</v>
          </cell>
          <cell r="AD58">
            <v>0.3</v>
          </cell>
          <cell r="AE58">
            <v>0.2</v>
          </cell>
          <cell r="AF58">
            <v>0.1</v>
          </cell>
          <cell r="AG58">
            <v>0.67</v>
          </cell>
          <cell r="AH58">
            <v>117</v>
          </cell>
          <cell r="AI58">
            <v>24</v>
          </cell>
          <cell r="AJ58">
            <v>141</v>
          </cell>
          <cell r="AK58">
            <v>3</v>
          </cell>
          <cell r="AL58">
            <v>3</v>
          </cell>
          <cell r="AM58">
            <v>3</v>
          </cell>
          <cell r="AO58">
            <v>3</v>
          </cell>
          <cell r="BT58">
            <v>1.5</v>
          </cell>
          <cell r="BU58">
            <v>1.5</v>
          </cell>
        </row>
        <row r="59">
          <cell r="C59">
            <v>1.5</v>
          </cell>
          <cell r="D59">
            <v>4.5</v>
          </cell>
          <cell r="E59">
            <v>0.4</v>
          </cell>
          <cell r="F59">
            <v>0.4</v>
          </cell>
          <cell r="G59">
            <v>0.5</v>
          </cell>
          <cell r="H59">
            <v>0.6</v>
          </cell>
          <cell r="I59">
            <v>2.4</v>
          </cell>
          <cell r="J59">
            <v>0.1</v>
          </cell>
          <cell r="K59">
            <v>0.3</v>
          </cell>
          <cell r="L59">
            <v>2.1</v>
          </cell>
          <cell r="M59">
            <v>2.2999999999999998</v>
          </cell>
          <cell r="N59">
            <v>2.5</v>
          </cell>
          <cell r="O59">
            <v>3.3</v>
          </cell>
          <cell r="P59">
            <v>20.9</v>
          </cell>
          <cell r="Q59">
            <v>7.0000000000000007E-2</v>
          </cell>
          <cell r="R59">
            <v>2.1</v>
          </cell>
          <cell r="S59">
            <v>2.17</v>
          </cell>
          <cell r="T59">
            <v>3.8</v>
          </cell>
          <cell r="U59">
            <v>0.7</v>
          </cell>
          <cell r="V59">
            <v>0.8</v>
          </cell>
          <cell r="W59">
            <v>0.2</v>
          </cell>
          <cell r="X59">
            <v>0.5</v>
          </cell>
          <cell r="Y59">
            <v>0.3</v>
          </cell>
          <cell r="Z59">
            <v>94.8</v>
          </cell>
          <cell r="AA59">
            <v>2</v>
          </cell>
          <cell r="AB59">
            <v>103.1</v>
          </cell>
          <cell r="AC59">
            <v>7.0000000000000007E-2</v>
          </cell>
          <cell r="AD59">
            <v>0.3</v>
          </cell>
          <cell r="AE59">
            <v>0.2</v>
          </cell>
          <cell r="AF59">
            <v>0.1</v>
          </cell>
          <cell r="AG59">
            <v>0.67</v>
          </cell>
          <cell r="AH59">
            <v>117</v>
          </cell>
          <cell r="AI59">
            <v>24</v>
          </cell>
          <cell r="AJ59">
            <v>141</v>
          </cell>
          <cell r="AK59">
            <v>3</v>
          </cell>
          <cell r="AL59">
            <v>3</v>
          </cell>
          <cell r="AM59">
            <v>3</v>
          </cell>
          <cell r="AO59">
            <v>3</v>
          </cell>
          <cell r="BT59">
            <v>1.5</v>
          </cell>
          <cell r="BU59">
            <v>1.5</v>
          </cell>
        </row>
        <row r="60">
          <cell r="C60">
            <v>1.5</v>
          </cell>
          <cell r="D60">
            <v>4.5</v>
          </cell>
          <cell r="E60">
            <v>0.4</v>
          </cell>
          <cell r="F60">
            <v>0.4</v>
          </cell>
          <cell r="G60">
            <v>0.5</v>
          </cell>
          <cell r="H60">
            <v>0.6</v>
          </cell>
          <cell r="I60">
            <v>2.4</v>
          </cell>
          <cell r="J60">
            <v>0.1</v>
          </cell>
          <cell r="K60">
            <v>0.3</v>
          </cell>
          <cell r="L60">
            <v>2.1</v>
          </cell>
          <cell r="M60">
            <v>2.2999999999999998</v>
          </cell>
          <cell r="N60">
            <v>2.5</v>
          </cell>
          <cell r="O60">
            <v>3.3</v>
          </cell>
          <cell r="P60">
            <v>20.9</v>
          </cell>
          <cell r="Q60">
            <v>7.0000000000000007E-2</v>
          </cell>
          <cell r="R60">
            <v>2.1</v>
          </cell>
          <cell r="S60">
            <v>2.17</v>
          </cell>
          <cell r="T60">
            <v>3.8</v>
          </cell>
          <cell r="U60">
            <v>0.7</v>
          </cell>
          <cell r="V60">
            <v>0.8</v>
          </cell>
          <cell r="W60">
            <v>0.2</v>
          </cell>
          <cell r="X60">
            <v>0.5</v>
          </cell>
          <cell r="Y60">
            <v>0.3</v>
          </cell>
          <cell r="Z60">
            <v>94.8</v>
          </cell>
          <cell r="AA60">
            <v>2</v>
          </cell>
          <cell r="AB60">
            <v>103.1</v>
          </cell>
          <cell r="AC60">
            <v>7.0000000000000007E-2</v>
          </cell>
          <cell r="AD60">
            <v>0.3</v>
          </cell>
          <cell r="AE60">
            <v>0.2</v>
          </cell>
          <cell r="AF60">
            <v>0.1</v>
          </cell>
          <cell r="AG60">
            <v>0.67</v>
          </cell>
          <cell r="AH60">
            <v>117</v>
          </cell>
          <cell r="AI60">
            <v>24</v>
          </cell>
          <cell r="AJ60">
            <v>141</v>
          </cell>
          <cell r="AK60">
            <v>3</v>
          </cell>
          <cell r="AL60">
            <v>3</v>
          </cell>
          <cell r="AM60">
            <v>3</v>
          </cell>
          <cell r="AO60">
            <v>3</v>
          </cell>
          <cell r="BT60">
            <v>1.5</v>
          </cell>
          <cell r="BU60">
            <v>1.5</v>
          </cell>
        </row>
        <row r="61">
          <cell r="C61">
            <v>1.5</v>
          </cell>
          <cell r="D61">
            <v>4.5</v>
          </cell>
          <cell r="E61">
            <v>0.4</v>
          </cell>
          <cell r="F61">
            <v>0.4</v>
          </cell>
          <cell r="G61">
            <v>0.5</v>
          </cell>
          <cell r="H61">
            <v>0.6</v>
          </cell>
          <cell r="I61">
            <v>2.4</v>
          </cell>
          <cell r="J61">
            <v>0.1</v>
          </cell>
          <cell r="K61">
            <v>0.3</v>
          </cell>
          <cell r="L61">
            <v>2.1</v>
          </cell>
          <cell r="M61">
            <v>2.2999999999999998</v>
          </cell>
          <cell r="N61">
            <v>2.5</v>
          </cell>
          <cell r="O61">
            <v>3.3</v>
          </cell>
          <cell r="P61">
            <v>20.9</v>
          </cell>
          <cell r="Q61">
            <v>7.0000000000000007E-2</v>
          </cell>
          <cell r="R61">
            <v>2.1</v>
          </cell>
          <cell r="S61">
            <v>2.17</v>
          </cell>
          <cell r="T61">
            <v>3.8</v>
          </cell>
          <cell r="U61">
            <v>0.7</v>
          </cell>
          <cell r="V61">
            <v>0.8</v>
          </cell>
          <cell r="W61">
            <v>0.2</v>
          </cell>
          <cell r="X61">
            <v>0.5</v>
          </cell>
          <cell r="Y61">
            <v>0.3</v>
          </cell>
          <cell r="Z61">
            <v>94.8</v>
          </cell>
          <cell r="AA61">
            <v>2</v>
          </cell>
          <cell r="AB61">
            <v>103.1</v>
          </cell>
          <cell r="AC61">
            <v>7.0000000000000007E-2</v>
          </cell>
          <cell r="AD61">
            <v>0.3</v>
          </cell>
          <cell r="AE61">
            <v>0.2</v>
          </cell>
          <cell r="AF61">
            <v>0.1</v>
          </cell>
          <cell r="AG61">
            <v>0.67</v>
          </cell>
          <cell r="AH61">
            <v>117</v>
          </cell>
          <cell r="AI61">
            <v>24</v>
          </cell>
          <cell r="AJ61">
            <v>141</v>
          </cell>
          <cell r="AK61">
            <v>3</v>
          </cell>
          <cell r="AL61">
            <v>3</v>
          </cell>
          <cell r="AM61">
            <v>3</v>
          </cell>
          <cell r="AO61">
            <v>3</v>
          </cell>
          <cell r="BT61">
            <v>1.5</v>
          </cell>
          <cell r="BU61">
            <v>1.5</v>
          </cell>
        </row>
        <row r="62">
          <cell r="C62">
            <v>1.5</v>
          </cell>
          <cell r="D62">
            <v>4.5</v>
          </cell>
          <cell r="E62">
            <v>0.4</v>
          </cell>
          <cell r="F62">
            <v>0.4</v>
          </cell>
          <cell r="G62">
            <v>0.5</v>
          </cell>
          <cell r="H62">
            <v>0.6</v>
          </cell>
          <cell r="I62">
            <v>2.4</v>
          </cell>
          <cell r="J62">
            <v>0.1</v>
          </cell>
          <cell r="K62">
            <v>0.3</v>
          </cell>
          <cell r="L62">
            <v>2.1</v>
          </cell>
          <cell r="M62">
            <v>2.2999999999999998</v>
          </cell>
          <cell r="N62">
            <v>2.5</v>
          </cell>
          <cell r="O62">
            <v>3.3</v>
          </cell>
          <cell r="P62">
            <v>20.9</v>
          </cell>
          <cell r="Q62">
            <v>7.0000000000000007E-2</v>
          </cell>
          <cell r="R62">
            <v>2.1</v>
          </cell>
          <cell r="S62">
            <v>2.17</v>
          </cell>
          <cell r="T62">
            <v>3.8</v>
          </cell>
          <cell r="U62">
            <v>0.7</v>
          </cell>
          <cell r="V62">
            <v>0.8</v>
          </cell>
          <cell r="W62">
            <v>0.2</v>
          </cell>
          <cell r="X62">
            <v>0.5</v>
          </cell>
          <cell r="Y62">
            <v>0.3</v>
          </cell>
          <cell r="Z62">
            <v>94.8</v>
          </cell>
          <cell r="AA62">
            <v>2</v>
          </cell>
          <cell r="AB62">
            <v>103.1</v>
          </cell>
          <cell r="AC62">
            <v>7.0000000000000007E-2</v>
          </cell>
          <cell r="AD62">
            <v>0.3</v>
          </cell>
          <cell r="AE62">
            <v>0.2</v>
          </cell>
          <cell r="AF62">
            <v>0.1</v>
          </cell>
          <cell r="AG62">
            <v>0.67</v>
          </cell>
          <cell r="AH62">
            <v>117</v>
          </cell>
          <cell r="AI62">
            <v>24</v>
          </cell>
          <cell r="AJ62">
            <v>141</v>
          </cell>
          <cell r="AK62">
            <v>3</v>
          </cell>
          <cell r="AL62">
            <v>3</v>
          </cell>
          <cell r="AM62">
            <v>3</v>
          </cell>
          <cell r="AO62">
            <v>3</v>
          </cell>
          <cell r="BT62">
            <v>1.5</v>
          </cell>
          <cell r="BU62">
            <v>1.5</v>
          </cell>
        </row>
        <row r="63">
          <cell r="C63">
            <v>1.5</v>
          </cell>
          <cell r="D63">
            <v>4.5</v>
          </cell>
          <cell r="E63">
            <v>0.4</v>
          </cell>
          <cell r="F63">
            <v>0.4</v>
          </cell>
          <cell r="G63">
            <v>0.5</v>
          </cell>
          <cell r="H63">
            <v>0.6</v>
          </cell>
          <cell r="I63">
            <v>2.4</v>
          </cell>
          <cell r="J63">
            <v>0.1</v>
          </cell>
          <cell r="K63">
            <v>0.3</v>
          </cell>
          <cell r="L63">
            <v>2.1</v>
          </cell>
          <cell r="M63">
            <v>2.2999999999999998</v>
          </cell>
          <cell r="N63">
            <v>2.5</v>
          </cell>
          <cell r="O63">
            <v>3.3</v>
          </cell>
          <cell r="P63">
            <v>20.9</v>
          </cell>
          <cell r="Q63">
            <v>7.0000000000000007E-2</v>
          </cell>
          <cell r="R63">
            <v>2.1</v>
          </cell>
          <cell r="S63">
            <v>2.17</v>
          </cell>
          <cell r="T63">
            <v>3.8</v>
          </cell>
          <cell r="U63">
            <v>0.7</v>
          </cell>
          <cell r="V63">
            <v>0.8</v>
          </cell>
          <cell r="W63">
            <v>0.2</v>
          </cell>
          <cell r="X63">
            <v>0.5</v>
          </cell>
          <cell r="Y63">
            <v>0.3</v>
          </cell>
          <cell r="Z63">
            <v>94.8</v>
          </cell>
          <cell r="AA63">
            <v>2</v>
          </cell>
          <cell r="AB63">
            <v>103.1</v>
          </cell>
          <cell r="AC63">
            <v>7.0000000000000007E-2</v>
          </cell>
          <cell r="AD63">
            <v>0.3</v>
          </cell>
          <cell r="AE63">
            <v>0.2</v>
          </cell>
          <cell r="AF63">
            <v>0.1</v>
          </cell>
          <cell r="AG63">
            <v>0.67</v>
          </cell>
          <cell r="AH63">
            <v>117</v>
          </cell>
          <cell r="AI63">
            <v>24</v>
          </cell>
          <cell r="AJ63">
            <v>141</v>
          </cell>
          <cell r="AK63">
            <v>3</v>
          </cell>
          <cell r="AL63">
            <v>3</v>
          </cell>
          <cell r="AM63">
            <v>3</v>
          </cell>
          <cell r="AO63">
            <v>3</v>
          </cell>
          <cell r="BT63">
            <v>1.5</v>
          </cell>
          <cell r="BU63">
            <v>1.5</v>
          </cell>
        </row>
        <row r="64">
          <cell r="C64">
            <v>1.5</v>
          </cell>
          <cell r="D64">
            <v>4.5</v>
          </cell>
          <cell r="E64">
            <v>0.4</v>
          </cell>
          <cell r="F64">
            <v>0.4</v>
          </cell>
          <cell r="G64">
            <v>0.5</v>
          </cell>
          <cell r="H64">
            <v>0.6</v>
          </cell>
          <cell r="I64">
            <v>2.4</v>
          </cell>
          <cell r="J64">
            <v>0.1</v>
          </cell>
          <cell r="K64">
            <v>0.3</v>
          </cell>
          <cell r="L64">
            <v>2.1</v>
          </cell>
          <cell r="M64">
            <v>2.2999999999999998</v>
          </cell>
          <cell r="N64">
            <v>2.5</v>
          </cell>
          <cell r="O64">
            <v>3.3</v>
          </cell>
          <cell r="P64">
            <v>20.9</v>
          </cell>
          <cell r="Q64">
            <v>7.0000000000000007E-2</v>
          </cell>
          <cell r="R64">
            <v>2.1</v>
          </cell>
          <cell r="S64">
            <v>2.17</v>
          </cell>
          <cell r="T64">
            <v>3.8</v>
          </cell>
          <cell r="U64">
            <v>0.7</v>
          </cell>
          <cell r="V64">
            <v>0.8</v>
          </cell>
          <cell r="W64">
            <v>0.2</v>
          </cell>
          <cell r="X64">
            <v>0.5</v>
          </cell>
          <cell r="Y64">
            <v>0.3</v>
          </cell>
          <cell r="Z64">
            <v>94.8</v>
          </cell>
          <cell r="AA64">
            <v>2</v>
          </cell>
          <cell r="AB64">
            <v>103.1</v>
          </cell>
          <cell r="AC64">
            <v>7.0000000000000007E-2</v>
          </cell>
          <cell r="AD64">
            <v>0.3</v>
          </cell>
          <cell r="AE64">
            <v>0.2</v>
          </cell>
          <cell r="AF64">
            <v>0.1</v>
          </cell>
          <cell r="AG64">
            <v>0.67</v>
          </cell>
          <cell r="AH64">
            <v>117</v>
          </cell>
          <cell r="AI64">
            <v>24</v>
          </cell>
          <cell r="AJ64">
            <v>141</v>
          </cell>
          <cell r="AK64">
            <v>3</v>
          </cell>
          <cell r="AL64">
            <v>3</v>
          </cell>
          <cell r="AM64">
            <v>3</v>
          </cell>
          <cell r="AO64">
            <v>3</v>
          </cell>
          <cell r="BT64">
            <v>1.5</v>
          </cell>
          <cell r="BU64">
            <v>1.5</v>
          </cell>
        </row>
        <row r="65">
          <cell r="C65">
            <v>1.5</v>
          </cell>
          <cell r="D65">
            <v>4.5</v>
          </cell>
          <cell r="E65">
            <v>0.4</v>
          </cell>
          <cell r="F65">
            <v>0.4</v>
          </cell>
          <cell r="G65">
            <v>0.5</v>
          </cell>
          <cell r="H65">
            <v>0.6</v>
          </cell>
          <cell r="I65">
            <v>2.4</v>
          </cell>
          <cell r="J65">
            <v>0.1</v>
          </cell>
          <cell r="K65">
            <v>0.3</v>
          </cell>
          <cell r="L65">
            <v>2.1</v>
          </cell>
          <cell r="M65">
            <v>2.2999999999999998</v>
          </cell>
          <cell r="N65">
            <v>2.5</v>
          </cell>
          <cell r="O65">
            <v>3.3</v>
          </cell>
          <cell r="P65">
            <v>20.9</v>
          </cell>
          <cell r="Q65">
            <v>7.0000000000000007E-2</v>
          </cell>
          <cell r="R65">
            <v>2.1</v>
          </cell>
          <cell r="S65">
            <v>2.17</v>
          </cell>
          <cell r="T65">
            <v>3.8</v>
          </cell>
          <cell r="U65">
            <v>0.7</v>
          </cell>
          <cell r="V65">
            <v>0.8</v>
          </cell>
          <cell r="W65">
            <v>0.2</v>
          </cell>
          <cell r="X65">
            <v>0.5</v>
          </cell>
          <cell r="Y65">
            <v>0.3</v>
          </cell>
          <cell r="Z65">
            <v>94.8</v>
          </cell>
          <cell r="AA65">
            <v>2</v>
          </cell>
          <cell r="AB65">
            <v>103.1</v>
          </cell>
          <cell r="AC65">
            <v>7.0000000000000007E-2</v>
          </cell>
          <cell r="AD65">
            <v>0.3</v>
          </cell>
          <cell r="AE65">
            <v>0.2</v>
          </cell>
          <cell r="AF65">
            <v>0.1</v>
          </cell>
          <cell r="AG65">
            <v>0.67</v>
          </cell>
          <cell r="AH65">
            <v>117</v>
          </cell>
          <cell r="AI65">
            <v>24</v>
          </cell>
          <cell r="AJ65">
            <v>141</v>
          </cell>
          <cell r="AK65">
            <v>3</v>
          </cell>
          <cell r="AL65">
            <v>3</v>
          </cell>
          <cell r="AM65">
            <v>3</v>
          </cell>
          <cell r="AO65">
            <v>3</v>
          </cell>
          <cell r="BT65">
            <v>1.5</v>
          </cell>
          <cell r="BU65">
            <v>1.5</v>
          </cell>
        </row>
        <row r="66">
          <cell r="C66">
            <v>1.5</v>
          </cell>
          <cell r="D66">
            <v>4.5</v>
          </cell>
          <cell r="E66">
            <v>0.4</v>
          </cell>
          <cell r="F66">
            <v>0.4</v>
          </cell>
          <cell r="G66">
            <v>0.5</v>
          </cell>
          <cell r="H66">
            <v>0.6</v>
          </cell>
          <cell r="I66">
            <v>2.4</v>
          </cell>
          <cell r="J66">
            <v>0.1</v>
          </cell>
          <cell r="K66">
            <v>0.3</v>
          </cell>
          <cell r="L66">
            <v>2.1</v>
          </cell>
          <cell r="M66">
            <v>2.2999999999999998</v>
          </cell>
          <cell r="N66">
            <v>2.5</v>
          </cell>
          <cell r="O66">
            <v>3.3</v>
          </cell>
          <cell r="P66">
            <v>20.9</v>
          </cell>
          <cell r="Q66">
            <v>7.0000000000000007E-2</v>
          </cell>
          <cell r="R66">
            <v>2.1</v>
          </cell>
          <cell r="S66">
            <v>2.17</v>
          </cell>
          <cell r="T66">
            <v>3.8</v>
          </cell>
          <cell r="U66">
            <v>0.7</v>
          </cell>
          <cell r="V66">
            <v>0.8</v>
          </cell>
          <cell r="W66">
            <v>0.2</v>
          </cell>
          <cell r="X66">
            <v>0.5</v>
          </cell>
          <cell r="Y66">
            <v>0.3</v>
          </cell>
          <cell r="Z66">
            <v>94.8</v>
          </cell>
          <cell r="AA66">
            <v>2</v>
          </cell>
          <cell r="AB66">
            <v>103.1</v>
          </cell>
          <cell r="AC66">
            <v>7.0000000000000007E-2</v>
          </cell>
          <cell r="AD66">
            <v>0.3</v>
          </cell>
          <cell r="AE66">
            <v>0.2</v>
          </cell>
          <cell r="AF66">
            <v>0.1</v>
          </cell>
          <cell r="AG66">
            <v>0.67</v>
          </cell>
          <cell r="AH66">
            <v>117</v>
          </cell>
          <cell r="AI66">
            <v>24</v>
          </cell>
          <cell r="AJ66">
            <v>141</v>
          </cell>
          <cell r="AK66">
            <v>3</v>
          </cell>
          <cell r="AL66">
            <v>3</v>
          </cell>
          <cell r="AM66">
            <v>3</v>
          </cell>
          <cell r="AO66">
            <v>3</v>
          </cell>
          <cell r="BT66">
            <v>1.5</v>
          </cell>
          <cell r="BU66">
            <v>1.5</v>
          </cell>
        </row>
        <row r="67">
          <cell r="C67">
            <v>1.5</v>
          </cell>
          <cell r="D67">
            <v>4.5</v>
          </cell>
          <cell r="E67">
            <v>0.4</v>
          </cell>
          <cell r="F67">
            <v>0.4</v>
          </cell>
          <cell r="G67">
            <v>0.5</v>
          </cell>
          <cell r="H67">
            <v>0.6</v>
          </cell>
          <cell r="I67">
            <v>2.4</v>
          </cell>
          <cell r="J67">
            <v>0.1</v>
          </cell>
          <cell r="K67">
            <v>0.3</v>
          </cell>
          <cell r="L67">
            <v>2.1</v>
          </cell>
          <cell r="M67">
            <v>2.2999999999999998</v>
          </cell>
          <cell r="N67">
            <v>2.5</v>
          </cell>
          <cell r="O67">
            <v>3.3</v>
          </cell>
          <cell r="P67">
            <v>20.9</v>
          </cell>
          <cell r="Q67">
            <v>7.0000000000000007E-2</v>
          </cell>
          <cell r="R67">
            <v>2.1</v>
          </cell>
          <cell r="S67">
            <v>2.17</v>
          </cell>
          <cell r="T67">
            <v>3.8</v>
          </cell>
          <cell r="U67">
            <v>0.7</v>
          </cell>
          <cell r="V67">
            <v>0.8</v>
          </cell>
          <cell r="W67">
            <v>0.2</v>
          </cell>
          <cell r="X67">
            <v>0.5</v>
          </cell>
          <cell r="Y67">
            <v>0.3</v>
          </cell>
          <cell r="Z67">
            <v>94.8</v>
          </cell>
          <cell r="AA67">
            <v>2</v>
          </cell>
          <cell r="AB67">
            <v>103.1</v>
          </cell>
          <cell r="AC67">
            <v>7.0000000000000007E-2</v>
          </cell>
          <cell r="AD67">
            <v>0.3</v>
          </cell>
          <cell r="AE67">
            <v>0.2</v>
          </cell>
          <cell r="AF67">
            <v>0.1</v>
          </cell>
          <cell r="AG67">
            <v>0.67</v>
          </cell>
          <cell r="AH67">
            <v>117</v>
          </cell>
          <cell r="AI67">
            <v>24</v>
          </cell>
          <cell r="AJ67">
            <v>141</v>
          </cell>
          <cell r="AK67">
            <v>3</v>
          </cell>
          <cell r="AL67">
            <v>3</v>
          </cell>
          <cell r="AM67">
            <v>3</v>
          </cell>
          <cell r="AO67">
            <v>3</v>
          </cell>
          <cell r="BU67">
            <v>1.5</v>
          </cell>
        </row>
      </sheetData>
      <sheetData sheetId="3">
        <row r="30">
          <cell r="F30" t="str">
            <v>PRECIP. AC.  7 días (ml)</v>
          </cell>
        </row>
      </sheetData>
      <sheetData sheetId="4">
        <row r="30">
          <cell r="F30" t="str">
            <v>PRECIP. AC.  7 días (ml)</v>
          </cell>
        </row>
      </sheetData>
      <sheetData sheetId="5">
        <row r="30">
          <cell r="F30" t="str">
            <v>PRECIP. AC.  7 días (ml)</v>
          </cell>
        </row>
      </sheetData>
      <sheetData sheetId="6">
        <row r="30">
          <cell r="F30" t="str">
            <v>PRECIP. AC.  7 días (ml)</v>
          </cell>
        </row>
      </sheetData>
      <sheetData sheetId="7">
        <row r="30">
          <cell r="F30" t="str">
            <v>PRECIP. AC.  7 días (ml)</v>
          </cell>
        </row>
      </sheetData>
      <sheetData sheetId="8">
        <row r="30">
          <cell r="F30" t="str">
            <v>PRECIP. AC.  7 días (ml)</v>
          </cell>
        </row>
      </sheetData>
      <sheetData sheetId="9">
        <row r="30">
          <cell r="F30" t="str">
            <v>PRECIP. AC.  7 días (ml)</v>
          </cell>
        </row>
      </sheetData>
      <sheetData sheetId="10">
        <row r="30">
          <cell r="F30" t="str">
            <v>PRECIP. AC.  7 días (ml)</v>
          </cell>
        </row>
      </sheetData>
      <sheetData sheetId="11">
        <row r="30">
          <cell r="F30" t="str">
            <v>PRECIP. AC.  7 días (ml)</v>
          </cell>
        </row>
      </sheetData>
      <sheetData sheetId="12">
        <row r="30">
          <cell r="F30" t="str">
            <v>PRECIP. AC.  7 días (ml)</v>
          </cell>
        </row>
      </sheetData>
      <sheetData sheetId="13">
        <row r="30">
          <cell r="F30" t="str">
            <v>PRECIP. AC.  7 días (ml)</v>
          </cell>
        </row>
      </sheetData>
      <sheetData sheetId="14">
        <row r="30">
          <cell r="F30" t="str">
            <v>PRECIP. AC.  7 días (ml)</v>
          </cell>
        </row>
      </sheetData>
      <sheetData sheetId="15">
        <row r="30">
          <cell r="F30" t="str">
            <v>PRECIP. AC.  7 días (ml)</v>
          </cell>
        </row>
      </sheetData>
      <sheetData sheetId="16">
        <row r="30">
          <cell r="F30" t="str">
            <v>PRECIP. AC.  7 días (ml)</v>
          </cell>
        </row>
      </sheetData>
      <sheetData sheetId="17">
        <row r="30">
          <cell r="F30" t="str">
            <v>PRECIP. AC.  7 días (ml)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ljde" id="{4C3523CC-FF16-415C-B05B-5FD64BB301B6}" userId="mljde" providerId="None"/>
  <person displayName="TRAGSA" id="{A2ECD662-CFD4-4B96-BC0B-0ECE63910772}" userId="TRAGSA" providerId="None"/>
  <person displayName="Jon Gorriti Cabrejas" id="{1786BC94-DA2F-4231-927B-96A9E9B49948}" userId="Jon Gorriti Cabrejas" providerId="None"/>
  <person displayName="Oskar Redondo Etxebarria" id="{2DA50459-D2EB-4EF8-BFA8-0493789FF27B}" userId="Oskar Redondo Etxebarria" providerId="None"/>
  <person displayName="Maria Luisa Jiménez del Valle" id="{3A234813-ED21-45CC-9CF1-B29C2109C429}" userId="Maria Luisa Jiménez del Valle" providerId="None"/>
  <person displayName="Arteagoitia Martin, Eider" id="{5D1F3FE9-00C6-4518-A332-56D54713BCA0}" userId="S::earteagoitia@acciona.com::fa8574ad-56c3-4b07-afdd-dd5c77e6a52c" providerId="AD"/>
  <person displayName="Oskar Redondo Etxebarria" id="{67882204-53C4-4D15-89BE-D2652CB0B2D3}" userId="S::OSKAR@consorciodeaguas.eus::6ccb5f2c-5417-4088-badf-716df4c96fea" providerId="AD"/>
  <person displayName="Jon Gorriti Cabrejas" id="{A6CF999D-1C80-4CDD-BBDD-DE2C33E422C5}" userId="S::JGORRITI@consorciodeaguas.eus::72cfa2b6-0f9e-4378-8a57-7b8a6841ca29" providerId="AD"/>
  <person displayName="Alejandro Garcia Alonso" id="{DA183D6C-1294-4019-A3B1-85B1240EAEC9}" userId="S::agarciaa@consorciodeaguas.eus::1d9ea0d3-f060-4aa7-a3b2-71a81f24bd1f" providerId="AD"/>
  <person displayName="Maria Luisa Jiménez del Valle" id="{3C77C909-8C08-4569-863E-66F9E57C08C9}" userId="S::mjimene6_tragsa.es#ext#@consorciodeaguas.onmicrosoft.com::2921c87c-cea5-45ea-b3d2-20dfed00595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2-06-24T05:36:36.13" personId="{A6CF999D-1C80-4CDD-BBDD-DE2C33E422C5}" id="{8A2B9BF6-3A48-49FE-9D9F-F865DDA1014B}">
    <text>Se aplica el Qeco de AGUAS BAJAS</text>
  </threadedComment>
  <threadedComment ref="I3" dT="2022-06-24T05:43:15.10" personId="{A6CF999D-1C80-4CDD-BBDD-DE2C33E422C5}" id="{8620D0B7-6FDB-491C-B743-211D7C4D77D8}">
    <text>Sondeo Vega+Sondeo Olalde+Sondeo Uharka+Sondeo sollube</text>
  </threadedComment>
  <threadedComment ref="K3" dT="2022-06-24T05:44:30.85" personId="{A6CF999D-1C80-4CDD-BBDD-DE2C33E422C5}" id="{BA6C9D3D-FFE9-401D-9BA1-770AC63EF1AE}">
    <text>Caudal entrada Burgoa+Busturia+Bermeo</text>
  </threadedComment>
  <threadedComment ref="I9" personId="{2DA50459-D2EB-4EF8-BFA8-0493789FF27B}" id="{487EA6AE-1350-45FB-B51E-5E8FB5B62094}">
    <text>Olalde 16h
Vega 12h
Uharka 16h
Oxina 7l/s</text>
  </threadedComment>
  <threadedComment ref="I11" personId="{2DA50459-D2EB-4EF8-BFA8-0493789FF27B}" id="{3EDAE210-8D56-42D9-8B34-8672E7984631}">
    <text>estimación TELUR</text>
  </threadedComment>
  <threadedComment ref="D71" dT="2022-06-23T10:29:36.51" personId="{A6CF999D-1C80-4CDD-BBDD-DE2C33E422C5}" id="{1FDF50FE-F5BB-42CB-8CB7-2F65C159B755}">
    <text>Vincular a dato pestaña Iparraguirre</text>
  </threadedComment>
  <threadedComment ref="E71" dT="2022-06-24T05:36:36.13" personId="{A6CF999D-1C80-4CDD-BBDD-DE2C33E422C5}" id="{18FC799A-8D3C-4B30-AC6F-10E55D35CB4F}">
    <text>Se aplica el Qeco de AGUAS BAJAS</text>
  </threadedComment>
  <threadedComment ref="H71" dT="2022-06-24T05:43:15.10" personId="{A6CF999D-1C80-4CDD-BBDD-DE2C33E422C5}" id="{3E493FFE-3735-421D-BD65-B9A918280ACC}">
    <text>Sondeo Vega+Sondeo Olalde+Sondeo Uharka+Sondeo sollube</text>
  </threadedComment>
  <threadedComment ref="J71" dT="2022-06-23T10:34:35.20" personId="{A6CF999D-1C80-4CDD-BBDD-DE2C33E422C5}" id="{EB8FA333-75A4-4768-B28E-0D55F97F0252}">
    <text>Vincular a dato de Informe Datos Explotación Busturialdea</text>
  </threadedComment>
  <threadedComment ref="D144" dT="2022-06-23T10:29:36.51" personId="{A6CF999D-1C80-4CDD-BBDD-DE2C33E422C5}" id="{08A7DB4D-1F41-4E7A-94D1-1174F1739EE1}">
    <text>Vincular a dato pestaña Iparraguirre</text>
  </threadedComment>
  <threadedComment ref="E144" dT="2022-06-24T05:36:36.13" personId="{A6CF999D-1C80-4CDD-BBDD-DE2C33E422C5}" id="{CB284559-C059-4D47-9D73-D28A83349FF8}">
    <text>Se aplica el Qeco de AGUAS BAJAS</text>
  </threadedComment>
  <threadedComment ref="H144" dT="2022-07-08T08:22:59.41" personId="{67882204-53C4-4D15-89BE-D2652CB0B2D3}" id="{B57A855F-D368-4ED6-8082-4E06E0479632}">
    <text>caudal diponible sondeo Aboitiz</text>
  </threadedComment>
  <threadedComment ref="J144" dT="2022-06-23T10:34:35.20" personId="{A6CF999D-1C80-4CDD-BBDD-DE2C33E422C5}" id="{8A519EB3-6F64-4302-BD4E-46044BB8D7FE}">
    <text>Vincular a dato de Informe Datos Explotación Busturialdea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6" personId="{A2ECD662-CFD4-4B96-BC0B-0ECE63910772}" id="{FB9A0E2D-CB31-43AD-9191-6F3B2AE112FA}">
    <text xml:space="preserve">En cada hoja se ha indicado la estación que se ha considerado más cercana a las captaciones del sistema, pero hay que revisarlo
</text>
  </threadedComment>
  <threadedComment ref="D23" personId="{A2ECD662-CFD4-4B96-BC0B-0ECE63910772}" id="{FAE81A73-95F7-4A17-8B49-A78DA0AC2267}">
    <text xml:space="preserve">En cada hoja se ha indicado la estación que se ha considerado más cercana a las captaciones del sistema, pero hay que revisarlo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M7" personId="{2DA50459-D2EB-4EF8-BFA8-0493789FF27B}" id="{4B1CF7DA-E483-410F-A20F-2D45B35A6E44}">
    <text>Oskar Redondo Etxebarria
aportación o consumo</text>
  </threadedComment>
  <threadedComment ref="O7" personId="{2DA50459-D2EB-4EF8-BFA8-0493789FF27B}" id="{DB81B539-A7B9-4325-8BF8-71B2F8CA2874}">
    <text>dato 22</text>
  </threadedComment>
  <threadedComment ref="M8" personId="{2DA50459-D2EB-4EF8-BFA8-0493789FF27B}" id="{F1DB568F-9EF3-4064-8AC3-7FFB585D0FA5}">
    <text>Oskar Redondo Etxebarria
aportación o consumo</text>
  </threadedComment>
  <threadedComment ref="O8" personId="{2DA50459-D2EB-4EF8-BFA8-0493789FF27B}" id="{8F3F2542-6B9B-41B3-AC41-33ED8CA938EE}">
    <text>dato 22</text>
  </threadedComment>
  <threadedComment ref="O172" dT="2022-07-26T12:21:05.57" personId="{3C77C909-8C08-4569-863E-66F9E57C08C9}" id="{012E54CE-CCAB-4BDE-9DA8-B5DDEAE93EDA}">
    <text xml:space="preserve">Pendiente automatizar. Se han copiado los valores manualmente. La automatización fallaba porque incorporaba datos que creo no estaban en formato número en el excel de DATOS y en m3 </text>
  </threadedComment>
  <threadedComment ref="N205" personId="{2DA50459-D2EB-4EF8-BFA8-0493789FF27B}" id="{358D817B-3A7B-43CD-95FA-32E6D823DC9B}">
    <text>dato de SCADA</text>
  </threadedComment>
  <threadedComment ref="O205" personId="{2DA50459-D2EB-4EF8-BFA8-0493789FF27B}" id="{C605F572-0A90-486A-BDEC-F0D1C986C688}">
    <text>DATO SCADA</text>
  </threadedComment>
  <threadedComment ref="P205" personId="{2DA50459-D2EB-4EF8-BFA8-0493789FF27B}" id="{F3577452-3480-4DAE-8E9A-E1BDDE5E2BCF}">
    <text>dato SCADA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Q30" personId="{4C3523CC-FF16-415C-B05B-5FD64BB301B6}" id="{EA2BB246-B362-49BD-9E91-16AD0964381E}">
    <text>SI SE PUBLICARA EL DATO (MENSUAL) PODRÍA INTRODUCIRSE. EL IE EN EL OKA NO SE REFIERE A UN ÚNICO DATO DE CAUDAL UMBRAL EN UNA ESTACIÓN DE AFORO, SI NO QUE COMBINA 2 EA SUPERFICIALES Y DOS ESTACIONES PIEZOMÉTRICAS.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Q30" personId="{4C3523CC-FF16-415C-B05B-5FD64BB301B6}" id="{249E9C1B-7DC2-482C-9B01-1E8CDC4F07BB}">
    <text>SI SE PUBLICARA EL DATO (MENSUAL) PODRÍA INTRODUCIRSE. EL IE EN EL OKA NO SE REFIERE A UN ÚNICO DATO DE CAUDAL UMBRAL EN UNA ESTACIÓN DE AFORO, SI NO QUE COMBINA 2 EA SUPERFICIALES Y DOS ESTACIONES PIEZOMÉTRICAS.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Q30" personId="{4C3523CC-FF16-415C-B05B-5FD64BB301B6}" id="{C9F840FF-EB7A-46CC-9BFC-37C30DC3693F}">
    <text>SI SE PUBLICARA EL DATO (MENSUAL) PODRÍA INTRODUCIRSE. EL IE EN EL OKA NO SE REFIERE A UN ÚNICO DATO DE CAUDAL UMBRAL EN UNA ESTACIÓN DE AFORO, SI NO QUE COMBINA 2 EA SUPERFICIALES Y DOS ESTACIONES PIEZOMÉTRICAS.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Q30" personId="{4C3523CC-FF16-415C-B05B-5FD64BB301B6}" id="{AADFA655-774F-4C37-A9FC-98F68098ACB6}">
    <text xml:space="preserve">SI SE PUBLICARA EL DATO (MENSUAL) PODRÍA INTRODUCIRSE. EL IE EN EL OKA NO SE REFIERE A UN ÚNICO DATO DE CAUDAL UMBRAL EN UNA ESTACIÓN DE AFORO, SI NO QUE COMBINA 2 EA SUPERFICIALES Y DOS ESTACIONES PIEZOMÉTRICAS. 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CX34" dT="2022-06-17T13:37:30.01" personId="{5D1F3FE9-00C6-4518-A332-56D54713BCA0}" id="{04652700-0158-498A-A01C-FB0589E15A3C}">
    <text>totalizador: 72963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I3" personId="{1786BC94-DA2F-4231-927B-96A9E9B49948}" id="{83F66FDF-954C-45BF-8DDB-C2E314C4DB0E}">
    <text>Datos facilitados por ETAPs (resumen mensual volumenes</text>
  </threadedComment>
  <threadedComment ref="J3" personId="{1786BC94-DA2F-4231-927B-96A9E9B49948}" id="{28276321-2609-47D5-A3C2-E7CE0FCB5B7C}">
    <text xml:space="preserve">
Datos facilitados por ETAPs (resumen mensual volumenes</text>
  </threadedComment>
  <threadedComment ref="H35" dT="2022-06-24T05:43:15.10" personId="{A6CF999D-1C80-4CDD-BBDD-DE2C33E422C5}" id="{3C56D8DA-8E4B-46BC-B302-23A05C308ED1}">
    <text>Sondeo Vega+Sondeo Olalde+Sondeo Uharka+Sondeo sollube</text>
  </threadedComment>
  <threadedComment ref="I35" personId="{1786BC94-DA2F-4231-927B-96A9E9B49948}" id="{50CD2FB8-D6F8-4DEB-B40E-27D97F132982}">
    <text>Datos facilitados por ETAPs (resumen mensual volumenes</text>
  </threadedComment>
  <threadedComment ref="J35" personId="{1786BC94-DA2F-4231-927B-96A9E9B49948}" id="{39BCFE6F-8897-471D-B8EA-4FBE11C1650C}">
    <text xml:space="preserve">
Datos facilitados por ETAPs (resumen mensual volumenes</text>
  </threadedComment>
  <threadedComment ref="E73" dT="2022-06-24T05:36:36.13" personId="{A6CF999D-1C80-4CDD-BBDD-DE2C33E422C5}" id="{8218D3D7-201E-4590-B8D7-E4E4D9696244}">
    <text>Se aplica el Qeco de AGUAS BAJAS</text>
  </threadedComment>
  <threadedComment ref="H73" dT="2022-06-24T05:43:15.10" personId="{A6CF999D-1C80-4CDD-BBDD-DE2C33E422C5}" id="{4133E506-2063-461A-B885-35D74DFE9904}">
    <text>Sondeo Vega+Sondeo Olalde+Sondeo Uharka+Sondeo sollube</text>
  </threadedComment>
  <threadedComment ref="I73" personId="{1786BC94-DA2F-4231-927B-96A9E9B49948}" id="{772E661F-C977-4448-B47B-39A05CD44EDE}">
    <text>Datos facilitados por ETAPs (resumen mensual volumenes</text>
  </threadedComment>
  <threadedComment ref="J73" personId="{1786BC94-DA2F-4231-927B-96A9E9B49948}" id="{319D8A98-2996-41B6-9351-0E35A36797F8}">
    <text xml:space="preserve">
Datos facilitados por ETAPs (resumen mensual volumenes</text>
  </threadedComment>
  <threadedComment ref="E109" dT="2022-06-24T05:36:36.13" personId="{A6CF999D-1C80-4CDD-BBDD-DE2C33E422C5}" id="{90306AAF-601D-4263-8DEF-F0371F30D512}">
    <text>Se aplica el Qeco de AGUAS BAJAS</text>
  </threadedComment>
  <threadedComment ref="F109" dT="2022-06-24T05:36:36.13" personId="{A6CF999D-1C80-4CDD-BBDD-DE2C33E422C5}" id="{BFC3C684-D459-4727-A9A3-8DCDE4C9E15D}">
    <text>Se aplica el Qeco de AGUAS BAJAS</text>
  </threadedComment>
  <threadedComment ref="H109" dT="2022-07-22T10:43:05.17" personId="{DA183D6C-1294-4019-A3B1-85B1240EAEC9}" id="{EF9D48B6-0FB4-492D-B2F0-AD26254BA3EA}">
    <text>Considerar potencial okamika</text>
  </threadedComment>
  <threadedComment ref="I109" personId="{1786BC94-DA2F-4231-927B-96A9E9B49948}" id="{02D3E114-4D78-4116-B954-C461637B07E1}">
    <text>Datos facilitados por ETAPs (resumen mensual volumenes</text>
  </threadedComment>
  <threadedComment ref="J109" personId="{1786BC94-DA2F-4231-927B-96A9E9B49948}" id="{8414BA04-1EF0-4C98-8FFB-3DCC92F0E0B3}">
    <text xml:space="preserve">
Datos facilitados por ETAPs (resumen mensual volumenes</text>
  </threadedComment>
  <threadedComment ref="I123" dT="2022-09-02T10:47:25.13" personId="{DA183D6C-1294-4019-A3B1-85B1240EAEC9}" id="{A51A0983-DECE-4B43-9982-FC50EDA3C5C6}">
    <text>Okamika</text>
  </threadedComment>
  <threadedComment ref="E158" dT="2022-06-24T05:36:36.13" personId="{A6CF999D-1C80-4CDD-BBDD-DE2C33E422C5}" id="{FC255550-FF27-4EAF-886E-05B4227DF784}">
    <text>Se aplica el Qeco de AGUAS BAJAS</text>
  </threadedComment>
  <threadedComment ref="H158" dT="2022-06-24T05:43:15.10" personId="{A6CF999D-1C80-4CDD-BBDD-DE2C33E422C5}" id="{71D91B06-93EA-4A08-B905-51F1DCB99982}">
    <text>Sondeo Vega+Sondeo Olalde+Sondeo Uharka+Sondeo sollube</text>
  </threadedComment>
  <threadedComment ref="I158" personId="{1786BC94-DA2F-4231-927B-96A9E9B49948}" id="{73F47C5A-54F4-41AB-8F86-B3E3864BA01A}">
    <text>Datos facilitados por ETAPs (resumen mensual volumenes</text>
  </threadedComment>
  <threadedComment ref="J158" personId="{1786BC94-DA2F-4231-927B-96A9E9B49948}" id="{963F2510-7B81-4F55-B4E5-E82AE1A1C0B0}">
    <text xml:space="preserve">
Datos facilitados por ETAPs (resumen mensual volumenes</text>
  </threadedComment>
  <threadedComment ref="J190" dT="2022-10-21T12:32:15.98" personId="{DA183D6C-1294-4019-A3B1-85B1240EAEC9}" id="{3D9C8DCE-9EFE-48ED-B92C-AF8BD9107CAF}">
    <text>Datos medios 3 últimos días AAULGOIC2284.E_CaudalMedDiario</text>
  </threadedComment>
  <threadedComment ref="E212" dT="2022-06-24T05:36:36.13" personId="{A6CF999D-1C80-4CDD-BBDD-DE2C33E422C5}" id="{657267D6-3CD2-4923-BE2E-611EA704ED8D}">
    <text>Se aplica el Qeco de AGUAS BAJAS</text>
  </threadedComment>
  <threadedComment ref="F212" dT="2022-06-24T05:36:36.13" personId="{A6CF999D-1C80-4CDD-BBDD-DE2C33E422C5}" id="{6D5693CA-36C1-48B1-A76C-6EFA2A1C937B}">
    <text>Se aplica el Qeco de AGUAS BAJAS</text>
  </threadedComment>
  <threadedComment ref="H212" dT="2022-06-24T05:43:15.10" personId="{A6CF999D-1C80-4CDD-BBDD-DE2C33E422C5}" id="{A627C033-E0D8-4DF3-B06C-552494B529DB}">
    <text>Sondeo Vega+Sondeo Olalde+Sondeo Uharka+Sondeo sollube</text>
  </threadedComment>
  <threadedComment ref="I212" personId="{1786BC94-DA2F-4231-927B-96A9E9B49948}" id="{8BA84435-1D0B-4A18-8676-C94B5996C3FF}">
    <text>Datos facilitados por ETAPs (resumen mensual volumenes</text>
  </threadedComment>
  <threadedComment ref="J212" personId="{1786BC94-DA2F-4231-927B-96A9E9B49948}" id="{6F9B3CA6-D64B-4BBF-9670-BB677CCDCA85}">
    <text xml:space="preserve">
Datos facilitados por ETAPs (resumen mensual volumenes</text>
  </threadedComment>
  <threadedComment ref="I230" dT="2022-09-27T11:35:30.96" personId="{DA183D6C-1294-4019-A3B1-85B1240EAEC9}" id="{D9434C0C-95A9-4E93-A4DC-CB144E279FDE}">
    <text>Calculo entrada Bertxia de Aboitiz -&gt; contador 4104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E3" dT="2022-06-24T05:36:36.13" personId="{A6CF999D-1C80-4CDD-BBDD-DE2C33E422C5}" id="{91B9C7E9-8E38-4E84-911E-88F40E34F88E}">
    <text>Se aplica el Qeco de AGUAS BAJAS</text>
  </threadedComment>
  <threadedComment ref="F3" dT="2022-06-24T05:36:36.13" personId="{A6CF999D-1C80-4CDD-BBDD-DE2C33E422C5}" id="{22504F58-72FB-48F5-9533-F59867B3B636}">
    <text>Se aplica el Qeco de AGUAS BAJAS</text>
  </threadedComment>
  <threadedComment ref="H3" dT="2022-06-24T05:43:15.10" personId="{A6CF999D-1C80-4CDD-BBDD-DE2C33E422C5}" id="{04D0EB5F-C5C5-4C04-8D86-406A791B4C4B}">
    <text>Sondeo Vega+Sondeo Olalde+Sondeo Uharka+Sondeo sollube</text>
  </threadedComment>
  <threadedComment ref="I3" personId="{1786BC94-DA2F-4231-927B-96A9E9B49948}" id="{DA033F44-39BB-4E14-B09C-76EA0ED30F5F}">
    <text>Datos facilitados por ETAPs (resumen mensual volumenes</text>
  </threadedComment>
  <threadedComment ref="J3" personId="{1786BC94-DA2F-4231-927B-96A9E9B49948}" id="{2FBE10F1-B067-4451-BB3A-64FA8299F4C2}">
    <text xml:space="preserve">
Datos facilitados por ETAPs (resumen mensual volumenes</text>
  </threadedComment>
  <threadedComment ref="F75" dT="2022-06-24T05:36:36.13" personId="{A6CF999D-1C80-4CDD-BBDD-DE2C33E422C5}" id="{40AB2D0B-D57C-4970-80ED-A34CAAC7F828}">
    <text>Se aplica el Qeco de AGUAS BAJAS</text>
  </threadedComment>
  <threadedComment ref="H75" dT="2022-06-24T05:43:15.10" personId="{A6CF999D-1C80-4CDD-BBDD-DE2C33E422C5}" id="{786055C8-9DAE-4FFC-B933-38E47B40B073}">
    <text>Sondeo Vega+Sondeo Olalde+Sondeo Uharka+Sondeo sollube</text>
  </threadedComment>
  <threadedComment ref="I75" personId="{1786BC94-DA2F-4231-927B-96A9E9B49948}" id="{3BAB2CC7-6878-4C42-A36F-C8A606DA02B3}">
    <text>Datos facilitados por ETAPs (resumen mensual volumenes</text>
  </threadedComment>
  <threadedComment ref="J75" personId="{1786BC94-DA2F-4231-927B-96A9E9B49948}" id="{CE59A482-E1DF-4650-840B-8343E8DD515B}">
    <text xml:space="preserve">
Datos facilitados por ETAPs (resumen mensual volumenes</text>
  </threadedComment>
  <threadedComment ref="E119" dT="2022-06-24T05:36:36.13" personId="{A6CF999D-1C80-4CDD-BBDD-DE2C33E422C5}" id="{0417B357-15CA-4D7F-B536-D9884B77F0A0}">
    <text>Se aplica el Qeco de AGUAS BAJAS</text>
  </threadedComment>
  <threadedComment ref="F119" dT="2022-06-24T05:36:36.13" personId="{A6CF999D-1C80-4CDD-BBDD-DE2C33E422C5}" id="{E487356E-081E-402D-9FEC-4BC857BE43EC}">
    <text>Se aplica el Qeco de AGUAS BAJAS</text>
  </threadedComment>
  <threadedComment ref="H119" dT="2022-06-24T05:43:15.10" personId="{A6CF999D-1C80-4CDD-BBDD-DE2C33E422C5}" id="{E17F1487-5CBC-4C6B-A332-9692C96C0DAB}">
    <text>Sondeo Vega+Sondeo Olalde+Sondeo Uharka+Sondeo sollube</text>
  </threadedComment>
  <threadedComment ref="I119" personId="{1786BC94-DA2F-4231-927B-96A9E9B49948}" id="{148A701B-4540-44BF-9D03-41739AAD62B9}">
    <text>Datos facilitados por ETAPs (resumen mensual volumenes</text>
  </threadedComment>
  <threadedComment ref="J119" personId="{1786BC94-DA2F-4231-927B-96A9E9B49948}" id="{F7B32339-D749-4850-AE6B-82E6707BCBE2}">
    <text xml:space="preserve">
Datos facilitados por ETAPs (resumen mensual volumenes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P8" personId="{4C3523CC-FF16-415C-B05B-5FD64BB301B6}" id="{FDD81624-3963-4635-8F98-6015076D51E2}">
    <text xml:space="preserve">el control se realiza en el río porque la extracción de los sondeos afectan al caudal del Mañaria
</text>
  </threadedComment>
  <threadedComment ref="M30" personId="{4C3523CC-FF16-415C-B05B-5FD64BB301B6}" id="{06AC4D69-4CBB-4061-BB93-A5056831ED54}">
    <text xml:space="preserve">Pendiente definir indicadores
</text>
  </threadedComment>
</ThreadedComments>
</file>

<file path=xl/threadedComments/threadedComment12.xml><?xml version="1.0" encoding="utf-8"?>
<ThreadedComments xmlns="http://schemas.microsoft.com/office/spreadsheetml/2018/threadedcomments" xmlns:x="http://schemas.openxmlformats.org/spreadsheetml/2006/main">
  <threadedComment ref="P30" personId="{3A234813-ED21-45CC-9CF1-B29C2109C429}" id="{065A32FE-E1C2-40DB-A2EB-282D1B6754BC}">
    <text xml:space="preserve">Calculado conforme al protocolo versión mayo.
No tiene en cuenta el caudal de aguas arriba de Artibai Muniosolo.
</text>
  </threadedComment>
</ThreadedComments>
</file>

<file path=xl/threadedComments/threadedComment13.xml><?xml version="1.0" encoding="utf-8"?>
<ThreadedComments xmlns="http://schemas.microsoft.com/office/spreadsheetml/2018/threadedcomments" xmlns:x="http://schemas.openxmlformats.org/spreadsheetml/2006/main">
  <threadedComment ref="M30" personId="{3A234813-ED21-45CC-9CF1-B29C2109C429}" id="{FE37AF8C-0A6E-47CE-BC04-643A5246CFB5}">
    <text xml:space="preserve">Sistema reforzado con Venta Alta, por lo que si el Qaa 
iguala al ecológico+60 (caudal máximo concesional), se indicará "reforzar
"
</text>
  </threadedComment>
</ThreadedComments>
</file>

<file path=xl/threadedComments/threadedComment14.xml><?xml version="1.0" encoding="utf-8"?>
<ThreadedComments xmlns="http://schemas.microsoft.com/office/spreadsheetml/2018/threadedcomments" xmlns:x="http://schemas.openxmlformats.org/spreadsheetml/2006/main">
  <threadedComment ref="M30" personId="{3A234813-ED21-45CC-9CF1-B29C2109C429}" id="{8E35F990-B4EA-49F4-BD4F-EC8391A0A251}">
    <text>Sistema reforzado con Venta Alta, por lo que si los caudales ecológicos peligran, se cerrarían las detracciones.</text>
  </threadedComment>
  <threadedComment ref="N30" personId="{4C3523CC-FF16-415C-B05B-5FD64BB301B6}" id="{A27664B6-C126-4C94-948B-2F69D0D9FC89}">
    <text>=SI(0&lt;E31&lt;=$J$8;"EMERGENCIA";SI(Y($J$8&lt;E31;E31&lt;=$J$7);"ALERTA";SI(Y($J$7&lt;E31;E31&lt;=$J$6);"PRE-ALERTA";"NO ALERTA")))</text>
  </threadedComment>
</ThreadedComments>
</file>

<file path=xl/threadedComments/threadedComment15.xml><?xml version="1.0" encoding="utf-8"?>
<ThreadedComments xmlns="http://schemas.microsoft.com/office/spreadsheetml/2018/threadedcomments" xmlns:x="http://schemas.openxmlformats.org/spreadsheetml/2006/main">
  <threadedComment ref="M30" personId="{4C3523CC-FF16-415C-B05B-5FD64BB301B6}" id="{6110DE8D-FAAE-4375-9E6C-D4538D08E481}">
    <text xml:space="preserve">Pendiente definir indicadores
</text>
  </threadedComment>
</ThreadedComments>
</file>

<file path=xl/threadedComments/threadedComment16.xml><?xml version="1.0" encoding="utf-8"?>
<ThreadedComments xmlns="http://schemas.microsoft.com/office/spreadsheetml/2018/threadedcomments" xmlns:x="http://schemas.openxmlformats.org/spreadsheetml/2006/main">
  <threadedComment ref="M30" personId="{4C3523CC-FF16-415C-B05B-5FD64BB301B6}" id="{52548033-5F30-487A-9926-D8A1E1381744}">
    <text xml:space="preserve">pendiente definir indicador
</text>
  </threadedComment>
  <threadedComment ref="N30" personId="{4C3523CC-FF16-415C-B05B-5FD64BB301B6}" id="{E1232758-AC71-4A2D-B371-24981546D0A7}">
    <text>=SI(0&lt;E31&lt;=$J$8;"EMERGENCIA";SI(Y($J$8&lt;E31;E31&lt;=$J$7);"ALERTA";SI(Y($J$7&lt;E31;E31&lt;=$J$6);"PRE-ALERTA";"NO ALERTA")))</text>
  </threadedComment>
</ThreadedComments>
</file>

<file path=xl/threadedComments/threadedComment17.xml><?xml version="1.0" encoding="utf-8"?>
<ThreadedComments xmlns="http://schemas.microsoft.com/office/spreadsheetml/2018/threadedcomments" xmlns:x="http://schemas.openxmlformats.org/spreadsheetml/2006/main">
  <threadedComment ref="M30" personId="{4C3523CC-FF16-415C-B05B-5FD64BB301B6}" id="{F48FCC3D-F429-460A-89B3-F962ADBFF13A}">
    <text>Pendiente definir indicadores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uragentzia.euskadi.eus/informacion/ubegi/u81-0003341/es/" TargetMode="External"/><Relationship Id="rId6" Type="http://schemas.microsoft.com/office/2017/10/relationships/threadedComment" Target="../threadedComments/threadedComment2.xm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5.xml"/><Relationship Id="rId4" Type="http://schemas.openxmlformats.org/officeDocument/2006/relationships/comments" Target="../comments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microsoft.com/office/2017/10/relationships/threadedComment" Target="../threadedComments/threadedComment6.xml"/><Relationship Id="rId4" Type="http://schemas.openxmlformats.org/officeDocument/2006/relationships/comments" Target="../comments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microsoft.com/office/2017/10/relationships/threadedComment" Target="../threadedComments/threadedComment7.xml"/><Relationship Id="rId4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microsoft.com/office/2017/10/relationships/threadedComment" Target="../threadedComments/threadedComment8.xml"/><Relationship Id="rId4" Type="http://schemas.openxmlformats.org/officeDocument/2006/relationships/comments" Target="../comments8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microsoft.com/office/2017/10/relationships/threadedComment" Target="../threadedComments/threadedComment9.xml"/><Relationship Id="rId4" Type="http://schemas.openxmlformats.org/officeDocument/2006/relationships/comments" Target="../comments9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6.xml"/><Relationship Id="rId4" Type="http://schemas.microsoft.com/office/2017/10/relationships/threadedComment" Target="../threadedComments/threadedComment10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Relationship Id="rId5" Type="http://schemas.microsoft.com/office/2017/10/relationships/threadedComment" Target="../threadedComments/threadedComment11.xml"/><Relationship Id="rId4" Type="http://schemas.openxmlformats.org/officeDocument/2006/relationships/comments" Target="../comments11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Relationship Id="rId5" Type="http://schemas.microsoft.com/office/2017/10/relationships/threadedComment" Target="../threadedComments/threadedComment12.xml"/><Relationship Id="rId4" Type="http://schemas.openxmlformats.org/officeDocument/2006/relationships/comments" Target="../comments12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Relationship Id="rId5" Type="http://schemas.microsoft.com/office/2017/10/relationships/threadedComment" Target="../threadedComments/threadedComment13.xml"/><Relationship Id="rId4" Type="http://schemas.openxmlformats.org/officeDocument/2006/relationships/comments" Target="../comments13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Relationship Id="rId5" Type="http://schemas.microsoft.com/office/2017/10/relationships/threadedComment" Target="../threadedComments/threadedComment14.xml"/><Relationship Id="rId4" Type="http://schemas.openxmlformats.org/officeDocument/2006/relationships/comments" Target="../comments14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Relationship Id="rId5" Type="http://schemas.microsoft.com/office/2017/10/relationships/threadedComment" Target="../threadedComments/threadedComment15.xml"/><Relationship Id="rId4" Type="http://schemas.openxmlformats.org/officeDocument/2006/relationships/comments" Target="../comments15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Relationship Id="rId5" Type="http://schemas.microsoft.com/office/2017/10/relationships/threadedComment" Target="../threadedComments/threadedComment16.xml"/><Relationship Id="rId4" Type="http://schemas.openxmlformats.org/officeDocument/2006/relationships/comments" Target="../comments16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Relationship Id="rId5" Type="http://schemas.microsoft.com/office/2017/10/relationships/threadedComment" Target="../threadedComments/threadedComment17.xml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C206"/>
  <sheetViews>
    <sheetView topLeftCell="S151" zoomScale="80" zoomScaleNormal="80" workbookViewId="0">
      <selection activeCell="S151" sqref="A1:XFD1048576"/>
    </sheetView>
  </sheetViews>
  <sheetFormatPr baseColWidth="10" defaultColWidth="11.42578125" defaultRowHeight="15" x14ac:dyDescent="0.25"/>
  <cols>
    <col min="1" max="1" width="11" style="257" customWidth="1"/>
    <col min="2" max="2" width="4" style="257" bestFit="1" customWidth="1"/>
    <col min="3" max="3" width="14.5703125" style="257" bestFit="1" customWidth="1"/>
    <col min="4" max="4" width="14.5703125" style="257" customWidth="1"/>
    <col min="5" max="5" width="10.85546875" style="257" customWidth="1"/>
    <col min="6" max="7" width="14.5703125" style="257" customWidth="1"/>
    <col min="8" max="8" width="12.7109375" style="257" customWidth="1"/>
    <col min="9" max="10" width="14.5703125" style="257" customWidth="1"/>
    <col min="11" max="11" width="13.42578125" style="257" customWidth="1"/>
    <col min="12" max="12" width="11.5703125" style="257" customWidth="1"/>
    <col min="13" max="13" width="9" style="258" bestFit="1" customWidth="1"/>
    <col min="14" max="15" width="8.140625" style="258" customWidth="1"/>
    <col min="16" max="16" width="10.85546875" style="258" bestFit="1" customWidth="1"/>
    <col min="17" max="17" width="10.85546875" style="258" customWidth="1"/>
    <col min="18" max="18" width="7.42578125" style="258" bestFit="1" customWidth="1"/>
    <col min="19" max="19" width="7.42578125" style="258" customWidth="1"/>
    <col min="20" max="20" width="6.7109375" style="258" customWidth="1"/>
    <col min="21" max="21" width="9.28515625" style="258" bestFit="1" customWidth="1"/>
    <col min="22" max="22" width="10.42578125" style="258" customWidth="1"/>
    <col min="23" max="23" width="10.28515625" style="258" bestFit="1" customWidth="1"/>
    <col min="24" max="24" width="10.28515625" style="258" customWidth="1"/>
    <col min="25" max="26" width="11.140625" style="258" customWidth="1"/>
    <col min="27" max="28" width="11.42578125" style="258"/>
    <col min="29" max="29" width="12" style="258" bestFit="1" customWidth="1"/>
    <col min="30" max="16384" width="11.42578125" style="258"/>
  </cols>
  <sheetData>
    <row r="1" spans="1:29" ht="18.75" x14ac:dyDescent="0.3">
      <c r="A1" s="256"/>
      <c r="G1" s="700"/>
    </row>
    <row r="2" spans="1:29" ht="21.75" thickBot="1" x14ac:dyDescent="0.4">
      <c r="A2" s="259" t="s">
        <v>0</v>
      </c>
      <c r="E2" s="710" t="s">
        <v>1</v>
      </c>
    </row>
    <row r="3" spans="1:29" ht="62.25" customHeight="1" thickBot="1" x14ac:dyDescent="0.3">
      <c r="A3" s="260" t="s">
        <v>2</v>
      </c>
      <c r="B3" s="260" t="s">
        <v>3</v>
      </c>
      <c r="C3" s="261" t="s">
        <v>4</v>
      </c>
      <c r="D3" s="708" t="s">
        <v>5</v>
      </c>
      <c r="E3" s="711" t="s">
        <v>6</v>
      </c>
      <c r="F3" s="712" t="s">
        <v>7</v>
      </c>
      <c r="G3" s="709" t="s">
        <v>8</v>
      </c>
      <c r="H3" s="262" t="s">
        <v>9</v>
      </c>
      <c r="I3" s="263" t="s">
        <v>10</v>
      </c>
      <c r="J3" s="263" t="s">
        <v>11</v>
      </c>
      <c r="K3" s="263" t="s">
        <v>12</v>
      </c>
      <c r="L3" s="264" t="s">
        <v>13</v>
      </c>
      <c r="M3" s="703" t="s">
        <v>14</v>
      </c>
      <c r="N3" s="706" t="s">
        <v>15</v>
      </c>
      <c r="O3" s="707" t="s">
        <v>16</v>
      </c>
      <c r="P3" s="706" t="s">
        <v>17</v>
      </c>
      <c r="Q3" s="707" t="s">
        <v>18</v>
      </c>
      <c r="R3" s="706" t="s">
        <v>19</v>
      </c>
      <c r="S3" s="707" t="s">
        <v>20</v>
      </c>
      <c r="T3" s="704" t="s">
        <v>21</v>
      </c>
      <c r="U3" s="261" t="s">
        <v>22</v>
      </c>
      <c r="V3" s="261" t="s">
        <v>23</v>
      </c>
      <c r="W3" s="265" t="s">
        <v>24</v>
      </c>
      <c r="X3" s="701" t="s">
        <v>25</v>
      </c>
      <c r="Y3" s="266" t="s">
        <v>26</v>
      </c>
      <c r="Z3" s="266" t="s">
        <v>27</v>
      </c>
      <c r="AA3" s="702" t="s">
        <v>28</v>
      </c>
      <c r="AC3" s="258" t="s">
        <v>29</v>
      </c>
    </row>
    <row r="4" spans="1:29" hidden="1" x14ac:dyDescent="0.25">
      <c r="A4" s="267">
        <v>44729</v>
      </c>
      <c r="B4" s="268">
        <v>1</v>
      </c>
      <c r="C4" s="269">
        <v>351.8</v>
      </c>
      <c r="D4" s="269">
        <v>283.8</v>
      </c>
      <c r="E4" s="738">
        <v>225.8</v>
      </c>
      <c r="F4" s="734">
        <v>348.55</v>
      </c>
      <c r="G4" s="270">
        <v>204.3</v>
      </c>
      <c r="I4" s="470">
        <v>68</v>
      </c>
      <c r="J4" s="270">
        <v>68</v>
      </c>
      <c r="K4" s="270">
        <v>139</v>
      </c>
      <c r="L4" s="269">
        <v>1.5</v>
      </c>
      <c r="M4" s="269">
        <v>0.25</v>
      </c>
      <c r="N4" s="705">
        <v>547.20000000000005</v>
      </c>
      <c r="O4" s="705">
        <v>731.32500000000005</v>
      </c>
      <c r="P4" s="705">
        <v>364.8</v>
      </c>
      <c r="Q4" s="705">
        <v>487.55</v>
      </c>
      <c r="R4" s="705">
        <v>195.45</v>
      </c>
      <c r="S4" s="705">
        <v>226.13749999999999</v>
      </c>
      <c r="T4" s="271">
        <v>0.5</v>
      </c>
      <c r="U4" s="271">
        <v>0.3</v>
      </c>
      <c r="V4" s="271">
        <v>0.15</v>
      </c>
      <c r="W4" s="272">
        <v>0.28848538529672274</v>
      </c>
      <c r="X4" s="272">
        <v>0.22210586716396499</v>
      </c>
      <c r="Y4" s="526" t="s">
        <v>22</v>
      </c>
      <c r="Z4" s="526" t="s">
        <v>22</v>
      </c>
      <c r="AA4" s="487">
        <v>141.85000000000002</v>
      </c>
      <c r="AC4" s="277" t="s">
        <v>30</v>
      </c>
    </row>
    <row r="5" spans="1:29" hidden="1" x14ac:dyDescent="0.25">
      <c r="A5" s="267">
        <v>44734</v>
      </c>
      <c r="B5" s="268">
        <v>2</v>
      </c>
      <c r="C5" s="269">
        <v>450.65</v>
      </c>
      <c r="D5" s="269">
        <v>392.25</v>
      </c>
      <c r="E5" s="736">
        <v>225.8</v>
      </c>
      <c r="F5" s="735">
        <v>348.55</v>
      </c>
      <c r="G5" s="270">
        <v>322.10000000000002</v>
      </c>
      <c r="I5" s="470">
        <v>58.4</v>
      </c>
      <c r="J5" s="270">
        <v>58.4</v>
      </c>
      <c r="K5" s="270">
        <v>137</v>
      </c>
      <c r="L5" s="269">
        <v>1.5</v>
      </c>
      <c r="M5" s="269">
        <v>0.25</v>
      </c>
      <c r="N5" s="270">
        <v>544.20000000000005</v>
      </c>
      <c r="O5" s="270">
        <v>728.32500000000005</v>
      </c>
      <c r="P5" s="270">
        <v>362.8</v>
      </c>
      <c r="Q5" s="270">
        <v>485.55</v>
      </c>
      <c r="R5" s="270">
        <v>193.45</v>
      </c>
      <c r="S5" s="270">
        <v>224.13749999999999</v>
      </c>
      <c r="T5" s="271">
        <v>0.5</v>
      </c>
      <c r="U5" s="271">
        <v>0.3</v>
      </c>
      <c r="V5" s="271">
        <v>0.15</v>
      </c>
      <c r="W5" s="272">
        <v>0.39685777287761848</v>
      </c>
      <c r="X5" s="272">
        <v>0.27997417874049629</v>
      </c>
      <c r="Y5" s="526" t="s">
        <v>21</v>
      </c>
      <c r="Z5" s="526" t="s">
        <v>22</v>
      </c>
      <c r="AA5" s="487">
        <v>215.58749999999998</v>
      </c>
    </row>
    <row r="6" spans="1:29" hidden="1" x14ac:dyDescent="0.25">
      <c r="A6" s="267">
        <v>44736</v>
      </c>
      <c r="B6" s="279">
        <v>3</v>
      </c>
      <c r="C6" s="269">
        <v>456.1</v>
      </c>
      <c r="D6" s="269">
        <v>400.1</v>
      </c>
      <c r="E6" s="736">
        <v>225.8</v>
      </c>
      <c r="F6" s="735">
        <v>348.55</v>
      </c>
      <c r="G6" s="270">
        <v>293.95</v>
      </c>
      <c r="I6" s="471">
        <v>56</v>
      </c>
      <c r="J6" s="278">
        <v>56</v>
      </c>
      <c r="K6" s="278">
        <v>119</v>
      </c>
      <c r="L6" s="269">
        <v>1.5</v>
      </c>
      <c r="M6" s="269">
        <v>0.25</v>
      </c>
      <c r="N6" s="270">
        <v>517.20000000000005</v>
      </c>
      <c r="O6" s="270">
        <v>701.32500000000005</v>
      </c>
      <c r="P6" s="270">
        <v>344.8</v>
      </c>
      <c r="Q6" s="270">
        <v>467.55</v>
      </c>
      <c r="R6" s="270">
        <v>175.45</v>
      </c>
      <c r="S6" s="270">
        <v>206.13749999999999</v>
      </c>
      <c r="T6" s="271">
        <v>0.5</v>
      </c>
      <c r="U6" s="271">
        <v>0.3</v>
      </c>
      <c r="V6" s="271">
        <v>0.15</v>
      </c>
      <c r="W6" s="272">
        <v>0.42911832946635731</v>
      </c>
      <c r="X6" s="272">
        <v>0.29342992397073592</v>
      </c>
      <c r="Y6" s="526" t="s">
        <v>21</v>
      </c>
      <c r="Z6" s="526" t="s">
        <v>22</v>
      </c>
      <c r="AA6" s="487">
        <v>237.07500000000005</v>
      </c>
    </row>
    <row r="7" spans="1:29" hidden="1" x14ac:dyDescent="0.25">
      <c r="A7" s="267">
        <v>44739</v>
      </c>
      <c r="B7" s="279">
        <v>4</v>
      </c>
      <c r="C7" s="269">
        <v>408.9</v>
      </c>
      <c r="D7" s="269">
        <v>365.9</v>
      </c>
      <c r="E7" s="736">
        <v>225.8</v>
      </c>
      <c r="F7" s="735">
        <v>348.55</v>
      </c>
      <c r="G7" s="270">
        <v>287.7</v>
      </c>
      <c r="I7" s="470">
        <v>43</v>
      </c>
      <c r="J7" s="270">
        <v>43</v>
      </c>
      <c r="K7" s="270">
        <v>113</v>
      </c>
      <c r="L7" s="269">
        <v>1.5</v>
      </c>
      <c r="M7" s="269">
        <v>0.25</v>
      </c>
      <c r="N7" s="270">
        <v>508.20000000000005</v>
      </c>
      <c r="O7" s="270">
        <v>692.32500000000005</v>
      </c>
      <c r="P7" s="270">
        <v>338.8</v>
      </c>
      <c r="Q7" s="270">
        <v>461.55</v>
      </c>
      <c r="R7" s="270">
        <v>169.45</v>
      </c>
      <c r="S7" s="270">
        <v>200.13749999999999</v>
      </c>
      <c r="T7" s="271">
        <v>0.5</v>
      </c>
      <c r="U7" s="271">
        <v>0.3</v>
      </c>
      <c r="V7" s="271">
        <v>0.15</v>
      </c>
      <c r="W7" s="272">
        <v>0.3827626918536009</v>
      </c>
      <c r="X7" s="272">
        <v>0.26978912638072011</v>
      </c>
      <c r="Y7" s="526" t="s">
        <v>21</v>
      </c>
      <c r="Z7" s="526" t="s">
        <v>22</v>
      </c>
      <c r="AA7" s="487">
        <v>204.42499999999995</v>
      </c>
    </row>
    <row r="8" spans="1:29" hidden="1" x14ac:dyDescent="0.25">
      <c r="A8" s="267">
        <v>44742</v>
      </c>
      <c r="B8" s="279">
        <v>5</v>
      </c>
      <c r="C8" s="269">
        <v>410.04999999999995</v>
      </c>
      <c r="D8" s="269">
        <v>359.84999999999997</v>
      </c>
      <c r="E8" s="736">
        <v>225.8</v>
      </c>
      <c r="F8" s="735">
        <v>348.55</v>
      </c>
      <c r="G8" s="270">
        <v>302.84999999999997</v>
      </c>
      <c r="I8" s="470">
        <v>50.199999999999996</v>
      </c>
      <c r="J8" s="270">
        <v>50.199999999999996</v>
      </c>
      <c r="K8" s="270">
        <v>110</v>
      </c>
      <c r="L8" s="269">
        <v>1.5</v>
      </c>
      <c r="M8" s="269">
        <v>0.25</v>
      </c>
      <c r="N8" s="270">
        <v>503.70000000000005</v>
      </c>
      <c r="O8" s="270">
        <v>687.82500000000005</v>
      </c>
      <c r="P8" s="270">
        <v>335.8</v>
      </c>
      <c r="Q8" s="270">
        <v>458.55</v>
      </c>
      <c r="R8" s="270">
        <v>166.45</v>
      </c>
      <c r="S8" s="270">
        <v>197.13749999999999</v>
      </c>
      <c r="T8" s="271">
        <v>0.5</v>
      </c>
      <c r="U8" s="271">
        <v>0.3</v>
      </c>
      <c r="V8" s="271">
        <v>0.15</v>
      </c>
      <c r="W8" s="272">
        <v>0.38844550327575927</v>
      </c>
      <c r="X8" s="272">
        <v>0.27217042031272409</v>
      </c>
      <c r="Y8" s="526" t="s">
        <v>21</v>
      </c>
      <c r="Z8" s="526" t="s">
        <v>22</v>
      </c>
      <c r="AA8" s="487">
        <v>210.08749999999998</v>
      </c>
    </row>
    <row r="9" spans="1:29" hidden="1" x14ac:dyDescent="0.25">
      <c r="A9" s="267">
        <v>44747</v>
      </c>
      <c r="B9" s="279">
        <v>6</v>
      </c>
      <c r="C9" s="269">
        <v>331.85</v>
      </c>
      <c r="D9" s="269">
        <v>263.35000000000002</v>
      </c>
      <c r="E9" s="736">
        <v>225.8</v>
      </c>
      <c r="F9" s="736">
        <v>225.8</v>
      </c>
      <c r="G9" s="270">
        <v>204.75</v>
      </c>
      <c r="I9" s="270">
        <v>68.5</v>
      </c>
      <c r="J9" s="270">
        <v>43.5</v>
      </c>
      <c r="K9" s="270">
        <v>115</v>
      </c>
      <c r="L9" s="269">
        <v>1.5</v>
      </c>
      <c r="M9" s="269">
        <v>0.25</v>
      </c>
      <c r="N9" s="270">
        <v>511.20000000000005</v>
      </c>
      <c r="O9" s="270">
        <v>511.20000000000005</v>
      </c>
      <c r="P9" s="270">
        <v>340.8</v>
      </c>
      <c r="Q9" s="270">
        <v>340.8</v>
      </c>
      <c r="R9" s="270">
        <v>171.45</v>
      </c>
      <c r="S9" s="270">
        <v>171.45</v>
      </c>
      <c r="T9" s="271">
        <v>0.5</v>
      </c>
      <c r="U9" s="271">
        <v>0.3</v>
      </c>
      <c r="V9" s="271">
        <v>0.15</v>
      </c>
      <c r="W9" s="272">
        <v>0.29207263064658989</v>
      </c>
      <c r="X9" s="272">
        <v>0.29207263064658989</v>
      </c>
      <c r="Y9" s="526" t="s">
        <v>22</v>
      </c>
      <c r="Z9" s="526" t="s">
        <v>22</v>
      </c>
      <c r="AA9" s="487">
        <v>151.01250000000005</v>
      </c>
    </row>
    <row r="10" spans="1:29" hidden="1" x14ac:dyDescent="0.25">
      <c r="A10" s="267">
        <v>44749</v>
      </c>
      <c r="B10" s="279">
        <v>7</v>
      </c>
      <c r="C10" s="269">
        <v>323.35000000000002</v>
      </c>
      <c r="D10" s="269">
        <v>255.95</v>
      </c>
      <c r="E10" s="736">
        <v>225.8</v>
      </c>
      <c r="F10" s="736">
        <v>225.8</v>
      </c>
      <c r="G10" s="270">
        <v>190.35000000000002</v>
      </c>
      <c r="I10" s="270">
        <v>67.400000000000006</v>
      </c>
      <c r="J10" s="270">
        <v>37.5</v>
      </c>
      <c r="K10" s="270">
        <v>115</v>
      </c>
      <c r="L10" s="269">
        <v>1.5</v>
      </c>
      <c r="M10" s="269">
        <v>0.25</v>
      </c>
      <c r="N10" s="270">
        <v>511.20000000000005</v>
      </c>
      <c r="O10" s="270">
        <v>511.20000000000005</v>
      </c>
      <c r="P10" s="270">
        <v>340.8</v>
      </c>
      <c r="Q10" s="270">
        <v>340.8</v>
      </c>
      <c r="R10" s="270">
        <v>171.45</v>
      </c>
      <c r="S10" s="270">
        <v>171.45</v>
      </c>
      <c r="T10" s="271">
        <v>0.5</v>
      </c>
      <c r="U10" s="271">
        <v>0.3</v>
      </c>
      <c r="V10" s="271">
        <v>0.15</v>
      </c>
      <c r="W10" s="272">
        <v>0.28454384410983169</v>
      </c>
      <c r="X10" s="272">
        <v>0.28454384410983169</v>
      </c>
      <c r="Y10" s="526" t="s">
        <v>22</v>
      </c>
      <c r="Z10" s="526" t="s">
        <v>22</v>
      </c>
      <c r="AA10" s="487">
        <v>144.36249999999995</v>
      </c>
    </row>
    <row r="11" spans="1:29" hidden="1" x14ac:dyDescent="0.25">
      <c r="A11" s="267">
        <v>44753</v>
      </c>
      <c r="B11" s="279">
        <v>8</v>
      </c>
      <c r="C11" s="269">
        <v>264.53333333333336</v>
      </c>
      <c r="D11" s="269">
        <v>193.8</v>
      </c>
      <c r="E11" s="736">
        <v>225.8</v>
      </c>
      <c r="F11" s="736">
        <v>225.8</v>
      </c>
      <c r="G11" s="270">
        <v>163</v>
      </c>
      <c r="I11" s="278">
        <v>70.733333333333334</v>
      </c>
      <c r="J11" s="278">
        <v>36.425062499999996</v>
      </c>
      <c r="K11" s="278">
        <v>124</v>
      </c>
      <c r="L11" s="269">
        <v>1.5</v>
      </c>
      <c r="M11" s="269">
        <v>0.25</v>
      </c>
      <c r="N11" s="270">
        <v>524.70000000000005</v>
      </c>
      <c r="O11" s="270">
        <v>524.70000000000005</v>
      </c>
      <c r="P11" s="270">
        <v>349.8</v>
      </c>
      <c r="Q11" s="270">
        <v>349.8</v>
      </c>
      <c r="R11" s="270">
        <v>180.45</v>
      </c>
      <c r="S11" s="270">
        <v>180.45</v>
      </c>
      <c r="T11" s="271">
        <v>0.5</v>
      </c>
      <c r="U11" s="271">
        <v>0.3</v>
      </c>
      <c r="V11" s="271">
        <v>0.15</v>
      </c>
      <c r="W11" s="272">
        <v>0.22447593740773547</v>
      </c>
      <c r="X11" s="272">
        <v>0.22447593740773547</v>
      </c>
      <c r="Y11" s="526" t="s">
        <v>22</v>
      </c>
      <c r="Z11" s="526" t="s">
        <v>22</v>
      </c>
      <c r="AA11" s="487">
        <v>92.083333333333371</v>
      </c>
    </row>
    <row r="12" spans="1:29" hidden="1" x14ac:dyDescent="0.25">
      <c r="A12" s="267">
        <v>44756</v>
      </c>
      <c r="B12" s="279">
        <v>9</v>
      </c>
      <c r="C12" s="269">
        <v>232.27666666666664</v>
      </c>
      <c r="D12" s="269">
        <v>154.20999999999998</v>
      </c>
      <c r="E12" s="736">
        <v>225.8</v>
      </c>
      <c r="F12" s="736">
        <v>225.8</v>
      </c>
      <c r="G12" s="488">
        <v>113.1</v>
      </c>
      <c r="I12" s="664">
        <v>78.066666666666677</v>
      </c>
      <c r="J12" s="522">
        <v>50.9</v>
      </c>
      <c r="K12" s="522">
        <v>128.69999999999999</v>
      </c>
      <c r="L12" s="489">
        <v>1.5</v>
      </c>
      <c r="M12" s="269">
        <v>0.25</v>
      </c>
      <c r="N12" s="270">
        <v>531.75</v>
      </c>
      <c r="O12" s="270">
        <v>531.75</v>
      </c>
      <c r="P12" s="270">
        <v>354.5</v>
      </c>
      <c r="Q12" s="270">
        <v>354.5</v>
      </c>
      <c r="R12" s="270">
        <v>185.14999999999998</v>
      </c>
      <c r="S12" s="270">
        <v>185.14999999999998</v>
      </c>
      <c r="T12" s="271">
        <v>0.5</v>
      </c>
      <c r="U12" s="271">
        <v>0.3</v>
      </c>
      <c r="V12" s="271">
        <v>0.15</v>
      </c>
      <c r="W12" s="272">
        <v>0.19174195453203424</v>
      </c>
      <c r="X12" s="272">
        <v>0.19174195453203424</v>
      </c>
      <c r="Y12" s="526" t="s">
        <v>22</v>
      </c>
      <c r="Z12" s="526" t="s">
        <v>22</v>
      </c>
      <c r="AA12" s="487">
        <v>65.024166666666673</v>
      </c>
    </row>
    <row r="13" spans="1:29" hidden="1" x14ac:dyDescent="0.25">
      <c r="A13" s="267">
        <v>44760</v>
      </c>
      <c r="B13" s="279">
        <v>10</v>
      </c>
      <c r="C13" s="269">
        <v>243.95000000000002</v>
      </c>
      <c r="D13" s="269">
        <v>177.25000000000003</v>
      </c>
      <c r="E13" s="736">
        <v>225.8</v>
      </c>
      <c r="F13" s="736">
        <v>225.8</v>
      </c>
      <c r="G13" s="488">
        <v>90.6</v>
      </c>
      <c r="I13" s="664">
        <v>66.699999999999989</v>
      </c>
      <c r="J13" s="523">
        <v>47.4</v>
      </c>
      <c r="K13" s="523">
        <v>120.3</v>
      </c>
      <c r="L13" s="489">
        <v>1.5</v>
      </c>
      <c r="M13" s="269">
        <v>0.25</v>
      </c>
      <c r="N13" s="270">
        <v>519.15000000000009</v>
      </c>
      <c r="O13" s="270">
        <v>519.15000000000009</v>
      </c>
      <c r="P13" s="270">
        <v>346.1</v>
      </c>
      <c r="Q13" s="270">
        <v>346.1</v>
      </c>
      <c r="R13" s="270">
        <v>176.75</v>
      </c>
      <c r="S13" s="270">
        <v>176.75</v>
      </c>
      <c r="T13" s="271">
        <v>0.5</v>
      </c>
      <c r="U13" s="271">
        <v>0.3</v>
      </c>
      <c r="V13" s="271">
        <v>0.15</v>
      </c>
      <c r="W13" s="272">
        <v>0.20952170062001771</v>
      </c>
      <c r="X13" s="272">
        <v>0.20952170062001771</v>
      </c>
      <c r="Y13" s="526" t="s">
        <v>22</v>
      </c>
      <c r="Z13" s="526" t="s">
        <v>22</v>
      </c>
      <c r="AA13" s="487">
        <v>79.33750000000002</v>
      </c>
    </row>
    <row r="14" spans="1:29" hidden="1" x14ac:dyDescent="0.25">
      <c r="A14" s="267">
        <v>44763</v>
      </c>
      <c r="B14" s="279">
        <v>11</v>
      </c>
      <c r="C14" s="269">
        <v>251.1</v>
      </c>
      <c r="D14" s="269">
        <v>182.4</v>
      </c>
      <c r="E14" s="736">
        <v>225.8</v>
      </c>
      <c r="F14" s="736">
        <v>225.8</v>
      </c>
      <c r="G14" s="488">
        <v>106.2</v>
      </c>
      <c r="I14" s="664">
        <v>68.699999999999989</v>
      </c>
      <c r="J14" s="523">
        <v>36.6</v>
      </c>
      <c r="K14" s="523">
        <v>121.3</v>
      </c>
      <c r="L14" s="489">
        <v>1.5</v>
      </c>
      <c r="M14" s="269">
        <v>0.25</v>
      </c>
      <c r="N14" s="270">
        <v>520.65000000000009</v>
      </c>
      <c r="O14" s="270">
        <v>520.65000000000009</v>
      </c>
      <c r="P14" s="270">
        <v>347.1</v>
      </c>
      <c r="Q14" s="270">
        <v>347.1</v>
      </c>
      <c r="R14" s="270">
        <v>177.75</v>
      </c>
      <c r="S14" s="270">
        <v>177.75</v>
      </c>
      <c r="T14" s="271">
        <v>0.5</v>
      </c>
      <c r="U14" s="271">
        <v>0.3</v>
      </c>
      <c r="V14" s="271">
        <v>0.15</v>
      </c>
      <c r="W14" s="272">
        <v>0.21496899911426037</v>
      </c>
      <c r="X14" s="272">
        <v>0.21496899911426037</v>
      </c>
      <c r="Y14" s="526" t="s">
        <v>22</v>
      </c>
      <c r="Z14" s="526" t="s">
        <v>22</v>
      </c>
      <c r="AA14" s="487">
        <v>84.2</v>
      </c>
    </row>
    <row r="15" spans="1:29" hidden="1" x14ac:dyDescent="0.25">
      <c r="A15" s="267">
        <v>44768</v>
      </c>
      <c r="B15" s="279">
        <v>12</v>
      </c>
      <c r="C15" s="269">
        <v>234.75666666666669</v>
      </c>
      <c r="D15" s="269">
        <v>172.35000000000002</v>
      </c>
      <c r="E15" s="736">
        <v>225.8</v>
      </c>
      <c r="F15" s="736">
        <v>225.8</v>
      </c>
      <c r="G15" s="488">
        <v>88.899999999999991</v>
      </c>
      <c r="I15" s="664">
        <v>62.406666666666666</v>
      </c>
      <c r="J15" s="534">
        <v>38.247</v>
      </c>
      <c r="K15" s="522">
        <v>113.5</v>
      </c>
      <c r="L15" s="489">
        <v>1.5</v>
      </c>
      <c r="M15" s="269">
        <v>0.25</v>
      </c>
      <c r="N15" s="270">
        <v>508.95000000000005</v>
      </c>
      <c r="O15" s="270">
        <v>508.95000000000005</v>
      </c>
      <c r="P15" s="270">
        <v>339.3</v>
      </c>
      <c r="Q15" s="270">
        <v>339.3</v>
      </c>
      <c r="R15" s="270">
        <v>169.95</v>
      </c>
      <c r="S15" s="270">
        <v>169.95</v>
      </c>
      <c r="T15" s="271">
        <v>0.5</v>
      </c>
      <c r="U15" s="271">
        <v>0.3</v>
      </c>
      <c r="V15" s="271">
        <v>0.15</v>
      </c>
      <c r="W15" s="272">
        <v>0.20740183052849132</v>
      </c>
      <c r="X15" s="272">
        <v>0.20740183052849132</v>
      </c>
      <c r="Y15" s="526" t="s">
        <v>22</v>
      </c>
      <c r="Z15" s="526" t="s">
        <v>22</v>
      </c>
      <c r="AA15" s="487">
        <v>78.169166666666683</v>
      </c>
    </row>
    <row r="16" spans="1:29" hidden="1" x14ac:dyDescent="0.25">
      <c r="A16" s="267">
        <v>44770</v>
      </c>
      <c r="B16" s="279">
        <v>13</v>
      </c>
      <c r="C16" s="269">
        <v>237.30766666666665</v>
      </c>
      <c r="D16" s="269">
        <v>173.25</v>
      </c>
      <c r="E16" s="736">
        <v>225.8</v>
      </c>
      <c r="F16" s="736">
        <v>225.8</v>
      </c>
      <c r="G16" s="488">
        <v>88.9</v>
      </c>
      <c r="I16" s="664">
        <v>64.057666666666663</v>
      </c>
      <c r="J16" s="487">
        <v>45.1</v>
      </c>
      <c r="K16" s="487">
        <v>116.5</v>
      </c>
      <c r="L16" s="489">
        <v>1.5</v>
      </c>
      <c r="M16" s="269">
        <v>0.25</v>
      </c>
      <c r="N16" s="270">
        <v>513.45000000000005</v>
      </c>
      <c r="O16" s="270">
        <v>513.45000000000005</v>
      </c>
      <c r="P16" s="270">
        <v>342.3</v>
      </c>
      <c r="Q16" s="270">
        <v>342.3</v>
      </c>
      <c r="R16" s="270">
        <v>172.95</v>
      </c>
      <c r="S16" s="270">
        <v>172.95</v>
      </c>
      <c r="T16" s="271">
        <v>0.5</v>
      </c>
      <c r="U16" s="271">
        <v>0.3</v>
      </c>
      <c r="V16" s="271">
        <v>0.15</v>
      </c>
      <c r="W16" s="272">
        <v>0.20700413345143193</v>
      </c>
      <c r="X16" s="272">
        <v>0.20700413345143193</v>
      </c>
      <c r="Y16" s="526" t="s">
        <v>22</v>
      </c>
      <c r="Z16" s="526" t="s">
        <v>22</v>
      </c>
      <c r="AA16" s="487">
        <v>77.495166666666648</v>
      </c>
    </row>
    <row r="17" spans="1:27" hidden="1" x14ac:dyDescent="0.25">
      <c r="A17" s="267">
        <v>44774</v>
      </c>
      <c r="B17" s="279">
        <v>14</v>
      </c>
      <c r="C17" s="269">
        <v>222.91666666666669</v>
      </c>
      <c r="D17" s="269">
        <v>160.05000000000001</v>
      </c>
      <c r="E17" s="736">
        <v>225.8</v>
      </c>
      <c r="F17" s="736">
        <v>225.8</v>
      </c>
      <c r="G17" s="488">
        <v>81.700000000000017</v>
      </c>
      <c r="I17" s="664">
        <v>62.866666666666674</v>
      </c>
      <c r="J17" s="487">
        <v>61.128240740740736</v>
      </c>
      <c r="K17" s="487">
        <v>112.8</v>
      </c>
      <c r="L17" s="489">
        <v>1.5</v>
      </c>
      <c r="M17" s="269">
        <v>0.25</v>
      </c>
      <c r="N17" s="270">
        <v>507.90000000000003</v>
      </c>
      <c r="O17" s="270">
        <v>507.90000000000003</v>
      </c>
      <c r="P17" s="270">
        <v>338.6</v>
      </c>
      <c r="Q17" s="270">
        <v>338.6</v>
      </c>
      <c r="R17" s="270">
        <v>169.25</v>
      </c>
      <c r="S17" s="270">
        <v>169.25</v>
      </c>
      <c r="T17" s="271">
        <v>0.5</v>
      </c>
      <c r="U17" s="271">
        <v>0.3</v>
      </c>
      <c r="V17" s="271">
        <v>0.15</v>
      </c>
      <c r="W17" s="272">
        <v>0.19753469146737523</v>
      </c>
      <c r="X17" s="272">
        <v>0.19753469146737523</v>
      </c>
      <c r="Y17" s="526" t="s">
        <v>22</v>
      </c>
      <c r="Z17" s="526" t="s">
        <v>22</v>
      </c>
      <c r="AA17" s="487">
        <v>70.1041666666667</v>
      </c>
    </row>
    <row r="18" spans="1:27" hidden="1" x14ac:dyDescent="0.25">
      <c r="A18" s="267">
        <v>44777</v>
      </c>
      <c r="B18" s="279">
        <v>15</v>
      </c>
      <c r="C18" s="269">
        <v>211.40666666666664</v>
      </c>
      <c r="D18" s="269">
        <v>150.83999999999997</v>
      </c>
      <c r="E18" s="736">
        <v>225.8</v>
      </c>
      <c r="F18" s="736">
        <v>225.8</v>
      </c>
      <c r="G18" s="488">
        <v>83.42</v>
      </c>
      <c r="I18" s="664">
        <v>60.566666666666677</v>
      </c>
      <c r="J18" s="487">
        <v>44.895370370370372</v>
      </c>
      <c r="K18" s="487">
        <v>117.54629629629629</v>
      </c>
      <c r="L18" s="489">
        <v>1.5</v>
      </c>
      <c r="M18" s="269">
        <v>0.25</v>
      </c>
      <c r="N18" s="270">
        <v>515.0194444444445</v>
      </c>
      <c r="O18" s="270">
        <v>515.0194444444445</v>
      </c>
      <c r="P18" s="270">
        <v>343.34629629629632</v>
      </c>
      <c r="Q18" s="270">
        <v>343.34629629629632</v>
      </c>
      <c r="R18" s="270">
        <v>173.99629629629629</v>
      </c>
      <c r="S18" s="270">
        <v>173.99629629629629</v>
      </c>
      <c r="T18" s="271">
        <v>0.5</v>
      </c>
      <c r="U18" s="271">
        <v>0.3</v>
      </c>
      <c r="V18" s="271">
        <v>0.15</v>
      </c>
      <c r="W18" s="272">
        <v>0.18313584620936257</v>
      </c>
      <c r="X18" s="272">
        <v>0.18313584620936257</v>
      </c>
      <c r="Y18" s="526" t="s">
        <v>22</v>
      </c>
      <c r="Z18" s="526" t="s">
        <v>22</v>
      </c>
      <c r="AA18" s="487">
        <v>56.150370370370368</v>
      </c>
    </row>
    <row r="19" spans="1:27" hidden="1" x14ac:dyDescent="0.25">
      <c r="A19" s="267">
        <v>44781</v>
      </c>
      <c r="B19" s="279">
        <v>16</v>
      </c>
      <c r="C19" s="269">
        <v>204.72666666666666</v>
      </c>
      <c r="D19" s="269">
        <v>141.04999999999998</v>
      </c>
      <c r="E19" s="736">
        <v>225.8</v>
      </c>
      <c r="F19" s="736">
        <v>225.8</v>
      </c>
      <c r="G19" s="488">
        <v>80.650000000000006</v>
      </c>
      <c r="I19" s="664">
        <v>63.676666666666669</v>
      </c>
      <c r="J19" s="487">
        <v>46.442870399999997</v>
      </c>
      <c r="K19" s="487">
        <v>110.12731481481481</v>
      </c>
      <c r="L19" s="489">
        <v>1.5</v>
      </c>
      <c r="M19" s="269">
        <v>0.25</v>
      </c>
      <c r="N19" s="270">
        <v>503.89097222222227</v>
      </c>
      <c r="O19" s="270">
        <v>503.89097222222227</v>
      </c>
      <c r="P19" s="270">
        <v>335.92731481481485</v>
      </c>
      <c r="Q19" s="270">
        <v>335.92731481481485</v>
      </c>
      <c r="R19" s="270">
        <v>166.57731481481483</v>
      </c>
      <c r="S19" s="270">
        <v>166.57731481481483</v>
      </c>
      <c r="T19" s="271">
        <v>0.5</v>
      </c>
      <c r="U19" s="271">
        <v>0.3</v>
      </c>
      <c r="V19" s="271">
        <v>0.15</v>
      </c>
      <c r="W19" s="272">
        <v>0.18379039136567921</v>
      </c>
      <c r="X19" s="272">
        <v>0.18379039136567921</v>
      </c>
      <c r="Y19" s="526" t="s">
        <v>22</v>
      </c>
      <c r="Z19" s="526" t="s">
        <v>22</v>
      </c>
      <c r="AA19" s="487">
        <v>59.336851851851861</v>
      </c>
    </row>
    <row r="20" spans="1:27" hidden="1" x14ac:dyDescent="0.25">
      <c r="A20" s="267">
        <v>44784</v>
      </c>
      <c r="B20" s="279">
        <v>17</v>
      </c>
      <c r="C20" s="269">
        <v>212.07750000000001</v>
      </c>
      <c r="D20" s="269">
        <v>150.21</v>
      </c>
      <c r="E20" s="736">
        <v>225.8</v>
      </c>
      <c r="F20" s="736">
        <v>225.8</v>
      </c>
      <c r="G20" s="488">
        <v>80.489999999999995</v>
      </c>
      <c r="I20" s="664">
        <v>61.867500000000007</v>
      </c>
      <c r="J20" s="487">
        <v>53.043425925925916</v>
      </c>
      <c r="K20" s="487">
        <v>112.73148148148148</v>
      </c>
      <c r="L20" s="489">
        <v>1.5</v>
      </c>
      <c r="M20" s="269">
        <v>0.25</v>
      </c>
      <c r="N20" s="270">
        <v>507.79722222222222</v>
      </c>
      <c r="O20" s="270">
        <v>507.79722222222222</v>
      </c>
      <c r="P20" s="270">
        <v>338.53148148148148</v>
      </c>
      <c r="Q20" s="270">
        <v>338.53148148148148</v>
      </c>
      <c r="R20" s="270">
        <v>169.18148148148148</v>
      </c>
      <c r="S20" s="270">
        <v>169.18148148148148</v>
      </c>
      <c r="T20" s="271">
        <v>0.5</v>
      </c>
      <c r="U20" s="271">
        <v>0.3</v>
      </c>
      <c r="V20" s="271">
        <v>0.15</v>
      </c>
      <c r="W20" s="272">
        <v>0.18799470196502971</v>
      </c>
      <c r="X20" s="272">
        <v>0.18799470196502971</v>
      </c>
      <c r="Y20" s="526" t="s">
        <v>22</v>
      </c>
      <c r="Z20" s="526" t="s">
        <v>22</v>
      </c>
      <c r="AA20" s="487">
        <v>61.793518518518525</v>
      </c>
    </row>
    <row r="21" spans="1:27" hidden="1" x14ac:dyDescent="0.25">
      <c r="A21" s="267">
        <v>44789</v>
      </c>
      <c r="B21" s="279">
        <v>18</v>
      </c>
      <c r="C21" s="269">
        <v>198.13666666666668</v>
      </c>
      <c r="D21" s="269">
        <v>140.08000000000001</v>
      </c>
      <c r="E21" s="736">
        <v>225.8</v>
      </c>
      <c r="F21" s="736">
        <v>225.8</v>
      </c>
      <c r="G21" s="488">
        <v>77.970000000000013</v>
      </c>
      <c r="H21" s="555">
        <v>0</v>
      </c>
      <c r="I21" s="664">
        <v>58.056666666666672</v>
      </c>
      <c r="J21" s="487">
        <v>33.630740740740741</v>
      </c>
      <c r="K21" s="573">
        <v>107.77777777777777</v>
      </c>
      <c r="L21" s="489">
        <v>1.5</v>
      </c>
      <c r="M21" s="269">
        <v>0.25</v>
      </c>
      <c r="N21" s="270">
        <v>500.36666666666667</v>
      </c>
      <c r="O21" s="270">
        <v>500.36666666666667</v>
      </c>
      <c r="P21" s="270">
        <v>333.57777777777778</v>
      </c>
      <c r="Q21" s="270">
        <v>333.57777777777778</v>
      </c>
      <c r="R21" s="270">
        <v>164.22777777777776</v>
      </c>
      <c r="S21" s="270">
        <v>164.22777777777776</v>
      </c>
      <c r="T21" s="271">
        <v>0.5</v>
      </c>
      <c r="U21" s="271">
        <v>0.3</v>
      </c>
      <c r="V21" s="271">
        <v>0.15</v>
      </c>
      <c r="W21" s="272">
        <v>0.18003444542859956</v>
      </c>
      <c r="X21" s="272">
        <v>0.18003444542859956</v>
      </c>
      <c r="Y21" s="526" t="s">
        <v>22</v>
      </c>
      <c r="Z21" s="526" t="s">
        <v>22</v>
      </c>
      <c r="AA21" s="487">
        <v>55.338888888888903</v>
      </c>
    </row>
    <row r="22" spans="1:27" hidden="1" x14ac:dyDescent="0.25">
      <c r="A22" s="267">
        <v>44791</v>
      </c>
      <c r="B22" s="279">
        <v>19</v>
      </c>
      <c r="C22" s="269">
        <v>264.7166666666667</v>
      </c>
      <c r="D22" s="269">
        <v>204.35</v>
      </c>
      <c r="E22" s="736">
        <v>225.8</v>
      </c>
      <c r="F22" s="736">
        <v>225.8</v>
      </c>
      <c r="G22" s="488">
        <v>126.45</v>
      </c>
      <c r="H22" s="555">
        <v>0</v>
      </c>
      <c r="I22" s="664">
        <v>60.366666666666674</v>
      </c>
      <c r="J22" s="487">
        <v>29.5</v>
      </c>
      <c r="K22" s="577">
        <v>118.3</v>
      </c>
      <c r="L22" s="489">
        <v>1.5</v>
      </c>
      <c r="M22" s="269">
        <v>0.25</v>
      </c>
      <c r="N22" s="270">
        <v>516.15000000000009</v>
      </c>
      <c r="O22" s="270">
        <v>516.15000000000009</v>
      </c>
      <c r="P22" s="270">
        <v>344.1</v>
      </c>
      <c r="Q22" s="270">
        <v>344.1</v>
      </c>
      <c r="R22" s="270">
        <v>174.75</v>
      </c>
      <c r="S22" s="270">
        <v>174.75</v>
      </c>
      <c r="T22" s="271">
        <v>0.5</v>
      </c>
      <c r="U22" s="271">
        <v>0.3</v>
      </c>
      <c r="V22" s="271">
        <v>0.15</v>
      </c>
      <c r="W22" s="272">
        <v>0.22968703867729556</v>
      </c>
      <c r="X22" s="272">
        <v>0.22968703867729556</v>
      </c>
      <c r="Y22" s="526" t="s">
        <v>22</v>
      </c>
      <c r="Z22" s="526" t="s">
        <v>22</v>
      </c>
      <c r="AA22" s="487">
        <v>95.329166666666666</v>
      </c>
    </row>
    <row r="23" spans="1:27" hidden="1" x14ac:dyDescent="0.25">
      <c r="A23" s="267">
        <v>44795</v>
      </c>
      <c r="B23" s="279">
        <v>20</v>
      </c>
      <c r="C23" s="269">
        <v>243.26666666666668</v>
      </c>
      <c r="D23" s="269">
        <v>184.4</v>
      </c>
      <c r="E23" s="736">
        <v>225.8</v>
      </c>
      <c r="F23" s="736">
        <v>225.8</v>
      </c>
      <c r="G23" s="488">
        <v>105.74999999999999</v>
      </c>
      <c r="H23" s="555">
        <v>0</v>
      </c>
      <c r="I23" s="664">
        <v>58.866666666666667</v>
      </c>
      <c r="J23" s="487">
        <v>25.9</v>
      </c>
      <c r="K23" s="577">
        <v>112.8</v>
      </c>
      <c r="L23" s="489">
        <v>1.5</v>
      </c>
      <c r="M23" s="269">
        <v>0.25</v>
      </c>
      <c r="N23" s="270">
        <v>507.90000000000003</v>
      </c>
      <c r="O23" s="270">
        <v>507.90000000000003</v>
      </c>
      <c r="P23" s="270">
        <v>338.6</v>
      </c>
      <c r="Q23" s="270">
        <v>338.6</v>
      </c>
      <c r="R23" s="270">
        <v>169.25</v>
      </c>
      <c r="S23" s="270">
        <v>169.25</v>
      </c>
      <c r="T23" s="271">
        <v>0.5</v>
      </c>
      <c r="U23" s="271">
        <v>0.3</v>
      </c>
      <c r="V23" s="271">
        <v>0.15</v>
      </c>
      <c r="W23" s="272">
        <v>0.21555949217596693</v>
      </c>
      <c r="X23" s="272">
        <v>0.21555949217596693</v>
      </c>
      <c r="Y23" s="526" t="s">
        <v>22</v>
      </c>
      <c r="Z23" s="526" t="s">
        <v>22</v>
      </c>
      <c r="AA23" s="487">
        <v>84.366666666666688</v>
      </c>
    </row>
    <row r="24" spans="1:27" hidden="1" x14ac:dyDescent="0.25">
      <c r="A24" s="267">
        <v>44798</v>
      </c>
      <c r="B24" s="279">
        <v>21</v>
      </c>
      <c r="C24" s="269">
        <v>233.31666666666669</v>
      </c>
      <c r="D24" s="269">
        <v>174.75000000000003</v>
      </c>
      <c r="E24" s="736">
        <v>225.8</v>
      </c>
      <c r="F24" s="736">
        <v>225.8</v>
      </c>
      <c r="G24" s="488">
        <v>101.1</v>
      </c>
      <c r="H24" s="555">
        <v>0</v>
      </c>
      <c r="I24" s="664">
        <v>58.56666666666667</v>
      </c>
      <c r="J24" s="487">
        <v>25.599999999999998</v>
      </c>
      <c r="K24" s="577">
        <v>115.6</v>
      </c>
      <c r="L24" s="489">
        <v>1.5</v>
      </c>
      <c r="M24" s="269">
        <v>0.25</v>
      </c>
      <c r="N24" s="270">
        <v>512.09999999999991</v>
      </c>
      <c r="O24" s="270">
        <v>512.09999999999991</v>
      </c>
      <c r="P24" s="270">
        <v>341.4</v>
      </c>
      <c r="Q24" s="270">
        <v>341.4</v>
      </c>
      <c r="R24" s="270">
        <v>172.05</v>
      </c>
      <c r="S24" s="270">
        <v>172.05</v>
      </c>
      <c r="T24" s="271">
        <v>0.5</v>
      </c>
      <c r="U24" s="271">
        <v>0.3</v>
      </c>
      <c r="V24" s="271">
        <v>0.15</v>
      </c>
      <c r="W24" s="272">
        <v>0.20426631237082965</v>
      </c>
      <c r="X24" s="272">
        <v>0.20426631237082965</v>
      </c>
      <c r="Y24" s="526" t="s">
        <v>22</v>
      </c>
      <c r="Z24" s="526" t="s">
        <v>22</v>
      </c>
      <c r="AA24" s="487">
        <v>74.029166666666697</v>
      </c>
    </row>
    <row r="25" spans="1:27" hidden="1" x14ac:dyDescent="0.25">
      <c r="A25" s="267">
        <v>44802</v>
      </c>
      <c r="B25" s="279">
        <v>22</v>
      </c>
      <c r="C25" s="269">
        <v>206.90666666666667</v>
      </c>
      <c r="D25" s="269">
        <v>148.94</v>
      </c>
      <c r="E25" s="736">
        <v>225.8</v>
      </c>
      <c r="F25" s="736">
        <v>225.8</v>
      </c>
      <c r="G25" s="488">
        <v>90.39</v>
      </c>
      <c r="H25" s="555">
        <v>0</v>
      </c>
      <c r="I25" s="664">
        <v>57.966666666666669</v>
      </c>
      <c r="J25" s="487">
        <v>29.500000000000004</v>
      </c>
      <c r="K25" s="577">
        <v>114.9</v>
      </c>
      <c r="L25" s="489">
        <v>1.5</v>
      </c>
      <c r="M25" s="269">
        <v>0.25</v>
      </c>
      <c r="N25" s="270">
        <v>511.05000000000007</v>
      </c>
      <c r="O25" s="270">
        <v>511.05000000000007</v>
      </c>
      <c r="P25" s="270">
        <v>340.70000000000005</v>
      </c>
      <c r="Q25" s="270">
        <v>340.70000000000005</v>
      </c>
      <c r="R25" s="270">
        <v>171.35000000000002</v>
      </c>
      <c r="S25" s="270">
        <v>171.35000000000002</v>
      </c>
      <c r="T25" s="271">
        <v>0.5</v>
      </c>
      <c r="U25" s="271">
        <v>0.3</v>
      </c>
      <c r="V25" s="271">
        <v>0.15</v>
      </c>
      <c r="W25" s="272">
        <v>0.18149394744611747</v>
      </c>
      <c r="X25" s="272">
        <v>0.18149394744611747</v>
      </c>
      <c r="Y25" s="526" t="s">
        <v>22</v>
      </c>
      <c r="Z25" s="526" t="s">
        <v>22</v>
      </c>
      <c r="AA25" s="487">
        <v>54.771666666666675</v>
      </c>
    </row>
    <row r="26" spans="1:27" hidden="1" x14ac:dyDescent="0.25">
      <c r="A26" s="267">
        <v>44805</v>
      </c>
      <c r="B26" s="279">
        <v>23</v>
      </c>
      <c r="C26" s="269">
        <v>238.53666666666663</v>
      </c>
      <c r="D26" s="269">
        <v>177.46999999999997</v>
      </c>
      <c r="E26" s="736">
        <v>225.8</v>
      </c>
      <c r="F26" s="736">
        <v>225.8</v>
      </c>
      <c r="G26" s="488">
        <v>106.3</v>
      </c>
      <c r="H26" s="555">
        <v>0</v>
      </c>
      <c r="I26" s="664">
        <v>61.06666666666667</v>
      </c>
      <c r="J26" s="487">
        <v>34.200000000000003</v>
      </c>
      <c r="K26" s="577">
        <v>116.6</v>
      </c>
      <c r="L26" s="489">
        <v>1.5</v>
      </c>
      <c r="M26" s="269">
        <v>0.25</v>
      </c>
      <c r="N26" s="270">
        <v>536.6</v>
      </c>
      <c r="O26" s="270">
        <v>513.59999999999991</v>
      </c>
      <c r="P26" s="270">
        <v>342.4</v>
      </c>
      <c r="Q26" s="270">
        <v>342.4</v>
      </c>
      <c r="R26" s="270">
        <v>173.05</v>
      </c>
      <c r="S26" s="270">
        <v>173.05</v>
      </c>
      <c r="T26" s="271">
        <v>0.5</v>
      </c>
      <c r="U26" s="271">
        <v>0.3</v>
      </c>
      <c r="V26" s="271">
        <v>0.15</v>
      </c>
      <c r="W26" s="272">
        <v>0.20800413345143193</v>
      </c>
      <c r="X26" s="272">
        <v>0.20800413345143193</v>
      </c>
      <c r="Y26" s="526" t="s">
        <v>22</v>
      </c>
      <c r="Z26" s="526" t="s">
        <v>22</v>
      </c>
      <c r="AA26" s="487">
        <v>98.6</v>
      </c>
    </row>
    <row r="27" spans="1:27" hidden="1" x14ac:dyDescent="0.25">
      <c r="A27" s="267">
        <v>44809</v>
      </c>
      <c r="B27" s="279">
        <v>24</v>
      </c>
      <c r="C27" s="269">
        <v>204.39666666666668</v>
      </c>
      <c r="D27" s="269">
        <v>129.63</v>
      </c>
      <c r="E27" s="736">
        <v>225.8</v>
      </c>
      <c r="F27" s="736">
        <v>225.8</v>
      </c>
      <c r="G27" s="488">
        <v>73.900000000000006</v>
      </c>
      <c r="H27" s="555">
        <v>0</v>
      </c>
      <c r="I27" s="664">
        <v>74.76666666666668</v>
      </c>
      <c r="J27" s="487">
        <v>33.9</v>
      </c>
      <c r="K27" s="577">
        <v>114</v>
      </c>
      <c r="L27" s="489">
        <v>1.5</v>
      </c>
      <c r="M27" s="269">
        <v>0.25</v>
      </c>
      <c r="N27" s="270">
        <v>532.6</v>
      </c>
      <c r="O27" s="270">
        <v>509.70000000000005</v>
      </c>
      <c r="P27" s="270">
        <v>339.8</v>
      </c>
      <c r="Q27" s="270">
        <v>339.8</v>
      </c>
      <c r="R27" s="270">
        <v>170.45</v>
      </c>
      <c r="S27" s="270">
        <v>170.45</v>
      </c>
      <c r="T27" s="271">
        <v>0.5</v>
      </c>
      <c r="U27" s="271">
        <v>0.3</v>
      </c>
      <c r="V27" s="271">
        <v>0.15</v>
      </c>
      <c r="W27" s="272">
        <v>0.18006790670209627</v>
      </c>
      <c r="X27" s="272">
        <v>0.18006790670209627</v>
      </c>
      <c r="Y27" s="526" t="s">
        <v>22</v>
      </c>
      <c r="Z27" s="526" t="s">
        <v>22</v>
      </c>
      <c r="AA27" s="487">
        <v>60.1</v>
      </c>
    </row>
    <row r="28" spans="1:27" hidden="1" x14ac:dyDescent="0.25">
      <c r="A28" s="267">
        <v>44812</v>
      </c>
      <c r="B28" s="279">
        <v>25</v>
      </c>
      <c r="C28" s="269">
        <v>175.32999999999998</v>
      </c>
      <c r="D28" s="269">
        <v>121.25</v>
      </c>
      <c r="E28" s="736">
        <v>225.8</v>
      </c>
      <c r="F28" s="736">
        <v>225.8</v>
      </c>
      <c r="G28" s="488">
        <v>68</v>
      </c>
      <c r="H28" s="555">
        <v>0</v>
      </c>
      <c r="I28" s="664">
        <v>54.08</v>
      </c>
      <c r="J28" s="487">
        <v>37.799999999999997</v>
      </c>
      <c r="K28" s="577">
        <v>111.6</v>
      </c>
      <c r="L28" s="489">
        <v>1.5</v>
      </c>
      <c r="M28" s="269">
        <v>0.25</v>
      </c>
      <c r="N28" s="270">
        <v>529</v>
      </c>
      <c r="O28" s="270">
        <v>506.09999999999997</v>
      </c>
      <c r="P28" s="270">
        <v>337.4</v>
      </c>
      <c r="Q28" s="270">
        <v>337.4</v>
      </c>
      <c r="R28" s="270">
        <v>168.05</v>
      </c>
      <c r="S28" s="270">
        <v>168.05</v>
      </c>
      <c r="T28" s="271">
        <v>0.5</v>
      </c>
      <c r="U28" s="271">
        <v>0.3</v>
      </c>
      <c r="V28" s="271">
        <v>0.15</v>
      </c>
      <c r="W28" s="272">
        <v>0.15644818423383522</v>
      </c>
      <c r="X28" s="272">
        <v>0.15644818423383522</v>
      </c>
      <c r="Y28" s="526" t="s">
        <v>22</v>
      </c>
      <c r="Z28" s="526" t="s">
        <v>22</v>
      </c>
      <c r="AA28" s="675">
        <v>61.4</v>
      </c>
    </row>
    <row r="29" spans="1:27" hidden="1" x14ac:dyDescent="0.25">
      <c r="A29" s="267">
        <v>44816</v>
      </c>
      <c r="B29" s="279">
        <v>26</v>
      </c>
      <c r="C29" s="269">
        <v>169.74</v>
      </c>
      <c r="D29" s="269">
        <v>118.14000000000001</v>
      </c>
      <c r="E29" s="736">
        <v>225.8</v>
      </c>
      <c r="F29" s="736">
        <v>225.8</v>
      </c>
      <c r="G29" s="488">
        <v>70.099999999999994</v>
      </c>
      <c r="H29" s="555">
        <v>0</v>
      </c>
      <c r="I29" s="664">
        <v>51.599999999999994</v>
      </c>
      <c r="J29" s="487">
        <v>27.2</v>
      </c>
      <c r="K29" s="577">
        <v>110.2</v>
      </c>
      <c r="L29" s="489">
        <v>1.5</v>
      </c>
      <c r="M29" s="269">
        <v>0.25</v>
      </c>
      <c r="N29" s="270">
        <v>527</v>
      </c>
      <c r="O29" s="270">
        <v>504</v>
      </c>
      <c r="P29" s="270">
        <v>336</v>
      </c>
      <c r="Q29" s="270">
        <v>336</v>
      </c>
      <c r="R29" s="270">
        <v>166.65</v>
      </c>
      <c r="S29" s="270">
        <v>166.65</v>
      </c>
      <c r="T29" s="271">
        <v>0.5</v>
      </c>
      <c r="U29" s="271">
        <v>0.3</v>
      </c>
      <c r="V29" s="271">
        <v>0.15</v>
      </c>
      <c r="W29" s="272">
        <v>0.15273693534100974</v>
      </c>
      <c r="X29" s="272">
        <v>0.15273693534100974</v>
      </c>
      <c r="Y29" s="526" t="s">
        <v>22</v>
      </c>
      <c r="Z29" s="526" t="s">
        <v>22</v>
      </c>
      <c r="AA29" s="675">
        <v>58</v>
      </c>
    </row>
    <row r="30" spans="1:27" hidden="1" x14ac:dyDescent="0.25">
      <c r="A30" s="267">
        <v>44819</v>
      </c>
      <c r="B30" s="279">
        <v>27</v>
      </c>
      <c r="C30" s="269">
        <v>189.39000000000001</v>
      </c>
      <c r="D30" s="269">
        <v>139.42000000000002</v>
      </c>
      <c r="E30" s="736">
        <v>225.8</v>
      </c>
      <c r="F30" s="736">
        <v>225.8</v>
      </c>
      <c r="G30" s="488">
        <v>89.570000000000007</v>
      </c>
      <c r="H30" s="555">
        <v>0</v>
      </c>
      <c r="I30" s="664">
        <v>49.97</v>
      </c>
      <c r="J30" s="487">
        <v>40.06722222222222</v>
      </c>
      <c r="K30" s="577">
        <v>118.96092592592592</v>
      </c>
      <c r="L30" s="489">
        <v>1.5</v>
      </c>
      <c r="M30" s="269">
        <v>0.25</v>
      </c>
      <c r="N30" s="270">
        <v>517.14138888888886</v>
      </c>
      <c r="O30" s="270">
        <v>517.14138888888886</v>
      </c>
      <c r="P30" s="270">
        <v>344.7609259259259</v>
      </c>
      <c r="Q30" s="270">
        <v>344.7609259259259</v>
      </c>
      <c r="R30" s="270">
        <v>175.41092592592594</v>
      </c>
      <c r="S30" s="270">
        <v>175.41092592592594</v>
      </c>
      <c r="T30" s="271">
        <v>0.5</v>
      </c>
      <c r="U30" s="271">
        <v>0.3</v>
      </c>
      <c r="V30" s="271">
        <v>0.15</v>
      </c>
      <c r="W30" s="272">
        <v>0.16238181937473348</v>
      </c>
      <c r="X30" s="272">
        <v>0.16238181937473348</v>
      </c>
      <c r="Y30" s="526" t="s">
        <v>22</v>
      </c>
      <c r="Z30" s="526" t="s">
        <v>22</v>
      </c>
      <c r="AA30" s="675">
        <v>35.574074074074105</v>
      </c>
    </row>
    <row r="31" spans="1:27" hidden="1" x14ac:dyDescent="0.25">
      <c r="A31" s="267">
        <v>44823</v>
      </c>
      <c r="B31" s="279">
        <v>28</v>
      </c>
      <c r="C31" s="269">
        <v>177.14</v>
      </c>
      <c r="D31" s="269">
        <v>122.44</v>
      </c>
      <c r="E31" s="736">
        <v>225.8</v>
      </c>
      <c r="F31" s="736">
        <v>225.8</v>
      </c>
      <c r="G31" s="488">
        <v>65.59</v>
      </c>
      <c r="H31" s="555">
        <v>0</v>
      </c>
      <c r="I31" s="664">
        <v>54.7</v>
      </c>
      <c r="J31" s="487">
        <v>28.1</v>
      </c>
      <c r="K31" s="577">
        <v>116.8</v>
      </c>
      <c r="L31" s="489">
        <v>1.5</v>
      </c>
      <c r="M31" s="269">
        <v>0.25</v>
      </c>
      <c r="N31" s="270">
        <v>513.90000000000009</v>
      </c>
      <c r="O31" s="270">
        <v>513.90000000000009</v>
      </c>
      <c r="P31" s="270">
        <v>342.6</v>
      </c>
      <c r="Q31" s="270">
        <v>342.6</v>
      </c>
      <c r="R31" s="270">
        <v>173.25</v>
      </c>
      <c r="S31" s="270">
        <v>173.25</v>
      </c>
      <c r="T31" s="271">
        <v>0.5</v>
      </c>
      <c r="U31" s="271">
        <v>0.3</v>
      </c>
      <c r="V31" s="271">
        <v>0.15</v>
      </c>
      <c r="W31" s="272">
        <v>0.15344552701505756</v>
      </c>
      <c r="X31" s="272">
        <v>0.15344552701505756</v>
      </c>
      <c r="Y31" s="526" t="s">
        <v>22</v>
      </c>
      <c r="Z31" s="526" t="s">
        <v>22</v>
      </c>
      <c r="AA31" s="675">
        <v>29.730000000000004</v>
      </c>
    </row>
    <row r="32" spans="1:27" hidden="1" x14ac:dyDescent="0.25">
      <c r="A32" s="267">
        <v>44826</v>
      </c>
      <c r="B32" s="279">
        <v>29</v>
      </c>
      <c r="C32" s="269">
        <v>183.81</v>
      </c>
      <c r="D32" s="269">
        <v>120.61000000000001</v>
      </c>
      <c r="E32" s="736">
        <v>225.8</v>
      </c>
      <c r="F32" s="736">
        <v>225.8</v>
      </c>
      <c r="G32" s="488">
        <v>63.84</v>
      </c>
      <c r="H32" s="555">
        <v>0</v>
      </c>
      <c r="I32" s="664">
        <v>63.2</v>
      </c>
      <c r="J32" s="487">
        <v>34.5</v>
      </c>
      <c r="K32" s="577">
        <v>114.03333333333333</v>
      </c>
      <c r="L32" s="489">
        <v>1.5</v>
      </c>
      <c r="M32" s="269">
        <v>0.25</v>
      </c>
      <c r="N32" s="270">
        <v>509.75000000000006</v>
      </c>
      <c r="O32" s="270">
        <v>509.75000000000006</v>
      </c>
      <c r="P32" s="270">
        <v>339.83333333333337</v>
      </c>
      <c r="Q32" s="270">
        <v>339.83333333333337</v>
      </c>
      <c r="R32" s="270">
        <v>170.48333333333335</v>
      </c>
      <c r="S32" s="270">
        <v>170.48333333333335</v>
      </c>
      <c r="T32" s="271">
        <v>0.5</v>
      </c>
      <c r="U32" s="271">
        <v>0.3</v>
      </c>
      <c r="V32" s="271">
        <v>0.15</v>
      </c>
      <c r="W32" s="272">
        <v>0.16180395630351341</v>
      </c>
      <c r="X32" s="272">
        <v>0.16180395630351341</v>
      </c>
      <c r="Y32" s="526" t="s">
        <v>22</v>
      </c>
      <c r="Z32" s="526" t="s">
        <v>22</v>
      </c>
      <c r="AA32" s="675">
        <v>39.624166666666696</v>
      </c>
    </row>
    <row r="33" spans="1:29" hidden="1" x14ac:dyDescent="0.25">
      <c r="A33" s="267">
        <v>44830</v>
      </c>
      <c r="B33" s="279">
        <v>30</v>
      </c>
      <c r="C33" s="269">
        <v>216.65000000000003</v>
      </c>
      <c r="D33" s="269">
        <v>165.95000000000002</v>
      </c>
      <c r="E33" s="736">
        <v>225.8</v>
      </c>
      <c r="F33" s="736">
        <v>225.8</v>
      </c>
      <c r="G33" s="488">
        <v>92.4</v>
      </c>
      <c r="H33" s="555">
        <v>0</v>
      </c>
      <c r="I33" s="664">
        <v>50.7</v>
      </c>
      <c r="J33" s="487">
        <v>35.799999999999997</v>
      </c>
      <c r="K33" s="577">
        <v>118.29999999999998</v>
      </c>
      <c r="L33" s="489">
        <v>1.5</v>
      </c>
      <c r="M33" s="269">
        <v>0.25</v>
      </c>
      <c r="N33" s="270">
        <v>516.15000000000009</v>
      </c>
      <c r="O33" s="270">
        <v>516.15000000000009</v>
      </c>
      <c r="P33" s="270">
        <v>344.1</v>
      </c>
      <c r="Q33" s="270">
        <v>344.1</v>
      </c>
      <c r="R33" s="270">
        <v>174.75</v>
      </c>
      <c r="S33" s="270">
        <v>174.75</v>
      </c>
      <c r="T33" s="271">
        <v>0.5</v>
      </c>
      <c r="U33" s="271">
        <v>0.3</v>
      </c>
      <c r="V33" s="271">
        <v>0.15</v>
      </c>
      <c r="W33" s="272">
        <v>0.18711248892825511</v>
      </c>
      <c r="X33" s="272">
        <v>0.18711248892825511</v>
      </c>
      <c r="Y33" s="526" t="s">
        <v>22</v>
      </c>
      <c r="Z33" s="526" t="s">
        <v>22</v>
      </c>
      <c r="AA33" s="675">
        <v>56.86250000000004</v>
      </c>
    </row>
    <row r="34" spans="1:29" hidden="1" x14ac:dyDescent="0.25">
      <c r="A34" s="267">
        <v>44833</v>
      </c>
      <c r="B34" s="279">
        <v>31</v>
      </c>
      <c r="C34" s="269">
        <v>2723.75</v>
      </c>
      <c r="D34" s="269">
        <v>2661.25</v>
      </c>
      <c r="E34" s="736">
        <v>225.8</v>
      </c>
      <c r="F34" s="736">
        <v>225.8</v>
      </c>
      <c r="G34" s="488">
        <v>2464</v>
      </c>
      <c r="H34" s="665">
        <v>0</v>
      </c>
      <c r="I34" s="664">
        <v>62.5</v>
      </c>
      <c r="J34" s="487">
        <v>57.5</v>
      </c>
      <c r="K34" s="577">
        <v>110.03333333333333</v>
      </c>
      <c r="L34" s="489">
        <v>1.5</v>
      </c>
      <c r="M34" s="269">
        <v>0.25</v>
      </c>
      <c r="N34" s="270">
        <v>503.75000000000006</v>
      </c>
      <c r="O34" s="270">
        <v>503.75000000000006</v>
      </c>
      <c r="P34" s="270">
        <v>335.83333333333337</v>
      </c>
      <c r="Q34" s="270">
        <v>335.83333333333337</v>
      </c>
      <c r="R34" s="270">
        <v>166.48333333333335</v>
      </c>
      <c r="S34" s="270">
        <v>166.48333333333335</v>
      </c>
      <c r="T34" s="271">
        <v>0.5</v>
      </c>
      <c r="U34" s="271">
        <v>0.3</v>
      </c>
      <c r="V34" s="271">
        <v>0.15</v>
      </c>
      <c r="W34" s="272">
        <v>3.144168734491315</v>
      </c>
      <c r="X34" s="272">
        <v>3.144168734491315</v>
      </c>
      <c r="Y34" s="526" t="s">
        <v>634</v>
      </c>
      <c r="Z34" s="526" t="s">
        <v>634</v>
      </c>
      <c r="AA34" s="675">
        <v>1948.4041666666667</v>
      </c>
    </row>
    <row r="35" spans="1:29" hidden="1" x14ac:dyDescent="0.25">
      <c r="A35" s="267">
        <v>44837</v>
      </c>
      <c r="B35" s="279">
        <v>32</v>
      </c>
      <c r="C35" s="269">
        <v>416.65</v>
      </c>
      <c r="D35" s="269">
        <v>359.54999999999995</v>
      </c>
      <c r="E35" s="736">
        <v>225.8</v>
      </c>
      <c r="F35" s="736">
        <v>225.8</v>
      </c>
      <c r="G35" s="488">
        <v>228.65</v>
      </c>
      <c r="H35" s="665">
        <v>0</v>
      </c>
      <c r="I35" s="664">
        <v>57.1</v>
      </c>
      <c r="J35" s="487">
        <v>47</v>
      </c>
      <c r="K35" s="577">
        <v>112.33333333333333</v>
      </c>
      <c r="L35" s="489">
        <v>1.5</v>
      </c>
      <c r="M35" s="269">
        <v>0.25</v>
      </c>
      <c r="N35" s="270">
        <v>507.2</v>
      </c>
      <c r="O35" s="270">
        <v>507.2</v>
      </c>
      <c r="P35" s="270">
        <v>338.13333333333333</v>
      </c>
      <c r="Q35" s="270">
        <v>338.13333333333333</v>
      </c>
      <c r="R35" s="270">
        <v>168.78333333333333</v>
      </c>
      <c r="S35" s="270">
        <v>168.78333333333333</v>
      </c>
      <c r="T35" s="271">
        <v>0.5</v>
      </c>
      <c r="U35" s="271">
        <v>0.3</v>
      </c>
      <c r="V35" s="271">
        <v>0.15</v>
      </c>
      <c r="W35" s="272">
        <v>0.39288249211356463</v>
      </c>
      <c r="X35" s="272">
        <v>0.39288249211356463</v>
      </c>
      <c r="Y35" s="526" t="s">
        <v>21</v>
      </c>
      <c r="Z35" s="526" t="s">
        <v>21</v>
      </c>
      <c r="AA35" s="675">
        <v>214.42916666666667</v>
      </c>
    </row>
    <row r="36" spans="1:29" hidden="1" x14ac:dyDescent="0.25">
      <c r="A36" s="267">
        <v>44840</v>
      </c>
      <c r="B36" s="279">
        <v>33</v>
      </c>
      <c r="C36" s="269">
        <v>318.84999999999997</v>
      </c>
      <c r="D36" s="269">
        <v>253.54999999999995</v>
      </c>
      <c r="E36" s="736">
        <v>225.8</v>
      </c>
      <c r="F36" s="736">
        <v>225.8</v>
      </c>
      <c r="G36" s="488">
        <v>155.05000000000001</v>
      </c>
      <c r="H36" s="665">
        <v>0</v>
      </c>
      <c r="I36" s="664">
        <v>65.3</v>
      </c>
      <c r="J36" s="487">
        <v>29.5</v>
      </c>
      <c r="K36" s="577">
        <v>111.33333333333333</v>
      </c>
      <c r="L36" s="489">
        <v>1.5</v>
      </c>
      <c r="M36" s="269">
        <v>0.25</v>
      </c>
      <c r="N36" s="270">
        <v>505.7</v>
      </c>
      <c r="O36" s="270">
        <v>505.7</v>
      </c>
      <c r="P36" s="270">
        <v>337.13333333333333</v>
      </c>
      <c r="Q36" s="270">
        <v>337.13333333333333</v>
      </c>
      <c r="R36" s="270">
        <v>167.78333333333333</v>
      </c>
      <c r="S36" s="270">
        <v>167.78333333333333</v>
      </c>
      <c r="T36" s="271">
        <v>0.5</v>
      </c>
      <c r="U36" s="271">
        <v>0.3</v>
      </c>
      <c r="V36" s="271">
        <v>0.15</v>
      </c>
      <c r="W36" s="272">
        <v>0.28380572778269852</v>
      </c>
      <c r="X36" s="272">
        <v>0.28380572778269852</v>
      </c>
      <c r="Y36" s="526" t="s">
        <v>22</v>
      </c>
      <c r="Z36" s="526" t="s">
        <v>22</v>
      </c>
      <c r="AA36" s="675">
        <v>144.12916666666666</v>
      </c>
      <c r="AC36" s="676"/>
    </row>
    <row r="37" spans="1:29" hidden="1" x14ac:dyDescent="0.25">
      <c r="A37" s="267">
        <v>44844</v>
      </c>
      <c r="B37" s="279">
        <v>34</v>
      </c>
      <c r="C37" s="269">
        <v>291.85000000000002</v>
      </c>
      <c r="D37" s="269">
        <v>217.8</v>
      </c>
      <c r="E37" s="736">
        <v>225.8</v>
      </c>
      <c r="F37" s="736">
        <v>225.8</v>
      </c>
      <c r="G37" s="488">
        <v>136.80000000000001</v>
      </c>
      <c r="H37" s="665">
        <v>0</v>
      </c>
      <c r="I37" s="664">
        <v>74.05</v>
      </c>
      <c r="J37" s="487">
        <v>33.800000000000004</v>
      </c>
      <c r="K37" s="577">
        <v>106.66666666666666</v>
      </c>
      <c r="L37" s="489">
        <v>1.5</v>
      </c>
      <c r="M37" s="269">
        <v>0.25</v>
      </c>
      <c r="N37" s="270">
        <v>498.70000000000005</v>
      </c>
      <c r="O37" s="270">
        <v>498.70000000000005</v>
      </c>
      <c r="P37" s="270">
        <v>332.4666666666667</v>
      </c>
      <c r="Q37" s="270">
        <v>332.4666666666667</v>
      </c>
      <c r="R37" s="270">
        <v>163.11666666666667</v>
      </c>
      <c r="S37" s="270">
        <v>163.11666666666667</v>
      </c>
      <c r="T37" s="271">
        <v>0.5</v>
      </c>
      <c r="U37" s="271">
        <v>0.3</v>
      </c>
      <c r="V37" s="271">
        <v>0.15</v>
      </c>
      <c r="W37" s="272">
        <v>0.26402421021552996</v>
      </c>
      <c r="X37" s="272">
        <v>0.26402421021552996</v>
      </c>
      <c r="Y37" s="526" t="s">
        <v>22</v>
      </c>
      <c r="Z37" s="526" t="s">
        <v>22</v>
      </c>
      <c r="AA37" s="675">
        <v>130.73333333333338</v>
      </c>
    </row>
    <row r="38" spans="1:29" hidden="1" x14ac:dyDescent="0.25">
      <c r="A38" s="267">
        <v>44847</v>
      </c>
      <c r="B38" s="279">
        <v>35</v>
      </c>
      <c r="C38" s="269">
        <v>364.00000000000006</v>
      </c>
      <c r="D38" s="269">
        <v>289.95000000000005</v>
      </c>
      <c r="E38" s="736">
        <v>225.8</v>
      </c>
      <c r="F38" s="736">
        <v>225.8</v>
      </c>
      <c r="G38" s="488">
        <v>196.35000000000002</v>
      </c>
      <c r="H38" s="665">
        <v>0</v>
      </c>
      <c r="I38" s="664">
        <v>74.05</v>
      </c>
      <c r="J38" s="487">
        <v>32.800000000000004</v>
      </c>
      <c r="K38" s="577">
        <v>107.66666666666666</v>
      </c>
      <c r="L38" s="489">
        <v>1.5</v>
      </c>
      <c r="M38" s="269">
        <v>0.25</v>
      </c>
      <c r="N38" s="270">
        <v>500.20000000000005</v>
      </c>
      <c r="O38" s="270">
        <v>500.20000000000005</v>
      </c>
      <c r="P38" s="270">
        <v>333.4666666666667</v>
      </c>
      <c r="Q38" s="270">
        <v>333.4666666666667</v>
      </c>
      <c r="R38" s="270">
        <v>164.11666666666667</v>
      </c>
      <c r="S38" s="270">
        <v>164.11666666666667</v>
      </c>
      <c r="T38" s="271">
        <v>0.5</v>
      </c>
      <c r="U38" s="271">
        <v>0.3</v>
      </c>
      <c r="V38" s="271">
        <v>0.15</v>
      </c>
      <c r="W38" s="272">
        <v>0.33662534986005599</v>
      </c>
      <c r="X38" s="272">
        <v>0.33662534986005599</v>
      </c>
      <c r="Y38" s="526" t="s">
        <v>21</v>
      </c>
      <c r="Z38" s="526" t="s">
        <v>21</v>
      </c>
      <c r="AA38" s="675">
        <v>183.84583333333339</v>
      </c>
    </row>
    <row r="39" spans="1:29" hidden="1" x14ac:dyDescent="0.25">
      <c r="A39" s="267">
        <v>44851</v>
      </c>
      <c r="B39" s="279">
        <v>36</v>
      </c>
      <c r="C39" s="269">
        <v>244.8</v>
      </c>
      <c r="D39" s="269">
        <v>170.75</v>
      </c>
      <c r="E39" s="736">
        <v>225.8</v>
      </c>
      <c r="F39" s="736">
        <v>225.8</v>
      </c>
      <c r="G39" s="488">
        <v>110.8</v>
      </c>
      <c r="H39" s="665">
        <v>0</v>
      </c>
      <c r="I39" s="664">
        <v>74.05</v>
      </c>
      <c r="J39" s="487">
        <v>40.700000000000003</v>
      </c>
      <c r="K39" s="577">
        <v>110.43333333333332</v>
      </c>
      <c r="L39" s="489">
        <v>1.5</v>
      </c>
      <c r="M39" s="269">
        <v>0.25</v>
      </c>
      <c r="N39" s="270">
        <v>504.35</v>
      </c>
      <c r="O39" s="270">
        <v>504.35</v>
      </c>
      <c r="P39" s="270">
        <v>336.23333333333335</v>
      </c>
      <c r="Q39" s="270">
        <v>336.23333333333335</v>
      </c>
      <c r="R39" s="270">
        <v>166.88333333333333</v>
      </c>
      <c r="S39" s="270">
        <v>166.88333333333333</v>
      </c>
      <c r="T39" s="271">
        <v>0.5</v>
      </c>
      <c r="U39" s="271">
        <v>0.3</v>
      </c>
      <c r="V39" s="271">
        <v>0.15</v>
      </c>
      <c r="W39" s="272">
        <v>0.2190138765869501</v>
      </c>
      <c r="X39" s="272">
        <v>0.2190138765869501</v>
      </c>
      <c r="Y39" s="526" t="s">
        <v>22</v>
      </c>
      <c r="Z39" s="526" t="s">
        <v>22</v>
      </c>
      <c r="AA39" s="675">
        <v>91.679166666666688</v>
      </c>
    </row>
    <row r="40" spans="1:29" hidden="1" x14ac:dyDescent="0.25">
      <c r="A40" s="267">
        <v>44854</v>
      </c>
      <c r="B40" s="279">
        <v>37</v>
      </c>
      <c r="C40" s="269">
        <v>252.85000000000002</v>
      </c>
      <c r="D40" s="269">
        <v>178.8</v>
      </c>
      <c r="E40" s="736">
        <v>225.8</v>
      </c>
      <c r="F40" s="736">
        <v>225.8</v>
      </c>
      <c r="G40" s="488">
        <v>115.85</v>
      </c>
      <c r="H40" s="665">
        <v>0</v>
      </c>
      <c r="I40" s="664">
        <v>74.05</v>
      </c>
      <c r="J40" s="487">
        <v>53.699999999999996</v>
      </c>
      <c r="K40" s="577">
        <v>115.5</v>
      </c>
      <c r="L40" s="489">
        <v>1.5</v>
      </c>
      <c r="M40" s="269">
        <v>0.25</v>
      </c>
      <c r="N40" s="270">
        <v>511.95000000000005</v>
      </c>
      <c r="O40" s="270">
        <v>511.95000000000005</v>
      </c>
      <c r="P40" s="270">
        <v>341.3</v>
      </c>
      <c r="Q40" s="270">
        <v>341.3</v>
      </c>
      <c r="R40" s="270">
        <v>171.95</v>
      </c>
      <c r="S40" s="270">
        <v>171.95</v>
      </c>
      <c r="T40" s="271">
        <v>0.5</v>
      </c>
      <c r="U40" s="271">
        <v>0.3</v>
      </c>
      <c r="V40" s="271">
        <v>0.15</v>
      </c>
      <c r="W40" s="272">
        <v>0.22165633303808679</v>
      </c>
      <c r="X40" s="272">
        <v>0.22165633303808679</v>
      </c>
      <c r="Y40" s="526" t="s">
        <v>22</v>
      </c>
      <c r="Z40" s="526" t="s">
        <v>22</v>
      </c>
      <c r="AA40" s="675">
        <v>92.650000000000034</v>
      </c>
    </row>
    <row r="41" spans="1:29" hidden="1" x14ac:dyDescent="0.25">
      <c r="A41" s="267">
        <v>44858</v>
      </c>
      <c r="B41" s="279">
        <v>38</v>
      </c>
      <c r="C41" s="269">
        <v>213.51666666666665</v>
      </c>
      <c r="D41" s="269">
        <v>146.79999999999998</v>
      </c>
      <c r="E41" s="736">
        <v>225.8</v>
      </c>
      <c r="F41" s="736">
        <v>225.8</v>
      </c>
      <c r="G41" s="488">
        <v>85.65</v>
      </c>
      <c r="H41" s="665">
        <v>0</v>
      </c>
      <c r="I41" s="664">
        <v>66.716666666666669</v>
      </c>
      <c r="J41" s="487">
        <v>48.7</v>
      </c>
      <c r="K41" s="577">
        <v>113.40000000000002</v>
      </c>
      <c r="L41" s="489">
        <v>1.5</v>
      </c>
      <c r="M41" s="269">
        <v>0.25</v>
      </c>
      <c r="N41" s="270">
        <v>508.80000000000007</v>
      </c>
      <c r="O41" s="270">
        <v>508.80000000000007</v>
      </c>
      <c r="P41" s="270">
        <v>339.20000000000005</v>
      </c>
      <c r="Q41" s="270">
        <v>339.20000000000005</v>
      </c>
      <c r="R41" s="270">
        <v>169.85000000000002</v>
      </c>
      <c r="S41" s="270">
        <v>169.85000000000002</v>
      </c>
      <c r="T41" s="271">
        <v>0.5</v>
      </c>
      <c r="U41" s="271">
        <v>0.3</v>
      </c>
      <c r="V41" s="271">
        <v>0.15</v>
      </c>
      <c r="W41" s="272">
        <v>0.18867729554177734</v>
      </c>
      <c r="X41" s="272">
        <v>0.18867729554177734</v>
      </c>
      <c r="Y41" s="526" t="s">
        <v>22</v>
      </c>
      <c r="Z41" s="526" t="s">
        <v>22</v>
      </c>
      <c r="AA41" s="675">
        <v>63.416666666666643</v>
      </c>
    </row>
    <row r="42" spans="1:29" hidden="1" x14ac:dyDescent="0.25">
      <c r="A42" s="267">
        <v>44861</v>
      </c>
      <c r="B42" s="279">
        <v>39</v>
      </c>
      <c r="C42" s="269">
        <v>206.36666666666665</v>
      </c>
      <c r="D42" s="269">
        <v>139.64999999999998</v>
      </c>
      <c r="E42" s="736">
        <v>225.8</v>
      </c>
      <c r="F42" s="736">
        <v>225.8</v>
      </c>
      <c r="G42" s="488">
        <v>78.95</v>
      </c>
      <c r="H42" s="665">
        <v>0</v>
      </c>
      <c r="I42" s="664">
        <v>66.716666666666669</v>
      </c>
      <c r="J42" s="487">
        <v>52.7</v>
      </c>
      <c r="K42" s="577">
        <v>115.23333333333332</v>
      </c>
      <c r="L42" s="489">
        <v>1.5</v>
      </c>
      <c r="M42" s="269">
        <v>0.25</v>
      </c>
      <c r="N42" s="270">
        <v>511.54999999999995</v>
      </c>
      <c r="O42" s="270">
        <v>511.54999999999995</v>
      </c>
      <c r="P42" s="270">
        <v>341.0333333333333</v>
      </c>
      <c r="Q42" s="270">
        <v>341.0333333333333</v>
      </c>
      <c r="R42" s="270">
        <v>171.68333333333334</v>
      </c>
      <c r="S42" s="270">
        <v>171.68333333333334</v>
      </c>
      <c r="T42" s="271">
        <v>0.5</v>
      </c>
      <c r="U42" s="271">
        <v>0.3</v>
      </c>
      <c r="V42" s="271">
        <v>0.15</v>
      </c>
      <c r="W42" s="272">
        <v>0.18072040153528193</v>
      </c>
      <c r="X42" s="272">
        <v>0.18072040153528193</v>
      </c>
      <c r="Y42" s="526" t="s">
        <v>22</v>
      </c>
      <c r="Z42" s="526" t="s">
        <v>22</v>
      </c>
      <c r="AA42" s="675">
        <v>56.220833333333331</v>
      </c>
    </row>
    <row r="43" spans="1:29" hidden="1" x14ac:dyDescent="0.25">
      <c r="A43" s="267">
        <v>44865</v>
      </c>
      <c r="B43" s="279">
        <v>40</v>
      </c>
      <c r="C43" s="269">
        <v>224.31666666666666</v>
      </c>
      <c r="D43" s="269">
        <v>157.6</v>
      </c>
      <c r="E43" s="736">
        <v>225.8</v>
      </c>
      <c r="F43" s="736">
        <v>225.8</v>
      </c>
      <c r="G43" s="488">
        <v>90.100000000000009</v>
      </c>
      <c r="H43" s="665">
        <v>0</v>
      </c>
      <c r="I43" s="664">
        <v>66.716666666666669</v>
      </c>
      <c r="J43" s="487">
        <v>45.899999999999991</v>
      </c>
      <c r="K43" s="577">
        <v>109.56666666666668</v>
      </c>
      <c r="L43" s="489">
        <v>1.5</v>
      </c>
      <c r="M43" s="269">
        <v>0.25</v>
      </c>
      <c r="N43" s="270">
        <v>503.05</v>
      </c>
      <c r="O43" s="270">
        <v>503.05</v>
      </c>
      <c r="P43" s="270">
        <v>335.36666666666667</v>
      </c>
      <c r="Q43" s="270">
        <v>335.36666666666667</v>
      </c>
      <c r="R43" s="270">
        <v>166.01666666666668</v>
      </c>
      <c r="S43" s="270">
        <v>166.01666666666668</v>
      </c>
      <c r="T43" s="271">
        <v>0.5</v>
      </c>
      <c r="U43" s="271">
        <v>0.3</v>
      </c>
      <c r="V43" s="271">
        <v>0.15</v>
      </c>
      <c r="W43" s="272">
        <v>0.20163861824623558</v>
      </c>
      <c r="X43" s="272">
        <v>0.20163861824623558</v>
      </c>
      <c r="Y43" s="526" t="s">
        <v>22</v>
      </c>
      <c r="Z43" s="526" t="s">
        <v>22</v>
      </c>
      <c r="AA43" s="675">
        <v>75.34999999999998</v>
      </c>
    </row>
    <row r="44" spans="1:29" hidden="1" x14ac:dyDescent="0.25">
      <c r="A44" s="267">
        <v>44868</v>
      </c>
      <c r="B44" s="279">
        <v>41</v>
      </c>
      <c r="C44" s="269">
        <v>250.44666666666669</v>
      </c>
      <c r="D44" s="269">
        <v>183.73000000000002</v>
      </c>
      <c r="E44" s="736">
        <v>225.8</v>
      </c>
      <c r="F44" s="735">
        <v>348.55</v>
      </c>
      <c r="G44" s="488">
        <v>121.60000000000001</v>
      </c>
      <c r="H44" s="665">
        <v>0</v>
      </c>
      <c r="I44" s="664">
        <v>66.716666666666669</v>
      </c>
      <c r="J44" s="487">
        <v>45.9</v>
      </c>
      <c r="K44" s="577">
        <v>107.89999999999999</v>
      </c>
      <c r="L44" s="489">
        <v>1.5</v>
      </c>
      <c r="M44" s="269">
        <v>0.25</v>
      </c>
      <c r="N44" s="270">
        <v>500.54999999999995</v>
      </c>
      <c r="O44" s="270">
        <v>684.67499999999995</v>
      </c>
      <c r="P44" s="270">
        <v>333.7</v>
      </c>
      <c r="Q44" s="270">
        <v>456.45</v>
      </c>
      <c r="R44" s="270">
        <v>164.35</v>
      </c>
      <c r="S44" s="270">
        <v>195.03749999999999</v>
      </c>
      <c r="T44" s="271">
        <v>0.5</v>
      </c>
      <c r="U44" s="271">
        <v>0.3</v>
      </c>
      <c r="V44" s="271">
        <v>0.15</v>
      </c>
      <c r="W44" s="272">
        <v>0.22625922645408919</v>
      </c>
      <c r="X44" s="272">
        <v>0.18179409936403196</v>
      </c>
      <c r="Y44" s="526" t="s">
        <v>22</v>
      </c>
      <c r="Z44" s="526" t="s">
        <v>22</v>
      </c>
      <c r="AA44" s="675">
        <v>96.614166666666691</v>
      </c>
    </row>
    <row r="45" spans="1:29" hidden="1" x14ac:dyDescent="0.25">
      <c r="A45" s="267">
        <v>44872</v>
      </c>
      <c r="B45" s="279">
        <v>42</v>
      </c>
      <c r="C45" s="269">
        <v>263.92666666666668</v>
      </c>
      <c r="D45" s="269">
        <v>197.21</v>
      </c>
      <c r="E45" s="736">
        <v>225.8</v>
      </c>
      <c r="F45" s="735">
        <v>348.55</v>
      </c>
      <c r="G45" s="488">
        <v>119.2</v>
      </c>
      <c r="H45" s="665">
        <v>0</v>
      </c>
      <c r="I45" s="664">
        <v>66.716666666666669</v>
      </c>
      <c r="J45" s="487">
        <v>31.400000000000002</v>
      </c>
      <c r="K45" s="577">
        <v>109.33333333333334</v>
      </c>
      <c r="L45" s="489">
        <v>1.5</v>
      </c>
      <c r="M45" s="269">
        <v>0.25</v>
      </c>
      <c r="N45" s="270">
        <v>502.7</v>
      </c>
      <c r="O45" s="270">
        <v>686.82500000000005</v>
      </c>
      <c r="P45" s="270">
        <v>335.13333333333333</v>
      </c>
      <c r="Q45" s="270">
        <v>457.88333333333333</v>
      </c>
      <c r="R45" s="270">
        <v>165.78333333333336</v>
      </c>
      <c r="S45" s="270">
        <v>196.47083333333336</v>
      </c>
      <c r="T45" s="271">
        <v>0.5</v>
      </c>
      <c r="U45" s="271">
        <v>0.3</v>
      </c>
      <c r="V45" s="271">
        <v>0.15</v>
      </c>
      <c r="W45" s="272">
        <v>0.23692943607912606</v>
      </c>
      <c r="X45" s="272">
        <v>0.18870654616745564</v>
      </c>
      <c r="Y45" s="526" t="s">
        <v>22</v>
      </c>
      <c r="Z45" s="526" t="s">
        <v>22</v>
      </c>
      <c r="AA45" s="675">
        <v>105.29083333333332</v>
      </c>
    </row>
    <row r="46" spans="1:29" hidden="1" x14ac:dyDescent="0.25">
      <c r="A46" s="267">
        <v>44875</v>
      </c>
      <c r="B46" s="279">
        <v>43</v>
      </c>
      <c r="C46" s="269">
        <v>277.32666666666665</v>
      </c>
      <c r="D46" s="269">
        <v>210.60999999999999</v>
      </c>
      <c r="E46" s="736">
        <v>225.8</v>
      </c>
      <c r="F46" s="735">
        <v>348.55</v>
      </c>
      <c r="G46" s="488">
        <v>125.8</v>
      </c>
      <c r="H46" s="665">
        <v>0</v>
      </c>
      <c r="I46" s="664">
        <v>66.716666666666669</v>
      </c>
      <c r="J46" s="487">
        <v>31.200000000000003</v>
      </c>
      <c r="K46" s="577">
        <v>111.66666666666666</v>
      </c>
      <c r="L46" s="489">
        <v>1.5</v>
      </c>
      <c r="M46" s="269">
        <v>0.25</v>
      </c>
      <c r="N46" s="270">
        <v>506.20000000000005</v>
      </c>
      <c r="O46" s="270">
        <v>690.32500000000005</v>
      </c>
      <c r="P46" s="270">
        <v>337.4666666666667</v>
      </c>
      <c r="Q46" s="270">
        <v>460.2166666666667</v>
      </c>
      <c r="R46" s="270">
        <v>168.11666666666667</v>
      </c>
      <c r="S46" s="270">
        <v>198.80416666666667</v>
      </c>
      <c r="T46" s="271">
        <v>0.5</v>
      </c>
      <c r="U46" s="271">
        <v>0.3</v>
      </c>
      <c r="V46" s="271">
        <v>0.15</v>
      </c>
      <c r="W46" s="272">
        <v>0.24673162090345435</v>
      </c>
      <c r="X46" s="272">
        <v>0.19505666331946633</v>
      </c>
      <c r="Y46" s="526" t="s">
        <v>22</v>
      </c>
      <c r="Z46" s="526" t="s">
        <v>22</v>
      </c>
      <c r="AA46" s="675">
        <v>113.00749999999999</v>
      </c>
    </row>
    <row r="47" spans="1:29" hidden="1" x14ac:dyDescent="0.25">
      <c r="A47" s="267">
        <v>44879</v>
      </c>
      <c r="B47" s="279">
        <v>44</v>
      </c>
      <c r="C47" s="269">
        <v>313.61666666666667</v>
      </c>
      <c r="D47" s="269">
        <v>235.90000000000003</v>
      </c>
      <c r="E47" s="736">
        <v>225.8</v>
      </c>
      <c r="F47" s="735">
        <v>348.55</v>
      </c>
      <c r="G47" s="488">
        <v>129.1</v>
      </c>
      <c r="H47" s="665">
        <v>0</v>
      </c>
      <c r="I47" s="664">
        <v>77.716666666666669</v>
      </c>
      <c r="J47" s="487">
        <v>32</v>
      </c>
      <c r="K47" s="577">
        <v>113</v>
      </c>
      <c r="L47" s="489">
        <v>1.5</v>
      </c>
      <c r="M47" s="269">
        <v>0.25</v>
      </c>
      <c r="N47" s="270">
        <v>508.20000000000005</v>
      </c>
      <c r="O47" s="270">
        <v>692.32500000000005</v>
      </c>
      <c r="P47" s="270">
        <v>338.8</v>
      </c>
      <c r="Q47" s="270">
        <v>461.55</v>
      </c>
      <c r="R47" s="270">
        <v>169.45</v>
      </c>
      <c r="S47" s="270">
        <v>200.13749999999999</v>
      </c>
      <c r="T47" s="271">
        <v>0.5</v>
      </c>
      <c r="U47" s="271">
        <v>0.3</v>
      </c>
      <c r="V47" s="271">
        <v>0.15</v>
      </c>
      <c r="W47" s="272">
        <v>0.27769412459403603</v>
      </c>
      <c r="X47" s="272">
        <v>0.21511500023908575</v>
      </c>
      <c r="Y47" s="526" t="s">
        <v>22</v>
      </c>
      <c r="Z47" s="526" t="s">
        <v>22</v>
      </c>
      <c r="AA47" s="675">
        <v>141.64166666666668</v>
      </c>
    </row>
    <row r="48" spans="1:29" hidden="1" x14ac:dyDescent="0.25">
      <c r="A48" s="267">
        <v>44882</v>
      </c>
      <c r="B48" s="279">
        <v>45</v>
      </c>
      <c r="C48" s="269">
        <v>336.11666666666667</v>
      </c>
      <c r="D48" s="269">
        <v>258.40000000000003</v>
      </c>
      <c r="E48" s="736">
        <v>225.8</v>
      </c>
      <c r="F48" s="735">
        <v>348.55</v>
      </c>
      <c r="G48" s="488">
        <v>150.6</v>
      </c>
      <c r="H48" s="665">
        <v>0</v>
      </c>
      <c r="I48" s="664">
        <v>77.716666666666669</v>
      </c>
      <c r="J48" s="487">
        <v>31.900000000000002</v>
      </c>
      <c r="K48" s="577">
        <v>112</v>
      </c>
      <c r="L48" s="489">
        <v>1.5</v>
      </c>
      <c r="M48" s="269">
        <v>0.25</v>
      </c>
      <c r="N48" s="270">
        <v>506.70000000000005</v>
      </c>
      <c r="O48" s="270">
        <v>690.82500000000005</v>
      </c>
      <c r="P48" s="270">
        <v>337.8</v>
      </c>
      <c r="Q48" s="270">
        <v>460.55</v>
      </c>
      <c r="R48" s="270">
        <v>168.45</v>
      </c>
      <c r="S48" s="270">
        <v>199.13749999999999</v>
      </c>
      <c r="T48" s="271">
        <v>0.5</v>
      </c>
      <c r="U48" s="271">
        <v>0.3</v>
      </c>
      <c r="V48" s="271">
        <v>0.15</v>
      </c>
      <c r="W48" s="272">
        <v>0.29850900501919103</v>
      </c>
      <c r="X48" s="272">
        <v>0.22859943575766267</v>
      </c>
      <c r="Y48" s="528" t="s">
        <v>22</v>
      </c>
      <c r="Z48" s="528" t="s">
        <v>22</v>
      </c>
      <c r="AA48" s="675">
        <v>159.51666666666665</v>
      </c>
    </row>
    <row r="49" spans="1:27" hidden="1" x14ac:dyDescent="0.25">
      <c r="A49" s="267">
        <v>44886</v>
      </c>
      <c r="B49" s="279">
        <v>46</v>
      </c>
      <c r="C49" s="269">
        <v>2874.75</v>
      </c>
      <c r="D49" s="269">
        <v>2789.7</v>
      </c>
      <c r="E49" s="736">
        <v>225.8</v>
      </c>
      <c r="F49" s="735">
        <v>348.55</v>
      </c>
      <c r="G49" s="488">
        <v>2832</v>
      </c>
      <c r="H49" s="665">
        <v>0</v>
      </c>
      <c r="I49" s="664">
        <v>85.05</v>
      </c>
      <c r="J49" s="487">
        <v>36.300000000000004</v>
      </c>
      <c r="K49" s="577">
        <v>108.33333333333334</v>
      </c>
      <c r="L49" s="489">
        <v>1.5</v>
      </c>
      <c r="M49" s="269">
        <v>0.25</v>
      </c>
      <c r="N49" s="270">
        <v>501.2</v>
      </c>
      <c r="O49" s="270">
        <v>685.32500000000005</v>
      </c>
      <c r="P49" s="270">
        <v>334.13333333333333</v>
      </c>
      <c r="Q49" s="270">
        <v>456.88333333333333</v>
      </c>
      <c r="R49" s="270">
        <v>164.78333333333336</v>
      </c>
      <c r="S49" s="270">
        <v>195.47083333333336</v>
      </c>
      <c r="T49" s="271">
        <v>0.5</v>
      </c>
      <c r="U49" s="271">
        <v>0.3</v>
      </c>
      <c r="V49" s="271">
        <v>0.15</v>
      </c>
      <c r="W49" s="272">
        <v>3.3414405426975264</v>
      </c>
      <c r="X49" s="272">
        <v>2.4168350782475465</v>
      </c>
      <c r="Y49" s="528" t="s">
        <v>634</v>
      </c>
      <c r="Z49" s="528" t="s">
        <v>634</v>
      </c>
      <c r="AA49" s="675">
        <v>2068.9916666666663</v>
      </c>
    </row>
    <row r="50" spans="1:27" hidden="1" x14ac:dyDescent="0.25">
      <c r="A50" s="267">
        <v>44889</v>
      </c>
      <c r="B50" s="279">
        <v>47</v>
      </c>
      <c r="C50" s="269">
        <v>1643.95</v>
      </c>
      <c r="D50" s="269">
        <v>1558.9</v>
      </c>
      <c r="E50" s="736">
        <v>225.8</v>
      </c>
      <c r="F50" s="735">
        <v>348.55</v>
      </c>
      <c r="G50" s="488">
        <v>1483</v>
      </c>
      <c r="H50" s="665">
        <v>0</v>
      </c>
      <c r="I50" s="664">
        <v>85.05</v>
      </c>
      <c r="J50" s="487">
        <v>42</v>
      </c>
      <c r="K50" s="577">
        <v>118.66666666666667</v>
      </c>
      <c r="L50" s="489">
        <v>1.5</v>
      </c>
      <c r="M50" s="269">
        <v>0.25</v>
      </c>
      <c r="N50" s="270">
        <v>516.70000000000005</v>
      </c>
      <c r="O50" s="270">
        <v>700.82500000000005</v>
      </c>
      <c r="P50" s="270">
        <v>344.4666666666667</v>
      </c>
      <c r="Q50" s="270">
        <v>467.2166666666667</v>
      </c>
      <c r="R50" s="270">
        <v>175.11666666666667</v>
      </c>
      <c r="S50" s="270">
        <v>205.80416666666667</v>
      </c>
      <c r="T50" s="271">
        <v>0.5</v>
      </c>
      <c r="U50" s="271">
        <v>0.3</v>
      </c>
      <c r="V50" s="271">
        <v>0.15</v>
      </c>
      <c r="W50" s="272">
        <v>1.8089800658022064</v>
      </c>
      <c r="X50" s="272">
        <v>1.3074412299789533</v>
      </c>
      <c r="Y50" s="528" t="s">
        <v>634</v>
      </c>
      <c r="Z50" s="528" t="s">
        <v>634</v>
      </c>
      <c r="AA50" s="675">
        <v>1135.5583333333334</v>
      </c>
    </row>
    <row r="51" spans="1:27" hidden="1" x14ac:dyDescent="0.25">
      <c r="A51" s="267">
        <v>44895</v>
      </c>
      <c r="B51" s="279">
        <v>48</v>
      </c>
      <c r="C51" s="269">
        <v>2483.6999999999998</v>
      </c>
      <c r="D51" s="269">
        <v>2398.6499999999996</v>
      </c>
      <c r="E51" s="736">
        <v>225.8</v>
      </c>
      <c r="F51" s="735">
        <v>348.55</v>
      </c>
      <c r="G51" s="488">
        <v>2328.5</v>
      </c>
      <c r="H51" s="665">
        <v>0</v>
      </c>
      <c r="I51" s="664">
        <v>85.05</v>
      </c>
      <c r="J51" s="487">
        <v>64.899999999999991</v>
      </c>
      <c r="K51" s="577">
        <v>117.66666666666667</v>
      </c>
      <c r="L51" s="489">
        <v>1.5</v>
      </c>
      <c r="M51" s="269">
        <v>0.25</v>
      </c>
      <c r="N51" s="270">
        <v>515.20000000000005</v>
      </c>
      <c r="O51" s="270">
        <v>699.32500000000005</v>
      </c>
      <c r="P51" s="270">
        <v>343.4666666666667</v>
      </c>
      <c r="Q51" s="270">
        <v>466.2166666666667</v>
      </c>
      <c r="R51" s="270">
        <v>174.11666666666667</v>
      </c>
      <c r="S51" s="270">
        <v>204.80416666666667</v>
      </c>
      <c r="T51" s="271">
        <v>0.5</v>
      </c>
      <c r="U51" s="271">
        <v>0.3</v>
      </c>
      <c r="V51" s="271">
        <v>0.15</v>
      </c>
      <c r="W51" s="272">
        <v>2.7925077639751552</v>
      </c>
      <c r="X51" s="272">
        <v>2.0309405498158934</v>
      </c>
      <c r="Y51" s="528" t="s">
        <v>634</v>
      </c>
      <c r="Z51" s="528" t="s">
        <v>634</v>
      </c>
      <c r="AA51" s="675">
        <v>1766.3708333333329</v>
      </c>
    </row>
    <row r="52" spans="1:27" hidden="1" x14ac:dyDescent="0.25">
      <c r="A52" s="267">
        <v>44902</v>
      </c>
      <c r="B52" s="279">
        <v>49</v>
      </c>
      <c r="C52" s="269">
        <v>1058.6499999999999</v>
      </c>
      <c r="D52" s="269">
        <v>973.59999999999991</v>
      </c>
      <c r="E52" s="736">
        <v>225.8</v>
      </c>
      <c r="F52" s="735">
        <v>348.55</v>
      </c>
      <c r="G52" s="488">
        <v>836.1</v>
      </c>
      <c r="H52" s="665">
        <v>0</v>
      </c>
      <c r="I52" s="664">
        <v>85.05</v>
      </c>
      <c r="J52" s="487">
        <v>18</v>
      </c>
      <c r="K52" s="577">
        <v>119</v>
      </c>
      <c r="L52" s="489">
        <v>1.5</v>
      </c>
      <c r="M52" s="269">
        <v>0.25</v>
      </c>
      <c r="N52" s="270">
        <v>517.20000000000005</v>
      </c>
      <c r="O52" s="270">
        <v>701.32500000000005</v>
      </c>
      <c r="P52" s="270">
        <v>344.8</v>
      </c>
      <c r="Q52" s="270">
        <v>467.55</v>
      </c>
      <c r="R52" s="270">
        <v>175.45</v>
      </c>
      <c r="S52" s="270">
        <v>206.13749999999999</v>
      </c>
      <c r="T52" s="271">
        <v>0.5</v>
      </c>
      <c r="U52" s="271">
        <v>0.3</v>
      </c>
      <c r="V52" s="271">
        <v>0.15</v>
      </c>
      <c r="W52" s="272">
        <v>1.128132250580046</v>
      </c>
      <c r="X52" s="272">
        <v>0.80569992514169586</v>
      </c>
      <c r="Y52" s="528" t="s">
        <v>634</v>
      </c>
      <c r="Z52" s="528" t="s">
        <v>634</v>
      </c>
      <c r="AA52" s="675">
        <v>696.24999999999989</v>
      </c>
    </row>
    <row r="53" spans="1:27" hidden="1" x14ac:dyDescent="0.25">
      <c r="A53" s="267">
        <v>44909</v>
      </c>
      <c r="B53" s="279">
        <v>50</v>
      </c>
      <c r="C53" s="269">
        <v>1631.05</v>
      </c>
      <c r="D53" s="269">
        <v>1546</v>
      </c>
      <c r="E53" s="736">
        <v>225.8</v>
      </c>
      <c r="F53" s="735">
        <v>348.55</v>
      </c>
      <c r="G53" s="488">
        <v>1373.5</v>
      </c>
      <c r="H53" s="665">
        <v>0</v>
      </c>
      <c r="I53" s="664">
        <v>85.05</v>
      </c>
      <c r="J53" s="487">
        <v>23.1</v>
      </c>
      <c r="K53" s="577">
        <v>113.33333333333334</v>
      </c>
      <c r="L53" s="489">
        <v>1.5</v>
      </c>
      <c r="M53" s="269">
        <v>0.25</v>
      </c>
      <c r="N53" s="270">
        <v>508.7</v>
      </c>
      <c r="O53" s="270">
        <v>692.82500000000005</v>
      </c>
      <c r="P53" s="270">
        <v>339.13333333333333</v>
      </c>
      <c r="Q53" s="270">
        <v>461.88333333333333</v>
      </c>
      <c r="R53" s="270">
        <v>169.78333333333336</v>
      </c>
      <c r="S53" s="270">
        <v>200.47083333333336</v>
      </c>
      <c r="T53" s="271">
        <v>0.5</v>
      </c>
      <c r="U53" s="271">
        <v>0.3</v>
      </c>
      <c r="V53" s="271">
        <v>0.15</v>
      </c>
      <c r="W53" s="272">
        <v>1.8237861214861413</v>
      </c>
      <c r="X53" s="272">
        <v>1.3125211994370871</v>
      </c>
      <c r="Y53" s="528" t="s">
        <v>634</v>
      </c>
      <c r="Z53" s="528" t="s">
        <v>634</v>
      </c>
      <c r="AA53" s="675">
        <v>1131.2166666666667</v>
      </c>
    </row>
    <row r="54" spans="1:27" x14ac:dyDescent="0.25">
      <c r="A54" s="267">
        <v>44916</v>
      </c>
      <c r="B54" s="279">
        <v>51</v>
      </c>
      <c r="C54" s="269">
        <v>976.80000000000007</v>
      </c>
      <c r="D54" s="269">
        <v>891.75000000000011</v>
      </c>
      <c r="E54" s="736">
        <v>225.8</v>
      </c>
      <c r="F54" s="735">
        <v>348.55</v>
      </c>
      <c r="G54" s="488">
        <v>796.05000000000007</v>
      </c>
      <c r="H54" s="665">
        <v>0</v>
      </c>
      <c r="I54" s="664">
        <v>85.05</v>
      </c>
      <c r="J54" s="487">
        <v>29.4</v>
      </c>
      <c r="K54" s="577">
        <v>109.33333333333334</v>
      </c>
      <c r="L54" s="489">
        <v>1.5</v>
      </c>
      <c r="M54" s="269">
        <v>0.25</v>
      </c>
      <c r="N54" s="270">
        <v>502.7</v>
      </c>
      <c r="O54" s="270">
        <v>686.82500000000005</v>
      </c>
      <c r="P54" s="270">
        <v>335.13333333333333</v>
      </c>
      <c r="Q54" s="270">
        <v>457.88333333333333</v>
      </c>
      <c r="R54" s="270">
        <v>165.78333333333336</v>
      </c>
      <c r="S54" s="270">
        <v>196.47083333333336</v>
      </c>
      <c r="T54" s="271">
        <v>0.5</v>
      </c>
      <c r="U54" s="271">
        <v>0.3</v>
      </c>
      <c r="V54" s="271">
        <v>0.15</v>
      </c>
      <c r="W54" s="272">
        <v>1.065864332603939</v>
      </c>
      <c r="X54" s="272">
        <v>0.75331780293378947</v>
      </c>
      <c r="Y54" s="528" t="s">
        <v>634</v>
      </c>
      <c r="Z54" s="528" t="s">
        <v>634</v>
      </c>
      <c r="AA54" s="675">
        <v>644.5291666666667</v>
      </c>
    </row>
    <row r="55" spans="1:27" x14ac:dyDescent="0.25">
      <c r="A55" s="267">
        <v>44923</v>
      </c>
      <c r="B55" s="279">
        <v>52</v>
      </c>
      <c r="C55" s="269">
        <v>639.29999999999995</v>
      </c>
      <c r="D55" s="269">
        <v>554.25</v>
      </c>
      <c r="E55" s="736">
        <v>225.8</v>
      </c>
      <c r="F55" s="735">
        <v>348.55</v>
      </c>
      <c r="G55" s="488">
        <v>475.65</v>
      </c>
      <c r="H55" s="665">
        <v>0</v>
      </c>
      <c r="I55" s="664">
        <v>85.05</v>
      </c>
      <c r="J55" s="487">
        <v>28.400000000000002</v>
      </c>
      <c r="K55" s="577">
        <v>105.03333333333333</v>
      </c>
      <c r="L55" s="489">
        <v>1.5</v>
      </c>
      <c r="M55" s="269">
        <v>0.25</v>
      </c>
      <c r="N55" s="270">
        <v>496.25000000000006</v>
      </c>
      <c r="O55" s="270">
        <v>680.375</v>
      </c>
      <c r="P55" s="270">
        <v>330.83333333333337</v>
      </c>
      <c r="Q55" s="270">
        <v>453.58333333333337</v>
      </c>
      <c r="R55" s="270">
        <v>161.48333333333335</v>
      </c>
      <c r="S55" s="270">
        <v>192.17083333333335</v>
      </c>
      <c r="T55" s="271">
        <v>0.5</v>
      </c>
      <c r="U55" s="271">
        <v>0.3</v>
      </c>
      <c r="V55" s="271">
        <v>0.15</v>
      </c>
      <c r="W55" s="272">
        <v>0.67295717884130968</v>
      </c>
      <c r="X55" s="272">
        <v>0.46377732867903726</v>
      </c>
      <c r="Y55" s="528" t="s">
        <v>634</v>
      </c>
      <c r="Z55" s="528" t="s">
        <v>21</v>
      </c>
      <c r="AA55" s="675">
        <v>395.70416666666665</v>
      </c>
    </row>
    <row r="56" spans="1:27" x14ac:dyDescent="0.25">
      <c r="A56" s="267">
        <v>44930</v>
      </c>
      <c r="B56" s="279">
        <v>53</v>
      </c>
      <c r="C56" s="269">
        <v>628.64999999999986</v>
      </c>
      <c r="D56" s="269">
        <v>543.59999999999991</v>
      </c>
      <c r="E56" s="736">
        <v>225.8</v>
      </c>
      <c r="F56" s="737">
        <v>565.79999999999995</v>
      </c>
      <c r="G56" s="488">
        <v>463.8</v>
      </c>
      <c r="H56" s="665">
        <v>0</v>
      </c>
      <c r="I56" s="664">
        <v>85.05</v>
      </c>
      <c r="J56" s="487">
        <v>24.1</v>
      </c>
      <c r="K56" s="577">
        <v>102.66666666666667</v>
      </c>
      <c r="L56" s="489">
        <v>1.5</v>
      </c>
      <c r="M56" s="269">
        <v>0.25</v>
      </c>
      <c r="N56" s="270">
        <v>492.70000000000005</v>
      </c>
      <c r="O56" s="270">
        <v>1002.6999999999998</v>
      </c>
      <c r="P56" s="270">
        <v>328.4666666666667</v>
      </c>
      <c r="Q56" s="270">
        <v>668.46666666666658</v>
      </c>
      <c r="R56" s="270">
        <v>159.11666666666667</v>
      </c>
      <c r="S56" s="270">
        <v>244.11666666666667</v>
      </c>
      <c r="T56" s="271">
        <v>0.5</v>
      </c>
      <c r="U56" s="271">
        <v>0.3</v>
      </c>
      <c r="V56" s="271">
        <v>0.15</v>
      </c>
      <c r="W56" s="272">
        <v>0.66555713415871709</v>
      </c>
      <c r="X56" s="272">
        <v>0.28592553316837516</v>
      </c>
      <c r="Y56" s="528" t="s">
        <v>634</v>
      </c>
      <c r="Z56" s="528" t="s">
        <v>22</v>
      </c>
      <c r="AA56" s="675">
        <v>390.08333333333326</v>
      </c>
    </row>
    <row r="57" spans="1:27" x14ac:dyDescent="0.25">
      <c r="A57" s="267">
        <v>44937</v>
      </c>
      <c r="B57" s="279">
        <v>54</v>
      </c>
      <c r="C57" s="269">
        <v>1668.1</v>
      </c>
      <c r="D57" s="269">
        <v>1583.05</v>
      </c>
      <c r="E57" s="736">
        <v>225.8</v>
      </c>
      <c r="F57" s="737">
        <v>565.79999999999995</v>
      </c>
      <c r="G57" s="488">
        <v>1544.25</v>
      </c>
      <c r="H57" s="665">
        <v>0</v>
      </c>
      <c r="I57" s="664">
        <v>85.05</v>
      </c>
      <c r="J57" s="487">
        <v>33.300000000000004</v>
      </c>
      <c r="K57" s="577">
        <v>107.63333333333334</v>
      </c>
      <c r="L57" s="489">
        <v>1.5</v>
      </c>
      <c r="M57" s="269">
        <v>0.25</v>
      </c>
      <c r="N57" s="270">
        <v>500.15</v>
      </c>
      <c r="O57" s="270">
        <v>1010.1499999999999</v>
      </c>
      <c r="P57" s="270">
        <v>333.43333333333334</v>
      </c>
      <c r="Q57" s="270">
        <v>673.43333333333328</v>
      </c>
      <c r="R57" s="270">
        <v>164.08333333333334</v>
      </c>
      <c r="S57" s="270">
        <v>249.08333333333331</v>
      </c>
      <c r="T57" s="271">
        <v>0.5</v>
      </c>
      <c r="U57" s="271">
        <v>0.3</v>
      </c>
      <c r="V57" s="271">
        <v>0.15</v>
      </c>
      <c r="W57" s="272">
        <v>1.9011196641007699</v>
      </c>
      <c r="X57" s="272">
        <v>0.89080334603771738</v>
      </c>
      <c r="Y57" s="528" t="s">
        <v>634</v>
      </c>
      <c r="Z57" s="528" t="s">
        <v>634</v>
      </c>
      <c r="AA57" s="675">
        <v>1164.7041666666664</v>
      </c>
    </row>
    <row r="58" spans="1:27" x14ac:dyDescent="0.25">
      <c r="A58" s="267">
        <v>44944</v>
      </c>
      <c r="B58" s="279">
        <v>55</v>
      </c>
      <c r="C58" s="269">
        <v>9618.4499999999989</v>
      </c>
      <c r="D58" s="269">
        <v>9533.4</v>
      </c>
      <c r="E58" s="736">
        <v>225.8</v>
      </c>
      <c r="F58" s="737">
        <v>565.79999999999995</v>
      </c>
      <c r="G58" s="488">
        <v>10442</v>
      </c>
      <c r="H58" s="665">
        <v>0</v>
      </c>
      <c r="I58" s="664">
        <v>85.05</v>
      </c>
      <c r="J58" s="487">
        <v>59.1</v>
      </c>
      <c r="K58" s="577">
        <v>105.33333333333334</v>
      </c>
      <c r="L58" s="489">
        <v>1.5</v>
      </c>
      <c r="M58" s="269">
        <v>0.25</v>
      </c>
      <c r="N58" s="270">
        <v>496.7</v>
      </c>
      <c r="O58" s="270">
        <v>1006.7</v>
      </c>
      <c r="P58" s="270">
        <v>331.13333333333333</v>
      </c>
      <c r="Q58" s="270">
        <v>671.13333333333333</v>
      </c>
      <c r="R58" s="270">
        <v>161.78333333333336</v>
      </c>
      <c r="S58" s="270">
        <v>246.78333333333333</v>
      </c>
      <c r="T58" s="271">
        <v>0.5</v>
      </c>
      <c r="U58" s="271">
        <v>0.3</v>
      </c>
      <c r="V58" s="271">
        <v>0.15</v>
      </c>
      <c r="W58" s="272">
        <v>11.518824239983893</v>
      </c>
      <c r="X58" s="272">
        <v>5.6326611701599276</v>
      </c>
      <c r="Y58" s="528" t="s">
        <v>634</v>
      </c>
      <c r="Z58" s="528" t="s">
        <v>634</v>
      </c>
      <c r="AA58" s="675">
        <v>7129.7666666666664</v>
      </c>
    </row>
    <row r="59" spans="1:27" x14ac:dyDescent="0.25">
      <c r="A59" s="267">
        <v>44951</v>
      </c>
      <c r="B59" s="279">
        <v>56</v>
      </c>
      <c r="C59" s="269">
        <v>1969.7500000000002</v>
      </c>
      <c r="D59" s="269">
        <v>1884.7000000000003</v>
      </c>
      <c r="E59" s="736">
        <v>225.8</v>
      </c>
      <c r="F59" s="737">
        <v>565.79999999999995</v>
      </c>
      <c r="G59" s="488">
        <v>1907.1</v>
      </c>
      <c r="H59" s="665">
        <v>0</v>
      </c>
      <c r="I59" s="664">
        <v>85.05</v>
      </c>
      <c r="J59" s="487">
        <v>32.5</v>
      </c>
      <c r="K59" s="577">
        <v>99</v>
      </c>
      <c r="L59" s="489">
        <v>1.5</v>
      </c>
      <c r="M59" s="269">
        <v>0.25</v>
      </c>
      <c r="N59" s="270">
        <v>487.20000000000005</v>
      </c>
      <c r="O59" s="270">
        <v>997.19999999999993</v>
      </c>
      <c r="P59" s="270">
        <v>324.8</v>
      </c>
      <c r="Q59" s="270">
        <v>664.8</v>
      </c>
      <c r="R59" s="270">
        <v>155.44999999999999</v>
      </c>
      <c r="S59" s="270">
        <v>240.45</v>
      </c>
      <c r="T59" s="271">
        <v>0.5</v>
      </c>
      <c r="U59" s="271">
        <v>0.3</v>
      </c>
      <c r="V59" s="271">
        <v>0.15</v>
      </c>
      <c r="W59" s="272">
        <v>2.3258004926108375</v>
      </c>
      <c r="X59" s="272">
        <v>1.0851684717208185</v>
      </c>
      <c r="Y59" s="528" t="s">
        <v>634</v>
      </c>
      <c r="Z59" s="528" t="s">
        <v>634</v>
      </c>
      <c r="AA59" s="675">
        <v>1399.575</v>
      </c>
    </row>
    <row r="60" spans="1:27" x14ac:dyDescent="0.25">
      <c r="A60" s="267">
        <v>44958</v>
      </c>
      <c r="B60" s="279">
        <v>57</v>
      </c>
      <c r="C60" s="269">
        <v>1795.45</v>
      </c>
      <c r="D60" s="269">
        <v>1710.4</v>
      </c>
      <c r="E60" s="736">
        <v>225.8</v>
      </c>
      <c r="F60" s="737">
        <v>565.79999999999995</v>
      </c>
      <c r="G60" s="488">
        <v>1708.6</v>
      </c>
      <c r="H60" s="665">
        <v>0</v>
      </c>
      <c r="I60" s="664">
        <v>85.05</v>
      </c>
      <c r="J60" s="487">
        <v>24.200000000000003</v>
      </c>
      <c r="K60" s="577">
        <v>105.66666666666666</v>
      </c>
      <c r="L60" s="489">
        <v>1.5</v>
      </c>
      <c r="M60" s="269">
        <v>0.25</v>
      </c>
      <c r="N60" s="270">
        <v>497.20000000000005</v>
      </c>
      <c r="O60" s="270">
        <v>1007.1999999999998</v>
      </c>
      <c r="P60" s="270">
        <v>331.4666666666667</v>
      </c>
      <c r="Q60" s="270">
        <v>671.46666666666658</v>
      </c>
      <c r="R60" s="270">
        <v>162.11666666666667</v>
      </c>
      <c r="S60" s="270">
        <v>247.11666666666665</v>
      </c>
      <c r="T60" s="271">
        <v>0.5</v>
      </c>
      <c r="U60" s="271">
        <v>0.3</v>
      </c>
      <c r="V60" s="271">
        <v>0.15</v>
      </c>
      <c r="W60" s="272">
        <v>2.0666733708769107</v>
      </c>
      <c r="X60" s="272">
        <v>0.9695691024622719</v>
      </c>
      <c r="Y60" s="528" t="s">
        <v>634</v>
      </c>
      <c r="Z60" s="528" t="s">
        <v>634</v>
      </c>
      <c r="AA60" s="675">
        <v>1262.1833333333334</v>
      </c>
    </row>
    <row r="61" spans="1:27" x14ac:dyDescent="0.25">
      <c r="A61" s="267">
        <v>44966</v>
      </c>
      <c r="B61" s="279">
        <v>58</v>
      </c>
      <c r="C61" s="269">
        <v>1078.3499999999999</v>
      </c>
      <c r="D61" s="269">
        <v>993.3</v>
      </c>
      <c r="E61" s="736">
        <v>225.8</v>
      </c>
      <c r="F61" s="737">
        <v>565.79999999999995</v>
      </c>
      <c r="G61" s="488">
        <v>895.5</v>
      </c>
      <c r="H61" s="665">
        <v>0</v>
      </c>
      <c r="I61" s="664">
        <v>85.05</v>
      </c>
      <c r="J61" s="487">
        <v>30.3</v>
      </c>
      <c r="K61" s="577">
        <v>114.33333333333333</v>
      </c>
      <c r="L61" s="489">
        <v>1.5</v>
      </c>
      <c r="M61" s="269">
        <v>0.25</v>
      </c>
      <c r="N61" s="270">
        <v>510.2</v>
      </c>
      <c r="O61" s="270">
        <v>1020.2</v>
      </c>
      <c r="P61" s="270">
        <v>340.13333333333333</v>
      </c>
      <c r="Q61" s="270">
        <v>680.13333333333333</v>
      </c>
      <c r="R61" s="270">
        <v>170.78333333333333</v>
      </c>
      <c r="S61" s="270">
        <v>255.7833333333333</v>
      </c>
      <c r="T61" s="271">
        <v>0.5</v>
      </c>
      <c r="U61" s="271">
        <v>0.3</v>
      </c>
      <c r="V61" s="271">
        <v>0.15</v>
      </c>
      <c r="W61" s="272">
        <v>1.1681497451979614</v>
      </c>
      <c r="X61" s="272">
        <v>0.53419917663203287</v>
      </c>
      <c r="Y61" s="528" t="s">
        <v>634</v>
      </c>
      <c r="Z61" s="528" t="s">
        <v>634</v>
      </c>
      <c r="AA61" s="675">
        <v>715.69166666666649</v>
      </c>
    </row>
    <row r="62" spans="1:27" x14ac:dyDescent="0.25">
      <c r="A62" s="267">
        <v>44972</v>
      </c>
      <c r="B62" s="279">
        <v>59</v>
      </c>
      <c r="C62" s="269">
        <v>903.19999999999993</v>
      </c>
      <c r="D62" s="269">
        <v>818.15</v>
      </c>
      <c r="E62" s="736">
        <v>225.8</v>
      </c>
      <c r="F62" s="737">
        <v>565.79999999999995</v>
      </c>
      <c r="G62" s="488">
        <v>732.2</v>
      </c>
      <c r="H62" s="665">
        <v>0</v>
      </c>
      <c r="I62" s="664">
        <v>85.05</v>
      </c>
      <c r="J62" s="487">
        <v>23.9</v>
      </c>
      <c r="K62" s="577">
        <v>113.69999999999999</v>
      </c>
      <c r="L62" s="489">
        <v>1.5</v>
      </c>
      <c r="M62" s="269">
        <v>0.25</v>
      </c>
      <c r="N62" s="270">
        <v>509.25</v>
      </c>
      <c r="O62" s="270">
        <v>1019.25</v>
      </c>
      <c r="P62" s="270">
        <v>339.5</v>
      </c>
      <c r="Q62" s="270">
        <v>679.5</v>
      </c>
      <c r="R62" s="270">
        <v>170.14999999999998</v>
      </c>
      <c r="S62" s="270">
        <v>255.14999999999998</v>
      </c>
      <c r="T62" s="271">
        <v>0.5</v>
      </c>
      <c r="U62" s="271">
        <v>0.3</v>
      </c>
      <c r="V62" s="271">
        <v>0.15</v>
      </c>
      <c r="W62" s="272">
        <v>0.96415316642120763</v>
      </c>
      <c r="X62" s="272">
        <v>0.43168506254598965</v>
      </c>
      <c r="Y62" s="528" t="s">
        <v>634</v>
      </c>
      <c r="Z62" s="528" t="s">
        <v>21</v>
      </c>
      <c r="AA62" s="675">
        <v>584.96249999999986</v>
      </c>
    </row>
    <row r="63" spans="1:27" x14ac:dyDescent="0.25">
      <c r="A63" s="267">
        <v>44979</v>
      </c>
      <c r="B63" s="279">
        <v>60</v>
      </c>
      <c r="C63" s="269">
        <v>712.2</v>
      </c>
      <c r="D63" s="269">
        <v>627.15000000000009</v>
      </c>
      <c r="E63" s="736">
        <v>225.8</v>
      </c>
      <c r="F63" s="737">
        <v>565.79999999999995</v>
      </c>
      <c r="G63" s="488">
        <v>564.70000000000005</v>
      </c>
      <c r="H63" s="665">
        <v>0</v>
      </c>
      <c r="I63" s="664">
        <v>85.05</v>
      </c>
      <c r="J63" s="487">
        <v>32.700000000000003</v>
      </c>
      <c r="K63" s="577">
        <v>107</v>
      </c>
      <c r="L63" s="489">
        <v>1.5</v>
      </c>
      <c r="M63" s="269">
        <v>0.25</v>
      </c>
      <c r="N63" s="270">
        <v>499.20000000000005</v>
      </c>
      <c r="O63" s="270">
        <v>1009.1999999999999</v>
      </c>
      <c r="P63" s="270">
        <v>332.8</v>
      </c>
      <c r="Q63" s="270">
        <v>672.8</v>
      </c>
      <c r="R63" s="270">
        <v>163.44999999999999</v>
      </c>
      <c r="S63" s="270">
        <v>248.45</v>
      </c>
      <c r="T63" s="271">
        <v>0.5</v>
      </c>
      <c r="U63" s="271">
        <v>0.3</v>
      </c>
      <c r="V63" s="271">
        <v>0.15</v>
      </c>
      <c r="W63" s="272">
        <v>0.75600961538461542</v>
      </c>
      <c r="X63" s="272">
        <v>0.32342449464922718</v>
      </c>
      <c r="Y63" s="528" t="s">
        <v>634</v>
      </c>
      <c r="Z63" s="528" t="s">
        <v>21</v>
      </c>
      <c r="AA63" s="675">
        <v>448.41250000000002</v>
      </c>
    </row>
    <row r="64" spans="1:27" x14ac:dyDescent="0.25">
      <c r="A64" s="267">
        <v>44986</v>
      </c>
      <c r="B64" s="279">
        <v>61</v>
      </c>
      <c r="C64" s="269">
        <v>1174.25</v>
      </c>
      <c r="D64" s="269">
        <v>1089.2</v>
      </c>
      <c r="E64" s="736">
        <v>225.8</v>
      </c>
      <c r="F64" s="737">
        <v>565.79999999999995</v>
      </c>
      <c r="G64" s="488">
        <v>1003.6000000000001</v>
      </c>
      <c r="H64" s="665">
        <v>0</v>
      </c>
      <c r="I64" s="664">
        <v>85.05</v>
      </c>
      <c r="J64" s="487">
        <v>17.100000000000001</v>
      </c>
      <c r="K64" s="577">
        <v>106</v>
      </c>
      <c r="L64" s="489">
        <v>1.5</v>
      </c>
      <c r="M64" s="269">
        <v>0.25</v>
      </c>
      <c r="N64" s="270">
        <v>497.70000000000005</v>
      </c>
      <c r="O64" s="270">
        <v>1007.6999999999999</v>
      </c>
      <c r="P64" s="270">
        <v>331.8</v>
      </c>
      <c r="Q64" s="270">
        <v>671.8</v>
      </c>
      <c r="R64" s="270">
        <v>162.44999999999999</v>
      </c>
      <c r="S64" s="270">
        <v>247.45</v>
      </c>
      <c r="T64" s="271">
        <v>0.5</v>
      </c>
      <c r="U64" s="271">
        <v>0.3</v>
      </c>
      <c r="V64" s="271">
        <v>0.15</v>
      </c>
      <c r="W64" s="272">
        <v>1.3156118143459914</v>
      </c>
      <c r="X64" s="272">
        <v>0.59916641857695752</v>
      </c>
      <c r="Y64" s="528" t="s">
        <v>634</v>
      </c>
      <c r="Z64" s="528" t="s">
        <v>634</v>
      </c>
      <c r="AA64" s="675">
        <v>795.95</v>
      </c>
    </row>
    <row r="65" spans="1:27" x14ac:dyDescent="0.25">
      <c r="A65" s="267">
        <v>44993</v>
      </c>
      <c r="B65" s="279">
        <v>62</v>
      </c>
      <c r="C65" s="269">
        <v>961.3</v>
      </c>
      <c r="D65" s="269">
        <v>876.25</v>
      </c>
      <c r="E65" s="736">
        <v>225.8</v>
      </c>
      <c r="F65" s="737">
        <v>565.79999999999995</v>
      </c>
      <c r="G65" s="488">
        <v>814.30000000000007</v>
      </c>
      <c r="H65" s="665">
        <v>0</v>
      </c>
      <c r="I65" s="664">
        <v>85.05</v>
      </c>
      <c r="J65" s="487">
        <v>27.2</v>
      </c>
      <c r="K65" s="577">
        <v>105.66666666666667</v>
      </c>
      <c r="L65" s="489">
        <v>1.5</v>
      </c>
      <c r="M65" s="269">
        <v>0.25</v>
      </c>
      <c r="N65" s="270">
        <v>497.20000000000005</v>
      </c>
      <c r="O65" s="270">
        <v>1007.1999999999998</v>
      </c>
      <c r="P65" s="270">
        <v>331.4666666666667</v>
      </c>
      <c r="Q65" s="270">
        <v>671.46666666666658</v>
      </c>
      <c r="R65" s="270">
        <v>162.11666666666667</v>
      </c>
      <c r="S65" s="270">
        <v>247.11666666666667</v>
      </c>
      <c r="T65" s="271">
        <v>0.5</v>
      </c>
      <c r="U65" s="271">
        <v>0.3</v>
      </c>
      <c r="V65" s="271">
        <v>0.15</v>
      </c>
      <c r="W65" s="272">
        <v>1.0600563153660496</v>
      </c>
      <c r="X65" s="272">
        <v>0.47265687053216848</v>
      </c>
      <c r="Y65" s="528" t="s">
        <v>634</v>
      </c>
      <c r="Z65" s="528" t="s">
        <v>21</v>
      </c>
      <c r="AA65" s="675">
        <v>636.57083333333333</v>
      </c>
    </row>
    <row r="66" spans="1:27" x14ac:dyDescent="0.25">
      <c r="A66" s="267">
        <v>45000</v>
      </c>
      <c r="B66" s="279">
        <v>63</v>
      </c>
      <c r="C66" s="269">
        <v>1137.2099999999998</v>
      </c>
      <c r="D66" s="269">
        <v>1052.1599999999999</v>
      </c>
      <c r="E66" s="736">
        <v>225.8</v>
      </c>
      <c r="F66" s="737">
        <v>565.79999999999995</v>
      </c>
      <c r="G66" s="488">
        <v>967.7</v>
      </c>
      <c r="H66" s="665">
        <v>0</v>
      </c>
      <c r="I66" s="664">
        <v>85.05</v>
      </c>
      <c r="J66" s="487">
        <v>20.3</v>
      </c>
      <c r="K66" s="577">
        <v>107</v>
      </c>
      <c r="L66" s="489">
        <v>1.5</v>
      </c>
      <c r="M66" s="269">
        <v>0.25</v>
      </c>
      <c r="N66" s="270">
        <v>499.20000000000005</v>
      </c>
      <c r="O66" s="270">
        <v>1009.1999999999999</v>
      </c>
      <c r="P66" s="270">
        <v>332.8</v>
      </c>
      <c r="Q66" s="270">
        <v>672.8</v>
      </c>
      <c r="R66" s="270">
        <v>163.44999999999999</v>
      </c>
      <c r="S66" s="270">
        <v>248.45</v>
      </c>
      <c r="T66" s="271">
        <v>0.5</v>
      </c>
      <c r="U66" s="271">
        <v>0.3</v>
      </c>
      <c r="V66" s="271">
        <v>0.15</v>
      </c>
      <c r="W66" s="272">
        <v>1.2668389423076918</v>
      </c>
      <c r="X66" s="272">
        <v>0.57610582639714614</v>
      </c>
      <c r="Y66" s="528" t="s">
        <v>634</v>
      </c>
      <c r="Z66" s="528" t="s">
        <v>634</v>
      </c>
      <c r="AA66" s="675">
        <v>767.16999999999985</v>
      </c>
    </row>
    <row r="67" spans="1:27" x14ac:dyDescent="0.25">
      <c r="A67" s="267">
        <v>45007</v>
      </c>
      <c r="B67" s="279">
        <v>64</v>
      </c>
      <c r="C67" s="269">
        <v>1029.8500000000001</v>
      </c>
      <c r="D67" s="269">
        <v>944.80000000000007</v>
      </c>
      <c r="E67" s="736">
        <v>225.8</v>
      </c>
      <c r="F67" s="737">
        <v>565.79999999999995</v>
      </c>
      <c r="G67" s="488">
        <v>857.40000000000009</v>
      </c>
      <c r="H67" s="665">
        <v>0</v>
      </c>
      <c r="I67" s="664">
        <v>85.05</v>
      </c>
      <c r="J67" s="487">
        <v>17.300000000000004</v>
      </c>
      <c r="K67" s="577">
        <v>107.1</v>
      </c>
      <c r="L67" s="489">
        <v>1.5</v>
      </c>
      <c r="M67" s="269">
        <v>0.25</v>
      </c>
      <c r="N67" s="270">
        <v>499.34999999999997</v>
      </c>
      <c r="O67" s="270">
        <v>1009.3499999999999</v>
      </c>
      <c r="P67" s="270">
        <v>332.9</v>
      </c>
      <c r="Q67" s="270">
        <v>672.9</v>
      </c>
      <c r="R67" s="270">
        <v>163.55000000000001</v>
      </c>
      <c r="S67" s="270">
        <v>248.54999999999998</v>
      </c>
      <c r="T67" s="271">
        <v>0.5</v>
      </c>
      <c r="U67" s="271">
        <v>0.3</v>
      </c>
      <c r="V67" s="271">
        <v>0.15</v>
      </c>
      <c r="W67" s="272">
        <v>1.1374286572544312</v>
      </c>
      <c r="X67" s="272">
        <v>0.51218606033585989</v>
      </c>
      <c r="Y67" s="528" t="s">
        <v>634</v>
      </c>
      <c r="Z67" s="528" t="s">
        <v>634</v>
      </c>
      <c r="AA67" s="675">
        <v>686.55</v>
      </c>
    </row>
    <row r="68" spans="1:27" x14ac:dyDescent="0.25">
      <c r="A68" s="632"/>
      <c r="B68" s="274"/>
      <c r="C68" s="569"/>
      <c r="D68" s="569"/>
      <c r="E68" s="569"/>
      <c r="F68" s="570"/>
      <c r="G68" s="570"/>
      <c r="H68" s="730"/>
      <c r="I68" s="570"/>
      <c r="J68" s="570"/>
      <c r="K68" s="731"/>
      <c r="L68" s="569"/>
      <c r="M68" s="569"/>
      <c r="N68" s="570"/>
      <c r="O68" s="570"/>
      <c r="P68" s="570"/>
      <c r="Q68" s="570"/>
      <c r="R68" s="570"/>
      <c r="S68" s="570"/>
      <c r="T68" s="275"/>
      <c r="U68" s="275"/>
      <c r="V68" s="275"/>
      <c r="W68" s="571"/>
      <c r="X68" s="571"/>
      <c r="Y68" s="569"/>
      <c r="Z68" s="569"/>
      <c r="AA68" s="732"/>
    </row>
    <row r="69" spans="1:27" x14ac:dyDescent="0.25">
      <c r="A69" s="632"/>
      <c r="B69" s="274"/>
      <c r="C69" s="569"/>
      <c r="D69" s="569"/>
      <c r="E69" s="569"/>
      <c r="F69" s="570"/>
      <c r="G69" s="570"/>
      <c r="H69" s="730"/>
      <c r="I69" s="570"/>
      <c r="J69" s="570"/>
      <c r="K69" s="731"/>
      <c r="L69" s="569"/>
      <c r="M69" s="569"/>
      <c r="N69" s="570"/>
      <c r="O69" s="570"/>
      <c r="P69" s="570"/>
      <c r="Q69" s="570"/>
      <c r="R69" s="570"/>
      <c r="S69" s="570"/>
      <c r="T69" s="275"/>
      <c r="U69" s="275"/>
      <c r="V69" s="275"/>
      <c r="W69" s="571"/>
      <c r="X69" s="571"/>
      <c r="Y69" s="569"/>
      <c r="Z69" s="569"/>
      <c r="AA69" s="732"/>
    </row>
    <row r="70" spans="1:27" ht="21.75" thickBot="1" x14ac:dyDescent="0.4">
      <c r="A70" s="259" t="s">
        <v>31</v>
      </c>
    </row>
    <row r="71" spans="1:27" ht="72.75" thickBot="1" x14ac:dyDescent="0.3">
      <c r="A71" s="260" t="s">
        <v>2</v>
      </c>
      <c r="B71" s="260" t="s">
        <v>3</v>
      </c>
      <c r="C71" s="261" t="s">
        <v>4</v>
      </c>
      <c r="D71" s="262" t="s">
        <v>32</v>
      </c>
      <c r="E71" s="711" t="s">
        <v>6</v>
      </c>
      <c r="F71" s="712" t="s">
        <v>7</v>
      </c>
      <c r="G71" s="262" t="s">
        <v>8</v>
      </c>
      <c r="H71" s="263" t="s">
        <v>10</v>
      </c>
      <c r="I71" s="263" t="s">
        <v>11</v>
      </c>
      <c r="J71" s="263" t="s">
        <v>33</v>
      </c>
      <c r="K71" s="264" t="s">
        <v>13</v>
      </c>
      <c r="L71" s="264" t="s">
        <v>14</v>
      </c>
      <c r="M71" s="706" t="s">
        <v>15</v>
      </c>
      <c r="N71" s="707" t="s">
        <v>16</v>
      </c>
      <c r="O71" s="706" t="s">
        <v>17</v>
      </c>
      <c r="P71" s="707" t="s">
        <v>18</v>
      </c>
      <c r="Q71" s="706" t="s">
        <v>19</v>
      </c>
      <c r="R71" s="707" t="s">
        <v>20</v>
      </c>
      <c r="S71" s="704" t="s">
        <v>21</v>
      </c>
      <c r="T71" s="261" t="s">
        <v>22</v>
      </c>
      <c r="U71" s="713" t="s">
        <v>23</v>
      </c>
      <c r="V71" s="715" t="s">
        <v>34</v>
      </c>
      <c r="W71" s="716" t="s">
        <v>35</v>
      </c>
      <c r="X71" s="718" t="s">
        <v>26</v>
      </c>
      <c r="Y71" s="719" t="s">
        <v>27</v>
      </c>
      <c r="Z71" s="702" t="s">
        <v>28</v>
      </c>
    </row>
    <row r="72" spans="1:27" hidden="1" x14ac:dyDescent="0.25">
      <c r="A72" s="484">
        <v>44729</v>
      </c>
      <c r="B72" s="485">
        <v>1</v>
      </c>
      <c r="C72" s="269">
        <v>14.3</v>
      </c>
      <c r="D72" s="269">
        <v>14.3</v>
      </c>
      <c r="E72" s="736">
        <v>5.0999999999999996</v>
      </c>
      <c r="F72" s="735">
        <v>7.7</v>
      </c>
      <c r="G72" s="269">
        <v>7.7</v>
      </c>
      <c r="H72" s="551">
        <v>0</v>
      </c>
      <c r="I72" s="552">
        <v>0</v>
      </c>
      <c r="J72" s="551">
        <v>2.5</v>
      </c>
      <c r="K72" s="269">
        <v>1.5</v>
      </c>
      <c r="L72" s="269">
        <v>0.25</v>
      </c>
      <c r="M72" s="270">
        <v>11.399999999999999</v>
      </c>
      <c r="N72" s="270">
        <v>15.299999999999999</v>
      </c>
      <c r="O72" s="270">
        <v>7.6</v>
      </c>
      <c r="P72" s="270">
        <v>10.199999999999999</v>
      </c>
      <c r="Q72" s="270">
        <v>3.7749999999999999</v>
      </c>
      <c r="R72" s="270">
        <v>4.4249999999999998</v>
      </c>
      <c r="S72" s="271">
        <v>0.5</v>
      </c>
      <c r="T72" s="271">
        <v>0.3</v>
      </c>
      <c r="U72" s="271">
        <v>0.15</v>
      </c>
      <c r="V72" s="714">
        <v>0.65263157894736856</v>
      </c>
      <c r="W72" s="714">
        <v>0.46078431372549028</v>
      </c>
      <c r="X72" s="717" t="s">
        <v>634</v>
      </c>
      <c r="Y72" s="717" t="s">
        <v>21</v>
      </c>
      <c r="Z72" s="487">
        <v>8.2250000000000014</v>
      </c>
    </row>
    <row r="73" spans="1:27" hidden="1" x14ac:dyDescent="0.25">
      <c r="A73" s="484">
        <v>44733</v>
      </c>
      <c r="B73" s="268">
        <v>2</v>
      </c>
      <c r="C73" s="269">
        <v>12.5</v>
      </c>
      <c r="D73" s="269">
        <v>12.5</v>
      </c>
      <c r="E73" s="736">
        <v>5.0999999999999996</v>
      </c>
      <c r="F73" s="735">
        <v>7.7</v>
      </c>
      <c r="G73" s="269">
        <v>7.7</v>
      </c>
      <c r="H73" s="553">
        <v>0</v>
      </c>
      <c r="I73" s="554">
        <v>0</v>
      </c>
      <c r="J73" s="553">
        <v>2.6</v>
      </c>
      <c r="K73" s="269">
        <v>1.5</v>
      </c>
      <c r="L73" s="269">
        <v>0.25</v>
      </c>
      <c r="M73" s="270">
        <v>11.549999999999999</v>
      </c>
      <c r="N73" s="270">
        <v>15.450000000000001</v>
      </c>
      <c r="O73" s="270">
        <v>7.6999999999999993</v>
      </c>
      <c r="P73" s="270">
        <v>10.3</v>
      </c>
      <c r="Q73" s="270">
        <v>3.875</v>
      </c>
      <c r="R73" s="270">
        <v>4.5250000000000004</v>
      </c>
      <c r="S73" s="271">
        <v>0.5</v>
      </c>
      <c r="T73" s="271">
        <v>0.3</v>
      </c>
      <c r="U73" s="271">
        <v>0.15</v>
      </c>
      <c r="V73" s="272">
        <v>0.54935064935064937</v>
      </c>
      <c r="W73" s="272">
        <v>0.38543689320388347</v>
      </c>
      <c r="X73" s="526" t="s">
        <v>634</v>
      </c>
      <c r="Y73" s="526" t="s">
        <v>21</v>
      </c>
      <c r="Z73" s="487">
        <v>6.7750000000000004</v>
      </c>
    </row>
    <row r="74" spans="1:27" hidden="1" x14ac:dyDescent="0.25">
      <c r="A74" s="484">
        <v>44736</v>
      </c>
      <c r="B74" s="279">
        <v>3</v>
      </c>
      <c r="C74" s="269">
        <v>15.7</v>
      </c>
      <c r="D74" s="269">
        <v>15.7</v>
      </c>
      <c r="E74" s="736">
        <v>5.0999999999999996</v>
      </c>
      <c r="F74" s="735">
        <v>7.7</v>
      </c>
      <c r="G74" s="269">
        <v>9.6999999999999993</v>
      </c>
      <c r="H74" s="553">
        <v>0</v>
      </c>
      <c r="I74" s="554">
        <v>0</v>
      </c>
      <c r="J74" s="553">
        <v>2.4</v>
      </c>
      <c r="K74" s="269">
        <v>1.5</v>
      </c>
      <c r="L74" s="269">
        <v>0.25</v>
      </c>
      <c r="M74" s="270">
        <v>11.25</v>
      </c>
      <c r="N74" s="270">
        <v>15.149999999999999</v>
      </c>
      <c r="O74" s="270">
        <v>7.5</v>
      </c>
      <c r="P74" s="270">
        <v>10.1</v>
      </c>
      <c r="Q74" s="270">
        <v>3.6749999999999998</v>
      </c>
      <c r="R74" s="270">
        <v>4.3250000000000002</v>
      </c>
      <c r="S74" s="271">
        <v>0.5</v>
      </c>
      <c r="T74" s="271">
        <v>0.3</v>
      </c>
      <c r="U74" s="271">
        <v>0.15</v>
      </c>
      <c r="V74" s="272">
        <v>0.73733333333333329</v>
      </c>
      <c r="W74" s="272">
        <v>0.5217821782178218</v>
      </c>
      <c r="X74" s="526" t="s">
        <v>634</v>
      </c>
      <c r="Y74" s="526" t="s">
        <v>634</v>
      </c>
      <c r="Z74" s="487">
        <v>9.3749999999999982</v>
      </c>
    </row>
    <row r="75" spans="1:27" hidden="1" x14ac:dyDescent="0.25">
      <c r="A75" s="484">
        <v>44739</v>
      </c>
      <c r="B75" s="268">
        <v>4</v>
      </c>
      <c r="C75" s="269">
        <v>9</v>
      </c>
      <c r="D75" s="269">
        <v>9</v>
      </c>
      <c r="E75" s="736">
        <v>5.0999999999999996</v>
      </c>
      <c r="F75" s="735">
        <v>7.7</v>
      </c>
      <c r="G75" s="269">
        <v>8.6999999999999993</v>
      </c>
      <c r="H75" s="553">
        <v>0</v>
      </c>
      <c r="I75" s="554">
        <v>0</v>
      </c>
      <c r="J75" s="553">
        <v>2.4</v>
      </c>
      <c r="K75" s="269">
        <v>1.5</v>
      </c>
      <c r="L75" s="269">
        <v>0.25</v>
      </c>
      <c r="M75" s="270">
        <v>11.25</v>
      </c>
      <c r="N75" s="270">
        <v>15.149999999999999</v>
      </c>
      <c r="O75" s="270">
        <v>7.5</v>
      </c>
      <c r="P75" s="270">
        <v>10.1</v>
      </c>
      <c r="Q75" s="270">
        <v>3.6749999999999998</v>
      </c>
      <c r="R75" s="270">
        <v>4.3250000000000002</v>
      </c>
      <c r="S75" s="271">
        <v>0.5</v>
      </c>
      <c r="T75" s="271">
        <v>0.3</v>
      </c>
      <c r="U75" s="271">
        <v>0.15</v>
      </c>
      <c r="V75" s="272">
        <v>0.38</v>
      </c>
      <c r="W75" s="272">
        <v>0.27142857142857141</v>
      </c>
      <c r="X75" s="526" t="s">
        <v>21</v>
      </c>
      <c r="Y75" s="526" t="s">
        <v>22</v>
      </c>
      <c r="Z75" s="487">
        <v>4.3499999999999996</v>
      </c>
    </row>
    <row r="76" spans="1:27" hidden="1" x14ac:dyDescent="0.25">
      <c r="A76" s="484">
        <v>44742</v>
      </c>
      <c r="B76" s="279">
        <v>5</v>
      </c>
      <c r="C76" s="269">
        <v>13.2</v>
      </c>
      <c r="D76" s="269">
        <v>13.2</v>
      </c>
      <c r="E76" s="736">
        <v>5.0999999999999996</v>
      </c>
      <c r="F76" s="735">
        <v>7.7</v>
      </c>
      <c r="G76" s="269">
        <v>7.7</v>
      </c>
      <c r="H76" s="553">
        <v>0</v>
      </c>
      <c r="I76" s="554">
        <v>0</v>
      </c>
      <c r="J76" s="553">
        <v>2.7</v>
      </c>
      <c r="K76" s="269">
        <v>1.5</v>
      </c>
      <c r="L76" s="269">
        <v>0.25</v>
      </c>
      <c r="M76" s="270">
        <v>11.7</v>
      </c>
      <c r="N76" s="270">
        <v>15.600000000000001</v>
      </c>
      <c r="O76" s="270">
        <v>7.8</v>
      </c>
      <c r="P76" s="270">
        <v>10.4</v>
      </c>
      <c r="Q76" s="270">
        <v>3.9750000000000001</v>
      </c>
      <c r="R76" s="270">
        <v>4.625</v>
      </c>
      <c r="S76" s="271">
        <v>0.5</v>
      </c>
      <c r="T76" s="271">
        <v>0.3</v>
      </c>
      <c r="U76" s="271">
        <v>0.15</v>
      </c>
      <c r="V76" s="272">
        <v>0.57692307692307698</v>
      </c>
      <c r="W76" s="272">
        <v>0.40769230769230763</v>
      </c>
      <c r="X76" s="526" t="s">
        <v>634</v>
      </c>
      <c r="Y76" s="526" t="s">
        <v>21</v>
      </c>
      <c r="Z76" s="487">
        <v>7.1999999999999984</v>
      </c>
    </row>
    <row r="77" spans="1:27" hidden="1" x14ac:dyDescent="0.25">
      <c r="A77" s="484">
        <v>44747</v>
      </c>
      <c r="B77" s="268">
        <v>6</v>
      </c>
      <c r="C77" s="269">
        <v>9.9</v>
      </c>
      <c r="D77" s="269">
        <v>9.9</v>
      </c>
      <c r="E77" s="736">
        <v>5.0999999999999996</v>
      </c>
      <c r="F77" s="736">
        <v>5.0999999999999996</v>
      </c>
      <c r="G77" s="269">
        <v>6</v>
      </c>
      <c r="H77" s="553">
        <v>0</v>
      </c>
      <c r="I77" s="554">
        <v>0</v>
      </c>
      <c r="J77" s="553">
        <v>2.5</v>
      </c>
      <c r="K77" s="269">
        <v>1.5</v>
      </c>
      <c r="L77" s="269">
        <v>0.25</v>
      </c>
      <c r="M77" s="270">
        <v>11.399999999999999</v>
      </c>
      <c r="N77" s="270">
        <v>11.399999999999999</v>
      </c>
      <c r="O77" s="270">
        <v>7.6</v>
      </c>
      <c r="P77" s="270">
        <v>7.6</v>
      </c>
      <c r="Q77" s="270">
        <v>3.7749999999999999</v>
      </c>
      <c r="R77" s="270">
        <v>3.7749999999999999</v>
      </c>
      <c r="S77" s="271">
        <v>0.5</v>
      </c>
      <c r="T77" s="271">
        <v>0.3</v>
      </c>
      <c r="U77" s="271">
        <v>0.15</v>
      </c>
      <c r="V77" s="272">
        <v>0.42105263157894746</v>
      </c>
      <c r="W77" s="272">
        <v>0.42105263157894746</v>
      </c>
      <c r="X77" s="526" t="s">
        <v>21</v>
      </c>
      <c r="Y77" s="526" t="s">
        <v>21</v>
      </c>
      <c r="Z77" s="487">
        <v>4.9250000000000007</v>
      </c>
    </row>
    <row r="78" spans="1:27" hidden="1" x14ac:dyDescent="0.25">
      <c r="A78" s="484">
        <v>44749</v>
      </c>
      <c r="B78" s="279">
        <v>7</v>
      </c>
      <c r="C78" s="269">
        <v>9</v>
      </c>
      <c r="D78" s="269">
        <v>9</v>
      </c>
      <c r="E78" s="736">
        <v>5.0999999999999996</v>
      </c>
      <c r="F78" s="736">
        <v>5.0999999999999996</v>
      </c>
      <c r="G78" s="269">
        <v>5.2</v>
      </c>
      <c r="H78" s="553">
        <v>0</v>
      </c>
      <c r="I78" s="554">
        <v>0</v>
      </c>
      <c r="J78" s="553">
        <v>2.8</v>
      </c>
      <c r="K78" s="269">
        <v>1.5</v>
      </c>
      <c r="L78" s="269">
        <v>0.25</v>
      </c>
      <c r="M78" s="270">
        <v>11.85</v>
      </c>
      <c r="N78" s="270">
        <v>11.85</v>
      </c>
      <c r="O78" s="270">
        <v>7.8999999999999995</v>
      </c>
      <c r="P78" s="270">
        <v>7.8999999999999995</v>
      </c>
      <c r="Q78" s="270">
        <v>4.0749999999999993</v>
      </c>
      <c r="R78" s="270">
        <v>4.0749999999999993</v>
      </c>
      <c r="S78" s="271">
        <v>0.5</v>
      </c>
      <c r="T78" s="271">
        <v>0.3</v>
      </c>
      <c r="U78" s="271">
        <v>0.15</v>
      </c>
      <c r="V78" s="272">
        <v>0.35569620253164558</v>
      </c>
      <c r="W78" s="272">
        <v>0.35569620253164558</v>
      </c>
      <c r="X78" s="526" t="s">
        <v>21</v>
      </c>
      <c r="Y78" s="526" t="s">
        <v>21</v>
      </c>
      <c r="Z78" s="487">
        <v>3.95</v>
      </c>
    </row>
    <row r="79" spans="1:27" hidden="1" x14ac:dyDescent="0.25">
      <c r="A79" s="484">
        <v>44753</v>
      </c>
      <c r="B79" s="268">
        <v>8</v>
      </c>
      <c r="C79" s="269">
        <v>7.8</v>
      </c>
      <c r="D79" s="269">
        <v>7.8</v>
      </c>
      <c r="E79" s="736">
        <v>5.0999999999999996</v>
      </c>
      <c r="F79" s="736">
        <v>5.0999999999999996</v>
      </c>
      <c r="G79" s="269">
        <v>5</v>
      </c>
      <c r="H79" s="553">
        <v>0</v>
      </c>
      <c r="I79" s="554">
        <v>0</v>
      </c>
      <c r="J79" s="553">
        <v>2.8</v>
      </c>
      <c r="K79" s="269">
        <v>1.5</v>
      </c>
      <c r="L79" s="269">
        <v>0.25</v>
      </c>
      <c r="M79" s="270">
        <v>11.85</v>
      </c>
      <c r="N79" s="270">
        <v>11.85</v>
      </c>
      <c r="O79" s="270">
        <v>7.8999999999999995</v>
      </c>
      <c r="P79" s="270">
        <v>7.8999999999999995</v>
      </c>
      <c r="Q79" s="270">
        <v>4.0749999999999993</v>
      </c>
      <c r="R79" s="270">
        <v>4.0749999999999993</v>
      </c>
      <c r="S79" s="271">
        <v>0.5</v>
      </c>
      <c r="T79" s="271">
        <v>0.3</v>
      </c>
      <c r="U79" s="271">
        <v>0.15</v>
      </c>
      <c r="V79" s="272">
        <v>0.29607843137254902</v>
      </c>
      <c r="W79" s="272">
        <v>0.29607843137254902</v>
      </c>
      <c r="X79" s="526" t="s">
        <v>22</v>
      </c>
      <c r="Y79" s="526" t="s">
        <v>22</v>
      </c>
      <c r="Z79" s="487">
        <v>3.05</v>
      </c>
    </row>
    <row r="80" spans="1:27" hidden="1" x14ac:dyDescent="0.25">
      <c r="A80" s="484">
        <v>44756</v>
      </c>
      <c r="B80" s="279">
        <v>9</v>
      </c>
      <c r="C80" s="269">
        <v>7.6</v>
      </c>
      <c r="D80" s="269">
        <v>7.6</v>
      </c>
      <c r="E80" s="736">
        <v>5.0999999999999996</v>
      </c>
      <c r="F80" s="736">
        <v>5.0999999999999996</v>
      </c>
      <c r="G80" s="269">
        <v>2.3000000000000003</v>
      </c>
      <c r="H80" s="553">
        <v>0</v>
      </c>
      <c r="I80" s="554">
        <v>0</v>
      </c>
      <c r="J80" s="553">
        <v>2.8</v>
      </c>
      <c r="K80" s="269">
        <v>1.5</v>
      </c>
      <c r="L80" s="269">
        <v>0.25</v>
      </c>
      <c r="M80" s="270">
        <v>11.85</v>
      </c>
      <c r="N80" s="270">
        <v>11.85</v>
      </c>
      <c r="O80" s="270">
        <v>7.8999999999999995</v>
      </c>
      <c r="P80" s="270">
        <v>7.8999999999999995</v>
      </c>
      <c r="Q80" s="270">
        <v>4.0749999999999993</v>
      </c>
      <c r="R80" s="270">
        <v>4.0749999999999993</v>
      </c>
      <c r="S80" s="271">
        <v>0.5</v>
      </c>
      <c r="T80" s="271">
        <v>0.3</v>
      </c>
      <c r="U80" s="271">
        <v>0.15</v>
      </c>
      <c r="V80" s="272">
        <v>0.28823529411764703</v>
      </c>
      <c r="W80" s="272">
        <v>0.28823529411764703</v>
      </c>
      <c r="X80" s="526" t="s">
        <v>22</v>
      </c>
      <c r="Y80" s="526" t="s">
        <v>22</v>
      </c>
      <c r="Z80" s="487">
        <v>2.8999999999999995</v>
      </c>
    </row>
    <row r="81" spans="1:27" hidden="1" x14ac:dyDescent="0.25">
      <c r="A81" s="484">
        <v>44760</v>
      </c>
      <c r="B81" s="268">
        <v>10</v>
      </c>
      <c r="C81" s="269">
        <v>7.1199999999999992</v>
      </c>
      <c r="D81" s="269">
        <v>7.1199999999999992</v>
      </c>
      <c r="E81" s="736">
        <v>5.0999999999999996</v>
      </c>
      <c r="F81" s="736">
        <v>5.0999999999999996</v>
      </c>
      <c r="G81" s="269">
        <v>2.52</v>
      </c>
      <c r="H81" s="553">
        <v>0</v>
      </c>
      <c r="I81" s="554">
        <v>0</v>
      </c>
      <c r="J81" s="553">
        <v>2.6</v>
      </c>
      <c r="K81" s="269">
        <v>1.5</v>
      </c>
      <c r="L81" s="269">
        <v>0.25</v>
      </c>
      <c r="M81" s="270">
        <v>11.549999999999999</v>
      </c>
      <c r="N81" s="270">
        <v>11.549999999999999</v>
      </c>
      <c r="O81" s="270">
        <v>7.6999999999999993</v>
      </c>
      <c r="P81" s="270">
        <v>7.6999999999999993</v>
      </c>
      <c r="Q81" s="270">
        <v>3.875</v>
      </c>
      <c r="R81" s="270">
        <v>3.875</v>
      </c>
      <c r="S81" s="271">
        <v>0.5</v>
      </c>
      <c r="T81" s="271">
        <v>0.3</v>
      </c>
      <c r="U81" s="271">
        <v>0.15</v>
      </c>
      <c r="V81" s="272">
        <v>0.27725490196078428</v>
      </c>
      <c r="W81" s="272">
        <v>0.27725490196078428</v>
      </c>
      <c r="X81" s="526" t="s">
        <v>22</v>
      </c>
      <c r="Y81" s="526" t="s">
        <v>22</v>
      </c>
      <c r="Z81" s="487">
        <v>2.7399999999999998</v>
      </c>
    </row>
    <row r="82" spans="1:27" hidden="1" x14ac:dyDescent="0.25">
      <c r="A82" s="484">
        <v>44763</v>
      </c>
      <c r="B82" s="279">
        <v>11</v>
      </c>
      <c r="C82" s="269">
        <v>9.5</v>
      </c>
      <c r="D82" s="269">
        <v>9.5</v>
      </c>
      <c r="E82" s="736">
        <v>5.0999999999999996</v>
      </c>
      <c r="F82" s="736">
        <v>5.0999999999999996</v>
      </c>
      <c r="G82" s="269">
        <v>3.2</v>
      </c>
      <c r="H82" s="553">
        <v>0</v>
      </c>
      <c r="I82" s="554">
        <v>0</v>
      </c>
      <c r="J82" s="553">
        <v>1.9</v>
      </c>
      <c r="K82" s="269">
        <v>1.5</v>
      </c>
      <c r="L82" s="269">
        <v>0.25</v>
      </c>
      <c r="M82" s="270">
        <v>10.5</v>
      </c>
      <c r="N82" s="270">
        <v>10.5</v>
      </c>
      <c r="O82" s="270">
        <v>7</v>
      </c>
      <c r="P82" s="270">
        <v>7</v>
      </c>
      <c r="Q82" s="270">
        <v>3.1749999999999998</v>
      </c>
      <c r="R82" s="270">
        <v>3.1749999999999998</v>
      </c>
      <c r="S82" s="271">
        <v>0.5</v>
      </c>
      <c r="T82" s="271">
        <v>0.3</v>
      </c>
      <c r="U82" s="271">
        <v>0.15</v>
      </c>
      <c r="V82" s="272">
        <v>0.44285714285714284</v>
      </c>
      <c r="W82" s="272">
        <v>0.44285714285714284</v>
      </c>
      <c r="X82" s="526" t="s">
        <v>21</v>
      </c>
      <c r="Y82" s="526" t="s">
        <v>21</v>
      </c>
      <c r="Z82" s="487">
        <v>5.2249999999999996</v>
      </c>
    </row>
    <row r="83" spans="1:27" hidden="1" x14ac:dyDescent="0.25">
      <c r="A83" s="484">
        <v>44768</v>
      </c>
      <c r="B83" s="268">
        <v>12</v>
      </c>
      <c r="C83" s="269">
        <v>6</v>
      </c>
      <c r="D83" s="269">
        <v>6</v>
      </c>
      <c r="E83" s="736">
        <v>5.0999999999999996</v>
      </c>
      <c r="F83" s="736">
        <v>5.0999999999999996</v>
      </c>
      <c r="G83" s="269">
        <v>1.6</v>
      </c>
      <c r="H83" s="553">
        <v>0</v>
      </c>
      <c r="I83" s="554">
        <v>0</v>
      </c>
      <c r="J83" s="547">
        <v>1.55</v>
      </c>
      <c r="K83" s="269">
        <v>1.5</v>
      </c>
      <c r="L83" s="269">
        <v>0.25</v>
      </c>
      <c r="M83" s="270">
        <v>9.9749999999999996</v>
      </c>
      <c r="N83" s="270">
        <v>9.9749999999999996</v>
      </c>
      <c r="O83" s="270">
        <v>6.6499999999999995</v>
      </c>
      <c r="P83" s="270">
        <v>6.6499999999999995</v>
      </c>
      <c r="Q83" s="270">
        <v>2.8250000000000002</v>
      </c>
      <c r="R83" s="270">
        <v>2.8250000000000002</v>
      </c>
      <c r="S83" s="271">
        <v>0.5</v>
      </c>
      <c r="T83" s="271">
        <v>0.3</v>
      </c>
      <c r="U83" s="271">
        <v>0.15</v>
      </c>
      <c r="V83" s="272">
        <v>0.27450980392156865</v>
      </c>
      <c r="W83" s="272">
        <v>0.27450980392156865</v>
      </c>
      <c r="X83" s="526" t="s">
        <v>22</v>
      </c>
      <c r="Y83" s="526" t="s">
        <v>22</v>
      </c>
      <c r="Z83" s="487">
        <v>2.95</v>
      </c>
      <c r="AA83" s="527"/>
    </row>
    <row r="84" spans="1:27" hidden="1" x14ac:dyDescent="0.25">
      <c r="A84" s="484">
        <v>44770</v>
      </c>
      <c r="B84" s="279">
        <v>13</v>
      </c>
      <c r="C84" s="269">
        <v>6</v>
      </c>
      <c r="D84" s="269">
        <v>6</v>
      </c>
      <c r="E84" s="736">
        <v>5.0999999999999996</v>
      </c>
      <c r="F84" s="736">
        <v>5.0999999999999996</v>
      </c>
      <c r="G84" s="269">
        <v>1.6</v>
      </c>
      <c r="H84" s="556">
        <v>0</v>
      </c>
      <c r="I84" s="555">
        <v>0</v>
      </c>
      <c r="J84" s="547">
        <v>2</v>
      </c>
      <c r="K84" s="269">
        <v>1.5</v>
      </c>
      <c r="L84" s="269">
        <v>0.25</v>
      </c>
      <c r="M84" s="270">
        <v>10.649999999999999</v>
      </c>
      <c r="N84" s="270">
        <v>10.649999999999999</v>
      </c>
      <c r="O84" s="270">
        <v>7.1</v>
      </c>
      <c r="P84" s="270">
        <v>7.1</v>
      </c>
      <c r="Q84" s="270">
        <v>3.2749999999999999</v>
      </c>
      <c r="R84" s="270">
        <v>3.2749999999999999</v>
      </c>
      <c r="S84" s="271">
        <v>0.5</v>
      </c>
      <c r="T84" s="271">
        <v>0.3</v>
      </c>
      <c r="U84" s="271">
        <v>0.15</v>
      </c>
      <c r="V84" s="272">
        <v>0.25686274509803919</v>
      </c>
      <c r="W84" s="272">
        <v>0.25686274509803919</v>
      </c>
      <c r="X84" s="526" t="s">
        <v>22</v>
      </c>
      <c r="Y84" s="526" t="s">
        <v>22</v>
      </c>
      <c r="Z84" s="487">
        <v>2.5</v>
      </c>
    </row>
    <row r="85" spans="1:27" hidden="1" x14ac:dyDescent="0.25">
      <c r="A85" s="484">
        <v>44774</v>
      </c>
      <c r="B85" s="268">
        <v>14</v>
      </c>
      <c r="C85" s="269">
        <v>5.6</v>
      </c>
      <c r="D85" s="269">
        <v>5.6</v>
      </c>
      <c r="E85" s="736">
        <v>5.0999999999999996</v>
      </c>
      <c r="F85" s="736">
        <v>5.0999999999999996</v>
      </c>
      <c r="G85" s="269">
        <v>1.4</v>
      </c>
      <c r="H85" s="556">
        <v>0</v>
      </c>
      <c r="I85" s="555">
        <v>0</v>
      </c>
      <c r="J85" s="551">
        <v>2.4</v>
      </c>
      <c r="K85" s="269">
        <v>1.5</v>
      </c>
      <c r="L85" s="269">
        <v>0.25</v>
      </c>
      <c r="M85" s="270">
        <v>11.25</v>
      </c>
      <c r="N85" s="270">
        <v>11.25</v>
      </c>
      <c r="O85" s="270">
        <v>7.5</v>
      </c>
      <c r="P85" s="270">
        <v>7.5</v>
      </c>
      <c r="Q85" s="270">
        <v>3.6749999999999998</v>
      </c>
      <c r="R85" s="270">
        <v>3.6749999999999998</v>
      </c>
      <c r="S85" s="271">
        <v>0.5</v>
      </c>
      <c r="T85" s="271">
        <v>0.3</v>
      </c>
      <c r="U85" s="271">
        <v>0.15</v>
      </c>
      <c r="V85" s="272">
        <v>0.22549019607843135</v>
      </c>
      <c r="W85" s="272">
        <v>0.22549019607843135</v>
      </c>
      <c r="X85" s="526" t="s">
        <v>22</v>
      </c>
      <c r="Y85" s="526" t="s">
        <v>22</v>
      </c>
      <c r="Z85" s="487">
        <v>1.7999999999999994</v>
      </c>
    </row>
    <row r="86" spans="1:27" hidden="1" x14ac:dyDescent="0.25">
      <c r="A86" s="484">
        <v>44776</v>
      </c>
      <c r="B86" s="279">
        <v>15</v>
      </c>
      <c r="C86" s="269">
        <v>5.3999999999999995</v>
      </c>
      <c r="D86" s="269">
        <v>5.3999999999999995</v>
      </c>
      <c r="E86" s="736">
        <v>5.0999999999999996</v>
      </c>
      <c r="F86" s="736">
        <v>5.0999999999999996</v>
      </c>
      <c r="G86" s="269">
        <v>1.2999999999999998</v>
      </c>
      <c r="H86" s="556">
        <v>0</v>
      </c>
      <c r="I86" s="555">
        <v>0</v>
      </c>
      <c r="J86" s="547">
        <v>2.31</v>
      </c>
      <c r="K86" s="269">
        <v>1.5</v>
      </c>
      <c r="L86" s="269">
        <v>0.25</v>
      </c>
      <c r="M86" s="270">
        <v>11.115</v>
      </c>
      <c r="N86" s="270">
        <v>11.115</v>
      </c>
      <c r="O86" s="270">
        <v>7.41</v>
      </c>
      <c r="P86" s="270">
        <v>7.41</v>
      </c>
      <c r="Q86" s="270">
        <v>3.585</v>
      </c>
      <c r="R86" s="270">
        <v>3.585</v>
      </c>
      <c r="S86" s="271">
        <v>0.5</v>
      </c>
      <c r="T86" s="271">
        <v>0.3</v>
      </c>
      <c r="U86" s="271">
        <v>0.15</v>
      </c>
      <c r="V86" s="272">
        <v>0.22117647058823525</v>
      </c>
      <c r="W86" s="272">
        <v>0.22117647058823525</v>
      </c>
      <c r="X86" s="526" t="s">
        <v>22</v>
      </c>
      <c r="Y86" s="526" t="s">
        <v>22</v>
      </c>
      <c r="Z86" s="487">
        <v>1.7399999999999998</v>
      </c>
    </row>
    <row r="87" spans="1:27" hidden="1" x14ac:dyDescent="0.25">
      <c r="A87" s="484">
        <v>44777</v>
      </c>
      <c r="B87" s="268">
        <v>16</v>
      </c>
      <c r="C87" s="269">
        <v>5.5</v>
      </c>
      <c r="D87" s="269">
        <v>5.5</v>
      </c>
      <c r="E87" s="736">
        <v>5.0999999999999996</v>
      </c>
      <c r="F87" s="736">
        <v>5.0999999999999996</v>
      </c>
      <c r="G87" s="269">
        <v>1.2</v>
      </c>
      <c r="H87" s="556">
        <v>0</v>
      </c>
      <c r="I87" s="555">
        <v>0</v>
      </c>
      <c r="J87" s="548">
        <v>2.431</v>
      </c>
      <c r="K87" s="269">
        <v>1.5</v>
      </c>
      <c r="L87" s="269">
        <v>0.25</v>
      </c>
      <c r="M87" s="270">
        <v>11.2965</v>
      </c>
      <c r="N87" s="270">
        <v>11.2965</v>
      </c>
      <c r="O87" s="270">
        <v>7.5309999999999997</v>
      </c>
      <c r="P87" s="270">
        <v>7.5309999999999997</v>
      </c>
      <c r="Q87" s="270">
        <v>3.706</v>
      </c>
      <c r="R87" s="270">
        <v>3.706</v>
      </c>
      <c r="S87" s="271">
        <v>0.5</v>
      </c>
      <c r="T87" s="271">
        <v>0.3</v>
      </c>
      <c r="U87" s="271">
        <v>0.15</v>
      </c>
      <c r="V87" s="272">
        <v>0.22035294117647058</v>
      </c>
      <c r="W87" s="272">
        <v>0.22035294117647058</v>
      </c>
      <c r="X87" s="526" t="s">
        <v>22</v>
      </c>
      <c r="Y87" s="526" t="s">
        <v>22</v>
      </c>
      <c r="Z87" s="487">
        <v>1.694</v>
      </c>
    </row>
    <row r="88" spans="1:27" hidden="1" x14ac:dyDescent="0.25">
      <c r="A88" s="484">
        <v>44781</v>
      </c>
      <c r="B88" s="279">
        <v>17</v>
      </c>
      <c r="C88" s="269">
        <v>5.5</v>
      </c>
      <c r="D88" s="269">
        <v>5.5</v>
      </c>
      <c r="E88" s="736">
        <v>5.0999999999999996</v>
      </c>
      <c r="F88" s="736">
        <v>5.0999999999999996</v>
      </c>
      <c r="G88" s="269">
        <v>1.2</v>
      </c>
      <c r="H88" s="556">
        <v>0</v>
      </c>
      <c r="I88" s="555">
        <v>0</v>
      </c>
      <c r="J88" s="270">
        <v>3.0555555555555554</v>
      </c>
      <c r="K88" s="269">
        <v>1.5</v>
      </c>
      <c r="L88" s="269">
        <v>0.25</v>
      </c>
      <c r="M88" s="270">
        <v>12.233333333333333</v>
      </c>
      <c r="N88" s="270">
        <v>12.233333333333333</v>
      </c>
      <c r="O88" s="270">
        <v>8.155555555555555</v>
      </c>
      <c r="P88" s="270">
        <v>8.155555555555555</v>
      </c>
      <c r="Q88" s="270">
        <v>4.3305555555555557</v>
      </c>
      <c r="R88" s="270">
        <v>4.3305555555555557</v>
      </c>
      <c r="S88" s="271">
        <v>0.5</v>
      </c>
      <c r="T88" s="271">
        <v>0.3</v>
      </c>
      <c r="U88" s="271">
        <v>0.15</v>
      </c>
      <c r="V88" s="272">
        <v>0.19586056644880173</v>
      </c>
      <c r="W88" s="272">
        <v>0.19586056644880173</v>
      </c>
      <c r="X88" s="526" t="s">
        <v>22</v>
      </c>
      <c r="Y88" s="526" t="s">
        <v>22</v>
      </c>
      <c r="Z88" s="487">
        <v>1.0694444444444446</v>
      </c>
    </row>
    <row r="89" spans="1:27" hidden="1" x14ac:dyDescent="0.25">
      <c r="A89" s="484">
        <v>44784</v>
      </c>
      <c r="B89" s="268">
        <v>18</v>
      </c>
      <c r="C89" s="269">
        <v>5.7</v>
      </c>
      <c r="D89" s="269">
        <v>5.7</v>
      </c>
      <c r="E89" s="736">
        <v>5.0999999999999996</v>
      </c>
      <c r="F89" s="736">
        <v>5.0999999999999996</v>
      </c>
      <c r="G89" s="269">
        <v>1.2</v>
      </c>
      <c r="H89" s="556">
        <v>0</v>
      </c>
      <c r="I89" s="555">
        <v>0</v>
      </c>
      <c r="J89" s="270">
        <v>3.344907407407407</v>
      </c>
      <c r="K89" s="269">
        <v>1.5</v>
      </c>
      <c r="L89" s="269">
        <v>0.25</v>
      </c>
      <c r="M89" s="270">
        <v>12.667361111111109</v>
      </c>
      <c r="N89" s="270">
        <v>12.667361111111109</v>
      </c>
      <c r="O89" s="270">
        <v>8.4449074074074062</v>
      </c>
      <c r="P89" s="270">
        <v>8.4449074074074062</v>
      </c>
      <c r="Q89" s="270">
        <v>4.6199074074074069</v>
      </c>
      <c r="R89" s="270">
        <v>4.6199074074074069</v>
      </c>
      <c r="S89" s="271">
        <v>0.5</v>
      </c>
      <c r="T89" s="271">
        <v>0.3</v>
      </c>
      <c r="U89" s="271">
        <v>0.15</v>
      </c>
      <c r="V89" s="272">
        <v>0.19235657225853309</v>
      </c>
      <c r="W89" s="272">
        <v>0.19235657225853309</v>
      </c>
      <c r="X89" s="526" t="s">
        <v>22</v>
      </c>
      <c r="Y89" s="526" t="s">
        <v>22</v>
      </c>
      <c r="Z89" s="487">
        <v>0.93009259259259336</v>
      </c>
    </row>
    <row r="90" spans="1:27" hidden="1" x14ac:dyDescent="0.25">
      <c r="A90" s="484">
        <v>44789</v>
      </c>
      <c r="B90" s="279">
        <v>19</v>
      </c>
      <c r="C90" s="269">
        <v>6</v>
      </c>
      <c r="D90" s="269">
        <v>6</v>
      </c>
      <c r="E90" s="736">
        <v>5.0999999999999996</v>
      </c>
      <c r="F90" s="736">
        <v>5.0999999999999996</v>
      </c>
      <c r="G90" s="269">
        <v>0.8</v>
      </c>
      <c r="H90" s="556">
        <v>0</v>
      </c>
      <c r="I90" s="555">
        <v>0</v>
      </c>
      <c r="J90" s="499">
        <v>3.2523148148148144</v>
      </c>
      <c r="K90" s="269">
        <v>1.5</v>
      </c>
      <c r="L90" s="269">
        <v>0.25</v>
      </c>
      <c r="M90" s="270">
        <v>12.528472222222222</v>
      </c>
      <c r="N90" s="270">
        <v>12.528472222222222</v>
      </c>
      <c r="O90" s="270">
        <v>8.3523148148148145</v>
      </c>
      <c r="P90" s="270">
        <v>8.3523148148148145</v>
      </c>
      <c r="Q90" s="270">
        <v>4.5273148148148143</v>
      </c>
      <c r="R90" s="270">
        <v>4.5273148148148143</v>
      </c>
      <c r="S90" s="271">
        <v>0.5</v>
      </c>
      <c r="T90" s="271">
        <v>0.3</v>
      </c>
      <c r="U90" s="271">
        <v>0.15</v>
      </c>
      <c r="V90" s="272">
        <v>0.20775236020334059</v>
      </c>
      <c r="W90" s="272">
        <v>0.20775236020334059</v>
      </c>
      <c r="X90" s="526" t="s">
        <v>22</v>
      </c>
      <c r="Y90" s="526" t="s">
        <v>22</v>
      </c>
      <c r="Z90" s="572">
        <v>1.2476851851851856</v>
      </c>
    </row>
    <row r="91" spans="1:27" hidden="1" x14ac:dyDescent="0.25">
      <c r="A91" s="484">
        <v>44791</v>
      </c>
      <c r="B91" s="268">
        <v>20</v>
      </c>
      <c r="C91" s="269">
        <v>7.5</v>
      </c>
      <c r="D91" s="269">
        <v>7.5</v>
      </c>
      <c r="E91" s="736">
        <v>5.0999999999999996</v>
      </c>
      <c r="F91" s="736">
        <v>5.0999999999999996</v>
      </c>
      <c r="G91" s="269">
        <v>1.9</v>
      </c>
      <c r="H91" s="556">
        <v>0</v>
      </c>
      <c r="I91" s="555">
        <v>0</v>
      </c>
      <c r="J91" s="547">
        <v>3</v>
      </c>
      <c r="K91" s="269">
        <v>1.5</v>
      </c>
      <c r="L91" s="269">
        <v>0.25</v>
      </c>
      <c r="M91" s="270">
        <v>12.149999999999999</v>
      </c>
      <c r="N91" s="270">
        <v>12.149999999999999</v>
      </c>
      <c r="O91" s="270">
        <v>8.1</v>
      </c>
      <c r="P91" s="270">
        <v>8.1</v>
      </c>
      <c r="Q91" s="270">
        <v>4.2750000000000004</v>
      </c>
      <c r="R91" s="270">
        <v>4.2750000000000004</v>
      </c>
      <c r="S91" s="271">
        <v>0.5</v>
      </c>
      <c r="T91" s="271">
        <v>0.3</v>
      </c>
      <c r="U91" s="271">
        <v>0.15</v>
      </c>
      <c r="V91" s="272">
        <v>0.27647058823529413</v>
      </c>
      <c r="W91" s="272">
        <v>0.27647058823529413</v>
      </c>
      <c r="X91" s="273" t="s">
        <v>22</v>
      </c>
      <c r="Y91" s="526" t="s">
        <v>22</v>
      </c>
      <c r="Z91" s="487">
        <v>2.625</v>
      </c>
    </row>
    <row r="92" spans="1:27" hidden="1" x14ac:dyDescent="0.25">
      <c r="A92" s="484">
        <v>44795</v>
      </c>
      <c r="B92" s="268">
        <v>21</v>
      </c>
      <c r="C92" s="269">
        <v>6.8500000000000005</v>
      </c>
      <c r="D92" s="269">
        <v>6.8500000000000005</v>
      </c>
      <c r="E92" s="736">
        <v>5.0999999999999996</v>
      </c>
      <c r="F92" s="736">
        <v>5.0999999999999996</v>
      </c>
      <c r="G92" s="269">
        <v>1.45</v>
      </c>
      <c r="H92" s="556">
        <v>0</v>
      </c>
      <c r="I92" s="555">
        <v>0</v>
      </c>
      <c r="J92" s="548">
        <v>2.8</v>
      </c>
      <c r="K92" s="269">
        <v>1.5</v>
      </c>
      <c r="L92" s="269">
        <v>0.25</v>
      </c>
      <c r="M92" s="270">
        <v>11.85</v>
      </c>
      <c r="N92" s="270">
        <v>11.85</v>
      </c>
      <c r="O92" s="270">
        <v>7.8999999999999995</v>
      </c>
      <c r="P92" s="270">
        <v>7.8999999999999995</v>
      </c>
      <c r="Q92" s="270">
        <v>4.0749999999999993</v>
      </c>
      <c r="R92" s="270">
        <v>4.0749999999999993</v>
      </c>
      <c r="S92" s="271">
        <v>0.5</v>
      </c>
      <c r="T92" s="271">
        <v>0.3</v>
      </c>
      <c r="U92" s="271">
        <v>0.15</v>
      </c>
      <c r="V92" s="272">
        <v>0.25882352941176473</v>
      </c>
      <c r="W92" s="272">
        <v>0.25882352941176473</v>
      </c>
      <c r="X92" s="273" t="s">
        <v>22</v>
      </c>
      <c r="Y92" s="526" t="s">
        <v>22</v>
      </c>
      <c r="Z92" s="487">
        <v>2.3375000000000004</v>
      </c>
    </row>
    <row r="93" spans="1:27" hidden="1" x14ac:dyDescent="0.25">
      <c r="A93" s="484">
        <v>44798</v>
      </c>
      <c r="B93" s="268">
        <v>22</v>
      </c>
      <c r="C93" s="269">
        <v>6.2</v>
      </c>
      <c r="D93" s="269">
        <v>6.2</v>
      </c>
      <c r="E93" s="736">
        <v>5.0999999999999996</v>
      </c>
      <c r="F93" s="736">
        <v>5.0999999999999996</v>
      </c>
      <c r="G93" s="269">
        <v>1.25</v>
      </c>
      <c r="H93" s="556">
        <v>0</v>
      </c>
      <c r="I93" s="555">
        <v>0</v>
      </c>
      <c r="J93" s="548">
        <v>2.9</v>
      </c>
      <c r="K93" s="269">
        <v>1.5</v>
      </c>
      <c r="L93" s="269">
        <v>0.25</v>
      </c>
      <c r="M93" s="270">
        <v>12</v>
      </c>
      <c r="N93" s="270">
        <v>12</v>
      </c>
      <c r="O93" s="270">
        <v>8</v>
      </c>
      <c r="P93" s="270">
        <v>8</v>
      </c>
      <c r="Q93" s="270">
        <v>4.1749999999999998</v>
      </c>
      <c r="R93" s="270">
        <v>4.1749999999999998</v>
      </c>
      <c r="S93" s="271">
        <v>0.5</v>
      </c>
      <c r="T93" s="271">
        <v>0.3</v>
      </c>
      <c r="U93" s="271">
        <v>0.15</v>
      </c>
      <c r="V93" s="272">
        <v>0.22941176470588237</v>
      </c>
      <c r="W93" s="272">
        <v>0.22941176470588237</v>
      </c>
      <c r="X93" s="273" t="s">
        <v>22</v>
      </c>
      <c r="Y93" s="526" t="s">
        <v>22</v>
      </c>
      <c r="Z93" s="487">
        <v>1.7500000000000004</v>
      </c>
    </row>
    <row r="94" spans="1:27" hidden="1" x14ac:dyDescent="0.25">
      <c r="A94" s="484">
        <v>44802</v>
      </c>
      <c r="B94" s="268">
        <v>23</v>
      </c>
      <c r="C94" s="269">
        <v>6.4499999999999993</v>
      </c>
      <c r="D94" s="269">
        <v>6.4499999999999993</v>
      </c>
      <c r="E94" s="736">
        <v>5.0999999999999996</v>
      </c>
      <c r="F94" s="736">
        <v>5.0999999999999996</v>
      </c>
      <c r="G94" s="269">
        <v>1.35</v>
      </c>
      <c r="H94" s="556">
        <v>0</v>
      </c>
      <c r="I94" s="555">
        <v>0</v>
      </c>
      <c r="J94" s="548">
        <v>2.9</v>
      </c>
      <c r="K94" s="269">
        <v>1.5</v>
      </c>
      <c r="L94" s="269">
        <v>0.25</v>
      </c>
      <c r="M94" s="270">
        <v>12</v>
      </c>
      <c r="N94" s="270">
        <v>12</v>
      </c>
      <c r="O94" s="270">
        <v>8</v>
      </c>
      <c r="P94" s="270">
        <v>8</v>
      </c>
      <c r="Q94" s="270">
        <v>4.1749999999999998</v>
      </c>
      <c r="R94" s="270">
        <v>4.1749999999999998</v>
      </c>
      <c r="S94" s="271">
        <v>0.5</v>
      </c>
      <c r="T94" s="271">
        <v>0.3</v>
      </c>
      <c r="U94" s="271">
        <v>0.15</v>
      </c>
      <c r="V94" s="272">
        <v>0.23921568627450979</v>
      </c>
      <c r="W94" s="272">
        <v>0.23921568627450979</v>
      </c>
      <c r="X94" s="273" t="s">
        <v>22</v>
      </c>
      <c r="Y94" s="526" t="s">
        <v>22</v>
      </c>
      <c r="Z94" s="487">
        <v>1.9374999999999996</v>
      </c>
    </row>
    <row r="95" spans="1:27" hidden="1" x14ac:dyDescent="0.25">
      <c r="A95" s="484">
        <v>44805</v>
      </c>
      <c r="B95" s="268">
        <v>24</v>
      </c>
      <c r="C95" s="269">
        <v>6.6999999999999993</v>
      </c>
      <c r="D95" s="269">
        <v>6.6999999999999993</v>
      </c>
      <c r="E95" s="736">
        <v>5.0999999999999996</v>
      </c>
      <c r="F95" s="736">
        <v>5.0999999999999996</v>
      </c>
      <c r="G95" s="269">
        <v>1.4</v>
      </c>
      <c r="H95" s="556">
        <v>0</v>
      </c>
      <c r="I95" s="555">
        <v>0</v>
      </c>
      <c r="J95" s="548">
        <v>3</v>
      </c>
      <c r="K95" s="269">
        <v>1.5</v>
      </c>
      <c r="L95" s="269">
        <v>0.25</v>
      </c>
      <c r="M95" s="270">
        <v>12.149999999999999</v>
      </c>
      <c r="N95" s="270">
        <v>12.149999999999999</v>
      </c>
      <c r="O95" s="270">
        <v>8.1</v>
      </c>
      <c r="P95" s="270">
        <v>8.1</v>
      </c>
      <c r="Q95" s="270">
        <v>4.2750000000000004</v>
      </c>
      <c r="R95" s="270">
        <v>4.2750000000000004</v>
      </c>
      <c r="S95" s="271">
        <v>0.5</v>
      </c>
      <c r="T95" s="271">
        <v>0.3</v>
      </c>
      <c r="U95" s="271">
        <v>0.15</v>
      </c>
      <c r="V95" s="272">
        <v>0.24509803921568624</v>
      </c>
      <c r="W95" s="272">
        <v>0.24509803921568624</v>
      </c>
      <c r="X95" s="273" t="s">
        <v>22</v>
      </c>
      <c r="Y95" s="526" t="s">
        <v>22</v>
      </c>
      <c r="Z95" s="487">
        <v>2.0249999999999995</v>
      </c>
    </row>
    <row r="96" spans="1:27" hidden="1" x14ac:dyDescent="0.25">
      <c r="A96" s="484">
        <v>44808</v>
      </c>
      <c r="B96" s="268">
        <v>25</v>
      </c>
      <c r="C96" s="269">
        <v>6.3999999999999995</v>
      </c>
      <c r="D96" s="269">
        <v>6.3999999999999995</v>
      </c>
      <c r="E96" s="736">
        <v>5.0999999999999996</v>
      </c>
      <c r="F96" s="736">
        <v>5.0999999999999996</v>
      </c>
      <c r="G96" s="269">
        <v>1.2999999999999998</v>
      </c>
      <c r="H96" s="556">
        <v>0</v>
      </c>
      <c r="I96" s="555">
        <v>0</v>
      </c>
      <c r="J96" s="270">
        <v>3.020833333333333</v>
      </c>
      <c r="K96" s="269">
        <v>1.5</v>
      </c>
      <c r="L96" s="269">
        <v>0.25</v>
      </c>
      <c r="M96" s="270">
        <v>12.18125</v>
      </c>
      <c r="N96" s="270">
        <v>12.18125</v>
      </c>
      <c r="O96" s="270">
        <v>8.1208333333333336</v>
      </c>
      <c r="P96" s="270">
        <v>8.1208333333333336</v>
      </c>
      <c r="Q96" s="270">
        <v>4.2958333333333325</v>
      </c>
      <c r="R96" s="270">
        <v>4.2958333333333325</v>
      </c>
      <c r="S96" s="271">
        <v>0.5</v>
      </c>
      <c r="T96" s="271">
        <v>0.3</v>
      </c>
      <c r="U96" s="271">
        <v>0.15</v>
      </c>
      <c r="V96" s="272">
        <v>0.23251633986928102</v>
      </c>
      <c r="W96" s="272">
        <v>0.23251633986928102</v>
      </c>
      <c r="X96" s="273" t="s">
        <v>22</v>
      </c>
      <c r="Y96" s="526" t="s">
        <v>22</v>
      </c>
      <c r="Z96" s="487">
        <v>1.7791666666666668</v>
      </c>
    </row>
    <row r="97" spans="1:26" hidden="1" x14ac:dyDescent="0.25">
      <c r="A97" s="484">
        <v>44812</v>
      </c>
      <c r="B97" s="268">
        <v>26</v>
      </c>
      <c r="C97" s="269">
        <v>6.3999999999999995</v>
      </c>
      <c r="D97" s="269">
        <v>6.3999999999999995</v>
      </c>
      <c r="E97" s="736">
        <v>5.0999999999999996</v>
      </c>
      <c r="F97" s="736">
        <v>5.0999999999999996</v>
      </c>
      <c r="G97" s="269">
        <v>1.2999999999999998</v>
      </c>
      <c r="H97" s="556">
        <v>0</v>
      </c>
      <c r="I97" s="555">
        <v>0</v>
      </c>
      <c r="J97" s="628">
        <v>3.032407407407407</v>
      </c>
      <c r="K97" s="269">
        <v>1.5</v>
      </c>
      <c r="L97" s="269">
        <v>0.25</v>
      </c>
      <c r="M97" s="270">
        <v>12.198611111111109</v>
      </c>
      <c r="N97" s="270">
        <v>12.198611111111109</v>
      </c>
      <c r="O97" s="270">
        <v>8.1324074074074062</v>
      </c>
      <c r="P97" s="270">
        <v>8.1324074074074062</v>
      </c>
      <c r="Q97" s="270">
        <v>4.3074074074074069</v>
      </c>
      <c r="R97" s="270">
        <v>4.3074074074074069</v>
      </c>
      <c r="S97" s="271">
        <v>0.5</v>
      </c>
      <c r="T97" s="271">
        <v>0.3</v>
      </c>
      <c r="U97" s="271">
        <v>0.15</v>
      </c>
      <c r="V97" s="272">
        <v>0.23206245461147423</v>
      </c>
      <c r="W97" s="272">
        <v>0.23206245461147423</v>
      </c>
      <c r="X97" s="273" t="s">
        <v>22</v>
      </c>
      <c r="Y97" s="526" t="s">
        <v>22</v>
      </c>
      <c r="Z97" s="487">
        <v>1.7675925925925928</v>
      </c>
    </row>
    <row r="98" spans="1:26" hidden="1" x14ac:dyDescent="0.25">
      <c r="A98" s="484">
        <v>44816</v>
      </c>
      <c r="B98" s="268">
        <v>27</v>
      </c>
      <c r="C98" s="269">
        <v>5.75</v>
      </c>
      <c r="D98" s="269">
        <v>5.75</v>
      </c>
      <c r="E98" s="736">
        <v>5.0999999999999996</v>
      </c>
      <c r="F98" s="736">
        <v>5.0999999999999996</v>
      </c>
      <c r="G98" s="269">
        <v>1.1499999999999999</v>
      </c>
      <c r="H98" s="556">
        <v>0</v>
      </c>
      <c r="I98" s="555">
        <v>0</v>
      </c>
      <c r="J98" s="628">
        <v>3.032407407407407</v>
      </c>
      <c r="K98" s="269">
        <v>1.5</v>
      </c>
      <c r="L98" s="269">
        <v>0.25</v>
      </c>
      <c r="M98" s="270">
        <v>12.198611111111109</v>
      </c>
      <c r="N98" s="270">
        <v>12.198611111111109</v>
      </c>
      <c r="O98" s="270">
        <v>8.1324074074074062</v>
      </c>
      <c r="P98" s="270">
        <v>8.1324074074074062</v>
      </c>
      <c r="Q98" s="270">
        <v>4.3074074074074069</v>
      </c>
      <c r="R98" s="270">
        <v>4.3074074074074069</v>
      </c>
      <c r="S98" s="271">
        <v>0.5</v>
      </c>
      <c r="T98" s="271">
        <v>0.3</v>
      </c>
      <c r="U98" s="271">
        <v>0.15</v>
      </c>
      <c r="V98" s="272">
        <v>0.2065722585330429</v>
      </c>
      <c r="W98" s="272">
        <v>0.2065722585330429</v>
      </c>
      <c r="X98" s="273" t="s">
        <v>22</v>
      </c>
      <c r="Y98" s="526" t="s">
        <v>22</v>
      </c>
      <c r="Z98" s="487">
        <v>1.280092592592593</v>
      </c>
    </row>
    <row r="99" spans="1:26" hidden="1" x14ac:dyDescent="0.25">
      <c r="A99" s="484">
        <v>44819</v>
      </c>
      <c r="B99" s="268">
        <v>28</v>
      </c>
      <c r="C99" s="269">
        <v>6.2</v>
      </c>
      <c r="D99" s="269">
        <v>6.2</v>
      </c>
      <c r="E99" s="736">
        <v>5.0999999999999996</v>
      </c>
      <c r="F99" s="736">
        <v>5.0999999999999996</v>
      </c>
      <c r="G99" s="269">
        <v>1.25</v>
      </c>
      <c r="H99" s="556">
        <v>0</v>
      </c>
      <c r="I99" s="555">
        <v>0</v>
      </c>
      <c r="J99" s="499">
        <v>2.5925925925925926</v>
      </c>
      <c r="K99" s="269">
        <v>1.5</v>
      </c>
      <c r="L99" s="269">
        <v>0.25</v>
      </c>
      <c r="M99" s="270">
        <v>11.538888888888888</v>
      </c>
      <c r="N99" s="270">
        <v>11.538888888888888</v>
      </c>
      <c r="O99" s="270">
        <v>7.6925925925925922</v>
      </c>
      <c r="P99" s="270">
        <v>7.6925925925925922</v>
      </c>
      <c r="Q99" s="270">
        <v>3.8675925925925925</v>
      </c>
      <c r="R99" s="270">
        <v>3.8675925925925925</v>
      </c>
      <c r="S99" s="271">
        <v>0.5</v>
      </c>
      <c r="T99" s="271">
        <v>0.3</v>
      </c>
      <c r="U99" s="271">
        <v>0.15</v>
      </c>
      <c r="V99" s="272">
        <v>0.24146695715323169</v>
      </c>
      <c r="W99" s="272">
        <v>0.24146695715323169</v>
      </c>
      <c r="X99" s="273" t="s">
        <v>22</v>
      </c>
      <c r="Y99" s="526" t="s">
        <v>22</v>
      </c>
      <c r="Z99" s="487">
        <v>2.0574074074074078</v>
      </c>
    </row>
    <row r="100" spans="1:26" hidden="1" x14ac:dyDescent="0.25">
      <c r="A100" s="484">
        <v>44823</v>
      </c>
      <c r="B100" s="268">
        <v>29</v>
      </c>
      <c r="C100" s="269">
        <v>6.2</v>
      </c>
      <c r="D100" s="269">
        <v>6.2</v>
      </c>
      <c r="E100" s="736">
        <v>5.0999999999999996</v>
      </c>
      <c r="F100" s="736">
        <v>5.0999999999999996</v>
      </c>
      <c r="G100" s="269">
        <v>1.25</v>
      </c>
      <c r="H100" s="556">
        <v>0</v>
      </c>
      <c r="I100" s="555">
        <v>0</v>
      </c>
      <c r="J100" s="499">
        <v>3.1999999999999997</v>
      </c>
      <c r="K100" s="269">
        <v>1.5</v>
      </c>
      <c r="L100" s="269">
        <v>0.25</v>
      </c>
      <c r="M100" s="270">
        <v>12.45</v>
      </c>
      <c r="N100" s="270">
        <v>12.45</v>
      </c>
      <c r="O100" s="270">
        <v>8.2999999999999989</v>
      </c>
      <c r="P100" s="270">
        <v>8.2999999999999989</v>
      </c>
      <c r="Q100" s="270">
        <v>4.4749999999999996</v>
      </c>
      <c r="R100" s="270">
        <v>4.4749999999999996</v>
      </c>
      <c r="S100" s="271">
        <v>0.5</v>
      </c>
      <c r="T100" s="271">
        <v>0.3</v>
      </c>
      <c r="U100" s="271">
        <v>0.15</v>
      </c>
      <c r="V100" s="272">
        <v>0.21764705882352942</v>
      </c>
      <c r="W100" s="272">
        <v>0.21764705882352942</v>
      </c>
      <c r="X100" s="273" t="s">
        <v>22</v>
      </c>
      <c r="Y100" s="526" t="s">
        <v>22</v>
      </c>
      <c r="Z100" s="487">
        <v>1.4500000000000006</v>
      </c>
    </row>
    <row r="101" spans="1:26" hidden="1" x14ac:dyDescent="0.25">
      <c r="A101" s="484">
        <v>44826</v>
      </c>
      <c r="B101" s="268">
        <v>30</v>
      </c>
      <c r="C101" s="269">
        <v>5.7</v>
      </c>
      <c r="D101" s="269">
        <v>5.7</v>
      </c>
      <c r="E101" s="736">
        <v>5.0999999999999996</v>
      </c>
      <c r="F101" s="736">
        <v>5.0999999999999996</v>
      </c>
      <c r="G101" s="269">
        <v>1.05</v>
      </c>
      <c r="H101" s="556">
        <v>0</v>
      </c>
      <c r="I101" s="555">
        <v>0</v>
      </c>
      <c r="J101" s="499">
        <v>3</v>
      </c>
      <c r="K101" s="269">
        <v>1.5</v>
      </c>
      <c r="L101" s="269">
        <v>0.25</v>
      </c>
      <c r="M101" s="270">
        <v>12.149999999999999</v>
      </c>
      <c r="N101" s="270">
        <v>12.149999999999999</v>
      </c>
      <c r="O101" s="270">
        <v>8.1</v>
      </c>
      <c r="P101" s="270">
        <v>8.1</v>
      </c>
      <c r="Q101" s="270">
        <v>4.2750000000000004</v>
      </c>
      <c r="R101" s="270">
        <v>4.2750000000000004</v>
      </c>
      <c r="S101" s="271">
        <v>0.5</v>
      </c>
      <c r="T101" s="271">
        <v>0.3</v>
      </c>
      <c r="U101" s="271">
        <v>0.15</v>
      </c>
      <c r="V101" s="272">
        <v>0.20588235294117646</v>
      </c>
      <c r="W101" s="272">
        <v>0.20588235294117646</v>
      </c>
      <c r="X101" s="273" t="s">
        <v>22</v>
      </c>
      <c r="Y101" s="526" t="s">
        <v>22</v>
      </c>
      <c r="Z101" s="487">
        <v>1.2750000000000004</v>
      </c>
    </row>
    <row r="102" spans="1:26" hidden="1" x14ac:dyDescent="0.25">
      <c r="A102" s="484">
        <v>44830</v>
      </c>
      <c r="B102" s="268">
        <v>31</v>
      </c>
      <c r="C102" s="269">
        <v>5.9</v>
      </c>
      <c r="D102" s="269">
        <v>5.9</v>
      </c>
      <c r="E102" s="736">
        <v>5.0999999999999996</v>
      </c>
      <c r="F102" s="736">
        <v>5.0999999999999996</v>
      </c>
      <c r="G102" s="269">
        <v>1.4</v>
      </c>
      <c r="H102" s="556">
        <v>0</v>
      </c>
      <c r="I102" s="555">
        <v>0</v>
      </c>
      <c r="J102" s="628">
        <v>2.5333333333333332</v>
      </c>
      <c r="K102" s="269">
        <v>1.5</v>
      </c>
      <c r="L102" s="269">
        <v>0.25</v>
      </c>
      <c r="M102" s="270">
        <v>11.45</v>
      </c>
      <c r="N102" s="270">
        <v>11.45</v>
      </c>
      <c r="O102" s="270">
        <v>7.6333333333333329</v>
      </c>
      <c r="P102" s="270">
        <v>7.6333333333333329</v>
      </c>
      <c r="Q102" s="270">
        <v>3.8083333333333331</v>
      </c>
      <c r="R102" s="270">
        <v>3.8083333333333331</v>
      </c>
      <c r="S102" s="271">
        <v>0.5</v>
      </c>
      <c r="T102" s="271">
        <v>0.3</v>
      </c>
      <c r="U102" s="271">
        <v>0.15</v>
      </c>
      <c r="V102" s="272">
        <v>0.23202614379084968</v>
      </c>
      <c r="W102" s="272">
        <v>0.23202614379084968</v>
      </c>
      <c r="X102" s="273" t="s">
        <v>22</v>
      </c>
      <c r="Y102" s="526" t="s">
        <v>22</v>
      </c>
      <c r="Z102" s="487">
        <v>1.8916666666666675</v>
      </c>
    </row>
    <row r="103" spans="1:26" hidden="1" x14ac:dyDescent="0.25">
      <c r="A103" s="484">
        <v>44833</v>
      </c>
      <c r="B103" s="268">
        <v>32</v>
      </c>
      <c r="C103" s="269">
        <v>31.8</v>
      </c>
      <c r="D103" s="269">
        <v>31.8</v>
      </c>
      <c r="E103" s="736">
        <v>5.0999999999999996</v>
      </c>
      <c r="F103" s="736">
        <v>5.0999999999999996</v>
      </c>
      <c r="G103" s="269">
        <v>25</v>
      </c>
      <c r="H103" s="556">
        <v>0</v>
      </c>
      <c r="I103" s="555">
        <v>0</v>
      </c>
      <c r="J103" s="628">
        <v>2.3666666666666667</v>
      </c>
      <c r="K103" s="269">
        <v>1.5</v>
      </c>
      <c r="L103" s="269">
        <v>0.25</v>
      </c>
      <c r="M103" s="270">
        <v>11.2</v>
      </c>
      <c r="N103" s="270">
        <v>11.2</v>
      </c>
      <c r="O103" s="270">
        <v>7.4666666666666668</v>
      </c>
      <c r="P103" s="270">
        <v>7.4666666666666668</v>
      </c>
      <c r="Q103" s="270">
        <v>3.6416666666666666</v>
      </c>
      <c r="R103" s="270">
        <v>3.6416666666666666</v>
      </c>
      <c r="S103" s="271">
        <v>0.5</v>
      </c>
      <c r="T103" s="271">
        <v>0.3</v>
      </c>
      <c r="U103" s="271">
        <v>0.15</v>
      </c>
      <c r="V103" s="272">
        <v>1.6035714285714289</v>
      </c>
      <c r="W103" s="272">
        <v>1.6035714285714289</v>
      </c>
      <c r="X103" s="273" t="s">
        <v>634</v>
      </c>
      <c r="Y103" s="526" t="s">
        <v>634</v>
      </c>
      <c r="Z103" s="487">
        <v>21.483333333333334</v>
      </c>
    </row>
    <row r="104" spans="1:26" hidden="1" x14ac:dyDescent="0.25">
      <c r="A104" s="484">
        <v>44837</v>
      </c>
      <c r="B104" s="268">
        <v>33</v>
      </c>
      <c r="C104" s="269">
        <v>6</v>
      </c>
      <c r="D104" s="269">
        <v>6</v>
      </c>
      <c r="E104" s="736">
        <v>5.0999999999999996</v>
      </c>
      <c r="F104" s="736">
        <v>5.0999999999999996</v>
      </c>
      <c r="G104" s="269">
        <v>1.5</v>
      </c>
      <c r="H104" s="556">
        <v>0</v>
      </c>
      <c r="I104" s="555">
        <v>0</v>
      </c>
      <c r="J104" s="628">
        <v>2.7666666666666671</v>
      </c>
      <c r="K104" s="269">
        <v>1.5</v>
      </c>
      <c r="L104" s="269">
        <v>0.25</v>
      </c>
      <c r="M104" s="270">
        <v>11.8</v>
      </c>
      <c r="N104" s="270">
        <v>11.8</v>
      </c>
      <c r="O104" s="270">
        <v>7.8666666666666671</v>
      </c>
      <c r="P104" s="270">
        <v>7.8666666666666671</v>
      </c>
      <c r="Q104" s="270">
        <v>4.041666666666667</v>
      </c>
      <c r="R104" s="270">
        <v>4.041666666666667</v>
      </c>
      <c r="S104" s="271">
        <v>0.5</v>
      </c>
      <c r="T104" s="271">
        <v>0.3</v>
      </c>
      <c r="U104" s="271">
        <v>0.15</v>
      </c>
      <c r="V104" s="272">
        <v>0.226797385620915</v>
      </c>
      <c r="W104" s="272">
        <v>0.226797385620915</v>
      </c>
      <c r="X104" s="273" t="s">
        <v>22</v>
      </c>
      <c r="Y104" s="526" t="s">
        <v>22</v>
      </c>
      <c r="Z104" s="487">
        <v>1.7333333333333329</v>
      </c>
    </row>
    <row r="105" spans="1:26" hidden="1" x14ac:dyDescent="0.25">
      <c r="A105" s="484">
        <v>44840</v>
      </c>
      <c r="B105" s="268">
        <v>34</v>
      </c>
      <c r="C105" s="269">
        <v>8.1</v>
      </c>
      <c r="D105" s="269">
        <v>8.1</v>
      </c>
      <c r="E105" s="736">
        <v>5.0999999999999996</v>
      </c>
      <c r="F105" s="736">
        <v>5.0999999999999996</v>
      </c>
      <c r="G105" s="269">
        <v>2.9</v>
      </c>
      <c r="H105" s="556">
        <v>0</v>
      </c>
      <c r="I105" s="555">
        <v>0</v>
      </c>
      <c r="J105" s="628">
        <v>3.1333333333333333</v>
      </c>
      <c r="K105" s="269">
        <v>1.5</v>
      </c>
      <c r="L105" s="269">
        <v>0.25</v>
      </c>
      <c r="M105" s="270">
        <v>12.349999999999998</v>
      </c>
      <c r="N105" s="270">
        <v>12.349999999999998</v>
      </c>
      <c r="O105" s="270">
        <v>8.2333333333333325</v>
      </c>
      <c r="P105" s="270">
        <v>8.2333333333333325</v>
      </c>
      <c r="Q105" s="270">
        <v>4.4083333333333332</v>
      </c>
      <c r="R105" s="270">
        <v>4.4083333333333332</v>
      </c>
      <c r="S105" s="271">
        <v>0.5</v>
      </c>
      <c r="T105" s="271">
        <v>0.3</v>
      </c>
      <c r="U105" s="271">
        <v>0.15</v>
      </c>
      <c r="V105" s="272">
        <v>0.29477124183006537</v>
      </c>
      <c r="W105" s="272">
        <v>0.29477124183006537</v>
      </c>
      <c r="X105" s="273" t="s">
        <v>22</v>
      </c>
      <c r="Y105" s="526" t="s">
        <v>22</v>
      </c>
      <c r="Z105" s="487">
        <v>2.941666666666666</v>
      </c>
    </row>
    <row r="106" spans="1:26" hidden="1" x14ac:dyDescent="0.25">
      <c r="A106" s="484">
        <v>44844</v>
      </c>
      <c r="B106" s="268">
        <v>35</v>
      </c>
      <c r="C106" s="269">
        <v>5</v>
      </c>
      <c r="D106" s="269">
        <v>5</v>
      </c>
      <c r="E106" s="736">
        <v>5.0999999999999996</v>
      </c>
      <c r="F106" s="736">
        <v>5.0999999999999996</v>
      </c>
      <c r="G106" s="269">
        <v>1.6</v>
      </c>
      <c r="H106" s="556">
        <v>0</v>
      </c>
      <c r="I106" s="555">
        <v>0</v>
      </c>
      <c r="J106" s="628">
        <v>3.0666666666666664</v>
      </c>
      <c r="K106" s="269">
        <v>1.5</v>
      </c>
      <c r="L106" s="269">
        <v>0.25</v>
      </c>
      <c r="M106" s="270">
        <v>12.25</v>
      </c>
      <c r="N106" s="270">
        <v>12.25</v>
      </c>
      <c r="O106" s="270">
        <v>8.1666666666666661</v>
      </c>
      <c r="P106" s="270">
        <v>8.1666666666666661</v>
      </c>
      <c r="Q106" s="270">
        <v>4.3416666666666668</v>
      </c>
      <c r="R106" s="270">
        <v>4.3416666666666668</v>
      </c>
      <c r="S106" s="271">
        <v>0.5</v>
      </c>
      <c r="T106" s="271">
        <v>0.3</v>
      </c>
      <c r="U106" s="271">
        <v>0.15</v>
      </c>
      <c r="V106" s="272">
        <v>0.17581699346405227</v>
      </c>
      <c r="W106" s="272">
        <v>0.17581699346405227</v>
      </c>
      <c r="X106" s="273" t="s">
        <v>22</v>
      </c>
      <c r="Y106" s="526" t="s">
        <v>22</v>
      </c>
      <c r="Z106" s="487">
        <v>0.68333333333333357</v>
      </c>
    </row>
    <row r="107" spans="1:26" hidden="1" x14ac:dyDescent="0.25">
      <c r="A107" s="484">
        <v>44847</v>
      </c>
      <c r="B107" s="268">
        <v>36</v>
      </c>
      <c r="C107" s="269">
        <v>7.2</v>
      </c>
      <c r="D107" s="269">
        <v>7.2</v>
      </c>
      <c r="E107" s="736">
        <v>5.0999999999999996</v>
      </c>
      <c r="F107" s="736">
        <v>5.0999999999999996</v>
      </c>
      <c r="G107" s="269">
        <v>2.7</v>
      </c>
      <c r="H107" s="556">
        <v>0</v>
      </c>
      <c r="I107" s="555">
        <v>0</v>
      </c>
      <c r="J107" s="628">
        <v>3.0666666666666664</v>
      </c>
      <c r="K107" s="269">
        <v>1.5</v>
      </c>
      <c r="L107" s="269">
        <v>0.25</v>
      </c>
      <c r="M107" s="270">
        <v>12.25</v>
      </c>
      <c r="N107" s="270">
        <v>12.25</v>
      </c>
      <c r="O107" s="270">
        <v>8.1666666666666661</v>
      </c>
      <c r="P107" s="270">
        <v>8.1666666666666661</v>
      </c>
      <c r="Q107" s="270">
        <v>4.3416666666666668</v>
      </c>
      <c r="R107" s="270">
        <v>4.3416666666666668</v>
      </c>
      <c r="S107" s="271">
        <v>0.5</v>
      </c>
      <c r="T107" s="271">
        <v>0.3</v>
      </c>
      <c r="U107" s="271">
        <v>0.15</v>
      </c>
      <c r="V107" s="272">
        <v>0.26209150326797387</v>
      </c>
      <c r="W107" s="272">
        <v>0.26209150326797387</v>
      </c>
      <c r="X107" s="273" t="s">
        <v>22</v>
      </c>
      <c r="Y107" s="526" t="s">
        <v>22</v>
      </c>
      <c r="Z107" s="487">
        <v>2.3333333333333339</v>
      </c>
    </row>
    <row r="108" spans="1:26" hidden="1" x14ac:dyDescent="0.25">
      <c r="A108" s="484">
        <v>44851</v>
      </c>
      <c r="B108" s="268">
        <v>37</v>
      </c>
      <c r="C108" s="269">
        <v>4.8</v>
      </c>
      <c r="D108" s="269">
        <v>4.8</v>
      </c>
      <c r="E108" s="736">
        <v>5.0999999999999996</v>
      </c>
      <c r="F108" s="736">
        <v>5.0999999999999996</v>
      </c>
      <c r="G108" s="269">
        <v>1.5</v>
      </c>
      <c r="H108" s="556">
        <v>0</v>
      </c>
      <c r="I108" s="555">
        <v>0</v>
      </c>
      <c r="J108" s="628">
        <v>3</v>
      </c>
      <c r="K108" s="269">
        <v>1.5</v>
      </c>
      <c r="L108" s="269">
        <v>0.25</v>
      </c>
      <c r="M108" s="270">
        <v>12.149999999999999</v>
      </c>
      <c r="N108" s="270">
        <v>12.149999999999999</v>
      </c>
      <c r="O108" s="270">
        <v>8.1</v>
      </c>
      <c r="P108" s="270">
        <v>8.1</v>
      </c>
      <c r="Q108" s="270">
        <v>4.2750000000000004</v>
      </c>
      <c r="R108" s="270">
        <v>4.2750000000000004</v>
      </c>
      <c r="S108" s="271">
        <v>0.5</v>
      </c>
      <c r="T108" s="271">
        <v>0.3</v>
      </c>
      <c r="U108" s="271">
        <v>0.15</v>
      </c>
      <c r="V108" s="272">
        <v>0.17058823529411762</v>
      </c>
      <c r="W108" s="272">
        <v>0.17058823529411762</v>
      </c>
      <c r="X108" s="273" t="s">
        <v>22</v>
      </c>
      <c r="Y108" s="526" t="s">
        <v>22</v>
      </c>
      <c r="Z108" s="487">
        <v>0.59999999999999964</v>
      </c>
    </row>
    <row r="109" spans="1:26" hidden="1" x14ac:dyDescent="0.25">
      <c r="A109" s="484">
        <v>44854</v>
      </c>
      <c r="B109" s="268">
        <v>38</v>
      </c>
      <c r="C109" s="269">
        <v>4.6999999999999993</v>
      </c>
      <c r="D109" s="269">
        <v>4.6999999999999993</v>
      </c>
      <c r="E109" s="736">
        <v>5.0999999999999996</v>
      </c>
      <c r="F109" s="736">
        <v>5.0999999999999996</v>
      </c>
      <c r="G109" s="269">
        <v>1.4</v>
      </c>
      <c r="H109" s="556">
        <v>0</v>
      </c>
      <c r="I109" s="555">
        <v>0</v>
      </c>
      <c r="J109" s="628">
        <v>2.5333333333333332</v>
      </c>
      <c r="K109" s="269">
        <v>1.5</v>
      </c>
      <c r="L109" s="269">
        <v>0.25</v>
      </c>
      <c r="M109" s="270">
        <v>11.45</v>
      </c>
      <c r="N109" s="270">
        <v>11.45</v>
      </c>
      <c r="O109" s="270">
        <v>7.6333333333333329</v>
      </c>
      <c r="P109" s="270">
        <v>7.6333333333333329</v>
      </c>
      <c r="Q109" s="270">
        <v>3.8083333333333331</v>
      </c>
      <c r="R109" s="270">
        <v>3.8083333333333331</v>
      </c>
      <c r="S109" s="271">
        <v>0.5</v>
      </c>
      <c r="T109" s="271">
        <v>0.3</v>
      </c>
      <c r="U109" s="271">
        <v>0.15</v>
      </c>
      <c r="V109" s="272">
        <v>0.18496732026143789</v>
      </c>
      <c r="W109" s="272">
        <v>0.18496732026143789</v>
      </c>
      <c r="X109" s="273" t="s">
        <v>22</v>
      </c>
      <c r="Y109" s="526" t="s">
        <v>22</v>
      </c>
      <c r="Z109" s="487">
        <v>0.99166666666666625</v>
      </c>
    </row>
    <row r="110" spans="1:26" hidden="1" x14ac:dyDescent="0.25">
      <c r="A110" s="484">
        <v>44858</v>
      </c>
      <c r="B110" s="268">
        <v>39</v>
      </c>
      <c r="C110" s="269">
        <v>4.8499999999999996</v>
      </c>
      <c r="D110" s="269">
        <v>4.8499999999999996</v>
      </c>
      <c r="E110" s="736">
        <v>5.0999999999999996</v>
      </c>
      <c r="F110" s="736">
        <v>5.0999999999999996</v>
      </c>
      <c r="G110" s="269">
        <v>1.4</v>
      </c>
      <c r="H110" s="556">
        <v>0</v>
      </c>
      <c r="I110" s="555">
        <v>0</v>
      </c>
      <c r="J110" s="628">
        <v>2.7666666666666671</v>
      </c>
      <c r="K110" s="269">
        <v>1.5</v>
      </c>
      <c r="L110" s="269">
        <v>0.25</v>
      </c>
      <c r="M110" s="270">
        <v>11.8</v>
      </c>
      <c r="N110" s="270">
        <v>11.8</v>
      </c>
      <c r="O110" s="270">
        <v>7.8666666666666671</v>
      </c>
      <c r="P110" s="270">
        <v>7.8666666666666671</v>
      </c>
      <c r="Q110" s="270">
        <v>4.041666666666667</v>
      </c>
      <c r="R110" s="270">
        <v>4.041666666666667</v>
      </c>
      <c r="S110" s="271">
        <v>0.5</v>
      </c>
      <c r="T110" s="271">
        <v>0.3</v>
      </c>
      <c r="U110" s="271">
        <v>0.15</v>
      </c>
      <c r="V110" s="272">
        <v>0.18169934640522872</v>
      </c>
      <c r="W110" s="272">
        <v>0.18169934640522872</v>
      </c>
      <c r="X110" s="273" t="s">
        <v>22</v>
      </c>
      <c r="Y110" s="526" t="s">
        <v>22</v>
      </c>
      <c r="Z110" s="487">
        <v>0.87083333333333268</v>
      </c>
    </row>
    <row r="111" spans="1:26" hidden="1" x14ac:dyDescent="0.25">
      <c r="A111" s="484">
        <v>44861</v>
      </c>
      <c r="B111" s="268">
        <v>40</v>
      </c>
      <c r="C111" s="269">
        <v>5.3000000000000007</v>
      </c>
      <c r="D111" s="269">
        <v>5.3000000000000007</v>
      </c>
      <c r="E111" s="736">
        <v>5.0999999999999996</v>
      </c>
      <c r="F111" s="736">
        <v>5.0999999999999996</v>
      </c>
      <c r="G111" s="269">
        <v>1.75</v>
      </c>
      <c r="H111" s="556">
        <v>0</v>
      </c>
      <c r="I111" s="555">
        <v>0</v>
      </c>
      <c r="J111" s="628">
        <v>2.8000000000000003</v>
      </c>
      <c r="K111" s="269">
        <v>1.5</v>
      </c>
      <c r="L111" s="269">
        <v>0.25</v>
      </c>
      <c r="M111" s="270">
        <v>11.850000000000001</v>
      </c>
      <c r="N111" s="270">
        <v>11.850000000000001</v>
      </c>
      <c r="O111" s="270">
        <v>7.9</v>
      </c>
      <c r="P111" s="270">
        <v>7.9</v>
      </c>
      <c r="Q111" s="270">
        <v>4.0750000000000002</v>
      </c>
      <c r="R111" s="270">
        <v>4.0750000000000002</v>
      </c>
      <c r="S111" s="271">
        <v>0.5</v>
      </c>
      <c r="T111" s="271">
        <v>0.3</v>
      </c>
      <c r="U111" s="271">
        <v>0.15</v>
      </c>
      <c r="V111" s="272">
        <v>0.19803921568627453</v>
      </c>
      <c r="W111" s="272">
        <v>0.19803921568627453</v>
      </c>
      <c r="X111" s="273" t="s">
        <v>22</v>
      </c>
      <c r="Y111" s="526" t="s">
        <v>22</v>
      </c>
      <c r="Z111" s="487">
        <v>1.1750000000000003</v>
      </c>
    </row>
    <row r="112" spans="1:26" hidden="1" x14ac:dyDescent="0.25">
      <c r="A112" s="484">
        <v>44865</v>
      </c>
      <c r="B112" s="268">
        <v>41</v>
      </c>
      <c r="C112" s="269">
        <v>4.95</v>
      </c>
      <c r="D112" s="269">
        <v>4.95</v>
      </c>
      <c r="E112" s="736">
        <v>5.0999999999999996</v>
      </c>
      <c r="F112" s="736">
        <v>5.0999999999999996</v>
      </c>
      <c r="G112" s="269">
        <v>1.8</v>
      </c>
      <c r="H112" s="556">
        <v>0</v>
      </c>
      <c r="I112" s="555">
        <v>0</v>
      </c>
      <c r="J112" s="628">
        <v>2.4999999999999996</v>
      </c>
      <c r="K112" s="269">
        <v>1.5</v>
      </c>
      <c r="L112" s="269">
        <v>0.25</v>
      </c>
      <c r="M112" s="270">
        <v>11.399999999999999</v>
      </c>
      <c r="N112" s="270">
        <v>11.399999999999999</v>
      </c>
      <c r="O112" s="270">
        <v>7.6</v>
      </c>
      <c r="P112" s="270">
        <v>7.6</v>
      </c>
      <c r="Q112" s="270">
        <v>3.7749999999999995</v>
      </c>
      <c r="R112" s="270">
        <v>3.7749999999999995</v>
      </c>
      <c r="S112" s="271">
        <v>0.5</v>
      </c>
      <c r="T112" s="271">
        <v>0.3</v>
      </c>
      <c r="U112" s="271">
        <v>0.15</v>
      </c>
      <c r="V112" s="272">
        <v>0.19607843137254904</v>
      </c>
      <c r="W112" s="272">
        <v>0.19607843137254904</v>
      </c>
      <c r="X112" s="273" t="s">
        <v>22</v>
      </c>
      <c r="Y112" s="526" t="s">
        <v>22</v>
      </c>
      <c r="Z112" s="487">
        <v>1.2125000000000008</v>
      </c>
    </row>
    <row r="113" spans="1:26" hidden="1" x14ac:dyDescent="0.25">
      <c r="A113" s="484">
        <v>44868</v>
      </c>
      <c r="B113" s="268">
        <v>42</v>
      </c>
      <c r="C113" s="269">
        <v>4.5999999999999996</v>
      </c>
      <c r="D113" s="269">
        <v>4.5999999999999996</v>
      </c>
      <c r="E113" s="736">
        <v>5.0999999999999996</v>
      </c>
      <c r="F113" s="735">
        <v>7.7</v>
      </c>
      <c r="G113" s="269">
        <v>1.4</v>
      </c>
      <c r="H113" s="556">
        <v>0</v>
      </c>
      <c r="I113" s="555">
        <v>0</v>
      </c>
      <c r="J113" s="628">
        <v>2.4666666666666663</v>
      </c>
      <c r="K113" s="269">
        <v>1.5</v>
      </c>
      <c r="L113" s="269">
        <v>0.25</v>
      </c>
      <c r="M113" s="270">
        <v>11.35</v>
      </c>
      <c r="N113" s="270">
        <v>15.25</v>
      </c>
      <c r="O113" s="270">
        <v>7.5666666666666664</v>
      </c>
      <c r="P113" s="270">
        <v>10.166666666666666</v>
      </c>
      <c r="Q113" s="270">
        <v>3.7416666666666663</v>
      </c>
      <c r="R113" s="270">
        <v>4.3916666666666666</v>
      </c>
      <c r="S113" s="271">
        <v>0.5</v>
      </c>
      <c r="T113" s="271">
        <v>0.3</v>
      </c>
      <c r="U113" s="271">
        <v>0.15</v>
      </c>
      <c r="V113" s="272">
        <v>0.18366013071895426</v>
      </c>
      <c r="W113" s="272">
        <v>0.15541125541125539</v>
      </c>
      <c r="X113" s="273" t="s">
        <v>22</v>
      </c>
      <c r="Y113" s="526" t="s">
        <v>22</v>
      </c>
      <c r="Z113" s="487">
        <v>0.98333333333333339</v>
      </c>
    </row>
    <row r="114" spans="1:26" hidden="1" x14ac:dyDescent="0.25">
      <c r="A114" s="484">
        <v>44872</v>
      </c>
      <c r="B114" s="268">
        <v>43</v>
      </c>
      <c r="C114" s="269">
        <v>5.8</v>
      </c>
      <c r="D114" s="269">
        <v>5.8</v>
      </c>
      <c r="E114" s="736">
        <v>5.0999999999999996</v>
      </c>
      <c r="F114" s="735">
        <v>7.7</v>
      </c>
      <c r="G114" s="269">
        <v>1.75</v>
      </c>
      <c r="H114" s="556">
        <v>0</v>
      </c>
      <c r="I114" s="555">
        <v>0</v>
      </c>
      <c r="J114" s="628">
        <v>2.6666666666666665</v>
      </c>
      <c r="K114" s="269">
        <v>1.5</v>
      </c>
      <c r="L114" s="269">
        <v>0.25</v>
      </c>
      <c r="M114" s="270">
        <v>11.649999999999999</v>
      </c>
      <c r="N114" s="270">
        <v>15.55</v>
      </c>
      <c r="O114" s="270">
        <v>7.7666666666666657</v>
      </c>
      <c r="P114" s="270">
        <v>10.366666666666667</v>
      </c>
      <c r="Q114" s="270">
        <v>3.9416666666666664</v>
      </c>
      <c r="R114" s="270">
        <v>4.5916666666666668</v>
      </c>
      <c r="S114" s="271">
        <v>0.5</v>
      </c>
      <c r="T114" s="271">
        <v>0.3</v>
      </c>
      <c r="U114" s="271">
        <v>0.15</v>
      </c>
      <c r="V114" s="272">
        <v>0.22287581699346404</v>
      </c>
      <c r="W114" s="272">
        <v>0.18138528138528137</v>
      </c>
      <c r="X114" s="273" t="s">
        <v>22</v>
      </c>
      <c r="Y114" s="526" t="s">
        <v>22</v>
      </c>
      <c r="Z114" s="487">
        <v>1.6833333333333331</v>
      </c>
    </row>
    <row r="115" spans="1:26" hidden="1" x14ac:dyDescent="0.25">
      <c r="A115" s="484">
        <v>44875</v>
      </c>
      <c r="B115" s="268">
        <v>44</v>
      </c>
      <c r="C115" s="269">
        <v>6.1</v>
      </c>
      <c r="D115" s="269">
        <v>6.1</v>
      </c>
      <c r="E115" s="736">
        <v>5.0999999999999996</v>
      </c>
      <c r="F115" s="735">
        <v>7.7</v>
      </c>
      <c r="G115" s="269">
        <v>3.3</v>
      </c>
      <c r="H115" s="556">
        <v>0</v>
      </c>
      <c r="I115" s="555">
        <v>0</v>
      </c>
      <c r="J115" s="628">
        <v>3.1333333333333333</v>
      </c>
      <c r="K115" s="269">
        <v>1.5</v>
      </c>
      <c r="L115" s="269">
        <v>0.25</v>
      </c>
      <c r="M115" s="270">
        <v>12.349999999999998</v>
      </c>
      <c r="N115" s="270">
        <v>16.25</v>
      </c>
      <c r="O115" s="270">
        <v>8.2333333333333325</v>
      </c>
      <c r="P115" s="270">
        <v>10.833333333333334</v>
      </c>
      <c r="Q115" s="270">
        <v>4.4083333333333332</v>
      </c>
      <c r="R115" s="270">
        <v>5.0583333333333336</v>
      </c>
      <c r="S115" s="271">
        <v>0.5</v>
      </c>
      <c r="T115" s="271">
        <v>0.3</v>
      </c>
      <c r="U115" s="271">
        <v>0.15</v>
      </c>
      <c r="V115" s="272">
        <v>0.21633986928104576</v>
      </c>
      <c r="W115" s="272">
        <v>0.17705627705627702</v>
      </c>
      <c r="X115" s="273" t="s">
        <v>22</v>
      </c>
      <c r="Y115" s="526" t="s">
        <v>22</v>
      </c>
      <c r="Z115" s="487">
        <v>1.441666666666666</v>
      </c>
    </row>
    <row r="116" spans="1:26" hidden="1" x14ac:dyDescent="0.25">
      <c r="A116" s="484">
        <v>44879</v>
      </c>
      <c r="B116" s="268">
        <v>45</v>
      </c>
      <c r="C116" s="269">
        <v>6.1999999999999993</v>
      </c>
      <c r="D116" s="269">
        <v>6.1999999999999993</v>
      </c>
      <c r="E116" s="736">
        <v>5.0999999999999996</v>
      </c>
      <c r="F116" s="735">
        <v>7.7</v>
      </c>
      <c r="G116" s="269">
        <v>3.3</v>
      </c>
      <c r="H116" s="556">
        <v>0</v>
      </c>
      <c r="I116" s="555">
        <v>0</v>
      </c>
      <c r="J116" s="628">
        <v>3</v>
      </c>
      <c r="K116" s="269">
        <v>1.5</v>
      </c>
      <c r="L116" s="269">
        <v>0.25</v>
      </c>
      <c r="M116" s="270">
        <v>12.149999999999999</v>
      </c>
      <c r="N116" s="270">
        <v>16.049999999999997</v>
      </c>
      <c r="O116" s="270">
        <v>8.1</v>
      </c>
      <c r="P116" s="270">
        <v>10.7</v>
      </c>
      <c r="Q116" s="270">
        <v>4.2750000000000004</v>
      </c>
      <c r="R116" s="270">
        <v>4.9249999999999998</v>
      </c>
      <c r="S116" s="271">
        <v>0.5</v>
      </c>
      <c r="T116" s="271">
        <v>0.3</v>
      </c>
      <c r="U116" s="271">
        <v>0.15</v>
      </c>
      <c r="V116" s="272">
        <v>0.22549019607843135</v>
      </c>
      <c r="W116" s="272">
        <v>0.18311688311688312</v>
      </c>
      <c r="X116" s="273" t="s">
        <v>22</v>
      </c>
      <c r="Y116" s="526" t="s">
        <v>22</v>
      </c>
      <c r="Z116" s="487">
        <v>1.6499999999999995</v>
      </c>
    </row>
    <row r="117" spans="1:26" hidden="1" x14ac:dyDescent="0.25">
      <c r="A117" s="484">
        <v>44882</v>
      </c>
      <c r="B117" s="268">
        <v>46</v>
      </c>
      <c r="C117" s="269">
        <v>6.65</v>
      </c>
      <c r="D117" s="269">
        <v>6.65</v>
      </c>
      <c r="E117" s="736">
        <v>5.0999999999999996</v>
      </c>
      <c r="F117" s="735">
        <v>7.7</v>
      </c>
      <c r="G117" s="269">
        <v>3.85</v>
      </c>
      <c r="H117" s="556">
        <v>0</v>
      </c>
      <c r="I117" s="555">
        <v>0</v>
      </c>
      <c r="J117" s="628">
        <v>3</v>
      </c>
      <c r="K117" s="269">
        <v>1.5</v>
      </c>
      <c r="L117" s="269">
        <v>0.25</v>
      </c>
      <c r="M117" s="270">
        <v>12.149999999999999</v>
      </c>
      <c r="N117" s="270">
        <v>16.049999999999997</v>
      </c>
      <c r="O117" s="270">
        <v>8.1</v>
      </c>
      <c r="P117" s="270">
        <v>10.7</v>
      </c>
      <c r="Q117" s="270">
        <v>4.2750000000000004</v>
      </c>
      <c r="R117" s="270">
        <v>4.9249999999999998</v>
      </c>
      <c r="S117" s="271">
        <v>0.5</v>
      </c>
      <c r="T117" s="271">
        <v>0.3</v>
      </c>
      <c r="U117" s="271">
        <v>0.15</v>
      </c>
      <c r="V117" s="272">
        <v>0.24313725490196081</v>
      </c>
      <c r="W117" s="272">
        <v>0.19480519480519481</v>
      </c>
      <c r="X117" s="269" t="s">
        <v>22</v>
      </c>
      <c r="Y117" s="528" t="s">
        <v>22</v>
      </c>
      <c r="Z117" s="487">
        <v>1.9875000000000007</v>
      </c>
    </row>
    <row r="118" spans="1:26" hidden="1" x14ac:dyDescent="0.25">
      <c r="A118" s="484">
        <v>44886</v>
      </c>
      <c r="B118" s="268">
        <v>47</v>
      </c>
      <c r="C118" s="269">
        <v>95.1</v>
      </c>
      <c r="D118" s="269">
        <v>95.1</v>
      </c>
      <c r="E118" s="736">
        <v>5.0999999999999996</v>
      </c>
      <c r="F118" s="735">
        <v>7.7</v>
      </c>
      <c r="G118" s="269">
        <v>90</v>
      </c>
      <c r="H118" s="556">
        <v>0</v>
      </c>
      <c r="I118" s="555">
        <v>0</v>
      </c>
      <c r="J118" s="628">
        <v>2.7333333333333329</v>
      </c>
      <c r="K118" s="269">
        <v>1.5</v>
      </c>
      <c r="L118" s="269">
        <v>0.25</v>
      </c>
      <c r="M118" s="270">
        <v>11.749999999999998</v>
      </c>
      <c r="N118" s="270">
        <v>15.65</v>
      </c>
      <c r="O118" s="270">
        <v>7.8333333333333321</v>
      </c>
      <c r="P118" s="270">
        <v>10.433333333333334</v>
      </c>
      <c r="Q118" s="270">
        <v>4.0083333333333329</v>
      </c>
      <c r="R118" s="270">
        <v>4.6583333333333332</v>
      </c>
      <c r="S118" s="271">
        <v>0.5</v>
      </c>
      <c r="T118" s="271">
        <v>0.3</v>
      </c>
      <c r="U118" s="271">
        <v>0.15</v>
      </c>
      <c r="V118" s="272">
        <v>4.7561702127659577</v>
      </c>
      <c r="W118" s="272">
        <v>3.5460063897763572</v>
      </c>
      <c r="X118" s="269" t="s">
        <v>634</v>
      </c>
      <c r="Y118" s="528" t="s">
        <v>634</v>
      </c>
      <c r="Z118" s="487">
        <v>68.591666666666654</v>
      </c>
    </row>
    <row r="119" spans="1:26" hidden="1" x14ac:dyDescent="0.25">
      <c r="A119" s="484">
        <v>44889</v>
      </c>
      <c r="B119" s="268">
        <v>48</v>
      </c>
      <c r="C119" s="269">
        <v>19.100000000000001</v>
      </c>
      <c r="D119" s="269">
        <v>19.100000000000001</v>
      </c>
      <c r="E119" s="736">
        <v>5.0999999999999996</v>
      </c>
      <c r="F119" s="735">
        <v>7.7</v>
      </c>
      <c r="G119" s="269">
        <v>13.1</v>
      </c>
      <c r="H119" s="556">
        <v>0</v>
      </c>
      <c r="I119" s="555">
        <v>0</v>
      </c>
      <c r="J119" s="628">
        <v>3.1333333333333333</v>
      </c>
      <c r="K119" s="269">
        <v>1.5</v>
      </c>
      <c r="L119" s="269">
        <v>0.25</v>
      </c>
      <c r="M119" s="270">
        <v>12.349999999999998</v>
      </c>
      <c r="N119" s="270">
        <v>16.25</v>
      </c>
      <c r="O119" s="270">
        <v>8.2333333333333325</v>
      </c>
      <c r="P119" s="270">
        <v>10.833333333333334</v>
      </c>
      <c r="Q119" s="270">
        <v>4.4083333333333332</v>
      </c>
      <c r="R119" s="270">
        <v>5.0583333333333336</v>
      </c>
      <c r="S119" s="271">
        <v>0.5</v>
      </c>
      <c r="T119" s="271">
        <v>0.3</v>
      </c>
      <c r="U119" s="271">
        <v>0.15</v>
      </c>
      <c r="V119" s="272">
        <v>0.8279352226720651</v>
      </c>
      <c r="W119" s="272">
        <v>0.60523076923076935</v>
      </c>
      <c r="X119" s="269" t="s">
        <v>634</v>
      </c>
      <c r="Y119" s="528" t="s">
        <v>634</v>
      </c>
      <c r="Z119" s="487">
        <v>11.191666666666668</v>
      </c>
    </row>
    <row r="120" spans="1:26" hidden="1" x14ac:dyDescent="0.25">
      <c r="A120" s="484">
        <v>44895</v>
      </c>
      <c r="B120" s="268">
        <v>49</v>
      </c>
      <c r="C120" s="269">
        <v>39.299999999999997</v>
      </c>
      <c r="D120" s="269">
        <v>39.299999999999997</v>
      </c>
      <c r="E120" s="736">
        <v>5.0999999999999996</v>
      </c>
      <c r="F120" s="735">
        <v>7.7</v>
      </c>
      <c r="G120" s="269">
        <v>33</v>
      </c>
      <c r="H120" s="556">
        <v>0</v>
      </c>
      <c r="I120" s="555">
        <v>0</v>
      </c>
      <c r="J120" s="628">
        <v>2.7666666666666671</v>
      </c>
      <c r="K120" s="269">
        <v>1.5</v>
      </c>
      <c r="L120" s="269">
        <v>0.25</v>
      </c>
      <c r="M120" s="270">
        <v>11.8</v>
      </c>
      <c r="N120" s="270">
        <v>15.7</v>
      </c>
      <c r="O120" s="270">
        <v>7.8666666666666671</v>
      </c>
      <c r="P120" s="270">
        <v>10.466666666666667</v>
      </c>
      <c r="Q120" s="270">
        <v>4.041666666666667</v>
      </c>
      <c r="R120" s="270">
        <v>4.6916666666666673</v>
      </c>
      <c r="S120" s="271">
        <v>0.5</v>
      </c>
      <c r="T120" s="271">
        <v>0.3</v>
      </c>
      <c r="U120" s="271">
        <v>0.15</v>
      </c>
      <c r="V120" s="272">
        <v>1.8983050847457625</v>
      </c>
      <c r="W120" s="272">
        <v>1.4019108280254777</v>
      </c>
      <c r="X120" s="269" t="s">
        <v>634</v>
      </c>
      <c r="Y120" s="528" t="s">
        <v>634</v>
      </c>
      <c r="Z120" s="487">
        <v>26.708333333333332</v>
      </c>
    </row>
    <row r="121" spans="1:26" hidden="1" x14ac:dyDescent="0.25">
      <c r="A121" s="484">
        <v>44902</v>
      </c>
      <c r="B121" s="268">
        <v>50</v>
      </c>
      <c r="C121" s="269">
        <v>26</v>
      </c>
      <c r="D121" s="269">
        <v>26</v>
      </c>
      <c r="E121" s="736">
        <v>5.0999999999999996</v>
      </c>
      <c r="F121" s="735">
        <v>7.7</v>
      </c>
      <c r="G121" s="269">
        <v>20</v>
      </c>
      <c r="H121" s="556">
        <v>0</v>
      </c>
      <c r="I121" s="555">
        <v>0</v>
      </c>
      <c r="J121" s="628">
        <v>2.6</v>
      </c>
      <c r="K121" s="269">
        <v>1.5</v>
      </c>
      <c r="L121" s="269">
        <v>0.25</v>
      </c>
      <c r="M121" s="270">
        <v>11.549999999999999</v>
      </c>
      <c r="N121" s="270">
        <v>15.450000000000001</v>
      </c>
      <c r="O121" s="270">
        <v>7.6999999999999993</v>
      </c>
      <c r="P121" s="270">
        <v>10.3</v>
      </c>
      <c r="Q121" s="270">
        <v>3.875</v>
      </c>
      <c r="R121" s="270">
        <v>4.5250000000000004</v>
      </c>
      <c r="S121" s="271">
        <v>0.5</v>
      </c>
      <c r="T121" s="271">
        <v>0.3</v>
      </c>
      <c r="U121" s="271">
        <v>0.15</v>
      </c>
      <c r="V121" s="272">
        <v>1.2506493506493508</v>
      </c>
      <c r="W121" s="272">
        <v>0.90970873786407758</v>
      </c>
      <c r="X121" s="269" t="s">
        <v>634</v>
      </c>
      <c r="Y121" s="528" t="s">
        <v>634</v>
      </c>
      <c r="Z121" s="487">
        <v>16.899999999999999</v>
      </c>
    </row>
    <row r="122" spans="1:26" hidden="1" x14ac:dyDescent="0.25">
      <c r="A122" s="484">
        <v>44909</v>
      </c>
      <c r="B122" s="268">
        <v>51</v>
      </c>
      <c r="C122" s="269">
        <v>33.700000000000003</v>
      </c>
      <c r="D122" s="269">
        <v>33.700000000000003</v>
      </c>
      <c r="E122" s="736">
        <v>5.0999999999999996</v>
      </c>
      <c r="F122" s="735">
        <v>7.7</v>
      </c>
      <c r="G122" s="269">
        <v>24</v>
      </c>
      <c r="H122" s="556">
        <v>0</v>
      </c>
      <c r="I122" s="555">
        <v>0</v>
      </c>
      <c r="J122" s="628">
        <v>3.0666666666666664</v>
      </c>
      <c r="K122" s="269">
        <v>1.5</v>
      </c>
      <c r="L122" s="269">
        <v>0.25</v>
      </c>
      <c r="M122" s="270">
        <v>12.25</v>
      </c>
      <c r="N122" s="270">
        <v>16.149999999999999</v>
      </c>
      <c r="O122" s="270">
        <v>8.1666666666666661</v>
      </c>
      <c r="P122" s="270">
        <v>10.766666666666666</v>
      </c>
      <c r="Q122" s="270">
        <v>4.3416666666666668</v>
      </c>
      <c r="R122" s="270">
        <v>4.9916666666666663</v>
      </c>
      <c r="S122" s="271">
        <v>0.5</v>
      </c>
      <c r="T122" s="271">
        <v>0.3</v>
      </c>
      <c r="U122" s="271">
        <v>0.15</v>
      </c>
      <c r="V122" s="272">
        <v>1.5506122448979593</v>
      </c>
      <c r="W122" s="272">
        <v>1.1520123839009291</v>
      </c>
      <c r="X122" s="269" t="s">
        <v>634</v>
      </c>
      <c r="Y122" s="528" t="s">
        <v>634</v>
      </c>
      <c r="Z122" s="487">
        <v>22.208333333333336</v>
      </c>
    </row>
    <row r="123" spans="1:26" x14ac:dyDescent="0.25">
      <c r="A123" s="484">
        <v>44916</v>
      </c>
      <c r="B123" s="268">
        <v>52</v>
      </c>
      <c r="C123" s="269">
        <v>23.2</v>
      </c>
      <c r="D123" s="269">
        <v>23.2</v>
      </c>
      <c r="E123" s="736">
        <v>5.0999999999999996</v>
      </c>
      <c r="F123" s="735">
        <v>7.7</v>
      </c>
      <c r="G123" s="269">
        <v>20</v>
      </c>
      <c r="H123" s="556">
        <v>0</v>
      </c>
      <c r="I123" s="555">
        <v>0</v>
      </c>
      <c r="J123" s="628">
        <v>2.9666666666666668</v>
      </c>
      <c r="K123" s="269">
        <v>1.5</v>
      </c>
      <c r="L123" s="269">
        <v>0.25</v>
      </c>
      <c r="M123" s="270">
        <v>12.1</v>
      </c>
      <c r="N123" s="270">
        <v>16</v>
      </c>
      <c r="O123" s="270">
        <v>8.0666666666666664</v>
      </c>
      <c r="P123" s="270">
        <v>10.666666666666668</v>
      </c>
      <c r="Q123" s="270">
        <v>4.2416666666666671</v>
      </c>
      <c r="R123" s="270">
        <v>4.8916666666666666</v>
      </c>
      <c r="S123" s="271">
        <v>0.5</v>
      </c>
      <c r="T123" s="271">
        <v>0.3</v>
      </c>
      <c r="U123" s="271">
        <v>0.15</v>
      </c>
      <c r="V123" s="272">
        <v>1.0504132231404959</v>
      </c>
      <c r="W123" s="272">
        <v>0.77</v>
      </c>
      <c r="X123" s="269" t="s">
        <v>634</v>
      </c>
      <c r="Y123" s="528" t="s">
        <v>634</v>
      </c>
      <c r="Z123" s="487">
        <v>14.433333333333332</v>
      </c>
    </row>
    <row r="124" spans="1:26" x14ac:dyDescent="0.25">
      <c r="A124" s="484">
        <v>44923</v>
      </c>
      <c r="B124" s="268">
        <v>53</v>
      </c>
      <c r="C124" s="269">
        <v>17.7</v>
      </c>
      <c r="D124" s="269">
        <v>17.7</v>
      </c>
      <c r="E124" s="736">
        <v>5.0999999999999996</v>
      </c>
      <c r="F124" s="735">
        <v>7.7</v>
      </c>
      <c r="G124" s="269">
        <v>12.7</v>
      </c>
      <c r="H124" s="556">
        <v>0</v>
      </c>
      <c r="I124" s="555">
        <v>0</v>
      </c>
      <c r="J124" s="628">
        <v>2.6</v>
      </c>
      <c r="K124" s="269">
        <v>1.5</v>
      </c>
      <c r="L124" s="269">
        <v>0.25</v>
      </c>
      <c r="M124" s="270">
        <v>11.549999999999999</v>
      </c>
      <c r="N124" s="270">
        <v>15.450000000000001</v>
      </c>
      <c r="O124" s="270">
        <v>7.6999999999999993</v>
      </c>
      <c r="P124" s="270">
        <v>10.3</v>
      </c>
      <c r="Q124" s="270">
        <v>3.875</v>
      </c>
      <c r="R124" s="270">
        <v>4.5250000000000004</v>
      </c>
      <c r="S124" s="271">
        <v>0.5</v>
      </c>
      <c r="T124" s="271">
        <v>0.3</v>
      </c>
      <c r="U124" s="271">
        <v>0.15</v>
      </c>
      <c r="V124" s="272">
        <v>0.81948051948051948</v>
      </c>
      <c r="W124" s="272">
        <v>0.58737864077669899</v>
      </c>
      <c r="X124" s="269" t="s">
        <v>634</v>
      </c>
      <c r="Y124" s="528" t="s">
        <v>634</v>
      </c>
      <c r="Z124" s="487">
        <v>10.674999999999999</v>
      </c>
    </row>
    <row r="125" spans="1:26" x14ac:dyDescent="0.25">
      <c r="A125" s="484">
        <v>44930</v>
      </c>
      <c r="B125" s="268">
        <v>54</v>
      </c>
      <c r="C125" s="269">
        <v>14.7</v>
      </c>
      <c r="D125" s="269">
        <v>14.7</v>
      </c>
      <c r="E125" s="736">
        <v>5.0999999999999996</v>
      </c>
      <c r="F125" s="737">
        <v>12.8</v>
      </c>
      <c r="G125" s="269">
        <v>10.4</v>
      </c>
      <c r="H125" s="556">
        <v>0</v>
      </c>
      <c r="I125" s="555">
        <v>0</v>
      </c>
      <c r="J125" s="628">
        <v>2.4666666666666663</v>
      </c>
      <c r="K125" s="269">
        <v>1.5</v>
      </c>
      <c r="L125" s="269">
        <v>0.25</v>
      </c>
      <c r="M125" s="270">
        <v>11.35</v>
      </c>
      <c r="N125" s="270">
        <v>22.900000000000002</v>
      </c>
      <c r="O125" s="270">
        <v>7.5666666666666664</v>
      </c>
      <c r="P125" s="270">
        <v>15.266666666666667</v>
      </c>
      <c r="Q125" s="270">
        <v>3.7416666666666663</v>
      </c>
      <c r="R125" s="270">
        <v>5.6666666666666661</v>
      </c>
      <c r="S125" s="271">
        <v>0.5</v>
      </c>
      <c r="T125" s="271">
        <v>0.3</v>
      </c>
      <c r="U125" s="271">
        <v>0.15</v>
      </c>
      <c r="V125" s="272">
        <v>0.67709251101321588</v>
      </c>
      <c r="W125" s="272">
        <v>0.29114583333333333</v>
      </c>
      <c r="X125" s="269" t="s">
        <v>634</v>
      </c>
      <c r="Y125" s="528" t="s">
        <v>22</v>
      </c>
      <c r="Z125" s="487">
        <v>8.5583333333333318</v>
      </c>
    </row>
    <row r="126" spans="1:26" x14ac:dyDescent="0.25">
      <c r="A126" s="484">
        <v>44937</v>
      </c>
      <c r="B126" s="268">
        <v>55</v>
      </c>
      <c r="C126" s="269">
        <v>47.75</v>
      </c>
      <c r="D126" s="269">
        <v>47.75</v>
      </c>
      <c r="E126" s="736">
        <v>5.0999999999999996</v>
      </c>
      <c r="F126" s="737">
        <v>12.8</v>
      </c>
      <c r="G126" s="269">
        <v>41</v>
      </c>
      <c r="H126" s="556">
        <v>0</v>
      </c>
      <c r="I126" s="555">
        <v>0</v>
      </c>
      <c r="J126" s="628">
        <v>2.6666666666666665</v>
      </c>
      <c r="K126" s="269">
        <v>1.5</v>
      </c>
      <c r="L126" s="269">
        <v>0.25</v>
      </c>
      <c r="M126" s="270">
        <v>11.649999999999999</v>
      </c>
      <c r="N126" s="270">
        <v>23.2</v>
      </c>
      <c r="O126" s="270">
        <v>7.7666666666666657</v>
      </c>
      <c r="P126" s="270">
        <v>15.466666666666667</v>
      </c>
      <c r="Q126" s="270">
        <v>3.9416666666666664</v>
      </c>
      <c r="R126" s="270">
        <v>5.8666666666666671</v>
      </c>
      <c r="S126" s="271">
        <v>0.5</v>
      </c>
      <c r="T126" s="271">
        <v>0.3</v>
      </c>
      <c r="U126" s="271">
        <v>0.15</v>
      </c>
      <c r="V126" s="272">
        <v>2.3592274678111593</v>
      </c>
      <c r="W126" s="272">
        <v>1.1349137931034483</v>
      </c>
      <c r="X126" s="269" t="s">
        <v>634</v>
      </c>
      <c r="Y126" s="528" t="s">
        <v>634</v>
      </c>
      <c r="Z126" s="487">
        <v>33.145833333333336</v>
      </c>
    </row>
    <row r="127" spans="1:26" x14ac:dyDescent="0.25">
      <c r="A127" s="484">
        <v>44944</v>
      </c>
      <c r="B127" s="268">
        <v>56</v>
      </c>
      <c r="C127" s="269">
        <v>79.7</v>
      </c>
      <c r="D127" s="269">
        <v>79.7</v>
      </c>
      <c r="E127" s="736">
        <v>5.0999999999999996</v>
      </c>
      <c r="F127" s="737">
        <v>12.8</v>
      </c>
      <c r="G127" s="269">
        <v>75</v>
      </c>
      <c r="H127" s="556">
        <v>0</v>
      </c>
      <c r="I127" s="555">
        <v>0</v>
      </c>
      <c r="J127" s="628">
        <v>2.5</v>
      </c>
      <c r="K127" s="269">
        <v>1.5</v>
      </c>
      <c r="L127" s="269">
        <v>0.25</v>
      </c>
      <c r="M127" s="270">
        <v>11.399999999999999</v>
      </c>
      <c r="N127" s="270">
        <v>22.950000000000003</v>
      </c>
      <c r="O127" s="270">
        <v>7.6</v>
      </c>
      <c r="P127" s="270">
        <v>15.3</v>
      </c>
      <c r="Q127" s="270">
        <v>3.7749999999999999</v>
      </c>
      <c r="R127" s="270">
        <v>5.7</v>
      </c>
      <c r="S127" s="271">
        <v>0.5</v>
      </c>
      <c r="T127" s="271">
        <v>0.3</v>
      </c>
      <c r="U127" s="271">
        <v>0.15</v>
      </c>
      <c r="V127" s="272">
        <v>4.0947368421052648</v>
      </c>
      <c r="W127" s="272">
        <v>1.9836601307189539</v>
      </c>
      <c r="X127" s="269" t="s">
        <v>634</v>
      </c>
      <c r="Y127" s="528" t="s">
        <v>634</v>
      </c>
      <c r="Z127" s="487">
        <v>57.275000000000006</v>
      </c>
    </row>
    <row r="128" spans="1:26" x14ac:dyDescent="0.25">
      <c r="A128" s="484">
        <v>44951</v>
      </c>
      <c r="B128" s="268">
        <v>57</v>
      </c>
      <c r="C128" s="269">
        <v>42.95</v>
      </c>
      <c r="D128" s="269">
        <v>42.95</v>
      </c>
      <c r="E128" s="736">
        <v>5.0999999999999996</v>
      </c>
      <c r="F128" s="737">
        <v>12.8</v>
      </c>
      <c r="G128" s="269">
        <v>38.5</v>
      </c>
      <c r="H128" s="556">
        <v>0</v>
      </c>
      <c r="I128" s="555">
        <v>0</v>
      </c>
      <c r="J128" s="628">
        <v>1.6333333333333331</v>
      </c>
      <c r="K128" s="269">
        <v>1.5</v>
      </c>
      <c r="L128" s="269">
        <v>0.25</v>
      </c>
      <c r="M128" s="270">
        <v>10.099999999999998</v>
      </c>
      <c r="N128" s="270">
        <v>21.65</v>
      </c>
      <c r="O128" s="270">
        <v>6.7333333333333325</v>
      </c>
      <c r="P128" s="270">
        <v>14.433333333333334</v>
      </c>
      <c r="Q128" s="270">
        <v>2.9083333333333332</v>
      </c>
      <c r="R128" s="270">
        <v>4.833333333333333</v>
      </c>
      <c r="S128" s="271">
        <v>0.5</v>
      </c>
      <c r="T128" s="271">
        <v>0.3</v>
      </c>
      <c r="U128" s="271">
        <v>0.15</v>
      </c>
      <c r="V128" s="272">
        <v>2.4514851485148528</v>
      </c>
      <c r="W128" s="272">
        <v>1.0903002309468826</v>
      </c>
      <c r="X128" s="269" t="s">
        <v>634</v>
      </c>
      <c r="Y128" s="528" t="s">
        <v>634</v>
      </c>
      <c r="Z128" s="487">
        <v>30.579166666666673</v>
      </c>
    </row>
    <row r="129" spans="1:26" x14ac:dyDescent="0.25">
      <c r="A129" s="484">
        <v>44958</v>
      </c>
      <c r="B129" s="268">
        <v>58</v>
      </c>
      <c r="C129" s="269">
        <v>47</v>
      </c>
      <c r="D129" s="269">
        <v>47</v>
      </c>
      <c r="E129" s="736">
        <v>5.0999999999999996</v>
      </c>
      <c r="F129" s="737">
        <v>12.8</v>
      </c>
      <c r="G129" s="269">
        <v>40</v>
      </c>
      <c r="H129" s="556">
        <v>0</v>
      </c>
      <c r="I129" s="555">
        <v>0</v>
      </c>
      <c r="J129" s="628">
        <v>2.4333333333333331</v>
      </c>
      <c r="K129" s="269">
        <v>1.5</v>
      </c>
      <c r="L129" s="269">
        <v>0.25</v>
      </c>
      <c r="M129" s="270">
        <v>11.3</v>
      </c>
      <c r="N129" s="270">
        <v>22.85</v>
      </c>
      <c r="O129" s="270">
        <v>7.5333333333333332</v>
      </c>
      <c r="P129" s="270">
        <v>15.233333333333334</v>
      </c>
      <c r="Q129" s="270">
        <v>3.708333333333333</v>
      </c>
      <c r="R129" s="270">
        <v>5.6333333333333329</v>
      </c>
      <c r="S129" s="271">
        <v>0.5</v>
      </c>
      <c r="T129" s="271">
        <v>0.3</v>
      </c>
      <c r="U129" s="271">
        <v>0.15</v>
      </c>
      <c r="V129" s="272">
        <v>2.3955752212389378</v>
      </c>
      <c r="W129" s="272">
        <v>1.1341356673960612</v>
      </c>
      <c r="X129" s="269" t="s">
        <v>634</v>
      </c>
      <c r="Y129" s="528" t="s">
        <v>634</v>
      </c>
      <c r="Z129" s="487">
        <v>32.81666666666667</v>
      </c>
    </row>
    <row r="130" spans="1:26" x14ac:dyDescent="0.25">
      <c r="A130" s="484">
        <v>44966</v>
      </c>
      <c r="B130" s="268">
        <v>59</v>
      </c>
      <c r="C130" s="269">
        <v>37.799999999999997</v>
      </c>
      <c r="D130" s="269">
        <v>37.799999999999997</v>
      </c>
      <c r="E130" s="736">
        <v>5.0999999999999996</v>
      </c>
      <c r="F130" s="737">
        <v>12.8</v>
      </c>
      <c r="G130" s="269">
        <v>31</v>
      </c>
      <c r="H130" s="556">
        <v>0</v>
      </c>
      <c r="I130" s="555">
        <v>0</v>
      </c>
      <c r="J130" s="628">
        <v>3.2333333333333329</v>
      </c>
      <c r="K130" s="269">
        <v>1.5</v>
      </c>
      <c r="L130" s="269">
        <v>0.25</v>
      </c>
      <c r="M130" s="270">
        <v>12.499999999999998</v>
      </c>
      <c r="N130" s="270">
        <v>24.050000000000004</v>
      </c>
      <c r="O130" s="270">
        <v>8.3333333333333321</v>
      </c>
      <c r="P130" s="270">
        <v>16.033333333333335</v>
      </c>
      <c r="Q130" s="270">
        <v>4.5083333333333329</v>
      </c>
      <c r="R130" s="270">
        <v>6.4333333333333336</v>
      </c>
      <c r="S130" s="271">
        <v>0.5</v>
      </c>
      <c r="T130" s="271">
        <v>0.3</v>
      </c>
      <c r="U130" s="271">
        <v>0.15</v>
      </c>
      <c r="V130" s="272">
        <v>1.7144000000000001</v>
      </c>
      <c r="W130" s="272">
        <v>0.84303534303534278</v>
      </c>
      <c r="X130" s="269" t="s">
        <v>634</v>
      </c>
      <c r="Y130" s="528" t="s">
        <v>634</v>
      </c>
      <c r="Z130" s="487">
        <v>25.116666666666664</v>
      </c>
    </row>
    <row r="131" spans="1:26" x14ac:dyDescent="0.25">
      <c r="A131" s="484">
        <v>44972</v>
      </c>
      <c r="B131" s="268">
        <v>60</v>
      </c>
      <c r="C131" s="269">
        <v>29.700000000000003</v>
      </c>
      <c r="D131" s="269">
        <v>29.700000000000003</v>
      </c>
      <c r="E131" s="736">
        <v>5.0999999999999996</v>
      </c>
      <c r="F131" s="737">
        <v>12.8</v>
      </c>
      <c r="G131" s="269">
        <v>25.8</v>
      </c>
      <c r="H131" s="556">
        <v>0</v>
      </c>
      <c r="I131" s="555">
        <v>0</v>
      </c>
      <c r="J131" s="628">
        <v>2.4333333333333336</v>
      </c>
      <c r="K131" s="269">
        <v>1.5</v>
      </c>
      <c r="L131" s="269">
        <v>0.25</v>
      </c>
      <c r="M131" s="270">
        <v>11.3</v>
      </c>
      <c r="N131" s="270">
        <v>22.85</v>
      </c>
      <c r="O131" s="270">
        <v>7.5333333333333332</v>
      </c>
      <c r="P131" s="270">
        <v>15.233333333333334</v>
      </c>
      <c r="Q131" s="270">
        <v>3.7083333333333335</v>
      </c>
      <c r="R131" s="270">
        <v>5.6333333333333337</v>
      </c>
      <c r="S131" s="271">
        <v>0.5</v>
      </c>
      <c r="T131" s="271">
        <v>0.3</v>
      </c>
      <c r="U131" s="271">
        <v>0.15</v>
      </c>
      <c r="V131" s="272">
        <v>1.476991150442478</v>
      </c>
      <c r="W131" s="272">
        <v>0.6798687089715536</v>
      </c>
      <c r="X131" s="269" t="s">
        <v>634</v>
      </c>
      <c r="Y131" s="528" t="s">
        <v>634</v>
      </c>
      <c r="Z131" s="487">
        <v>19.841666666666669</v>
      </c>
    </row>
    <row r="132" spans="1:26" x14ac:dyDescent="0.25">
      <c r="A132" s="484">
        <v>44979</v>
      </c>
      <c r="B132" s="268">
        <v>61</v>
      </c>
      <c r="C132" s="269">
        <v>29.7</v>
      </c>
      <c r="D132" s="269">
        <v>29.7</v>
      </c>
      <c r="E132" s="736">
        <v>5.0999999999999996</v>
      </c>
      <c r="F132" s="737">
        <v>12.8</v>
      </c>
      <c r="G132" s="269">
        <v>25.8</v>
      </c>
      <c r="H132" s="556">
        <v>0</v>
      </c>
      <c r="I132" s="555">
        <v>0</v>
      </c>
      <c r="J132" s="628">
        <v>3.0666666666666664</v>
      </c>
      <c r="K132" s="269">
        <v>1.5</v>
      </c>
      <c r="L132" s="269">
        <v>0.25</v>
      </c>
      <c r="M132" s="270">
        <v>12.25</v>
      </c>
      <c r="N132" s="270">
        <v>23.8</v>
      </c>
      <c r="O132" s="270">
        <v>8.1666666666666661</v>
      </c>
      <c r="P132" s="270">
        <v>15.866666666666667</v>
      </c>
      <c r="Q132" s="270">
        <v>4.3416666666666668</v>
      </c>
      <c r="R132" s="270">
        <v>6.2666666666666666</v>
      </c>
      <c r="S132" s="271">
        <v>0.5</v>
      </c>
      <c r="T132" s="271">
        <v>0.3</v>
      </c>
      <c r="U132" s="271">
        <v>0.15</v>
      </c>
      <c r="V132" s="272">
        <v>1.3546938775510204</v>
      </c>
      <c r="W132" s="272">
        <v>0.64873949579831924</v>
      </c>
      <c r="X132" s="269" t="s">
        <v>634</v>
      </c>
      <c r="Y132" s="528" t="s">
        <v>634</v>
      </c>
      <c r="Z132" s="487">
        <v>19.208333333333332</v>
      </c>
    </row>
    <row r="133" spans="1:26" x14ac:dyDescent="0.25">
      <c r="A133" s="484">
        <v>44986</v>
      </c>
      <c r="B133" s="268">
        <v>62</v>
      </c>
      <c r="C133" s="269">
        <v>31.9</v>
      </c>
      <c r="D133" s="269">
        <v>31.9</v>
      </c>
      <c r="E133" s="736">
        <v>5.0999999999999996</v>
      </c>
      <c r="F133" s="737">
        <v>12.8</v>
      </c>
      <c r="G133" s="269">
        <v>27.8</v>
      </c>
      <c r="H133" s="556">
        <v>0</v>
      </c>
      <c r="I133" s="555">
        <v>0</v>
      </c>
      <c r="J133" s="628">
        <v>3.1333333333333333</v>
      </c>
      <c r="K133" s="269">
        <v>1.5</v>
      </c>
      <c r="L133" s="269">
        <v>0.25</v>
      </c>
      <c r="M133" s="270">
        <v>12.349999999999998</v>
      </c>
      <c r="N133" s="270">
        <v>23.9</v>
      </c>
      <c r="O133" s="270">
        <v>8.2333333333333325</v>
      </c>
      <c r="P133" s="270">
        <v>15.933333333333334</v>
      </c>
      <c r="Q133" s="270">
        <v>4.4083333333333332</v>
      </c>
      <c r="R133" s="270">
        <v>6.3333333333333339</v>
      </c>
      <c r="S133" s="271">
        <v>0.5</v>
      </c>
      <c r="T133" s="271">
        <v>0.3</v>
      </c>
      <c r="U133" s="271">
        <v>0.15</v>
      </c>
      <c r="V133" s="272">
        <v>1.4497975708502029</v>
      </c>
      <c r="W133" s="272">
        <v>0.70083682008368209</v>
      </c>
      <c r="X133" s="269" t="s">
        <v>634</v>
      </c>
      <c r="Y133" s="528" t="s">
        <v>634</v>
      </c>
      <c r="Z133" s="487">
        <v>20.791666666666664</v>
      </c>
    </row>
    <row r="134" spans="1:26" x14ac:dyDescent="0.25">
      <c r="A134" s="484">
        <v>44993</v>
      </c>
      <c r="B134" s="268">
        <v>63</v>
      </c>
      <c r="C134" s="269">
        <v>29.7</v>
      </c>
      <c r="D134" s="269">
        <v>29.7</v>
      </c>
      <c r="E134" s="736">
        <v>5.0999999999999996</v>
      </c>
      <c r="F134" s="737">
        <v>12.8</v>
      </c>
      <c r="G134" s="269">
        <v>25.8</v>
      </c>
      <c r="H134" s="556">
        <v>0</v>
      </c>
      <c r="I134" s="555">
        <v>0</v>
      </c>
      <c r="J134" s="628">
        <v>3.1333333333333333</v>
      </c>
      <c r="K134" s="269">
        <v>1.5</v>
      </c>
      <c r="L134" s="269">
        <v>0.25</v>
      </c>
      <c r="M134" s="270">
        <v>12.349999999999998</v>
      </c>
      <c r="N134" s="270">
        <v>23.9</v>
      </c>
      <c r="O134" s="270">
        <v>8.2333333333333325</v>
      </c>
      <c r="P134" s="270">
        <v>15.933333333333334</v>
      </c>
      <c r="Q134" s="270">
        <v>4.4083333333333332</v>
      </c>
      <c r="R134" s="270">
        <v>6.3333333333333339</v>
      </c>
      <c r="S134" s="271">
        <v>0.5</v>
      </c>
      <c r="T134" s="271">
        <v>0.3</v>
      </c>
      <c r="U134" s="271">
        <v>0.15</v>
      </c>
      <c r="V134" s="272">
        <v>1.3429149797570852</v>
      </c>
      <c r="W134" s="272">
        <v>0.64560669456066955</v>
      </c>
      <c r="X134" s="269" t="s">
        <v>634</v>
      </c>
      <c r="Y134" s="528" t="s">
        <v>634</v>
      </c>
      <c r="Z134" s="487">
        <v>19.141666666666666</v>
      </c>
    </row>
    <row r="135" spans="1:26" x14ac:dyDescent="0.25">
      <c r="A135" s="484">
        <v>45000</v>
      </c>
      <c r="B135" s="268">
        <v>64</v>
      </c>
      <c r="C135" s="269">
        <v>29.6</v>
      </c>
      <c r="D135" s="269">
        <v>29.6</v>
      </c>
      <c r="E135" s="736">
        <v>5.0999999999999996</v>
      </c>
      <c r="F135" s="737">
        <v>12.8</v>
      </c>
      <c r="G135" s="269">
        <v>25.8</v>
      </c>
      <c r="H135" s="556">
        <v>0</v>
      </c>
      <c r="I135" s="555">
        <v>0</v>
      </c>
      <c r="J135" s="628">
        <v>2.3666666666666667</v>
      </c>
      <c r="K135" s="269">
        <v>1.5</v>
      </c>
      <c r="L135" s="269">
        <v>0.25</v>
      </c>
      <c r="M135" s="270">
        <v>11.2</v>
      </c>
      <c r="N135" s="270">
        <v>22.75</v>
      </c>
      <c r="O135" s="270">
        <v>7.4666666666666668</v>
      </c>
      <c r="P135" s="270">
        <v>15.166666666666668</v>
      </c>
      <c r="Q135" s="270">
        <v>3.6416666666666666</v>
      </c>
      <c r="R135" s="270">
        <v>5.5666666666666664</v>
      </c>
      <c r="S135" s="271">
        <v>0.5</v>
      </c>
      <c r="T135" s="271">
        <v>0.3</v>
      </c>
      <c r="U135" s="271">
        <v>0.15</v>
      </c>
      <c r="V135" s="272">
        <v>1.4857142857142862</v>
      </c>
      <c r="W135" s="272">
        <v>0.68065934065934075</v>
      </c>
      <c r="X135" s="269" t="s">
        <v>634</v>
      </c>
      <c r="Y135" s="528" t="s">
        <v>634</v>
      </c>
      <c r="Z135" s="487">
        <v>19.833333333333336</v>
      </c>
    </row>
    <row r="136" spans="1:26" x14ac:dyDescent="0.25">
      <c r="A136" s="484">
        <v>45007</v>
      </c>
      <c r="B136" s="268">
        <v>65</v>
      </c>
      <c r="C136" s="269">
        <v>26.3</v>
      </c>
      <c r="D136" s="269">
        <v>26.3</v>
      </c>
      <c r="E136" s="736">
        <v>5.0999999999999996</v>
      </c>
      <c r="F136" s="737">
        <v>12.8</v>
      </c>
      <c r="G136" s="269">
        <v>22.8</v>
      </c>
      <c r="H136" s="556">
        <v>0</v>
      </c>
      <c r="I136" s="555">
        <v>0</v>
      </c>
      <c r="J136" s="628">
        <v>2.2666666666666666</v>
      </c>
      <c r="K136" s="269">
        <v>1.5</v>
      </c>
      <c r="L136" s="269">
        <v>0.25</v>
      </c>
      <c r="M136" s="270">
        <v>11.049999999999999</v>
      </c>
      <c r="N136" s="270">
        <v>22.6</v>
      </c>
      <c r="O136" s="270">
        <v>7.3666666666666663</v>
      </c>
      <c r="P136" s="270">
        <v>15.066666666666666</v>
      </c>
      <c r="Q136" s="270">
        <v>3.5416666666666665</v>
      </c>
      <c r="R136" s="270">
        <v>5.4666666666666668</v>
      </c>
      <c r="S136" s="271">
        <v>0.5</v>
      </c>
      <c r="T136" s="271">
        <v>0.3</v>
      </c>
      <c r="U136" s="271">
        <v>0.15</v>
      </c>
      <c r="V136" s="272">
        <v>1.3280542986425341</v>
      </c>
      <c r="W136" s="272">
        <v>0.59823008849557513</v>
      </c>
      <c r="X136" s="269" t="s">
        <v>634</v>
      </c>
      <c r="Y136" s="528" t="s">
        <v>634</v>
      </c>
      <c r="Z136" s="487">
        <v>17.458333333333336</v>
      </c>
    </row>
    <row r="137" spans="1:26" x14ac:dyDescent="0.25">
      <c r="A137" s="633"/>
      <c r="B137" s="274"/>
      <c r="C137" s="569"/>
      <c r="D137" s="569"/>
      <c r="E137" s="749"/>
      <c r="F137" s="741"/>
      <c r="G137" s="569"/>
      <c r="H137" s="634"/>
      <c r="I137" s="635"/>
      <c r="J137" s="752"/>
      <c r="K137" s="569"/>
      <c r="L137" s="569"/>
      <c r="M137" s="570"/>
      <c r="N137" s="570"/>
      <c r="O137" s="570"/>
      <c r="P137" s="570"/>
      <c r="Q137" s="570"/>
      <c r="R137" s="570"/>
      <c r="S137" s="275"/>
      <c r="T137" s="275"/>
      <c r="U137" s="275"/>
      <c r="V137" s="571"/>
      <c r="W137" s="571"/>
      <c r="X137" s="569"/>
      <c r="Y137" s="569"/>
      <c r="Z137" s="570"/>
    </row>
    <row r="138" spans="1:26" x14ac:dyDescent="0.25">
      <c r="A138" s="633"/>
      <c r="B138" s="274"/>
      <c r="C138" s="569"/>
      <c r="D138" s="569"/>
      <c r="E138" s="749"/>
      <c r="F138" s="741"/>
      <c r="G138" s="569"/>
      <c r="H138" s="634"/>
      <c r="I138" s="635"/>
      <c r="J138" s="752"/>
      <c r="K138" s="569"/>
      <c r="L138" s="569"/>
      <c r="M138" s="570"/>
      <c r="N138" s="570"/>
      <c r="O138" s="570"/>
      <c r="P138" s="570"/>
      <c r="Q138" s="570"/>
      <c r="R138" s="570"/>
      <c r="S138" s="275"/>
      <c r="T138" s="275"/>
      <c r="U138" s="275"/>
      <c r="V138" s="571"/>
      <c r="W138" s="571"/>
      <c r="X138" s="569"/>
      <c r="Y138" s="569"/>
      <c r="Z138" s="570"/>
    </row>
    <row r="139" spans="1:26" x14ac:dyDescent="0.25">
      <c r="A139" s="633"/>
      <c r="B139" s="274"/>
      <c r="C139" s="569"/>
      <c r="D139" s="569"/>
      <c r="E139" s="749"/>
      <c r="F139" s="741"/>
      <c r="G139" s="569"/>
      <c r="H139" s="634"/>
      <c r="I139" s="635"/>
      <c r="J139" s="752"/>
      <c r="K139" s="569"/>
      <c r="L139" s="569"/>
      <c r="M139" s="570"/>
      <c r="N139" s="570"/>
      <c r="O139" s="570"/>
      <c r="P139" s="570"/>
      <c r="Q139" s="570"/>
      <c r="R139" s="570"/>
      <c r="S139" s="275"/>
      <c r="T139" s="275"/>
      <c r="U139" s="275"/>
      <c r="V139" s="571"/>
      <c r="W139" s="571"/>
      <c r="X139" s="569"/>
      <c r="Y139" s="569"/>
      <c r="Z139" s="570"/>
    </row>
    <row r="140" spans="1:26" x14ac:dyDescent="0.25">
      <c r="A140" s="633"/>
      <c r="B140" s="274"/>
      <c r="C140" s="569"/>
      <c r="D140" s="569"/>
      <c r="E140" s="749"/>
      <c r="F140" s="741"/>
      <c r="G140" s="569"/>
      <c r="H140" s="634"/>
      <c r="I140" s="635"/>
      <c r="J140" s="752"/>
      <c r="K140" s="569"/>
      <c r="L140" s="569"/>
      <c r="M140" s="570"/>
      <c r="N140" s="570"/>
      <c r="O140" s="570"/>
      <c r="P140" s="570"/>
      <c r="Q140" s="570"/>
      <c r="R140" s="570"/>
      <c r="S140" s="275"/>
      <c r="T140" s="275"/>
      <c r="U140" s="275"/>
      <c r="V140" s="571"/>
      <c r="W140" s="571"/>
      <c r="X140" s="569"/>
      <c r="Y140" s="569"/>
      <c r="Z140" s="570"/>
    </row>
    <row r="141" spans="1:26" x14ac:dyDescent="0.25">
      <c r="A141" s="633"/>
      <c r="B141" s="274"/>
      <c r="C141" s="569"/>
      <c r="D141" s="569"/>
      <c r="E141" s="749"/>
      <c r="F141" s="741"/>
      <c r="G141" s="569"/>
      <c r="H141" s="634"/>
      <c r="I141" s="635"/>
      <c r="J141" s="752"/>
      <c r="K141" s="569"/>
      <c r="L141" s="569"/>
      <c r="M141" s="570"/>
      <c r="N141" s="570"/>
      <c r="O141" s="570"/>
      <c r="P141" s="570"/>
      <c r="Q141" s="570"/>
      <c r="R141" s="570"/>
      <c r="S141" s="275"/>
      <c r="T141" s="275"/>
      <c r="U141" s="275"/>
      <c r="V141" s="571"/>
      <c r="W141" s="571"/>
      <c r="X141" s="569"/>
      <c r="Y141" s="569"/>
      <c r="Z141" s="570"/>
    </row>
    <row r="142" spans="1:26" x14ac:dyDescent="0.25">
      <c r="A142" s="633"/>
      <c r="B142" s="274"/>
      <c r="C142" s="569"/>
      <c r="D142" s="569"/>
      <c r="E142" s="569"/>
      <c r="F142" s="569"/>
      <c r="G142" s="569"/>
      <c r="H142" s="634"/>
      <c r="I142" s="635"/>
      <c r="J142" s="645"/>
      <c r="K142" s="569"/>
      <c r="L142" s="569"/>
      <c r="M142" s="570"/>
      <c r="N142" s="570"/>
      <c r="O142" s="570"/>
      <c r="P142" s="570"/>
      <c r="Q142" s="570"/>
      <c r="R142" s="275"/>
      <c r="S142" s="275"/>
      <c r="T142" s="275"/>
      <c r="U142" s="275"/>
      <c r="V142" s="571"/>
      <c r="W142" s="276"/>
      <c r="X142" s="276"/>
      <c r="Y142" s="570"/>
      <c r="Z142" s="570"/>
    </row>
    <row r="143" spans="1:26" ht="21.75" thickBot="1" x14ac:dyDescent="0.4">
      <c r="A143" s="259" t="s">
        <v>36</v>
      </c>
    </row>
    <row r="144" spans="1:26" ht="72.75" thickBot="1" x14ac:dyDescent="0.3">
      <c r="A144" s="260" t="s">
        <v>2</v>
      </c>
      <c r="B144" s="260" t="s">
        <v>3</v>
      </c>
      <c r="C144" s="261" t="s">
        <v>4</v>
      </c>
      <c r="D144" s="262" t="s">
        <v>32</v>
      </c>
      <c r="E144" s="711" t="s">
        <v>6</v>
      </c>
      <c r="F144" s="712" t="s">
        <v>7</v>
      </c>
      <c r="G144" s="262" t="s">
        <v>8</v>
      </c>
      <c r="H144" s="263" t="s">
        <v>10</v>
      </c>
      <c r="I144" s="263" t="s">
        <v>11</v>
      </c>
      <c r="J144" s="263" t="s">
        <v>33</v>
      </c>
      <c r="K144" s="264" t="s">
        <v>13</v>
      </c>
      <c r="L144" s="264" t="s">
        <v>14</v>
      </c>
      <c r="M144" s="706" t="s">
        <v>15</v>
      </c>
      <c r="N144" s="707" t="s">
        <v>16</v>
      </c>
      <c r="O144" s="706" t="s">
        <v>17</v>
      </c>
      <c r="P144" s="707" t="s">
        <v>18</v>
      </c>
      <c r="Q144" s="706" t="s">
        <v>19</v>
      </c>
      <c r="R144" s="707" t="s">
        <v>20</v>
      </c>
      <c r="S144" s="704" t="s">
        <v>21</v>
      </c>
      <c r="T144" s="261" t="s">
        <v>22</v>
      </c>
      <c r="U144" s="713" t="s">
        <v>23</v>
      </c>
      <c r="V144" s="265" t="s">
        <v>37</v>
      </c>
      <c r="W144" s="265" t="s">
        <v>38</v>
      </c>
      <c r="X144" s="525" t="s">
        <v>26</v>
      </c>
      <c r="Y144" s="525" t="s">
        <v>27</v>
      </c>
      <c r="Z144" s="524" t="s">
        <v>28</v>
      </c>
    </row>
    <row r="145" spans="1:27" x14ac:dyDescent="0.25">
      <c r="A145" s="267">
        <v>44733</v>
      </c>
      <c r="B145" s="472">
        <v>1</v>
      </c>
      <c r="C145" s="269">
        <v>16.5</v>
      </c>
      <c r="D145" s="269">
        <v>14.5</v>
      </c>
      <c r="E145" s="736">
        <v>8</v>
      </c>
      <c r="F145" s="735">
        <v>9.1</v>
      </c>
      <c r="G145" s="269">
        <v>11.5</v>
      </c>
      <c r="H145" s="270">
        <v>2</v>
      </c>
      <c r="I145" s="270">
        <v>0</v>
      </c>
      <c r="J145" s="547">
        <v>1.9</v>
      </c>
      <c r="K145" s="490">
        <v>1.5</v>
      </c>
      <c r="L145" s="490">
        <v>0.25</v>
      </c>
      <c r="M145" s="270">
        <v>14.850000000000001</v>
      </c>
      <c r="N145" s="270">
        <v>16.5</v>
      </c>
      <c r="O145" s="270">
        <v>9.9</v>
      </c>
      <c r="P145" s="270">
        <v>11</v>
      </c>
      <c r="Q145" s="270">
        <v>3.9</v>
      </c>
      <c r="R145" s="270">
        <v>4.1749999999999998</v>
      </c>
      <c r="S145" s="271">
        <v>0.5</v>
      </c>
      <c r="T145" s="271">
        <v>0.3</v>
      </c>
      <c r="U145" s="271">
        <v>0.15</v>
      </c>
      <c r="V145" s="272">
        <v>0.56666666666666665</v>
      </c>
      <c r="W145" s="272">
        <v>0.5</v>
      </c>
      <c r="X145" s="526" t="s">
        <v>634</v>
      </c>
      <c r="Y145" s="526" t="s">
        <v>21</v>
      </c>
      <c r="Z145" s="487">
        <v>10.975</v>
      </c>
    </row>
    <row r="146" spans="1:27" x14ac:dyDescent="0.25">
      <c r="A146" s="267">
        <v>44739</v>
      </c>
      <c r="B146" s="473">
        <v>2</v>
      </c>
      <c r="C146" s="269">
        <v>15</v>
      </c>
      <c r="D146" s="269">
        <v>13</v>
      </c>
      <c r="E146" s="736">
        <v>8</v>
      </c>
      <c r="F146" s="735">
        <v>9.1</v>
      </c>
      <c r="G146" s="269">
        <v>10</v>
      </c>
      <c r="H146" s="270">
        <v>2</v>
      </c>
      <c r="I146" s="270">
        <v>0</v>
      </c>
      <c r="J146" s="548">
        <v>1.9</v>
      </c>
      <c r="K146" s="490">
        <v>1.5</v>
      </c>
      <c r="L146" s="490">
        <v>0.25</v>
      </c>
      <c r="M146" s="270">
        <v>14.850000000000001</v>
      </c>
      <c r="N146" s="270">
        <v>16.5</v>
      </c>
      <c r="O146" s="270">
        <v>9.9</v>
      </c>
      <c r="P146" s="270">
        <v>11</v>
      </c>
      <c r="Q146" s="270">
        <v>3.9</v>
      </c>
      <c r="R146" s="270">
        <v>4.1749999999999998</v>
      </c>
      <c r="S146" s="271">
        <v>0.5</v>
      </c>
      <c r="T146" s="271">
        <v>0.3</v>
      </c>
      <c r="U146" s="271">
        <v>0.15</v>
      </c>
      <c r="V146" s="272">
        <v>0.50606060606060599</v>
      </c>
      <c r="W146" s="272">
        <v>0.44545454545454544</v>
      </c>
      <c r="X146" s="526" t="s">
        <v>634</v>
      </c>
      <c r="Y146" s="526" t="s">
        <v>21</v>
      </c>
      <c r="Z146" s="487">
        <v>9.85</v>
      </c>
    </row>
    <row r="147" spans="1:27" x14ac:dyDescent="0.25">
      <c r="A147" s="267">
        <v>44742</v>
      </c>
      <c r="B147" s="473">
        <v>3</v>
      </c>
      <c r="C147" s="269">
        <v>14.6</v>
      </c>
      <c r="D147" s="269">
        <v>12.6</v>
      </c>
      <c r="E147" s="736">
        <v>8</v>
      </c>
      <c r="F147" s="735">
        <v>9.1</v>
      </c>
      <c r="G147" s="269">
        <v>9.5</v>
      </c>
      <c r="H147" s="270">
        <v>2</v>
      </c>
      <c r="I147" s="270">
        <v>0</v>
      </c>
      <c r="J147" s="548">
        <v>1.9</v>
      </c>
      <c r="K147" s="490">
        <v>1.5</v>
      </c>
      <c r="L147" s="490">
        <v>0.25</v>
      </c>
      <c r="M147" s="270">
        <v>14.850000000000001</v>
      </c>
      <c r="N147" s="270">
        <v>16.5</v>
      </c>
      <c r="O147" s="270">
        <v>9.9</v>
      </c>
      <c r="P147" s="270">
        <v>11</v>
      </c>
      <c r="Q147" s="270">
        <v>3.9</v>
      </c>
      <c r="R147" s="270">
        <v>4.1749999999999998</v>
      </c>
      <c r="S147" s="271">
        <v>0.5</v>
      </c>
      <c r="T147" s="271">
        <v>0.3</v>
      </c>
      <c r="U147" s="271">
        <v>0.15</v>
      </c>
      <c r="V147" s="272">
        <v>0.48989898989898983</v>
      </c>
      <c r="W147" s="272">
        <v>0.43090909090909091</v>
      </c>
      <c r="X147" s="526" t="s">
        <v>21</v>
      </c>
      <c r="Y147" s="526" t="s">
        <v>21</v>
      </c>
      <c r="Z147" s="487">
        <v>9.5499999999999989</v>
      </c>
    </row>
    <row r="148" spans="1:27" x14ac:dyDescent="0.25">
      <c r="A148" s="267">
        <v>44747</v>
      </c>
      <c r="B148" s="473">
        <v>4</v>
      </c>
      <c r="C148" s="269">
        <v>12.4</v>
      </c>
      <c r="D148" s="269">
        <v>10.4</v>
      </c>
      <c r="E148" s="736">
        <v>8</v>
      </c>
      <c r="F148" s="736">
        <v>8</v>
      </c>
      <c r="G148" s="269">
        <v>8</v>
      </c>
      <c r="H148" s="270">
        <v>2</v>
      </c>
      <c r="I148" s="270">
        <v>0</v>
      </c>
      <c r="J148" s="548">
        <v>1.9</v>
      </c>
      <c r="K148" s="490">
        <v>1.5</v>
      </c>
      <c r="L148" s="490">
        <v>0.25</v>
      </c>
      <c r="M148" s="270">
        <v>14.850000000000001</v>
      </c>
      <c r="N148" s="270">
        <v>14.850000000000001</v>
      </c>
      <c r="O148" s="270">
        <v>9.9</v>
      </c>
      <c r="P148" s="270">
        <v>9.9</v>
      </c>
      <c r="Q148" s="270">
        <v>3.9</v>
      </c>
      <c r="R148" s="270">
        <v>3.9</v>
      </c>
      <c r="S148" s="271">
        <v>0.5</v>
      </c>
      <c r="T148" s="271">
        <v>0.3</v>
      </c>
      <c r="U148" s="271">
        <v>0.15</v>
      </c>
      <c r="V148" s="272">
        <v>0.40101010101010098</v>
      </c>
      <c r="W148" s="272">
        <v>0.40101010101010098</v>
      </c>
      <c r="X148" s="526" t="s">
        <v>21</v>
      </c>
      <c r="Y148" s="526" t="s">
        <v>21</v>
      </c>
      <c r="Z148" s="487">
        <v>7.9</v>
      </c>
    </row>
    <row r="149" spans="1:27" x14ac:dyDescent="0.25">
      <c r="A149" s="267">
        <v>44749</v>
      </c>
      <c r="B149" s="473">
        <v>5</v>
      </c>
      <c r="C149" s="269">
        <v>12.5</v>
      </c>
      <c r="D149" s="269">
        <v>10.5</v>
      </c>
      <c r="E149" s="736">
        <v>8</v>
      </c>
      <c r="F149" s="736">
        <v>8</v>
      </c>
      <c r="G149" s="269">
        <v>8</v>
      </c>
      <c r="H149" s="270">
        <v>2</v>
      </c>
      <c r="I149" s="270">
        <v>0</v>
      </c>
      <c r="J149" s="548">
        <v>1.9</v>
      </c>
      <c r="K149" s="490">
        <v>1.5</v>
      </c>
      <c r="L149" s="490">
        <v>0.25</v>
      </c>
      <c r="M149" s="270">
        <v>14.850000000000001</v>
      </c>
      <c r="N149" s="270">
        <v>14.850000000000001</v>
      </c>
      <c r="O149" s="270">
        <v>9.9</v>
      </c>
      <c r="P149" s="270">
        <v>9.9</v>
      </c>
      <c r="Q149" s="270">
        <v>3.9</v>
      </c>
      <c r="R149" s="270">
        <v>3.9</v>
      </c>
      <c r="S149" s="271">
        <v>0.5</v>
      </c>
      <c r="T149" s="271">
        <v>0.3</v>
      </c>
      <c r="U149" s="271">
        <v>0.15</v>
      </c>
      <c r="V149" s="272">
        <v>0.40505050505050499</v>
      </c>
      <c r="W149" s="272">
        <v>0.40505050505050499</v>
      </c>
      <c r="X149" s="526" t="s">
        <v>21</v>
      </c>
      <c r="Y149" s="526" t="s">
        <v>21</v>
      </c>
      <c r="Z149" s="487">
        <v>7.9749999999999996</v>
      </c>
    </row>
    <row r="150" spans="1:27" x14ac:dyDescent="0.25">
      <c r="A150" s="267">
        <v>44753</v>
      </c>
      <c r="B150" s="473">
        <v>6</v>
      </c>
      <c r="C150" s="269">
        <v>12.4</v>
      </c>
      <c r="D150" s="269">
        <v>10.4</v>
      </c>
      <c r="E150" s="736">
        <v>8</v>
      </c>
      <c r="F150" s="736">
        <v>8</v>
      </c>
      <c r="G150" s="269">
        <v>8</v>
      </c>
      <c r="H150" s="270">
        <v>2</v>
      </c>
      <c r="I150" s="270">
        <v>0</v>
      </c>
      <c r="J150" s="548">
        <v>2.1</v>
      </c>
      <c r="K150" s="490">
        <v>1.5</v>
      </c>
      <c r="L150" s="490">
        <v>0.25</v>
      </c>
      <c r="M150" s="270">
        <v>15.149999999999999</v>
      </c>
      <c r="N150" s="270">
        <v>15.149999999999999</v>
      </c>
      <c r="O150" s="270">
        <v>10.1</v>
      </c>
      <c r="P150" s="270">
        <v>10.1</v>
      </c>
      <c r="Q150" s="270">
        <v>4.0999999999999996</v>
      </c>
      <c r="R150" s="270">
        <v>4.0999999999999996</v>
      </c>
      <c r="S150" s="271">
        <v>0.5</v>
      </c>
      <c r="T150" s="271">
        <v>0.3</v>
      </c>
      <c r="U150" s="271">
        <v>0.15</v>
      </c>
      <c r="V150" s="272">
        <v>0.3910891089108911</v>
      </c>
      <c r="W150" s="272">
        <v>0.3910891089108911</v>
      </c>
      <c r="X150" s="526" t="s">
        <v>21</v>
      </c>
      <c r="Y150" s="526" t="s">
        <v>21</v>
      </c>
      <c r="Z150" s="487">
        <v>7.7000000000000011</v>
      </c>
    </row>
    <row r="151" spans="1:27" x14ac:dyDescent="0.25">
      <c r="A151" s="267">
        <v>44756</v>
      </c>
      <c r="B151" s="473">
        <v>7</v>
      </c>
      <c r="C151" s="269">
        <v>12.3</v>
      </c>
      <c r="D151" s="269">
        <v>10.3</v>
      </c>
      <c r="E151" s="736">
        <v>8</v>
      </c>
      <c r="F151" s="736">
        <v>8</v>
      </c>
      <c r="G151" s="269">
        <v>8</v>
      </c>
      <c r="H151" s="270">
        <v>2</v>
      </c>
      <c r="I151" s="270">
        <v>0</v>
      </c>
      <c r="J151" s="548">
        <v>3.7</v>
      </c>
      <c r="K151" s="490">
        <v>1.5</v>
      </c>
      <c r="L151" s="490">
        <v>0.25</v>
      </c>
      <c r="M151" s="270">
        <v>17.549999999999997</v>
      </c>
      <c r="N151" s="270">
        <v>17.549999999999997</v>
      </c>
      <c r="O151" s="270">
        <v>11.7</v>
      </c>
      <c r="P151" s="270">
        <v>11.7</v>
      </c>
      <c r="Q151" s="270">
        <v>5.7</v>
      </c>
      <c r="R151" s="270">
        <v>5.7</v>
      </c>
      <c r="S151" s="271">
        <v>0.5</v>
      </c>
      <c r="T151" s="271">
        <v>0.3</v>
      </c>
      <c r="U151" s="271">
        <v>0.15</v>
      </c>
      <c r="V151" s="272">
        <v>0.3205128205128206</v>
      </c>
      <c r="W151" s="272">
        <v>0.3205128205128206</v>
      </c>
      <c r="X151" s="526" t="s">
        <v>21</v>
      </c>
      <c r="Y151" s="526" t="s">
        <v>21</v>
      </c>
      <c r="Z151" s="487">
        <v>6.0250000000000012</v>
      </c>
    </row>
    <row r="152" spans="1:27" x14ac:dyDescent="0.25">
      <c r="A152" s="267">
        <v>44760</v>
      </c>
      <c r="B152" s="473">
        <v>8</v>
      </c>
      <c r="C152" s="269">
        <v>11.7</v>
      </c>
      <c r="D152" s="269">
        <v>9.6999999999999993</v>
      </c>
      <c r="E152" s="736">
        <v>8</v>
      </c>
      <c r="F152" s="736">
        <v>8</v>
      </c>
      <c r="G152" s="269">
        <v>8</v>
      </c>
      <c r="H152" s="270">
        <v>2</v>
      </c>
      <c r="I152" s="270">
        <v>0</v>
      </c>
      <c r="J152" s="548">
        <v>3.1</v>
      </c>
      <c r="K152" s="490">
        <v>1.5</v>
      </c>
      <c r="L152" s="490">
        <v>0.25</v>
      </c>
      <c r="M152" s="270">
        <v>16.649999999999999</v>
      </c>
      <c r="N152" s="270">
        <v>16.649999999999999</v>
      </c>
      <c r="O152" s="270">
        <v>11.1</v>
      </c>
      <c r="P152" s="270">
        <v>11.1</v>
      </c>
      <c r="Q152" s="270">
        <v>5.0999999999999996</v>
      </c>
      <c r="R152" s="270">
        <v>5.0999999999999996</v>
      </c>
      <c r="S152" s="271">
        <v>0.5</v>
      </c>
      <c r="T152" s="271">
        <v>0.3</v>
      </c>
      <c r="U152" s="271">
        <v>0.15</v>
      </c>
      <c r="V152" s="272">
        <v>0.32162162162162161</v>
      </c>
      <c r="W152" s="272">
        <v>0.32162162162162161</v>
      </c>
      <c r="X152" s="526" t="s">
        <v>21</v>
      </c>
      <c r="Y152" s="526" t="s">
        <v>21</v>
      </c>
      <c r="Z152" s="487">
        <v>6.1749999999999989</v>
      </c>
    </row>
    <row r="153" spans="1:27" x14ac:dyDescent="0.25">
      <c r="A153" s="267">
        <v>44763</v>
      </c>
      <c r="B153" s="473">
        <v>9</v>
      </c>
      <c r="C153" s="269">
        <v>11.6</v>
      </c>
      <c r="D153" s="269">
        <v>9.6</v>
      </c>
      <c r="E153" s="736">
        <v>8</v>
      </c>
      <c r="F153" s="736">
        <v>8</v>
      </c>
      <c r="G153" s="269">
        <v>8</v>
      </c>
      <c r="H153" s="270">
        <v>2</v>
      </c>
      <c r="I153" s="270">
        <v>0</v>
      </c>
      <c r="J153" s="548">
        <v>2.4</v>
      </c>
      <c r="K153" s="490">
        <v>1.5</v>
      </c>
      <c r="L153" s="490">
        <v>0.25</v>
      </c>
      <c r="M153" s="270">
        <v>15.600000000000001</v>
      </c>
      <c r="N153" s="270">
        <v>15.600000000000001</v>
      </c>
      <c r="O153" s="270">
        <v>10.4</v>
      </c>
      <c r="P153" s="270">
        <v>10.4</v>
      </c>
      <c r="Q153" s="270">
        <v>4.4000000000000004</v>
      </c>
      <c r="R153" s="270">
        <v>4.4000000000000004</v>
      </c>
      <c r="S153" s="271">
        <v>0.5</v>
      </c>
      <c r="T153" s="271">
        <v>0.3</v>
      </c>
      <c r="U153" s="271">
        <v>0.15</v>
      </c>
      <c r="V153" s="272">
        <v>0.34615384615384615</v>
      </c>
      <c r="W153" s="272">
        <v>0.34615384615384615</v>
      </c>
      <c r="X153" s="526" t="s">
        <v>21</v>
      </c>
      <c r="Y153" s="526" t="s">
        <v>21</v>
      </c>
      <c r="Z153" s="487">
        <v>6.7999999999999989</v>
      </c>
      <c r="AA153" s="527"/>
    </row>
    <row r="154" spans="1:27" x14ac:dyDescent="0.25">
      <c r="A154" s="267">
        <v>44768</v>
      </c>
      <c r="B154" s="473">
        <v>10</v>
      </c>
      <c r="C154" s="269">
        <v>11.8</v>
      </c>
      <c r="D154" s="269">
        <v>9.8000000000000007</v>
      </c>
      <c r="E154" s="736">
        <v>8</v>
      </c>
      <c r="F154" s="736">
        <v>8</v>
      </c>
      <c r="G154" s="269">
        <v>8</v>
      </c>
      <c r="H154" s="278">
        <v>2</v>
      </c>
      <c r="I154" s="278">
        <v>0</v>
      </c>
      <c r="J154" s="270">
        <v>2.87</v>
      </c>
      <c r="K154" s="490">
        <v>1.5</v>
      </c>
      <c r="L154" s="490">
        <v>0.25</v>
      </c>
      <c r="M154" s="270">
        <v>16.305</v>
      </c>
      <c r="N154" s="270">
        <v>16.305</v>
      </c>
      <c r="O154" s="270">
        <v>10.870000000000001</v>
      </c>
      <c r="P154" s="270">
        <v>10.870000000000001</v>
      </c>
      <c r="Q154" s="270">
        <v>4.87</v>
      </c>
      <c r="R154" s="270">
        <v>4.87</v>
      </c>
      <c r="S154" s="271">
        <v>0.5</v>
      </c>
      <c r="T154" s="271">
        <v>0.3</v>
      </c>
      <c r="U154" s="271">
        <v>0.15</v>
      </c>
      <c r="V154" s="272">
        <v>0.3342226310947562</v>
      </c>
      <c r="W154" s="272">
        <v>0.3342226310947562</v>
      </c>
      <c r="X154" s="526" t="s">
        <v>21</v>
      </c>
      <c r="Y154" s="526" t="s">
        <v>21</v>
      </c>
      <c r="Z154" s="487">
        <v>6.4800000000000013</v>
      </c>
    </row>
    <row r="155" spans="1:27" x14ac:dyDescent="0.25">
      <c r="A155" s="267">
        <v>44770</v>
      </c>
      <c r="B155" s="473">
        <v>11</v>
      </c>
      <c r="C155" s="269">
        <v>4.84</v>
      </c>
      <c r="D155" s="269">
        <v>2.84</v>
      </c>
      <c r="E155" s="736">
        <v>8</v>
      </c>
      <c r="F155" s="736">
        <v>8</v>
      </c>
      <c r="G155" s="528">
        <v>1.8</v>
      </c>
      <c r="H155" s="487">
        <v>2</v>
      </c>
      <c r="I155" s="487">
        <v>0</v>
      </c>
      <c r="J155" s="529">
        <v>2.82</v>
      </c>
      <c r="K155" s="490">
        <v>1.5</v>
      </c>
      <c r="L155" s="490">
        <v>0.25</v>
      </c>
      <c r="M155" s="270">
        <v>16.23</v>
      </c>
      <c r="N155" s="270">
        <v>16.23</v>
      </c>
      <c r="O155" s="270">
        <v>10.82</v>
      </c>
      <c r="P155" s="270">
        <v>10.82</v>
      </c>
      <c r="Q155" s="270">
        <v>4.82</v>
      </c>
      <c r="R155" s="270">
        <v>4.82</v>
      </c>
      <c r="S155" s="271">
        <v>0.5</v>
      </c>
      <c r="T155" s="271">
        <v>0.3</v>
      </c>
      <c r="U155" s="271">
        <v>0.15</v>
      </c>
      <c r="V155" s="272">
        <v>0.15049999999999999</v>
      </c>
      <c r="W155" s="272">
        <v>0.15049999999999999</v>
      </c>
      <c r="X155" s="526" t="s">
        <v>22</v>
      </c>
      <c r="Y155" s="526" t="s">
        <v>22</v>
      </c>
      <c r="Z155" s="487">
        <v>1.31</v>
      </c>
    </row>
    <row r="156" spans="1:27" x14ac:dyDescent="0.25">
      <c r="A156" s="267">
        <v>44774</v>
      </c>
      <c r="B156" s="473">
        <v>12</v>
      </c>
      <c r="C156" s="269">
        <v>4.84</v>
      </c>
      <c r="D156" s="269">
        <v>2.84</v>
      </c>
      <c r="E156" s="736">
        <v>8</v>
      </c>
      <c r="F156" s="736">
        <v>8</v>
      </c>
      <c r="G156" s="528">
        <v>1.8</v>
      </c>
      <c r="H156" s="487">
        <v>2</v>
      </c>
      <c r="I156" s="487">
        <v>1.5</v>
      </c>
      <c r="J156" s="529">
        <v>2.72</v>
      </c>
      <c r="K156" s="490">
        <v>1.5</v>
      </c>
      <c r="L156" s="490">
        <v>0.25</v>
      </c>
      <c r="M156" s="270">
        <v>16.080000000000002</v>
      </c>
      <c r="N156" s="270">
        <v>16.080000000000002</v>
      </c>
      <c r="O156" s="270">
        <v>10.72</v>
      </c>
      <c r="P156" s="270">
        <v>10.72</v>
      </c>
      <c r="Q156" s="270">
        <v>4.7200000000000006</v>
      </c>
      <c r="R156" s="270">
        <v>4.7200000000000006</v>
      </c>
      <c r="S156" s="271">
        <v>0.5</v>
      </c>
      <c r="T156" s="271">
        <v>0.3</v>
      </c>
      <c r="U156" s="271">
        <v>0.15</v>
      </c>
      <c r="V156" s="272">
        <v>0.15299999999999997</v>
      </c>
      <c r="W156" s="272">
        <v>0.15299999999999997</v>
      </c>
      <c r="X156" s="526" t="s">
        <v>22</v>
      </c>
      <c r="Y156" s="526" t="s">
        <v>22</v>
      </c>
      <c r="Z156" s="487">
        <v>1.4099999999999997</v>
      </c>
      <c r="AA156" s="527"/>
    </row>
    <row r="157" spans="1:27" x14ac:dyDescent="0.25">
      <c r="A157" s="267">
        <v>44777</v>
      </c>
      <c r="B157" s="473">
        <v>13</v>
      </c>
      <c r="C157" s="269">
        <v>4.7</v>
      </c>
      <c r="D157" s="269">
        <v>2.7</v>
      </c>
      <c r="E157" s="736">
        <v>8</v>
      </c>
      <c r="F157" s="736">
        <v>8</v>
      </c>
      <c r="G157" s="528">
        <v>1.5</v>
      </c>
      <c r="H157" s="487">
        <v>2</v>
      </c>
      <c r="I157" s="487">
        <v>1.54</v>
      </c>
      <c r="J157" s="529">
        <v>2.87</v>
      </c>
      <c r="K157" s="490">
        <v>1.5</v>
      </c>
      <c r="L157" s="490">
        <v>0.25</v>
      </c>
      <c r="M157" s="270">
        <v>16.305</v>
      </c>
      <c r="N157" s="270">
        <v>16.305</v>
      </c>
      <c r="O157" s="270">
        <v>10.870000000000001</v>
      </c>
      <c r="P157" s="270">
        <v>10.870000000000001</v>
      </c>
      <c r="Q157" s="270">
        <v>4.87</v>
      </c>
      <c r="R157" s="270">
        <v>4.87</v>
      </c>
      <c r="S157" s="271">
        <v>0.5</v>
      </c>
      <c r="T157" s="271">
        <v>0.3</v>
      </c>
      <c r="U157" s="271">
        <v>0.15</v>
      </c>
      <c r="V157" s="272">
        <v>0.1447530864197531</v>
      </c>
      <c r="W157" s="272">
        <v>0.1447530864197531</v>
      </c>
      <c r="X157" s="526" t="s">
        <v>23</v>
      </c>
      <c r="Y157" s="526" t="s">
        <v>23</v>
      </c>
      <c r="Z157" s="487">
        <v>1.1550000000000002</v>
      </c>
    </row>
    <row r="158" spans="1:27" x14ac:dyDescent="0.25">
      <c r="A158" s="267">
        <v>44781</v>
      </c>
      <c r="B158" s="473">
        <v>14</v>
      </c>
      <c r="C158" s="269">
        <v>6.12</v>
      </c>
      <c r="D158" s="269">
        <v>4.12</v>
      </c>
      <c r="E158" s="736">
        <v>8</v>
      </c>
      <c r="F158" s="736">
        <v>8</v>
      </c>
      <c r="G158" s="528">
        <v>2</v>
      </c>
      <c r="H158" s="487">
        <v>2</v>
      </c>
      <c r="I158" s="487">
        <v>1.52</v>
      </c>
      <c r="J158" s="529">
        <v>2.9398148148148144</v>
      </c>
      <c r="K158" s="490">
        <v>1.5</v>
      </c>
      <c r="L158" s="490">
        <v>0.25</v>
      </c>
      <c r="M158" s="270">
        <v>16.409722222222221</v>
      </c>
      <c r="N158" s="270">
        <v>16.409722222222221</v>
      </c>
      <c r="O158" s="270">
        <v>10.939814814814815</v>
      </c>
      <c r="P158" s="270">
        <v>10.939814814814815</v>
      </c>
      <c r="Q158" s="270">
        <v>4.9398148148148149</v>
      </c>
      <c r="R158" s="270">
        <v>4.9398148148148149</v>
      </c>
      <c r="S158" s="271">
        <v>0.5</v>
      </c>
      <c r="T158" s="271">
        <v>0.3</v>
      </c>
      <c r="U158" s="271">
        <v>0.15</v>
      </c>
      <c r="V158" s="272">
        <v>0.17950462962962963</v>
      </c>
      <c r="W158" s="272">
        <v>0.17950462962962963</v>
      </c>
      <c r="X158" s="526" t="s">
        <v>22</v>
      </c>
      <c r="Y158" s="526" t="s">
        <v>22</v>
      </c>
      <c r="Z158" s="487">
        <v>2.1501851851851854</v>
      </c>
    </row>
    <row r="159" spans="1:27" x14ac:dyDescent="0.25">
      <c r="A159" s="267">
        <v>44784</v>
      </c>
      <c r="B159" s="473">
        <v>15</v>
      </c>
      <c r="C159" s="269">
        <v>7.01</v>
      </c>
      <c r="D159" s="269">
        <v>5.01</v>
      </c>
      <c r="E159" s="736">
        <v>8</v>
      </c>
      <c r="F159" s="736">
        <v>8</v>
      </c>
      <c r="G159" s="528">
        <v>2</v>
      </c>
      <c r="H159" s="487">
        <v>2</v>
      </c>
      <c r="I159" s="487">
        <v>1.4950000000000001</v>
      </c>
      <c r="J159" s="529">
        <v>2.9398148148148144</v>
      </c>
      <c r="K159" s="490">
        <v>1.5</v>
      </c>
      <c r="L159" s="490">
        <v>0.25</v>
      </c>
      <c r="M159" s="270">
        <v>16.409722222222221</v>
      </c>
      <c r="N159" s="270">
        <v>16.409722222222221</v>
      </c>
      <c r="O159" s="270">
        <v>10.939814814814815</v>
      </c>
      <c r="P159" s="270">
        <v>10.939814814814815</v>
      </c>
      <c r="Q159" s="270">
        <v>4.9398148148148149</v>
      </c>
      <c r="R159" s="270">
        <v>4.9398148148148149</v>
      </c>
      <c r="S159" s="271">
        <v>0.5</v>
      </c>
      <c r="T159" s="271">
        <v>0.3</v>
      </c>
      <c r="U159" s="271">
        <v>0.15</v>
      </c>
      <c r="V159" s="272">
        <v>0.20175462962962962</v>
      </c>
      <c r="W159" s="272">
        <v>0.20175462962962962</v>
      </c>
      <c r="X159" s="526" t="s">
        <v>22</v>
      </c>
      <c r="Y159" s="526" t="s">
        <v>22</v>
      </c>
      <c r="Z159" s="487">
        <v>2.8176851851851858</v>
      </c>
    </row>
    <row r="160" spans="1:27" x14ac:dyDescent="0.25">
      <c r="A160" s="267">
        <v>44789</v>
      </c>
      <c r="B160" s="473">
        <v>16</v>
      </c>
      <c r="C160" s="269">
        <v>6.6</v>
      </c>
      <c r="D160" s="269">
        <v>4.5999999999999996</v>
      </c>
      <c r="E160" s="736">
        <v>8</v>
      </c>
      <c r="F160" s="736">
        <v>8</v>
      </c>
      <c r="G160" s="528">
        <v>2</v>
      </c>
      <c r="H160" s="487">
        <v>2</v>
      </c>
      <c r="I160" s="574">
        <v>1.5</v>
      </c>
      <c r="J160" s="575">
        <v>2.9976851851851851</v>
      </c>
      <c r="K160" s="490">
        <v>1.5</v>
      </c>
      <c r="L160" s="490">
        <v>0.25</v>
      </c>
      <c r="M160" s="270">
        <v>16.496527777777779</v>
      </c>
      <c r="N160" s="270">
        <v>16.496527777777779</v>
      </c>
      <c r="O160" s="270">
        <v>10.997685185185185</v>
      </c>
      <c r="P160" s="270">
        <v>10.997685185185185</v>
      </c>
      <c r="Q160" s="270">
        <v>4.9976851851851851</v>
      </c>
      <c r="R160" s="270">
        <v>4.9976851851851851</v>
      </c>
      <c r="S160" s="271">
        <v>0.5</v>
      </c>
      <c r="T160" s="271">
        <v>0.3</v>
      </c>
      <c r="U160" s="271">
        <v>0.15</v>
      </c>
      <c r="V160" s="272">
        <v>0.19005787037037036</v>
      </c>
      <c r="W160" s="272">
        <v>0.19005787037037036</v>
      </c>
      <c r="X160" s="526" t="s">
        <v>22</v>
      </c>
      <c r="Y160" s="526" t="s">
        <v>22</v>
      </c>
      <c r="Z160" s="487">
        <v>2.4523148148148142</v>
      </c>
    </row>
    <row r="161" spans="1:26" x14ac:dyDescent="0.25">
      <c r="A161" s="267">
        <v>44791</v>
      </c>
      <c r="B161" s="473">
        <v>17</v>
      </c>
      <c r="C161" s="269">
        <v>6.8000000000000007</v>
      </c>
      <c r="D161" s="269">
        <v>4.8000000000000007</v>
      </c>
      <c r="E161" s="736">
        <v>8</v>
      </c>
      <c r="F161" s="736">
        <v>8</v>
      </c>
      <c r="G161" s="528">
        <v>2.2000000000000002</v>
      </c>
      <c r="H161" s="487">
        <v>2</v>
      </c>
      <c r="I161" s="487">
        <v>1.52</v>
      </c>
      <c r="J161" s="552">
        <v>2.9</v>
      </c>
      <c r="K161" s="490">
        <v>1.5</v>
      </c>
      <c r="L161" s="490">
        <v>0.25</v>
      </c>
      <c r="M161" s="270">
        <v>16.350000000000001</v>
      </c>
      <c r="N161" s="270">
        <v>16.350000000000001</v>
      </c>
      <c r="O161" s="270">
        <v>10.9</v>
      </c>
      <c r="P161" s="270">
        <v>10.9</v>
      </c>
      <c r="Q161" s="270">
        <v>4.9000000000000004</v>
      </c>
      <c r="R161" s="270">
        <v>4.9000000000000004</v>
      </c>
      <c r="S161" s="271">
        <v>0.5</v>
      </c>
      <c r="T161" s="271">
        <v>0.3</v>
      </c>
      <c r="U161" s="271">
        <v>0.15</v>
      </c>
      <c r="V161" s="272">
        <v>0.19750000000000001</v>
      </c>
      <c r="W161" s="272">
        <v>0.19750000000000001</v>
      </c>
      <c r="X161" s="526" t="s">
        <v>22</v>
      </c>
      <c r="Y161" s="526" t="s">
        <v>22</v>
      </c>
      <c r="Z161" s="487">
        <v>2.7000000000000006</v>
      </c>
    </row>
    <row r="162" spans="1:26" x14ac:dyDescent="0.25">
      <c r="A162" s="267">
        <v>44795</v>
      </c>
      <c r="B162" s="473">
        <v>18</v>
      </c>
      <c r="C162" s="269">
        <v>6.4499999999999993</v>
      </c>
      <c r="D162" s="269">
        <v>4.4499999999999993</v>
      </c>
      <c r="E162" s="736">
        <v>8</v>
      </c>
      <c r="F162" s="736">
        <v>8</v>
      </c>
      <c r="G162" s="528">
        <v>1.9</v>
      </c>
      <c r="H162" s="487">
        <v>2</v>
      </c>
      <c r="I162" s="573">
        <v>1.54</v>
      </c>
      <c r="J162" s="588">
        <v>2.8</v>
      </c>
      <c r="K162" s="490">
        <v>1.5</v>
      </c>
      <c r="L162" s="490">
        <v>0.25</v>
      </c>
      <c r="M162" s="270">
        <v>16.200000000000003</v>
      </c>
      <c r="N162" s="270">
        <v>16.200000000000003</v>
      </c>
      <c r="O162" s="270">
        <v>10.8</v>
      </c>
      <c r="P162" s="270">
        <v>10.8</v>
      </c>
      <c r="Q162" s="270">
        <v>4.8</v>
      </c>
      <c r="R162" s="270">
        <v>4.8</v>
      </c>
      <c r="S162" s="271">
        <v>0.5</v>
      </c>
      <c r="T162" s="271">
        <v>0.3</v>
      </c>
      <c r="U162" s="271">
        <v>0.15</v>
      </c>
      <c r="V162" s="272">
        <v>0.19124999999999998</v>
      </c>
      <c r="W162" s="272">
        <v>0.19124999999999998</v>
      </c>
      <c r="X162" s="526" t="s">
        <v>22</v>
      </c>
      <c r="Y162" s="526" t="s">
        <v>22</v>
      </c>
      <c r="Z162" s="487">
        <v>2.5374999999999996</v>
      </c>
    </row>
    <row r="163" spans="1:26" x14ac:dyDescent="0.25">
      <c r="A163" s="267">
        <v>44798</v>
      </c>
      <c r="B163" s="473">
        <v>19</v>
      </c>
      <c r="C163" s="269">
        <v>6.2</v>
      </c>
      <c r="D163" s="269">
        <v>4.2</v>
      </c>
      <c r="E163" s="736">
        <v>8</v>
      </c>
      <c r="F163" s="736">
        <v>8</v>
      </c>
      <c r="G163" s="528">
        <v>1.8</v>
      </c>
      <c r="H163" s="487">
        <v>2</v>
      </c>
      <c r="I163" s="573">
        <v>1.55</v>
      </c>
      <c r="J163" s="588">
        <v>2.5</v>
      </c>
      <c r="K163" s="490">
        <v>1.5</v>
      </c>
      <c r="L163" s="490">
        <v>0.25</v>
      </c>
      <c r="M163" s="270">
        <v>15.75</v>
      </c>
      <c r="N163" s="270">
        <v>15.75</v>
      </c>
      <c r="O163" s="270">
        <v>10.5</v>
      </c>
      <c r="P163" s="270">
        <v>10.5</v>
      </c>
      <c r="Q163" s="270">
        <v>4.5</v>
      </c>
      <c r="R163" s="270">
        <v>4.5</v>
      </c>
      <c r="S163" s="271">
        <v>0.5</v>
      </c>
      <c r="T163" s="271">
        <v>0.3</v>
      </c>
      <c r="U163" s="271">
        <v>0.15</v>
      </c>
      <c r="V163" s="272">
        <v>0.1925</v>
      </c>
      <c r="W163" s="272">
        <v>0.1925</v>
      </c>
      <c r="X163" s="526" t="s">
        <v>22</v>
      </c>
      <c r="Y163" s="526" t="s">
        <v>22</v>
      </c>
      <c r="Z163" s="487">
        <v>2.6500000000000004</v>
      </c>
    </row>
    <row r="164" spans="1:26" x14ac:dyDescent="0.25">
      <c r="A164" s="267">
        <v>44802</v>
      </c>
      <c r="B164" s="473">
        <v>20</v>
      </c>
      <c r="C164" s="269">
        <v>6.35</v>
      </c>
      <c r="D164" s="269">
        <v>4.3499999999999996</v>
      </c>
      <c r="E164" s="736">
        <v>8</v>
      </c>
      <c r="F164" s="736">
        <v>8</v>
      </c>
      <c r="G164" s="528">
        <v>2.2000000000000002</v>
      </c>
      <c r="H164" s="487">
        <v>2</v>
      </c>
      <c r="I164" s="573">
        <v>1.55</v>
      </c>
      <c r="J164" s="588">
        <v>2.9</v>
      </c>
      <c r="K164" s="490">
        <v>1.5</v>
      </c>
      <c r="L164" s="490">
        <v>0.25</v>
      </c>
      <c r="M164" s="270">
        <v>16.350000000000001</v>
      </c>
      <c r="N164" s="270">
        <v>16.350000000000001</v>
      </c>
      <c r="O164" s="270">
        <v>10.9</v>
      </c>
      <c r="P164" s="270">
        <v>10.9</v>
      </c>
      <c r="Q164" s="270">
        <v>4.9000000000000004</v>
      </c>
      <c r="R164" s="270">
        <v>4.9000000000000004</v>
      </c>
      <c r="S164" s="271">
        <v>0.5</v>
      </c>
      <c r="T164" s="271">
        <v>0.3</v>
      </c>
      <c r="U164" s="271">
        <v>0.15</v>
      </c>
      <c r="V164" s="272">
        <v>0.18624999999999997</v>
      </c>
      <c r="W164" s="272">
        <v>0.18624999999999997</v>
      </c>
      <c r="X164" s="526" t="s">
        <v>22</v>
      </c>
      <c r="Y164" s="526" t="s">
        <v>22</v>
      </c>
      <c r="Z164" s="487">
        <v>2.3624999999999994</v>
      </c>
    </row>
    <row r="165" spans="1:26" x14ac:dyDescent="0.25">
      <c r="A165" s="267">
        <v>44805</v>
      </c>
      <c r="B165" s="473">
        <v>21</v>
      </c>
      <c r="C165" s="269">
        <v>6.05</v>
      </c>
      <c r="D165" s="269">
        <v>4.05</v>
      </c>
      <c r="E165" s="736">
        <v>8</v>
      </c>
      <c r="F165" s="736">
        <v>8</v>
      </c>
      <c r="G165" s="528">
        <v>2</v>
      </c>
      <c r="H165" s="487">
        <v>2</v>
      </c>
      <c r="I165" s="578">
        <v>1.55</v>
      </c>
      <c r="J165" s="588">
        <v>2.2000000000000002</v>
      </c>
      <c r="K165" s="490">
        <v>1.5</v>
      </c>
      <c r="L165" s="490">
        <v>0.25</v>
      </c>
      <c r="M165" s="270">
        <v>15.299999999999999</v>
      </c>
      <c r="N165" s="270">
        <v>15.299999999999999</v>
      </c>
      <c r="O165" s="270">
        <v>10.199999999999999</v>
      </c>
      <c r="P165" s="270">
        <v>10.199999999999999</v>
      </c>
      <c r="Q165" s="270">
        <v>4.2</v>
      </c>
      <c r="R165" s="270">
        <v>4.2</v>
      </c>
      <c r="S165" s="271">
        <v>0.5</v>
      </c>
      <c r="T165" s="271">
        <v>0.3</v>
      </c>
      <c r="U165" s="271">
        <v>0.15</v>
      </c>
      <c r="V165" s="272">
        <v>0.19624999999999998</v>
      </c>
      <c r="W165" s="272">
        <v>0.19624999999999998</v>
      </c>
      <c r="X165" s="526" t="s">
        <v>22</v>
      </c>
      <c r="Y165" s="526" t="s">
        <v>22</v>
      </c>
      <c r="Z165" s="487">
        <v>2.8374999999999995</v>
      </c>
    </row>
    <row r="166" spans="1:26" x14ac:dyDescent="0.25">
      <c r="A166" s="267">
        <v>44808</v>
      </c>
      <c r="B166" s="473">
        <v>22</v>
      </c>
      <c r="C166" s="269">
        <v>6.12</v>
      </c>
      <c r="D166" s="269">
        <v>4.12</v>
      </c>
      <c r="E166" s="736">
        <v>8</v>
      </c>
      <c r="F166" s="736">
        <v>8</v>
      </c>
      <c r="G166" s="528">
        <v>1.9</v>
      </c>
      <c r="H166" s="487">
        <v>2</v>
      </c>
      <c r="I166" s="578">
        <v>1.55</v>
      </c>
      <c r="J166" s="529">
        <v>2.3148148148148149</v>
      </c>
      <c r="K166" s="490">
        <v>1.5</v>
      </c>
      <c r="L166" s="490">
        <v>0.25</v>
      </c>
      <c r="M166" s="270">
        <v>15.472222222222221</v>
      </c>
      <c r="N166" s="270">
        <v>15.472222222222221</v>
      </c>
      <c r="O166" s="270">
        <v>10.314814814814815</v>
      </c>
      <c r="P166" s="270">
        <v>10.314814814814815</v>
      </c>
      <c r="Q166" s="270">
        <v>4.3148148148148149</v>
      </c>
      <c r="R166" s="270">
        <v>4.3148148148148149</v>
      </c>
      <c r="S166" s="271">
        <v>0.5</v>
      </c>
      <c r="T166" s="271">
        <v>0.3</v>
      </c>
      <c r="U166" s="271">
        <v>0.15</v>
      </c>
      <c r="V166" s="272">
        <v>0.19512962962962963</v>
      </c>
      <c r="W166" s="272">
        <v>0.19512962962962963</v>
      </c>
      <c r="X166" s="526" t="s">
        <v>22</v>
      </c>
      <c r="Y166" s="526" t="s">
        <v>22</v>
      </c>
      <c r="Z166" s="487">
        <v>2.775185185185185</v>
      </c>
    </row>
    <row r="167" spans="1:26" x14ac:dyDescent="0.25">
      <c r="A167" s="267">
        <v>44812</v>
      </c>
      <c r="B167" s="473">
        <v>23</v>
      </c>
      <c r="C167" s="269">
        <v>5.57</v>
      </c>
      <c r="D167" s="269">
        <v>3.57</v>
      </c>
      <c r="E167" s="736">
        <v>8</v>
      </c>
      <c r="F167" s="736">
        <v>8</v>
      </c>
      <c r="G167" s="528">
        <v>1.5</v>
      </c>
      <c r="H167" s="487">
        <v>2</v>
      </c>
      <c r="I167" s="578">
        <v>1.55</v>
      </c>
      <c r="J167" s="529">
        <v>2.3148148148148149</v>
      </c>
      <c r="K167" s="490">
        <v>1.5</v>
      </c>
      <c r="L167" s="490">
        <v>0.25</v>
      </c>
      <c r="M167" s="270">
        <v>15.472222222222221</v>
      </c>
      <c r="N167" s="270">
        <v>15.472222222222221</v>
      </c>
      <c r="O167" s="270">
        <v>10.314814814814815</v>
      </c>
      <c r="P167" s="270">
        <v>10.314814814814815</v>
      </c>
      <c r="Q167" s="270">
        <v>4.3148148148148149</v>
      </c>
      <c r="R167" s="270">
        <v>4.3148148148148149</v>
      </c>
      <c r="S167" s="271">
        <v>0.5</v>
      </c>
      <c r="T167" s="271">
        <v>0.3</v>
      </c>
      <c r="U167" s="271">
        <v>0.15</v>
      </c>
      <c r="V167" s="272">
        <v>0.18137962962962961</v>
      </c>
      <c r="W167" s="272">
        <v>0.18137962962962961</v>
      </c>
      <c r="X167" s="526" t="s">
        <v>22</v>
      </c>
      <c r="Y167" s="526" t="s">
        <v>22</v>
      </c>
      <c r="Z167" s="487">
        <v>2.3626851851851853</v>
      </c>
    </row>
    <row r="168" spans="1:26" x14ac:dyDescent="0.25">
      <c r="A168" s="267">
        <v>44816</v>
      </c>
      <c r="B168" s="473">
        <v>24</v>
      </c>
      <c r="C168" s="269">
        <v>6.1400000000000006</v>
      </c>
      <c r="D168" s="269">
        <v>4.1400000000000006</v>
      </c>
      <c r="E168" s="736">
        <v>8</v>
      </c>
      <c r="F168" s="736">
        <v>8</v>
      </c>
      <c r="G168" s="528">
        <v>1.6</v>
      </c>
      <c r="H168" s="487">
        <v>2</v>
      </c>
      <c r="I168" s="578">
        <v>1.57</v>
      </c>
      <c r="J168" s="636">
        <v>2.1180555555555554</v>
      </c>
      <c r="K168" s="490">
        <v>1.5</v>
      </c>
      <c r="L168" s="490">
        <v>0.25</v>
      </c>
      <c r="M168" s="270">
        <v>15.177083333333332</v>
      </c>
      <c r="N168" s="270">
        <v>15.177083333333332</v>
      </c>
      <c r="O168" s="270">
        <v>10.118055555555555</v>
      </c>
      <c r="P168" s="270">
        <v>10.118055555555555</v>
      </c>
      <c r="Q168" s="270">
        <v>4.1180555555555554</v>
      </c>
      <c r="R168" s="270">
        <v>4.1180555555555554</v>
      </c>
      <c r="S168" s="271">
        <v>0.5</v>
      </c>
      <c r="T168" s="271">
        <v>0.3</v>
      </c>
      <c r="U168" s="271">
        <v>0.15</v>
      </c>
      <c r="V168" s="272">
        <v>0.20054861111111111</v>
      </c>
      <c r="W168" s="272">
        <v>0.20054861111111111</v>
      </c>
      <c r="X168" s="526" t="s">
        <v>22</v>
      </c>
      <c r="Y168" s="526" t="s">
        <v>22</v>
      </c>
      <c r="Z168" s="487">
        <v>2.9869444444444451</v>
      </c>
    </row>
    <row r="169" spans="1:26" x14ac:dyDescent="0.25">
      <c r="A169" s="267">
        <v>44819</v>
      </c>
      <c r="B169" s="473">
        <v>25</v>
      </c>
      <c r="C169" s="269">
        <v>5.38</v>
      </c>
      <c r="D169" s="269">
        <v>3.38</v>
      </c>
      <c r="E169" s="736">
        <v>8</v>
      </c>
      <c r="F169" s="736">
        <v>8</v>
      </c>
      <c r="G169" s="528">
        <v>1.3</v>
      </c>
      <c r="H169" s="487">
        <v>2</v>
      </c>
      <c r="I169" s="573">
        <v>1.55</v>
      </c>
      <c r="J169" s="575">
        <v>1.4351851851851851</v>
      </c>
      <c r="K169" s="490">
        <v>1.5</v>
      </c>
      <c r="L169" s="490">
        <v>0.25</v>
      </c>
      <c r="M169" s="270">
        <v>14.152777777777779</v>
      </c>
      <c r="N169" s="270">
        <v>14.152777777777779</v>
      </c>
      <c r="O169" s="270">
        <v>9.4351851851851851</v>
      </c>
      <c r="P169" s="270">
        <v>9.4351851851851851</v>
      </c>
      <c r="Q169" s="270">
        <v>3.4351851851851851</v>
      </c>
      <c r="R169" s="270">
        <v>3.4351851851851851</v>
      </c>
      <c r="S169" s="271">
        <v>0.5</v>
      </c>
      <c r="T169" s="271">
        <v>0.3</v>
      </c>
      <c r="U169" s="271">
        <v>0.15</v>
      </c>
      <c r="V169" s="272">
        <v>0.19862037037037034</v>
      </c>
      <c r="W169" s="272">
        <v>0.19862037037037034</v>
      </c>
      <c r="X169" s="526" t="s">
        <v>22</v>
      </c>
      <c r="Y169" s="526" t="s">
        <v>22</v>
      </c>
      <c r="Z169" s="487">
        <v>3.099814814814815</v>
      </c>
    </row>
    <row r="170" spans="1:26" x14ac:dyDescent="0.25">
      <c r="A170" s="267">
        <v>44823</v>
      </c>
      <c r="B170" s="473">
        <v>26</v>
      </c>
      <c r="C170" s="269">
        <v>5.62</v>
      </c>
      <c r="D170" s="269">
        <v>3.62</v>
      </c>
      <c r="E170" s="736">
        <v>8</v>
      </c>
      <c r="F170" s="736">
        <v>8</v>
      </c>
      <c r="G170" s="528">
        <v>1.8</v>
      </c>
      <c r="H170" s="487">
        <v>2</v>
      </c>
      <c r="I170" s="578">
        <v>1.55</v>
      </c>
      <c r="J170" s="636">
        <v>1.8</v>
      </c>
      <c r="K170" s="490">
        <v>1.5</v>
      </c>
      <c r="L170" s="490">
        <v>0.25</v>
      </c>
      <c r="M170" s="270">
        <v>14.700000000000001</v>
      </c>
      <c r="N170" s="270">
        <v>14.700000000000001</v>
      </c>
      <c r="O170" s="270">
        <v>9.8000000000000007</v>
      </c>
      <c r="P170" s="270">
        <v>9.8000000000000007</v>
      </c>
      <c r="Q170" s="270">
        <v>3.8</v>
      </c>
      <c r="R170" s="270">
        <v>3.8</v>
      </c>
      <c r="S170" s="271">
        <v>0.5</v>
      </c>
      <c r="T170" s="271">
        <v>0.3</v>
      </c>
      <c r="U170" s="271">
        <v>0.15</v>
      </c>
      <c r="V170" s="272">
        <v>0.19550000000000001</v>
      </c>
      <c r="W170" s="272">
        <v>0.19550000000000001</v>
      </c>
      <c r="X170" s="526" t="s">
        <v>22</v>
      </c>
      <c r="Y170" s="526" t="s">
        <v>22</v>
      </c>
      <c r="Z170" s="487">
        <v>2.915</v>
      </c>
    </row>
    <row r="171" spans="1:26" x14ac:dyDescent="0.25">
      <c r="A171" s="267">
        <v>44826</v>
      </c>
      <c r="B171" s="473">
        <v>27</v>
      </c>
      <c r="C171" s="269">
        <v>5.65</v>
      </c>
      <c r="D171" s="269">
        <v>3.6500000000000004</v>
      </c>
      <c r="E171" s="736">
        <v>8</v>
      </c>
      <c r="F171" s="736">
        <v>8</v>
      </c>
      <c r="G171" s="528">
        <v>1.8</v>
      </c>
      <c r="H171" s="487">
        <v>2</v>
      </c>
      <c r="I171" s="578">
        <v>1.55</v>
      </c>
      <c r="J171" s="636">
        <v>1.4333333333333333</v>
      </c>
      <c r="K171" s="490">
        <v>1.5</v>
      </c>
      <c r="L171" s="490">
        <v>0.25</v>
      </c>
      <c r="M171" s="270">
        <v>14.15</v>
      </c>
      <c r="N171" s="270">
        <v>14.15</v>
      </c>
      <c r="O171" s="270">
        <v>9.4333333333333336</v>
      </c>
      <c r="P171" s="270">
        <v>9.4333333333333336</v>
      </c>
      <c r="Q171" s="270">
        <v>3.4333333333333336</v>
      </c>
      <c r="R171" s="270">
        <v>3.4333333333333336</v>
      </c>
      <c r="S171" s="271">
        <v>0.5</v>
      </c>
      <c r="T171" s="271">
        <v>0.3</v>
      </c>
      <c r="U171" s="271">
        <v>0.15</v>
      </c>
      <c r="V171" s="272">
        <v>0.20541666666666666</v>
      </c>
      <c r="W171" s="272">
        <v>0.20541666666666666</v>
      </c>
      <c r="X171" s="526" t="s">
        <v>22</v>
      </c>
      <c r="Y171" s="526" t="s">
        <v>22</v>
      </c>
      <c r="Z171" s="487">
        <v>3.3041666666666671</v>
      </c>
    </row>
    <row r="172" spans="1:26" x14ac:dyDescent="0.25">
      <c r="A172" s="267">
        <v>44830</v>
      </c>
      <c r="B172" s="473">
        <v>28</v>
      </c>
      <c r="C172" s="269">
        <v>6.08</v>
      </c>
      <c r="D172" s="269">
        <v>4.08</v>
      </c>
      <c r="E172" s="736">
        <v>8</v>
      </c>
      <c r="F172" s="736">
        <v>8</v>
      </c>
      <c r="G172" s="528">
        <v>2</v>
      </c>
      <c r="H172" s="487">
        <v>2</v>
      </c>
      <c r="I172" s="578">
        <v>1.55</v>
      </c>
      <c r="J172" s="636">
        <v>1.4666666666666668</v>
      </c>
      <c r="K172" s="490">
        <v>1.5</v>
      </c>
      <c r="L172" s="490">
        <v>0.25</v>
      </c>
      <c r="M172" s="270">
        <v>14.2</v>
      </c>
      <c r="N172" s="270">
        <v>14.2</v>
      </c>
      <c r="O172" s="270">
        <v>9.4666666666666668</v>
      </c>
      <c r="P172" s="270">
        <v>9.4666666666666668</v>
      </c>
      <c r="Q172" s="270">
        <v>3.4666666666666668</v>
      </c>
      <c r="R172" s="270">
        <v>3.4666666666666668</v>
      </c>
      <c r="S172" s="271">
        <v>0.5</v>
      </c>
      <c r="T172" s="271">
        <v>0.3</v>
      </c>
      <c r="U172" s="271">
        <v>0.15</v>
      </c>
      <c r="V172" s="272">
        <v>0.21533333333333332</v>
      </c>
      <c r="W172" s="272">
        <v>0.21533333333333332</v>
      </c>
      <c r="X172" s="526" t="s">
        <v>22</v>
      </c>
      <c r="Y172" s="526" t="s">
        <v>22</v>
      </c>
      <c r="Z172" s="487">
        <v>3.5933333333333337</v>
      </c>
    </row>
    <row r="173" spans="1:26" x14ac:dyDescent="0.25">
      <c r="A173" s="267">
        <v>44833</v>
      </c>
      <c r="B173" s="473">
        <v>29</v>
      </c>
      <c r="C173" s="269">
        <v>29.1</v>
      </c>
      <c r="D173" s="269">
        <v>27.1</v>
      </c>
      <c r="E173" s="736">
        <v>8</v>
      </c>
      <c r="F173" s="736">
        <v>8</v>
      </c>
      <c r="G173" s="528">
        <v>25</v>
      </c>
      <c r="H173" s="487">
        <v>2</v>
      </c>
      <c r="I173" s="578">
        <v>1.55</v>
      </c>
      <c r="J173" s="636">
        <v>1.2333333333333334</v>
      </c>
      <c r="K173" s="490">
        <v>1.5</v>
      </c>
      <c r="L173" s="490">
        <v>0.25</v>
      </c>
      <c r="M173" s="270">
        <v>13.850000000000001</v>
      </c>
      <c r="N173" s="270">
        <v>13.850000000000001</v>
      </c>
      <c r="O173" s="270">
        <v>9.2333333333333343</v>
      </c>
      <c r="P173" s="270">
        <v>9.2333333333333343</v>
      </c>
      <c r="Q173" s="270">
        <v>3.2333333333333334</v>
      </c>
      <c r="R173" s="270">
        <v>3.2333333333333334</v>
      </c>
      <c r="S173" s="271">
        <v>0.5</v>
      </c>
      <c r="T173" s="271">
        <v>0.3</v>
      </c>
      <c r="U173" s="271">
        <v>0.15</v>
      </c>
      <c r="V173" s="272">
        <v>1.1606498194945849</v>
      </c>
      <c r="W173" s="272">
        <v>1.1606498194945849</v>
      </c>
      <c r="X173" s="526" t="s">
        <v>634</v>
      </c>
      <c r="Y173" s="526" t="s">
        <v>634</v>
      </c>
      <c r="Z173" s="487">
        <v>21.091666666666669</v>
      </c>
    </row>
    <row r="174" spans="1:26" x14ac:dyDescent="0.25">
      <c r="A174" s="267">
        <v>44837</v>
      </c>
      <c r="B174" s="473">
        <v>30</v>
      </c>
      <c r="C174" s="269">
        <v>16.100000000000001</v>
      </c>
      <c r="D174" s="269">
        <v>14.1</v>
      </c>
      <c r="E174" s="736">
        <v>8</v>
      </c>
      <c r="F174" s="736">
        <v>8</v>
      </c>
      <c r="G174" s="528">
        <v>12</v>
      </c>
      <c r="H174" s="487">
        <v>2</v>
      </c>
      <c r="I174" s="578">
        <v>1.55</v>
      </c>
      <c r="J174" s="636">
        <v>1.4666666666666668</v>
      </c>
      <c r="K174" s="490">
        <v>1.5</v>
      </c>
      <c r="L174" s="490">
        <v>0.25</v>
      </c>
      <c r="M174" s="270">
        <v>14.2</v>
      </c>
      <c r="N174" s="270">
        <v>14.2</v>
      </c>
      <c r="O174" s="270">
        <v>9.4666666666666668</v>
      </c>
      <c r="P174" s="270">
        <v>9.4666666666666668</v>
      </c>
      <c r="Q174" s="270">
        <v>3.4666666666666668</v>
      </c>
      <c r="R174" s="270">
        <v>3.4666666666666668</v>
      </c>
      <c r="S174" s="271">
        <v>0.5</v>
      </c>
      <c r="T174" s="271">
        <v>0.3</v>
      </c>
      <c r="U174" s="271">
        <v>0.15</v>
      </c>
      <c r="V174" s="272">
        <v>0.58028169014084519</v>
      </c>
      <c r="W174" s="272">
        <v>0.58028169014084519</v>
      </c>
      <c r="X174" s="526" t="s">
        <v>634</v>
      </c>
      <c r="Y174" s="526" t="s">
        <v>634</v>
      </c>
      <c r="Z174" s="487">
        <v>11.108333333333333</v>
      </c>
    </row>
    <row r="175" spans="1:26" x14ac:dyDescent="0.25">
      <c r="A175" s="267">
        <v>44840</v>
      </c>
      <c r="B175" s="473">
        <v>31</v>
      </c>
      <c r="C175" s="269">
        <v>12.1</v>
      </c>
      <c r="D175" s="269">
        <v>10.1</v>
      </c>
      <c r="E175" s="736">
        <v>8</v>
      </c>
      <c r="F175" s="736">
        <v>8</v>
      </c>
      <c r="G175" s="528">
        <v>8</v>
      </c>
      <c r="H175" s="487">
        <v>2</v>
      </c>
      <c r="I175" s="578">
        <v>1.55</v>
      </c>
      <c r="J175" s="636">
        <v>1.2666666666666668</v>
      </c>
      <c r="K175" s="490">
        <v>1.5</v>
      </c>
      <c r="L175" s="490">
        <v>0.25</v>
      </c>
      <c r="M175" s="270">
        <v>13.900000000000002</v>
      </c>
      <c r="N175" s="270">
        <v>13.900000000000002</v>
      </c>
      <c r="O175" s="270">
        <v>9.2666666666666675</v>
      </c>
      <c r="P175" s="270">
        <v>9.2666666666666675</v>
      </c>
      <c r="Q175" s="270">
        <v>3.2666666666666666</v>
      </c>
      <c r="R175" s="270">
        <v>3.2666666666666666</v>
      </c>
      <c r="S175" s="271">
        <v>0.5</v>
      </c>
      <c r="T175" s="271">
        <v>0.3</v>
      </c>
      <c r="U175" s="271">
        <v>0.15</v>
      </c>
      <c r="V175" s="272">
        <v>0.42230215827338119</v>
      </c>
      <c r="W175" s="272">
        <v>0.42230215827338119</v>
      </c>
      <c r="X175" s="526" t="s">
        <v>21</v>
      </c>
      <c r="Y175" s="526" t="s">
        <v>21</v>
      </c>
      <c r="Z175" s="487">
        <v>8.3083333333333318</v>
      </c>
    </row>
    <row r="176" spans="1:26" x14ac:dyDescent="0.25">
      <c r="A176" s="267">
        <v>44844</v>
      </c>
      <c r="B176" s="473">
        <v>32</v>
      </c>
      <c r="C176" s="269">
        <v>8.3000000000000007</v>
      </c>
      <c r="D176" s="269">
        <v>6.3000000000000007</v>
      </c>
      <c r="E176" s="736">
        <v>8</v>
      </c>
      <c r="F176" s="736">
        <v>8</v>
      </c>
      <c r="G176" s="528">
        <v>4.2</v>
      </c>
      <c r="H176" s="487">
        <v>2</v>
      </c>
      <c r="I176" s="578">
        <v>1.55</v>
      </c>
      <c r="J176" s="636">
        <v>1.5</v>
      </c>
      <c r="K176" s="490">
        <v>1.5</v>
      </c>
      <c r="L176" s="490">
        <v>0.25</v>
      </c>
      <c r="M176" s="270">
        <v>14.25</v>
      </c>
      <c r="N176" s="270">
        <v>14.25</v>
      </c>
      <c r="O176" s="270">
        <v>9.5</v>
      </c>
      <c r="P176" s="270">
        <v>9.5</v>
      </c>
      <c r="Q176" s="270">
        <v>3.5</v>
      </c>
      <c r="R176" s="270">
        <v>3.5</v>
      </c>
      <c r="S176" s="271">
        <v>0.5</v>
      </c>
      <c r="T176" s="271">
        <v>0.3</v>
      </c>
      <c r="U176" s="271">
        <v>0.15</v>
      </c>
      <c r="V176" s="272">
        <v>0.27</v>
      </c>
      <c r="W176" s="272">
        <v>0.27</v>
      </c>
      <c r="X176" s="526" t="s">
        <v>22</v>
      </c>
      <c r="Y176" s="526" t="s">
        <v>22</v>
      </c>
      <c r="Z176" s="487">
        <v>5.2250000000000005</v>
      </c>
    </row>
    <row r="177" spans="1:26" x14ac:dyDescent="0.25">
      <c r="A177" s="267">
        <v>44847</v>
      </c>
      <c r="B177" s="473">
        <v>33</v>
      </c>
      <c r="C177" s="269">
        <v>7.3000000000000007</v>
      </c>
      <c r="D177" s="269">
        <v>5.3000000000000007</v>
      </c>
      <c r="E177" s="736">
        <v>8</v>
      </c>
      <c r="F177" s="736">
        <v>8</v>
      </c>
      <c r="G177" s="528">
        <v>3.2</v>
      </c>
      <c r="H177" s="487">
        <v>2</v>
      </c>
      <c r="I177" s="578">
        <v>1.55</v>
      </c>
      <c r="J177" s="636">
        <v>1.0999999999999999</v>
      </c>
      <c r="K177" s="490">
        <v>1.5</v>
      </c>
      <c r="L177" s="490">
        <v>0.25</v>
      </c>
      <c r="M177" s="270">
        <v>13.649999999999999</v>
      </c>
      <c r="N177" s="270">
        <v>13.649999999999999</v>
      </c>
      <c r="O177" s="270">
        <v>9.1</v>
      </c>
      <c r="P177" s="270">
        <v>9.1</v>
      </c>
      <c r="Q177" s="270">
        <v>3.0999999999999996</v>
      </c>
      <c r="R177" s="270">
        <v>3.0999999999999996</v>
      </c>
      <c r="S177" s="271">
        <v>0.5</v>
      </c>
      <c r="T177" s="271">
        <v>0.3</v>
      </c>
      <c r="U177" s="271">
        <v>0.15</v>
      </c>
      <c r="V177" s="272">
        <v>0.255</v>
      </c>
      <c r="W177" s="272">
        <v>0.255</v>
      </c>
      <c r="X177" s="526" t="s">
        <v>22</v>
      </c>
      <c r="Y177" s="526" t="s">
        <v>22</v>
      </c>
      <c r="Z177" s="487">
        <v>4.8750000000000009</v>
      </c>
    </row>
    <row r="178" spans="1:26" x14ac:dyDescent="0.25">
      <c r="A178" s="267">
        <v>44851</v>
      </c>
      <c r="B178" s="473">
        <v>34</v>
      </c>
      <c r="C178" s="269">
        <v>7.1</v>
      </c>
      <c r="D178" s="269">
        <v>5.0999999999999996</v>
      </c>
      <c r="E178" s="736">
        <v>8</v>
      </c>
      <c r="F178" s="736">
        <v>8</v>
      </c>
      <c r="G178" s="528">
        <v>2.9</v>
      </c>
      <c r="H178" s="487">
        <v>2</v>
      </c>
      <c r="I178" s="578">
        <v>1.55</v>
      </c>
      <c r="J178" s="636">
        <v>1.3333333333333333</v>
      </c>
      <c r="K178" s="490">
        <v>1.5</v>
      </c>
      <c r="L178" s="490">
        <v>0.25</v>
      </c>
      <c r="M178" s="270">
        <v>14</v>
      </c>
      <c r="N178" s="270">
        <v>14</v>
      </c>
      <c r="O178" s="270">
        <v>9.3333333333333339</v>
      </c>
      <c r="P178" s="270">
        <v>9.3333333333333339</v>
      </c>
      <c r="Q178" s="270">
        <v>3.333333333333333</v>
      </c>
      <c r="R178" s="270">
        <v>3.333333333333333</v>
      </c>
      <c r="S178" s="271">
        <v>0.5</v>
      </c>
      <c r="T178" s="271">
        <v>0.3</v>
      </c>
      <c r="U178" s="271">
        <v>0.15</v>
      </c>
      <c r="V178" s="272">
        <v>0.24416666666666664</v>
      </c>
      <c r="W178" s="272">
        <v>0.24416666666666664</v>
      </c>
      <c r="X178" s="526" t="s">
        <v>22</v>
      </c>
      <c r="Y178" s="526" t="s">
        <v>22</v>
      </c>
      <c r="Z178" s="487">
        <v>4.4916666666666663</v>
      </c>
    </row>
    <row r="179" spans="1:26" x14ac:dyDescent="0.25">
      <c r="A179" s="267">
        <v>44854</v>
      </c>
      <c r="B179" s="473">
        <v>35</v>
      </c>
      <c r="C179" s="269">
        <v>6.6</v>
      </c>
      <c r="D179" s="269">
        <v>4.5999999999999996</v>
      </c>
      <c r="E179" s="736">
        <v>8</v>
      </c>
      <c r="F179" s="736">
        <v>8</v>
      </c>
      <c r="G179" s="528">
        <v>2.5</v>
      </c>
      <c r="H179" s="487">
        <v>2</v>
      </c>
      <c r="I179" s="578">
        <v>1.55</v>
      </c>
      <c r="J179" s="636">
        <v>1.1666666666666667</v>
      </c>
      <c r="K179" s="490">
        <v>1.5</v>
      </c>
      <c r="L179" s="490">
        <v>0.25</v>
      </c>
      <c r="M179" s="270">
        <v>13.75</v>
      </c>
      <c r="N179" s="270">
        <v>13.75</v>
      </c>
      <c r="O179" s="270">
        <v>9.1666666666666661</v>
      </c>
      <c r="P179" s="270">
        <v>9.1666666666666661</v>
      </c>
      <c r="Q179" s="270">
        <v>3.166666666666667</v>
      </c>
      <c r="R179" s="270">
        <v>3.166666666666667</v>
      </c>
      <c r="S179" s="271">
        <v>0.5</v>
      </c>
      <c r="T179" s="271">
        <v>0.3</v>
      </c>
      <c r="U179" s="271">
        <v>0.15</v>
      </c>
      <c r="V179" s="272">
        <v>0.23583333333333334</v>
      </c>
      <c r="W179" s="272">
        <v>0.23583333333333334</v>
      </c>
      <c r="X179" s="526" t="s">
        <v>22</v>
      </c>
      <c r="Y179" s="526" t="s">
        <v>22</v>
      </c>
      <c r="Z179" s="487">
        <v>4.2833333333333323</v>
      </c>
    </row>
    <row r="180" spans="1:26" x14ac:dyDescent="0.25">
      <c r="A180" s="267">
        <v>44858</v>
      </c>
      <c r="B180" s="473">
        <v>36</v>
      </c>
      <c r="C180" s="269">
        <v>6.1999999999999993</v>
      </c>
      <c r="D180" s="269">
        <v>4.1999999999999993</v>
      </c>
      <c r="E180" s="736">
        <v>8</v>
      </c>
      <c r="F180" s="736">
        <v>8</v>
      </c>
      <c r="G180" s="528">
        <v>2.2999999999999998</v>
      </c>
      <c r="H180" s="487">
        <v>2</v>
      </c>
      <c r="I180" s="578">
        <v>1.55</v>
      </c>
      <c r="J180" s="636">
        <v>1.5666666666666667</v>
      </c>
      <c r="K180" s="490">
        <v>1.5</v>
      </c>
      <c r="L180" s="490">
        <v>0.25</v>
      </c>
      <c r="M180" s="270">
        <v>14.35</v>
      </c>
      <c r="N180" s="270">
        <v>14.35</v>
      </c>
      <c r="O180" s="270">
        <v>9.5666666666666664</v>
      </c>
      <c r="P180" s="270">
        <v>9.5666666666666664</v>
      </c>
      <c r="Q180" s="270">
        <v>3.5666666666666664</v>
      </c>
      <c r="R180" s="270">
        <v>3.5666666666666664</v>
      </c>
      <c r="S180" s="271">
        <v>0.5</v>
      </c>
      <c r="T180" s="271">
        <v>0.3</v>
      </c>
      <c r="U180" s="271">
        <v>0.15</v>
      </c>
      <c r="V180" s="272">
        <v>0.21583333333333332</v>
      </c>
      <c r="W180" s="272">
        <v>0.21583333333333332</v>
      </c>
      <c r="X180" s="526" t="s">
        <v>22</v>
      </c>
      <c r="Y180" s="526" t="s">
        <v>22</v>
      </c>
      <c r="Z180" s="487">
        <v>3.583333333333333</v>
      </c>
    </row>
    <row r="181" spans="1:26" x14ac:dyDescent="0.25">
      <c r="A181" s="267">
        <v>44861</v>
      </c>
      <c r="B181" s="473">
        <v>37</v>
      </c>
      <c r="C181" s="269">
        <v>6.2</v>
      </c>
      <c r="D181" s="269">
        <v>4.2</v>
      </c>
      <c r="E181" s="736">
        <v>8</v>
      </c>
      <c r="F181" s="736">
        <v>8</v>
      </c>
      <c r="G181" s="528">
        <v>2.1</v>
      </c>
      <c r="H181" s="487">
        <v>2</v>
      </c>
      <c r="I181" s="578">
        <v>1.55</v>
      </c>
      <c r="J181" s="636">
        <v>1.4000000000000001</v>
      </c>
      <c r="K181" s="490">
        <v>1.5</v>
      </c>
      <c r="L181" s="490">
        <v>0.25</v>
      </c>
      <c r="M181" s="270">
        <v>14.100000000000001</v>
      </c>
      <c r="N181" s="270">
        <v>14.100000000000001</v>
      </c>
      <c r="O181" s="270">
        <v>9.4</v>
      </c>
      <c r="P181" s="270">
        <v>9.4</v>
      </c>
      <c r="Q181" s="270">
        <v>3.4000000000000004</v>
      </c>
      <c r="R181" s="270">
        <v>3.4000000000000004</v>
      </c>
      <c r="S181" s="271">
        <v>0.5</v>
      </c>
      <c r="T181" s="271">
        <v>0.3</v>
      </c>
      <c r="U181" s="271">
        <v>0.15</v>
      </c>
      <c r="V181" s="272">
        <v>0.21999999999999997</v>
      </c>
      <c r="W181" s="272">
        <v>0.21999999999999997</v>
      </c>
      <c r="X181" s="526" t="s">
        <v>22</v>
      </c>
      <c r="Y181" s="526" t="s">
        <v>22</v>
      </c>
      <c r="Z181" s="487">
        <v>3.75</v>
      </c>
    </row>
    <row r="182" spans="1:26" x14ac:dyDescent="0.25">
      <c r="A182" s="267">
        <v>44865</v>
      </c>
      <c r="B182" s="473">
        <v>38</v>
      </c>
      <c r="C182" s="269">
        <v>6.45</v>
      </c>
      <c r="D182" s="269">
        <v>4.45</v>
      </c>
      <c r="E182" s="736">
        <v>8</v>
      </c>
      <c r="F182" s="736">
        <v>8</v>
      </c>
      <c r="G182" s="528">
        <v>2.5</v>
      </c>
      <c r="H182" s="487">
        <v>2</v>
      </c>
      <c r="I182" s="578">
        <v>1.55</v>
      </c>
      <c r="J182" s="636">
        <v>1.6333333333333335</v>
      </c>
      <c r="K182" s="490">
        <v>1.5</v>
      </c>
      <c r="L182" s="490">
        <v>0.25</v>
      </c>
      <c r="M182" s="270">
        <v>14.45</v>
      </c>
      <c r="N182" s="270">
        <v>14.45</v>
      </c>
      <c r="O182" s="270">
        <v>9.6333333333333329</v>
      </c>
      <c r="P182" s="270">
        <v>9.6333333333333329</v>
      </c>
      <c r="Q182" s="270">
        <v>3.6333333333333337</v>
      </c>
      <c r="R182" s="270">
        <v>3.6333333333333337</v>
      </c>
      <c r="S182" s="271">
        <v>0.5</v>
      </c>
      <c r="T182" s="271">
        <v>0.3</v>
      </c>
      <c r="U182" s="271">
        <v>0.15</v>
      </c>
      <c r="V182" s="272">
        <v>0.22041666666666665</v>
      </c>
      <c r="W182" s="272">
        <v>0.22041666666666665</v>
      </c>
      <c r="X182" s="526" t="s">
        <v>22</v>
      </c>
      <c r="Y182" s="526" t="s">
        <v>22</v>
      </c>
      <c r="Z182" s="487">
        <v>3.7041666666666666</v>
      </c>
    </row>
    <row r="183" spans="1:26" x14ac:dyDescent="0.25">
      <c r="A183" s="267">
        <v>44868</v>
      </c>
      <c r="B183" s="473">
        <v>39</v>
      </c>
      <c r="C183" s="269">
        <v>6.8000000000000007</v>
      </c>
      <c r="D183" s="269">
        <v>4.8000000000000007</v>
      </c>
      <c r="E183" s="736">
        <v>8</v>
      </c>
      <c r="F183" s="735">
        <v>9.1</v>
      </c>
      <c r="G183" s="528">
        <v>2.7</v>
      </c>
      <c r="H183" s="487">
        <v>2</v>
      </c>
      <c r="I183" s="578">
        <v>1.55</v>
      </c>
      <c r="J183" s="636">
        <v>1.5666666666666664</v>
      </c>
      <c r="K183" s="490">
        <v>1.5</v>
      </c>
      <c r="L183" s="490">
        <v>0.25</v>
      </c>
      <c r="M183" s="270">
        <v>14.35</v>
      </c>
      <c r="N183" s="270">
        <v>16</v>
      </c>
      <c r="O183" s="270">
        <v>9.5666666666666664</v>
      </c>
      <c r="P183" s="270">
        <v>10.666666666666666</v>
      </c>
      <c r="Q183" s="270">
        <v>3.5666666666666664</v>
      </c>
      <c r="R183" s="270">
        <v>3.8416666666666663</v>
      </c>
      <c r="S183" s="271">
        <v>0.5</v>
      </c>
      <c r="T183" s="271">
        <v>0.3</v>
      </c>
      <c r="U183" s="271">
        <v>0.15</v>
      </c>
      <c r="V183" s="272">
        <v>0.23083333333333333</v>
      </c>
      <c r="W183" s="272">
        <v>0.21501831501831503</v>
      </c>
      <c r="X183" s="526" t="s">
        <v>22</v>
      </c>
      <c r="Y183" s="526" t="s">
        <v>22</v>
      </c>
      <c r="Z183" s="487">
        <v>4.0333333333333341</v>
      </c>
    </row>
    <row r="184" spans="1:26" x14ac:dyDescent="0.25">
      <c r="A184" s="267">
        <v>44872</v>
      </c>
      <c r="B184" s="473">
        <v>40</v>
      </c>
      <c r="C184" s="269">
        <v>8.620000000000001</v>
      </c>
      <c r="D184" s="269">
        <v>6.62</v>
      </c>
      <c r="E184" s="736">
        <v>8</v>
      </c>
      <c r="F184" s="735">
        <v>9.1</v>
      </c>
      <c r="G184" s="528">
        <v>4.5</v>
      </c>
      <c r="H184" s="487">
        <v>2</v>
      </c>
      <c r="I184" s="578">
        <v>1.55</v>
      </c>
      <c r="J184" s="636">
        <v>1.3333333333333333</v>
      </c>
      <c r="K184" s="490">
        <v>1.5</v>
      </c>
      <c r="L184" s="490">
        <v>0.25</v>
      </c>
      <c r="M184" s="270">
        <v>14</v>
      </c>
      <c r="N184" s="270">
        <v>15.65</v>
      </c>
      <c r="O184" s="270">
        <v>9.3333333333333339</v>
      </c>
      <c r="P184" s="270">
        <v>10.433333333333334</v>
      </c>
      <c r="Q184" s="270">
        <v>3.333333333333333</v>
      </c>
      <c r="R184" s="270">
        <v>3.6083333333333334</v>
      </c>
      <c r="S184" s="271">
        <v>0.5</v>
      </c>
      <c r="T184" s="271">
        <v>0.3</v>
      </c>
      <c r="U184" s="271">
        <v>0.15</v>
      </c>
      <c r="V184" s="272">
        <v>0.28216666666666668</v>
      </c>
      <c r="W184" s="272">
        <v>0.26014652014652018</v>
      </c>
      <c r="X184" s="526" t="s">
        <v>22</v>
      </c>
      <c r="Y184" s="526" t="s">
        <v>22</v>
      </c>
      <c r="Z184" s="487">
        <v>5.6316666666666668</v>
      </c>
    </row>
    <row r="185" spans="1:26" x14ac:dyDescent="0.25">
      <c r="A185" s="267">
        <v>44875</v>
      </c>
      <c r="B185" s="473">
        <v>41</v>
      </c>
      <c r="C185" s="269">
        <v>7.7</v>
      </c>
      <c r="D185" s="269">
        <v>5.7</v>
      </c>
      <c r="E185" s="736">
        <v>8</v>
      </c>
      <c r="F185" s="735">
        <v>9.1</v>
      </c>
      <c r="G185" s="528">
        <v>3.5</v>
      </c>
      <c r="H185" s="487">
        <v>2</v>
      </c>
      <c r="I185" s="578">
        <v>1.55</v>
      </c>
      <c r="J185" s="636">
        <v>0.93333333333333346</v>
      </c>
      <c r="K185" s="490">
        <v>1.5</v>
      </c>
      <c r="L185" s="490">
        <v>0.25</v>
      </c>
      <c r="M185" s="270">
        <v>13.4</v>
      </c>
      <c r="N185" s="270">
        <v>15.05</v>
      </c>
      <c r="O185" s="270">
        <v>8.9333333333333336</v>
      </c>
      <c r="P185" s="270">
        <v>10.033333333333333</v>
      </c>
      <c r="Q185" s="270">
        <v>2.9333333333333336</v>
      </c>
      <c r="R185" s="270">
        <v>3.2083333333333335</v>
      </c>
      <c r="S185" s="271">
        <v>0.5</v>
      </c>
      <c r="T185" s="271">
        <v>0.3</v>
      </c>
      <c r="U185" s="271">
        <v>0.15</v>
      </c>
      <c r="V185" s="272">
        <v>0.26916666666666667</v>
      </c>
      <c r="W185" s="272">
        <v>0.24871794871794872</v>
      </c>
      <c r="X185" s="526" t="s">
        <v>22</v>
      </c>
      <c r="Y185" s="526" t="s">
        <v>22</v>
      </c>
      <c r="Z185" s="487">
        <v>5.3416666666666668</v>
      </c>
    </row>
    <row r="186" spans="1:26" x14ac:dyDescent="0.25">
      <c r="A186" s="267">
        <v>44879</v>
      </c>
      <c r="B186" s="473">
        <v>42</v>
      </c>
      <c r="C186" s="269">
        <v>7.6</v>
      </c>
      <c r="D186" s="269">
        <v>5.6</v>
      </c>
      <c r="E186" s="736">
        <v>8</v>
      </c>
      <c r="F186" s="735">
        <v>9.1</v>
      </c>
      <c r="G186" s="528">
        <v>3.5</v>
      </c>
      <c r="H186" s="487">
        <v>2</v>
      </c>
      <c r="I186" s="578">
        <v>1.55</v>
      </c>
      <c r="J186" s="636">
        <v>1.2666666666666666</v>
      </c>
      <c r="K186" s="490">
        <v>1.5</v>
      </c>
      <c r="L186" s="490">
        <v>0.25</v>
      </c>
      <c r="M186" s="270">
        <v>13.899999999999999</v>
      </c>
      <c r="N186" s="270">
        <v>15.55</v>
      </c>
      <c r="O186" s="270">
        <v>9.2666666666666657</v>
      </c>
      <c r="P186" s="270">
        <v>10.366666666666667</v>
      </c>
      <c r="Q186" s="270">
        <v>3.2666666666666666</v>
      </c>
      <c r="R186" s="270">
        <v>3.5416666666666665</v>
      </c>
      <c r="S186" s="271">
        <v>0.5</v>
      </c>
      <c r="T186" s="271">
        <v>0.3</v>
      </c>
      <c r="U186" s="271">
        <v>0.15</v>
      </c>
      <c r="V186" s="272">
        <v>0.2583333333333333</v>
      </c>
      <c r="W186" s="272">
        <v>0.23919413919413918</v>
      </c>
      <c r="X186" s="526" t="s">
        <v>22</v>
      </c>
      <c r="Y186" s="526" t="s">
        <v>22</v>
      </c>
      <c r="Z186" s="487">
        <v>4.9333333333333327</v>
      </c>
    </row>
    <row r="187" spans="1:26" x14ac:dyDescent="0.25">
      <c r="A187" s="267">
        <v>44882</v>
      </c>
      <c r="B187" s="473">
        <v>43</v>
      </c>
      <c r="C187" s="269">
        <v>9.1</v>
      </c>
      <c r="D187" s="269">
        <v>7.1</v>
      </c>
      <c r="E187" s="736">
        <v>8</v>
      </c>
      <c r="F187" s="735">
        <v>9.1</v>
      </c>
      <c r="G187" s="528">
        <v>5</v>
      </c>
      <c r="H187" s="487">
        <v>2</v>
      </c>
      <c r="I187" s="578">
        <v>1.55</v>
      </c>
      <c r="J187" s="636">
        <v>1</v>
      </c>
      <c r="K187" s="490">
        <v>1.5</v>
      </c>
      <c r="L187" s="490">
        <v>0.25</v>
      </c>
      <c r="M187" s="270">
        <v>13.5</v>
      </c>
      <c r="N187" s="270">
        <v>15.149999999999999</v>
      </c>
      <c r="O187" s="270">
        <v>9</v>
      </c>
      <c r="P187" s="270">
        <v>10.1</v>
      </c>
      <c r="Q187" s="270">
        <v>3</v>
      </c>
      <c r="R187" s="270">
        <v>3.2749999999999999</v>
      </c>
      <c r="S187" s="271">
        <v>0.5</v>
      </c>
      <c r="T187" s="271">
        <v>0.3</v>
      </c>
      <c r="U187" s="271">
        <v>0.15</v>
      </c>
      <c r="V187" s="272">
        <v>0.30444444444444441</v>
      </c>
      <c r="W187" s="272">
        <v>0.27802197802197803</v>
      </c>
      <c r="X187" s="528" t="s">
        <v>21</v>
      </c>
      <c r="Y187" s="528" t="s">
        <v>22</v>
      </c>
      <c r="Z187" s="487">
        <v>6.3249999999999993</v>
      </c>
    </row>
    <row r="188" spans="1:26" x14ac:dyDescent="0.25">
      <c r="A188" s="267">
        <v>44886</v>
      </c>
      <c r="B188" s="473">
        <v>44</v>
      </c>
      <c r="C188" s="269">
        <v>154.19999999999999</v>
      </c>
      <c r="D188" s="269">
        <v>152.19999999999999</v>
      </c>
      <c r="E188" s="736">
        <v>8</v>
      </c>
      <c r="F188" s="735">
        <v>9.1</v>
      </c>
      <c r="G188" s="528">
        <v>150</v>
      </c>
      <c r="H188" s="487">
        <v>2</v>
      </c>
      <c r="I188" s="578">
        <v>1.55</v>
      </c>
      <c r="J188" s="636">
        <v>1.2666666666666666</v>
      </c>
      <c r="K188" s="490">
        <v>1.5</v>
      </c>
      <c r="L188" s="490">
        <v>0.25</v>
      </c>
      <c r="M188" s="270">
        <v>13.899999999999999</v>
      </c>
      <c r="N188" s="270">
        <v>15.55</v>
      </c>
      <c r="O188" s="270">
        <v>9.2666666666666657</v>
      </c>
      <c r="P188" s="270">
        <v>10.366666666666667</v>
      </c>
      <c r="Q188" s="270">
        <v>3.2666666666666666</v>
      </c>
      <c r="R188" s="270">
        <v>3.5416666666666665</v>
      </c>
      <c r="S188" s="271">
        <v>0.5</v>
      </c>
      <c r="T188" s="271">
        <v>0.3</v>
      </c>
      <c r="U188" s="271">
        <v>0.15</v>
      </c>
      <c r="V188" s="272">
        <v>6.5561151079136692</v>
      </c>
      <c r="W188" s="272">
        <v>5.8498392282958189</v>
      </c>
      <c r="X188" s="528" t="s">
        <v>634</v>
      </c>
      <c r="Y188" s="528" t="s">
        <v>634</v>
      </c>
      <c r="Z188" s="487">
        <v>114.88333333333333</v>
      </c>
    </row>
    <row r="189" spans="1:26" x14ac:dyDescent="0.25">
      <c r="A189" s="267">
        <v>44889</v>
      </c>
      <c r="B189" s="473">
        <v>45</v>
      </c>
      <c r="C189" s="269">
        <v>94</v>
      </c>
      <c r="D189" s="269">
        <v>92</v>
      </c>
      <c r="E189" s="736">
        <v>8</v>
      </c>
      <c r="F189" s="735">
        <v>9.1</v>
      </c>
      <c r="G189" s="528">
        <v>90</v>
      </c>
      <c r="H189" s="487">
        <v>2</v>
      </c>
      <c r="I189" s="578">
        <v>1.55</v>
      </c>
      <c r="J189" s="636">
        <v>1.1666666666666667</v>
      </c>
      <c r="K189" s="490">
        <v>1.5</v>
      </c>
      <c r="L189" s="490">
        <v>0.25</v>
      </c>
      <c r="M189" s="270">
        <v>13.75</v>
      </c>
      <c r="N189" s="270">
        <v>15.399999999999999</v>
      </c>
      <c r="O189" s="270">
        <v>9.1666666666666661</v>
      </c>
      <c r="P189" s="270">
        <v>10.266666666666666</v>
      </c>
      <c r="Q189" s="270">
        <v>3.166666666666667</v>
      </c>
      <c r="R189" s="270">
        <v>3.4416666666666664</v>
      </c>
      <c r="S189" s="271">
        <v>0.5</v>
      </c>
      <c r="T189" s="271">
        <v>0.3</v>
      </c>
      <c r="U189" s="271">
        <v>0.15</v>
      </c>
      <c r="V189" s="272">
        <v>4.0018181818181819</v>
      </c>
      <c r="W189" s="272">
        <v>3.5623376623376628</v>
      </c>
      <c r="X189" s="528" t="s">
        <v>634</v>
      </c>
      <c r="Y189" s="528" t="s">
        <v>634</v>
      </c>
      <c r="Z189" s="487">
        <v>69.833333333333329</v>
      </c>
    </row>
    <row r="190" spans="1:26" x14ac:dyDescent="0.25">
      <c r="A190" s="267">
        <v>44895</v>
      </c>
      <c r="B190" s="473">
        <v>46</v>
      </c>
      <c r="C190" s="269">
        <v>80.33</v>
      </c>
      <c r="D190" s="269">
        <v>78.33</v>
      </c>
      <c r="E190" s="736">
        <v>8</v>
      </c>
      <c r="F190" s="735">
        <v>9.1</v>
      </c>
      <c r="G190" s="528">
        <v>75</v>
      </c>
      <c r="H190" s="487">
        <v>2</v>
      </c>
      <c r="I190" s="578">
        <v>1.55</v>
      </c>
      <c r="J190" s="636">
        <v>1.8999999999999997</v>
      </c>
      <c r="K190" s="490">
        <v>1.5</v>
      </c>
      <c r="L190" s="490">
        <v>0.25</v>
      </c>
      <c r="M190" s="270">
        <v>14.850000000000001</v>
      </c>
      <c r="N190" s="270">
        <v>16.5</v>
      </c>
      <c r="O190" s="270">
        <v>9.9</v>
      </c>
      <c r="P190" s="270">
        <v>11</v>
      </c>
      <c r="Q190" s="270">
        <v>3.8999999999999995</v>
      </c>
      <c r="R190" s="270">
        <v>4.1749999999999998</v>
      </c>
      <c r="S190" s="271">
        <v>0.5</v>
      </c>
      <c r="T190" s="271">
        <v>0.3</v>
      </c>
      <c r="U190" s="271">
        <v>0.15</v>
      </c>
      <c r="V190" s="272">
        <v>3.1456565656565649</v>
      </c>
      <c r="W190" s="272">
        <v>2.8210909090909091</v>
      </c>
      <c r="X190" s="528" t="s">
        <v>634</v>
      </c>
      <c r="Y190" s="528" t="s">
        <v>634</v>
      </c>
      <c r="Z190" s="487">
        <v>58.847500000000004</v>
      </c>
    </row>
    <row r="191" spans="1:26" x14ac:dyDescent="0.25">
      <c r="A191" s="267">
        <v>44902</v>
      </c>
      <c r="B191" s="473">
        <v>47</v>
      </c>
      <c r="C191" s="269">
        <v>65.42</v>
      </c>
      <c r="D191" s="269">
        <v>63.42</v>
      </c>
      <c r="E191" s="736">
        <v>8</v>
      </c>
      <c r="F191" s="735">
        <v>9.1</v>
      </c>
      <c r="G191" s="528">
        <v>60</v>
      </c>
      <c r="H191" s="487">
        <v>2</v>
      </c>
      <c r="I191" s="578">
        <v>1.55</v>
      </c>
      <c r="J191" s="636">
        <v>1.3666666666666665</v>
      </c>
      <c r="K191" s="490">
        <v>1.5</v>
      </c>
      <c r="L191" s="490">
        <v>0.25</v>
      </c>
      <c r="M191" s="270">
        <v>14.05</v>
      </c>
      <c r="N191" s="270">
        <v>15.7</v>
      </c>
      <c r="O191" s="270">
        <v>9.3666666666666671</v>
      </c>
      <c r="P191" s="270">
        <v>10.466666666666667</v>
      </c>
      <c r="Q191" s="270">
        <v>3.3666666666666663</v>
      </c>
      <c r="R191" s="270">
        <v>3.6416666666666666</v>
      </c>
      <c r="S191" s="271">
        <v>0.5</v>
      </c>
      <c r="T191" s="271">
        <v>0.3</v>
      </c>
      <c r="U191" s="271">
        <v>0.15</v>
      </c>
      <c r="V191" s="272">
        <v>2.6937366548042707</v>
      </c>
      <c r="W191" s="272">
        <v>2.400127388535032</v>
      </c>
      <c r="X191" s="528" t="s">
        <v>634</v>
      </c>
      <c r="Y191" s="528" t="s">
        <v>634</v>
      </c>
      <c r="Z191" s="487">
        <v>48.198333333333331</v>
      </c>
    </row>
    <row r="192" spans="1:26" x14ac:dyDescent="0.25">
      <c r="A192" s="267">
        <v>44909</v>
      </c>
      <c r="B192" s="473">
        <v>48</v>
      </c>
      <c r="C192" s="269">
        <v>50.43</v>
      </c>
      <c r="D192" s="269">
        <v>48.43</v>
      </c>
      <c r="E192" s="736">
        <v>8</v>
      </c>
      <c r="F192" s="735">
        <v>9.1</v>
      </c>
      <c r="G192" s="528">
        <v>45</v>
      </c>
      <c r="H192" s="487">
        <v>2</v>
      </c>
      <c r="I192" s="578">
        <v>1.55</v>
      </c>
      <c r="J192" s="636">
        <v>1.4666666666666668</v>
      </c>
      <c r="K192" s="490">
        <v>1.5</v>
      </c>
      <c r="L192" s="490">
        <v>0.25</v>
      </c>
      <c r="M192" s="270">
        <v>14.2</v>
      </c>
      <c r="N192" s="270">
        <v>15.85</v>
      </c>
      <c r="O192" s="270">
        <v>9.4666666666666668</v>
      </c>
      <c r="P192" s="270">
        <v>10.566666666666666</v>
      </c>
      <c r="Q192" s="270">
        <v>3.4666666666666668</v>
      </c>
      <c r="R192" s="270">
        <v>3.7416666666666667</v>
      </c>
      <c r="S192" s="271">
        <v>0.5</v>
      </c>
      <c r="T192" s="271">
        <v>0.3</v>
      </c>
      <c r="U192" s="271">
        <v>0.15</v>
      </c>
      <c r="V192" s="272">
        <v>2.0308450704225356</v>
      </c>
      <c r="W192" s="272">
        <v>1.8090220820189273</v>
      </c>
      <c r="X192" s="528" t="s">
        <v>634</v>
      </c>
      <c r="Y192" s="528" t="s">
        <v>634</v>
      </c>
      <c r="Z192" s="487">
        <v>36.855833333333329</v>
      </c>
    </row>
    <row r="193" spans="1:26" x14ac:dyDescent="0.25">
      <c r="A193" s="267">
        <v>44916</v>
      </c>
      <c r="B193" s="473">
        <v>49</v>
      </c>
      <c r="C193" s="269">
        <v>25.5</v>
      </c>
      <c r="D193" s="269">
        <v>23.5</v>
      </c>
      <c r="E193" s="736">
        <v>8</v>
      </c>
      <c r="F193" s="735">
        <v>9.1</v>
      </c>
      <c r="G193" s="528">
        <v>20</v>
      </c>
      <c r="H193" s="487">
        <v>2</v>
      </c>
      <c r="I193" s="578">
        <v>1.55</v>
      </c>
      <c r="J193" s="636">
        <v>1.2333333333333332</v>
      </c>
      <c r="K193" s="490">
        <v>1.5</v>
      </c>
      <c r="L193" s="490">
        <v>0.25</v>
      </c>
      <c r="M193" s="270">
        <v>13.849999999999998</v>
      </c>
      <c r="N193" s="270">
        <v>15.499999999999998</v>
      </c>
      <c r="O193" s="270">
        <v>9.2333333333333325</v>
      </c>
      <c r="P193" s="270">
        <v>10.333333333333332</v>
      </c>
      <c r="Q193" s="270">
        <v>3.2333333333333334</v>
      </c>
      <c r="R193" s="270">
        <v>3.5083333333333329</v>
      </c>
      <c r="S193" s="271">
        <v>0.5</v>
      </c>
      <c r="T193" s="271">
        <v>0.3</v>
      </c>
      <c r="U193" s="271">
        <v>0.15</v>
      </c>
      <c r="V193" s="272">
        <v>1.0046931407942241</v>
      </c>
      <c r="W193" s="272">
        <v>0.88709677419354849</v>
      </c>
      <c r="X193" s="528" t="s">
        <v>634</v>
      </c>
      <c r="Y193" s="528" t="s">
        <v>634</v>
      </c>
      <c r="Z193" s="487">
        <v>18.391666666666666</v>
      </c>
    </row>
    <row r="194" spans="1:26" x14ac:dyDescent="0.25">
      <c r="A194" s="267">
        <v>44923</v>
      </c>
      <c r="B194" s="473">
        <v>50</v>
      </c>
      <c r="C194" s="269">
        <v>23.3</v>
      </c>
      <c r="D194" s="269">
        <v>21.3</v>
      </c>
      <c r="E194" s="736">
        <v>8</v>
      </c>
      <c r="F194" s="735">
        <v>9.1</v>
      </c>
      <c r="G194" s="528">
        <v>18</v>
      </c>
      <c r="H194" s="487">
        <v>2</v>
      </c>
      <c r="I194" s="578">
        <v>1.55</v>
      </c>
      <c r="J194" s="636">
        <v>1.3999999999999997</v>
      </c>
      <c r="K194" s="490">
        <v>1.5</v>
      </c>
      <c r="L194" s="490">
        <v>0.25</v>
      </c>
      <c r="M194" s="270">
        <v>14.100000000000001</v>
      </c>
      <c r="N194" s="270">
        <v>15.75</v>
      </c>
      <c r="O194" s="270">
        <v>9.4</v>
      </c>
      <c r="P194" s="270">
        <v>10.5</v>
      </c>
      <c r="Q194" s="270">
        <v>3.3999999999999995</v>
      </c>
      <c r="R194" s="270">
        <v>3.6749999999999998</v>
      </c>
      <c r="S194" s="271">
        <v>0.5</v>
      </c>
      <c r="T194" s="271">
        <v>0.3</v>
      </c>
      <c r="U194" s="271">
        <v>0.15</v>
      </c>
      <c r="V194" s="272">
        <v>0.89148936170212756</v>
      </c>
      <c r="W194" s="272">
        <v>0.78761904761904766</v>
      </c>
      <c r="X194" s="528" t="s">
        <v>634</v>
      </c>
      <c r="Y194" s="528" t="s">
        <v>634</v>
      </c>
      <c r="Z194" s="487">
        <v>16.575000000000003</v>
      </c>
    </row>
    <row r="195" spans="1:26" x14ac:dyDescent="0.25">
      <c r="A195" s="267">
        <v>44930</v>
      </c>
      <c r="B195" s="473">
        <v>51</v>
      </c>
      <c r="C195" s="269">
        <v>25.3</v>
      </c>
      <c r="D195" s="269">
        <v>23.3</v>
      </c>
      <c r="E195" s="736">
        <v>8</v>
      </c>
      <c r="F195" s="737">
        <v>11</v>
      </c>
      <c r="G195" s="528">
        <v>20</v>
      </c>
      <c r="H195" s="487">
        <v>2</v>
      </c>
      <c r="I195" s="578">
        <v>1.55</v>
      </c>
      <c r="J195" s="636">
        <v>1.3999999999999997</v>
      </c>
      <c r="K195" s="490">
        <v>1.5</v>
      </c>
      <c r="L195" s="490">
        <v>0.25</v>
      </c>
      <c r="M195" s="270">
        <v>14.100000000000001</v>
      </c>
      <c r="N195" s="270">
        <v>18.600000000000001</v>
      </c>
      <c r="O195" s="270">
        <v>9.4</v>
      </c>
      <c r="P195" s="270">
        <v>12.4</v>
      </c>
      <c r="Q195" s="270">
        <v>3.3999999999999995</v>
      </c>
      <c r="R195" s="270">
        <v>4.1499999999999995</v>
      </c>
      <c r="S195" s="271">
        <v>0.5</v>
      </c>
      <c r="T195" s="271">
        <v>0.3</v>
      </c>
      <c r="U195" s="271">
        <v>0.15</v>
      </c>
      <c r="V195" s="272">
        <v>0.97659574468085097</v>
      </c>
      <c r="W195" s="272">
        <v>0.71612903225806446</v>
      </c>
      <c r="X195" s="528" t="s">
        <v>634</v>
      </c>
      <c r="Y195" s="528" t="s">
        <v>634</v>
      </c>
      <c r="Z195" s="487">
        <v>18.075000000000003</v>
      </c>
    </row>
    <row r="196" spans="1:26" x14ac:dyDescent="0.25">
      <c r="A196" s="267">
        <v>44937</v>
      </c>
      <c r="B196" s="473">
        <v>52</v>
      </c>
      <c r="C196" s="269">
        <v>35.299999999999997</v>
      </c>
      <c r="D196" s="269">
        <v>33.299999999999997</v>
      </c>
      <c r="E196" s="736">
        <v>8</v>
      </c>
      <c r="F196" s="737">
        <v>11</v>
      </c>
      <c r="G196" s="528">
        <v>30</v>
      </c>
      <c r="H196" s="487">
        <v>2</v>
      </c>
      <c r="I196" s="578">
        <v>1.55</v>
      </c>
      <c r="J196" s="636">
        <v>1.3999999999999997</v>
      </c>
      <c r="K196" s="490">
        <v>1.5</v>
      </c>
      <c r="L196" s="490">
        <v>0.25</v>
      </c>
      <c r="M196" s="270">
        <v>14.100000000000001</v>
      </c>
      <c r="N196" s="270">
        <v>18.600000000000001</v>
      </c>
      <c r="O196" s="270">
        <v>9.4</v>
      </c>
      <c r="P196" s="270">
        <v>12.4</v>
      </c>
      <c r="Q196" s="270">
        <v>3.3999999999999995</v>
      </c>
      <c r="R196" s="270">
        <v>4.1499999999999995</v>
      </c>
      <c r="S196" s="271">
        <v>0.5</v>
      </c>
      <c r="T196" s="271">
        <v>0.3</v>
      </c>
      <c r="U196" s="271">
        <v>0.15</v>
      </c>
      <c r="V196" s="272">
        <v>1.4021276595744676</v>
      </c>
      <c r="W196" s="272">
        <v>1.0387096774193547</v>
      </c>
      <c r="X196" s="528" t="s">
        <v>634</v>
      </c>
      <c r="Y196" s="528" t="s">
        <v>634</v>
      </c>
      <c r="Z196" s="487">
        <v>25.574999999999999</v>
      </c>
    </row>
    <row r="197" spans="1:26" x14ac:dyDescent="0.25">
      <c r="A197" s="267">
        <v>44944</v>
      </c>
      <c r="B197" s="473">
        <v>53</v>
      </c>
      <c r="C197" s="269">
        <v>205.3</v>
      </c>
      <c r="D197" s="269">
        <v>203.3</v>
      </c>
      <c r="E197" s="736">
        <v>8</v>
      </c>
      <c r="F197" s="737">
        <v>11</v>
      </c>
      <c r="G197" s="528">
        <v>200</v>
      </c>
      <c r="H197" s="487">
        <v>2</v>
      </c>
      <c r="I197" s="578">
        <v>1.55</v>
      </c>
      <c r="J197" s="636">
        <v>0.39999999999999997</v>
      </c>
      <c r="K197" s="490">
        <v>1.5</v>
      </c>
      <c r="L197" s="490">
        <v>0.25</v>
      </c>
      <c r="M197" s="270">
        <v>12.600000000000001</v>
      </c>
      <c r="N197" s="270">
        <v>17.100000000000001</v>
      </c>
      <c r="O197" s="270">
        <v>8.4</v>
      </c>
      <c r="P197" s="270">
        <v>11.4</v>
      </c>
      <c r="Q197" s="270">
        <v>2.4</v>
      </c>
      <c r="R197" s="270">
        <v>3.15</v>
      </c>
      <c r="S197" s="271">
        <v>0.5</v>
      </c>
      <c r="T197" s="271">
        <v>0.3</v>
      </c>
      <c r="U197" s="271">
        <v>0.15</v>
      </c>
      <c r="V197" s="272">
        <v>9.6761904761904756</v>
      </c>
      <c r="W197" s="272">
        <v>7.1035087719298238</v>
      </c>
      <c r="X197" s="528" t="s">
        <v>634</v>
      </c>
      <c r="Y197" s="528" t="s">
        <v>634</v>
      </c>
      <c r="Z197" s="487">
        <v>154.07500000000002</v>
      </c>
    </row>
    <row r="198" spans="1:26" x14ac:dyDescent="0.25">
      <c r="A198" s="267">
        <v>44951</v>
      </c>
      <c r="B198" s="473">
        <v>54</v>
      </c>
      <c r="C198" s="269">
        <v>35.5</v>
      </c>
      <c r="D198" s="269">
        <v>33.5</v>
      </c>
      <c r="E198" s="736">
        <v>8</v>
      </c>
      <c r="F198" s="737">
        <v>11</v>
      </c>
      <c r="G198" s="528">
        <v>30</v>
      </c>
      <c r="H198" s="487">
        <v>2</v>
      </c>
      <c r="I198" s="578">
        <v>1.55</v>
      </c>
      <c r="J198" s="636">
        <v>1.3333333333333333</v>
      </c>
      <c r="K198" s="490">
        <v>1.5</v>
      </c>
      <c r="L198" s="490">
        <v>0.25</v>
      </c>
      <c r="M198" s="270">
        <v>14</v>
      </c>
      <c r="N198" s="270">
        <v>18.5</v>
      </c>
      <c r="O198" s="270">
        <v>9.3333333333333339</v>
      </c>
      <c r="P198" s="270">
        <v>12.333333333333334</v>
      </c>
      <c r="Q198" s="270">
        <v>3.333333333333333</v>
      </c>
      <c r="R198" s="270">
        <v>4.083333333333333</v>
      </c>
      <c r="S198" s="271">
        <v>0.5</v>
      </c>
      <c r="T198" s="271">
        <v>0.3</v>
      </c>
      <c r="U198" s="271">
        <v>0.15</v>
      </c>
      <c r="V198" s="272">
        <v>1.4214285714285717</v>
      </c>
      <c r="W198" s="272">
        <v>1.0513513513513515</v>
      </c>
      <c r="X198" s="528" t="s">
        <v>634</v>
      </c>
      <c r="Y198" s="528" t="s">
        <v>634</v>
      </c>
      <c r="Z198" s="487">
        <v>25.791666666666668</v>
      </c>
    </row>
    <row r="199" spans="1:26" x14ac:dyDescent="0.25">
      <c r="A199" s="267">
        <v>44958</v>
      </c>
      <c r="B199" s="473">
        <v>55</v>
      </c>
      <c r="C199" s="269">
        <v>45.3</v>
      </c>
      <c r="D199" s="269">
        <v>43.3</v>
      </c>
      <c r="E199" s="736">
        <v>8</v>
      </c>
      <c r="F199" s="737">
        <v>11</v>
      </c>
      <c r="G199" s="528">
        <v>40</v>
      </c>
      <c r="H199" s="487">
        <v>2</v>
      </c>
      <c r="I199" s="578">
        <v>1.55</v>
      </c>
      <c r="J199" s="636">
        <v>1.2000000000000002</v>
      </c>
      <c r="K199" s="490">
        <v>1.5</v>
      </c>
      <c r="L199" s="490">
        <v>0.25</v>
      </c>
      <c r="M199" s="270">
        <v>13.799999999999999</v>
      </c>
      <c r="N199" s="270">
        <v>18.299999999999997</v>
      </c>
      <c r="O199" s="270">
        <v>9.1999999999999993</v>
      </c>
      <c r="P199" s="270">
        <v>12.2</v>
      </c>
      <c r="Q199" s="270">
        <v>3.2</v>
      </c>
      <c r="R199" s="270">
        <v>3.95</v>
      </c>
      <c r="S199" s="271">
        <v>0.5</v>
      </c>
      <c r="T199" s="271">
        <v>0.3</v>
      </c>
      <c r="U199" s="271">
        <v>0.15</v>
      </c>
      <c r="V199" s="272">
        <v>1.8695652173913047</v>
      </c>
      <c r="W199" s="272">
        <v>1.3852459016393448</v>
      </c>
      <c r="X199" s="528" t="s">
        <v>634</v>
      </c>
      <c r="Y199" s="528" t="s">
        <v>634</v>
      </c>
      <c r="Z199" s="487">
        <v>33.274999999999991</v>
      </c>
    </row>
    <row r="200" spans="1:26" x14ac:dyDescent="0.25">
      <c r="A200" s="267">
        <v>44966</v>
      </c>
      <c r="B200" s="473">
        <v>56</v>
      </c>
      <c r="C200" s="269">
        <v>15.3</v>
      </c>
      <c r="D200" s="269">
        <v>13.3</v>
      </c>
      <c r="E200" s="736">
        <v>8</v>
      </c>
      <c r="F200" s="737">
        <v>11</v>
      </c>
      <c r="G200" s="528">
        <v>10</v>
      </c>
      <c r="H200" s="487">
        <v>2</v>
      </c>
      <c r="I200" s="578">
        <v>1.55</v>
      </c>
      <c r="J200" s="636">
        <v>1.0666666666666667</v>
      </c>
      <c r="K200" s="490">
        <v>1.5</v>
      </c>
      <c r="L200" s="490">
        <v>0.25</v>
      </c>
      <c r="M200" s="270">
        <v>13.6</v>
      </c>
      <c r="N200" s="270">
        <v>18.100000000000001</v>
      </c>
      <c r="O200" s="270">
        <v>9.0666666666666664</v>
      </c>
      <c r="P200" s="270">
        <v>12.066666666666666</v>
      </c>
      <c r="Q200" s="270">
        <v>3.0666666666666664</v>
      </c>
      <c r="R200" s="270">
        <v>3.8166666666666664</v>
      </c>
      <c r="S200" s="271">
        <v>0.5</v>
      </c>
      <c r="T200" s="271">
        <v>0.3</v>
      </c>
      <c r="U200" s="271">
        <v>0.15</v>
      </c>
      <c r="V200" s="272">
        <v>0.57500000000000007</v>
      </c>
      <c r="W200" s="272">
        <v>0.40718232044198893</v>
      </c>
      <c r="X200" s="528" t="s">
        <v>634</v>
      </c>
      <c r="Y200" s="528" t="s">
        <v>21</v>
      </c>
      <c r="Z200" s="487">
        <v>10.908333333333335</v>
      </c>
    </row>
    <row r="201" spans="1:26" x14ac:dyDescent="0.25">
      <c r="A201" s="267">
        <v>44972</v>
      </c>
      <c r="B201" s="473">
        <v>57</v>
      </c>
      <c r="C201" s="269">
        <v>17.3</v>
      </c>
      <c r="D201" s="269">
        <v>15.3</v>
      </c>
      <c r="E201" s="736">
        <v>8</v>
      </c>
      <c r="F201" s="737">
        <v>11</v>
      </c>
      <c r="G201" s="528">
        <v>12</v>
      </c>
      <c r="H201" s="487">
        <v>2</v>
      </c>
      <c r="I201" s="578">
        <v>1.55</v>
      </c>
      <c r="J201" s="636">
        <v>1.3666666666666665</v>
      </c>
      <c r="K201" s="490">
        <v>1.5</v>
      </c>
      <c r="L201" s="490">
        <v>0.25</v>
      </c>
      <c r="M201" s="270">
        <v>14.05</v>
      </c>
      <c r="N201" s="270">
        <v>18.55</v>
      </c>
      <c r="O201" s="270">
        <v>9.3666666666666671</v>
      </c>
      <c r="P201" s="270">
        <v>12.366666666666667</v>
      </c>
      <c r="Q201" s="270">
        <v>3.3666666666666663</v>
      </c>
      <c r="R201" s="270">
        <v>4.1166666666666663</v>
      </c>
      <c r="S201" s="271">
        <v>0.5</v>
      </c>
      <c r="T201" s="271">
        <v>0.3</v>
      </c>
      <c r="U201" s="271">
        <v>0.15</v>
      </c>
      <c r="V201" s="272">
        <v>0.63879003558718861</v>
      </c>
      <c r="W201" s="272">
        <v>0.45956873315363883</v>
      </c>
      <c r="X201" s="528" t="s">
        <v>634</v>
      </c>
      <c r="Y201" s="528" t="s">
        <v>21</v>
      </c>
      <c r="Z201" s="487">
        <v>12.108333333333334</v>
      </c>
    </row>
    <row r="202" spans="1:26" x14ac:dyDescent="0.25">
      <c r="A202" s="267">
        <v>44979</v>
      </c>
      <c r="B202" s="473">
        <v>58</v>
      </c>
      <c r="C202" s="269">
        <v>16.2</v>
      </c>
      <c r="D202" s="269">
        <v>14.2</v>
      </c>
      <c r="E202" s="736">
        <v>8</v>
      </c>
      <c r="F202" s="737">
        <v>11</v>
      </c>
      <c r="G202" s="528">
        <v>11</v>
      </c>
      <c r="H202" s="487">
        <v>2</v>
      </c>
      <c r="I202" s="578">
        <v>1.55</v>
      </c>
      <c r="J202" s="636">
        <v>1.3999999999999997</v>
      </c>
      <c r="K202" s="490">
        <v>1.5</v>
      </c>
      <c r="L202" s="490">
        <v>0.25</v>
      </c>
      <c r="M202" s="270">
        <v>14.100000000000001</v>
      </c>
      <c r="N202" s="270">
        <v>18.600000000000001</v>
      </c>
      <c r="O202" s="270">
        <v>9.4</v>
      </c>
      <c r="P202" s="270">
        <v>12.4</v>
      </c>
      <c r="Q202" s="270">
        <v>3.3999999999999995</v>
      </c>
      <c r="R202" s="270">
        <v>4.1499999999999995</v>
      </c>
      <c r="S202" s="271">
        <v>0.5</v>
      </c>
      <c r="T202" s="271">
        <v>0.3</v>
      </c>
      <c r="U202" s="271">
        <v>0.15</v>
      </c>
      <c r="V202" s="272">
        <v>0.58936170212765948</v>
      </c>
      <c r="W202" s="272">
        <v>0.42258064516129024</v>
      </c>
      <c r="X202" s="528" t="s">
        <v>634</v>
      </c>
      <c r="Y202" s="528" t="s">
        <v>21</v>
      </c>
      <c r="Z202" s="487">
        <v>11.249999999999998</v>
      </c>
    </row>
    <row r="203" spans="1:26" x14ac:dyDescent="0.25">
      <c r="A203" s="267">
        <v>44986</v>
      </c>
      <c r="B203" s="473">
        <v>59</v>
      </c>
      <c r="C203" s="269">
        <v>25.2</v>
      </c>
      <c r="D203" s="269">
        <v>23.2</v>
      </c>
      <c r="E203" s="736">
        <v>8</v>
      </c>
      <c r="F203" s="737">
        <v>11</v>
      </c>
      <c r="G203" s="528">
        <v>20</v>
      </c>
      <c r="H203" s="487">
        <v>2</v>
      </c>
      <c r="I203" s="578">
        <v>1.55</v>
      </c>
      <c r="J203" s="636">
        <v>1.6333333333333335</v>
      </c>
      <c r="K203" s="490">
        <v>1.5</v>
      </c>
      <c r="L203" s="490">
        <v>0.25</v>
      </c>
      <c r="M203" s="270">
        <v>14.45</v>
      </c>
      <c r="N203" s="270">
        <v>18.95</v>
      </c>
      <c r="O203" s="270">
        <v>9.6333333333333329</v>
      </c>
      <c r="P203" s="270">
        <v>12.633333333333333</v>
      </c>
      <c r="Q203" s="270">
        <v>3.6333333333333337</v>
      </c>
      <c r="R203" s="270">
        <v>4.3833333333333337</v>
      </c>
      <c r="S203" s="271">
        <v>0.5</v>
      </c>
      <c r="T203" s="271">
        <v>0.3</v>
      </c>
      <c r="U203" s="271">
        <v>0.15</v>
      </c>
      <c r="V203" s="272">
        <v>0.94636678200692048</v>
      </c>
      <c r="W203" s="272">
        <v>0.69788918205804751</v>
      </c>
      <c r="X203" s="528" t="s">
        <v>634</v>
      </c>
      <c r="Y203" s="528" t="s">
        <v>634</v>
      </c>
      <c r="Z203" s="487">
        <v>17.766666666666666</v>
      </c>
    </row>
    <row r="204" spans="1:26" x14ac:dyDescent="0.25">
      <c r="A204" s="267">
        <v>44992</v>
      </c>
      <c r="B204" s="473">
        <v>60</v>
      </c>
      <c r="C204" s="269">
        <v>25.15</v>
      </c>
      <c r="D204" s="269">
        <v>23.15</v>
      </c>
      <c r="E204" s="736">
        <v>8</v>
      </c>
      <c r="F204" s="737">
        <v>11</v>
      </c>
      <c r="G204" s="528">
        <v>20</v>
      </c>
      <c r="H204" s="487">
        <v>2</v>
      </c>
      <c r="I204" s="578">
        <v>1.55</v>
      </c>
      <c r="J204" s="636">
        <v>1.3999999999999997</v>
      </c>
      <c r="K204" s="490">
        <v>1.5</v>
      </c>
      <c r="L204" s="490">
        <v>0.25</v>
      </c>
      <c r="M204" s="270">
        <v>14.100000000000001</v>
      </c>
      <c r="N204" s="270">
        <v>18.600000000000001</v>
      </c>
      <c r="O204" s="270">
        <v>9.4</v>
      </c>
      <c r="P204" s="270">
        <v>12.4</v>
      </c>
      <c r="Q204" s="270">
        <v>3.3999999999999995</v>
      </c>
      <c r="R204" s="270">
        <v>4.1499999999999995</v>
      </c>
      <c r="S204" s="271">
        <v>0.5</v>
      </c>
      <c r="T204" s="271">
        <v>0.3</v>
      </c>
      <c r="U204" s="271">
        <v>0.15</v>
      </c>
      <c r="V204" s="272">
        <v>0.97021276595744665</v>
      </c>
      <c r="W204" s="272">
        <v>0.71129032258064506</v>
      </c>
      <c r="X204" s="528" t="s">
        <v>634</v>
      </c>
      <c r="Y204" s="528" t="s">
        <v>634</v>
      </c>
      <c r="Z204" s="487">
        <v>17.962499999999999</v>
      </c>
    </row>
    <row r="205" spans="1:26" x14ac:dyDescent="0.25">
      <c r="A205" s="267">
        <v>45000</v>
      </c>
      <c r="B205" s="473">
        <v>61</v>
      </c>
      <c r="C205" s="269">
        <v>30.2</v>
      </c>
      <c r="D205" s="269">
        <v>28.2</v>
      </c>
      <c r="E205" s="736">
        <v>8</v>
      </c>
      <c r="F205" s="737">
        <v>11</v>
      </c>
      <c r="G205" s="528">
        <v>25</v>
      </c>
      <c r="H205" s="487">
        <v>2</v>
      </c>
      <c r="I205" s="578">
        <v>1.55</v>
      </c>
      <c r="J205" s="636">
        <v>1.6000000000000003</v>
      </c>
      <c r="K205" s="490">
        <v>1.5</v>
      </c>
      <c r="L205" s="490">
        <v>0.25</v>
      </c>
      <c r="M205" s="270">
        <v>14.399999999999999</v>
      </c>
      <c r="N205" s="270">
        <v>18.899999999999999</v>
      </c>
      <c r="O205" s="270">
        <v>9.6</v>
      </c>
      <c r="P205" s="270">
        <v>12.6</v>
      </c>
      <c r="Q205" s="270">
        <v>3.6000000000000005</v>
      </c>
      <c r="R205" s="270">
        <v>4.3500000000000005</v>
      </c>
      <c r="S205" s="271">
        <v>0.5</v>
      </c>
      <c r="T205" s="271">
        <v>0.3</v>
      </c>
      <c r="U205" s="271">
        <v>0.15</v>
      </c>
      <c r="V205" s="272">
        <v>1.1583333333333337</v>
      </c>
      <c r="W205" s="272">
        <v>0.85873015873015879</v>
      </c>
      <c r="X205" s="528" t="s">
        <v>634</v>
      </c>
      <c r="Y205" s="528" t="s">
        <v>634</v>
      </c>
      <c r="Z205" s="487">
        <v>21.549999999999997</v>
      </c>
    </row>
    <row r="206" spans="1:26" x14ac:dyDescent="0.25">
      <c r="A206" s="267">
        <v>45007</v>
      </c>
      <c r="B206" s="473">
        <v>62</v>
      </c>
      <c r="C206" s="269">
        <v>30.2</v>
      </c>
      <c r="D206" s="269">
        <v>28.2</v>
      </c>
      <c r="E206" s="736">
        <v>8</v>
      </c>
      <c r="F206" s="737">
        <v>11</v>
      </c>
      <c r="G206" s="528">
        <v>25</v>
      </c>
      <c r="H206" s="487">
        <v>2</v>
      </c>
      <c r="I206" s="578">
        <v>1.55</v>
      </c>
      <c r="J206" s="636">
        <v>1.5</v>
      </c>
      <c r="K206" s="490">
        <v>1.5</v>
      </c>
      <c r="L206" s="490">
        <v>0.25</v>
      </c>
      <c r="M206" s="270">
        <v>14.25</v>
      </c>
      <c r="N206" s="270">
        <v>18.75</v>
      </c>
      <c r="O206" s="270">
        <v>9.5</v>
      </c>
      <c r="P206" s="270">
        <v>12.5</v>
      </c>
      <c r="Q206" s="270">
        <v>3.5</v>
      </c>
      <c r="R206" s="270">
        <v>4.25</v>
      </c>
      <c r="S206" s="271">
        <v>0.5</v>
      </c>
      <c r="T206" s="271">
        <v>0.3</v>
      </c>
      <c r="U206" s="271">
        <v>0.15</v>
      </c>
      <c r="V206" s="272">
        <v>1.1715789473684211</v>
      </c>
      <c r="W206" s="272">
        <v>0.86640000000000006</v>
      </c>
      <c r="X206" s="528" t="s">
        <v>634</v>
      </c>
      <c r="Y206" s="528" t="s">
        <v>634</v>
      </c>
      <c r="Z206" s="487">
        <v>21.65</v>
      </c>
    </row>
  </sheetData>
  <conditionalFormatting sqref="W142:Z142 Y3:AA69">
    <cfRule type="beginsWith" dxfId="2366" priority="57" operator="beginsWith" text="Norm">
      <formula>LEFT(W3,LEN("Norm"))="Norm"</formula>
    </cfRule>
    <cfRule type="beginsWith" dxfId="2365" priority="58" operator="beginsWith" text="Eme">
      <formula>LEFT(W3,LEN("Eme"))="Eme"</formula>
    </cfRule>
    <cfRule type="beginsWith" dxfId="2364" priority="59" operator="beginsWith" text="Ale">
      <formula>LEFT(W3,LEN("Ale"))="Ale"</formula>
    </cfRule>
    <cfRule type="beginsWith" dxfId="2363" priority="60" operator="beginsWith" text="Pre">
      <formula>LEFT(W3,LEN("Pre"))="Pre"</formula>
    </cfRule>
  </conditionalFormatting>
  <conditionalFormatting sqref="X71:Z206">
    <cfRule type="beginsWith" dxfId="2362" priority="1" operator="beginsWith" text="Norm">
      <formula>LEFT(X71,LEN("Norm"))="Norm"</formula>
    </cfRule>
    <cfRule type="beginsWith" dxfId="2361" priority="2" operator="beginsWith" text="Eme">
      <formula>LEFT(X71,LEN("Eme"))="Eme"</formula>
    </cfRule>
    <cfRule type="beginsWith" dxfId="2360" priority="3" operator="beginsWith" text="Ale">
      <formula>LEFT(X71,LEN("Ale"))="Ale"</formula>
    </cfRule>
    <cfRule type="beginsWith" dxfId="2359" priority="4" operator="beginsWith" text="Pre">
      <formula>LEFT(X71,LEN("Pre"))="Pre"</formula>
    </cfRule>
  </conditionalFormatting>
  <conditionalFormatting sqref="AA83">
    <cfRule type="beginsWith" dxfId="2358" priority="49" operator="beginsWith" text="Norm">
      <formula>LEFT(AA83,LEN("Norm"))="Norm"</formula>
    </cfRule>
    <cfRule type="beginsWith" dxfId="2357" priority="50" operator="beginsWith" text="Eme">
      <formula>LEFT(AA83,LEN("Eme"))="Eme"</formula>
    </cfRule>
    <cfRule type="beginsWith" dxfId="2356" priority="51" operator="beginsWith" text="Ale">
      <formula>LEFT(AA83,LEN("Ale"))="Ale"</formula>
    </cfRule>
    <cfRule type="beginsWith" dxfId="2355" priority="52" operator="beginsWith" text="Pre">
      <formula>LEFT(AA83,LEN("Pre"))="Pre"</formula>
    </cfRule>
  </conditionalFormatting>
  <conditionalFormatting sqref="AA153 AA156">
    <cfRule type="beginsWith" dxfId="2354" priority="53" operator="beginsWith" text="Norm">
      <formula>LEFT(AA153,LEN("Norm"))="Norm"</formula>
    </cfRule>
    <cfRule type="beginsWith" dxfId="2353" priority="54" operator="beginsWith" text="Eme">
      <formula>LEFT(AA153,LEN("Eme"))="Eme"</formula>
    </cfRule>
    <cfRule type="beginsWith" dxfId="2352" priority="55" operator="beginsWith" text="Ale">
      <formula>LEFT(AA153,LEN("Ale"))="Ale"</formula>
    </cfRule>
    <cfRule type="beginsWith" dxfId="2351" priority="56" operator="beginsWith" text="Pre">
      <formula>LEFT(AA153,LEN("Pre"))="Pre"</formula>
    </cfRule>
  </conditionalFormatting>
  <dataValidations disablePrompts="1" count="1">
    <dataValidation type="list" allowBlank="1" showInputMessage="1" showErrorMessage="1" sqref="E2" xr:uid="{03898FE1-B4E5-4257-8DEA-10719165A641}">
      <formula1>"AA,AM,AB"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workbookViewId="0">
      <selection activeCell="C33" sqref="C33"/>
    </sheetView>
  </sheetViews>
  <sheetFormatPr baseColWidth="10" defaultColWidth="11.42578125" defaultRowHeight="12.75" x14ac:dyDescent="0.2"/>
  <cols>
    <col min="2" max="2" width="45.7109375" bestFit="1" customWidth="1"/>
    <col min="3" max="3" width="166.5703125" bestFit="1" customWidth="1"/>
  </cols>
  <sheetData>
    <row r="1" spans="1:4" ht="174.75" customHeight="1" x14ac:dyDescent="0.2">
      <c r="A1" s="52"/>
      <c r="B1" s="52" t="s">
        <v>39</v>
      </c>
      <c r="C1" s="53" t="s">
        <v>40</v>
      </c>
    </row>
    <row r="3" spans="1:4" x14ac:dyDescent="0.2">
      <c r="A3" s="54"/>
      <c r="B3" s="54" t="s">
        <v>41</v>
      </c>
      <c r="C3" s="55"/>
      <c r="D3" s="119" t="s">
        <v>42</v>
      </c>
    </row>
    <row r="4" spans="1:4" x14ac:dyDescent="0.2">
      <c r="A4" s="56" t="s">
        <v>43</v>
      </c>
      <c r="B4" s="56" t="s">
        <v>44</v>
      </c>
      <c r="C4" s="56" t="s">
        <v>45</v>
      </c>
    </row>
    <row r="5" spans="1:4" x14ac:dyDescent="0.2">
      <c r="A5" s="759" t="s">
        <v>46</v>
      </c>
      <c r="B5" s="6" t="s">
        <v>47</v>
      </c>
      <c r="C5" s="6" t="s">
        <v>48</v>
      </c>
      <c r="D5" s="57"/>
    </row>
    <row r="6" spans="1:4" x14ac:dyDescent="0.2">
      <c r="A6" s="759"/>
      <c r="B6" s="6" t="s">
        <v>49</v>
      </c>
      <c r="C6" s="6" t="s">
        <v>50</v>
      </c>
      <c r="D6" s="57" t="s">
        <v>51</v>
      </c>
    </row>
    <row r="7" spans="1:4" x14ac:dyDescent="0.2">
      <c r="A7" s="759"/>
      <c r="B7" s="6" t="s">
        <v>52</v>
      </c>
      <c r="C7" s="6" t="s">
        <v>53</v>
      </c>
      <c r="D7" s="57"/>
    </row>
    <row r="8" spans="1:4" x14ac:dyDescent="0.2">
      <c r="A8" s="759"/>
      <c r="B8" s="6" t="s">
        <v>54</v>
      </c>
      <c r="C8" s="6" t="s">
        <v>55</v>
      </c>
      <c r="D8" s="57" t="s">
        <v>56</v>
      </c>
    </row>
    <row r="9" spans="1:4" x14ac:dyDescent="0.2">
      <c r="A9" s="759"/>
      <c r="B9" s="61" t="s">
        <v>57</v>
      </c>
      <c r="C9" s="6" t="s">
        <v>58</v>
      </c>
      <c r="D9" s="57" t="s">
        <v>59</v>
      </c>
    </row>
    <row r="10" spans="1:4" x14ac:dyDescent="0.2">
      <c r="A10" s="759"/>
      <c r="B10" s="61" t="s">
        <v>60</v>
      </c>
      <c r="C10" s="6" t="s">
        <v>61</v>
      </c>
      <c r="D10" s="57"/>
    </row>
    <row r="11" spans="1:4" x14ac:dyDescent="0.2">
      <c r="A11" s="759"/>
      <c r="B11" s="6" t="s">
        <v>62</v>
      </c>
      <c r="C11" s="6" t="s">
        <v>63</v>
      </c>
      <c r="D11" s="57"/>
    </row>
    <row r="12" spans="1:4" x14ac:dyDescent="0.2">
      <c r="A12" s="759"/>
      <c r="B12" s="6" t="s">
        <v>64</v>
      </c>
      <c r="C12" s="6" t="s">
        <v>65</v>
      </c>
      <c r="D12" s="57"/>
    </row>
    <row r="13" spans="1:4" x14ac:dyDescent="0.2">
      <c r="A13" s="760"/>
      <c r="B13" s="6" t="s">
        <v>66</v>
      </c>
      <c r="C13" s="58"/>
    </row>
    <row r="14" spans="1:4" x14ac:dyDescent="0.2">
      <c r="A14" s="133" t="s">
        <v>67</v>
      </c>
      <c r="B14" s="59" t="s">
        <v>68</v>
      </c>
      <c r="C14" s="59" t="s">
        <v>69</v>
      </c>
      <c r="D14" s="57" t="s">
        <v>70</v>
      </c>
    </row>
    <row r="15" spans="1:4" x14ac:dyDescent="0.2">
      <c r="A15" s="134"/>
      <c r="B15" s="6" t="s">
        <v>71</v>
      </c>
      <c r="C15" s="6" t="s">
        <v>72</v>
      </c>
    </row>
    <row r="16" spans="1:4" x14ac:dyDescent="0.2">
      <c r="A16" s="134"/>
      <c r="B16" s="6" t="s">
        <v>73</v>
      </c>
      <c r="C16" s="6" t="s">
        <v>74</v>
      </c>
      <c r="D16" s="51"/>
    </row>
    <row r="17" spans="1:4" x14ac:dyDescent="0.2">
      <c r="A17" s="134"/>
      <c r="B17" s="6"/>
      <c r="C17" s="6"/>
      <c r="D17" s="51"/>
    </row>
    <row r="18" spans="1:4" x14ac:dyDescent="0.2">
      <c r="B18" s="6"/>
      <c r="C18" s="6"/>
      <c r="D18" s="51"/>
    </row>
    <row r="19" spans="1:4" x14ac:dyDescent="0.2">
      <c r="B19" s="6"/>
      <c r="C19" s="6"/>
      <c r="D19" s="51"/>
    </row>
    <row r="20" spans="1:4" x14ac:dyDescent="0.2">
      <c r="A20" s="129"/>
      <c r="B20" s="130" t="s">
        <v>75</v>
      </c>
      <c r="C20" s="131"/>
      <c r="D20" s="51"/>
    </row>
    <row r="21" spans="1:4" x14ac:dyDescent="0.2">
      <c r="A21" s="56" t="s">
        <v>43</v>
      </c>
      <c r="B21" s="56" t="s">
        <v>44</v>
      </c>
      <c r="C21" s="56" t="s">
        <v>76</v>
      </c>
    </row>
    <row r="22" spans="1:4" x14ac:dyDescent="0.2">
      <c r="A22" s="759" t="s">
        <v>46</v>
      </c>
      <c r="B22" s="6" t="s">
        <v>77</v>
      </c>
      <c r="C22" s="6" t="s">
        <v>78</v>
      </c>
      <c r="D22" s="57"/>
    </row>
    <row r="23" spans="1:4" x14ac:dyDescent="0.2">
      <c r="A23" s="759"/>
      <c r="B23" s="6" t="s">
        <v>79</v>
      </c>
      <c r="C23" s="6" t="s">
        <v>80</v>
      </c>
      <c r="D23" s="57"/>
    </row>
    <row r="24" spans="1:4" x14ac:dyDescent="0.2">
      <c r="A24" s="759"/>
      <c r="B24" s="6" t="s">
        <v>81</v>
      </c>
      <c r="C24" s="6" t="s">
        <v>82</v>
      </c>
      <c r="D24" s="57"/>
    </row>
    <row r="25" spans="1:4" x14ac:dyDescent="0.2">
      <c r="A25" s="759"/>
      <c r="B25" s="6" t="s">
        <v>83</v>
      </c>
      <c r="C25" s="6" t="s">
        <v>84</v>
      </c>
      <c r="D25" s="57"/>
    </row>
    <row r="26" spans="1:4" x14ac:dyDescent="0.2">
      <c r="A26" s="759"/>
      <c r="B26" s="6" t="s">
        <v>85</v>
      </c>
      <c r="C26" s="6" t="s">
        <v>86</v>
      </c>
      <c r="D26" s="57"/>
    </row>
    <row r="27" spans="1:4" x14ac:dyDescent="0.2">
      <c r="A27" s="759"/>
      <c r="B27" s="6" t="s">
        <v>87</v>
      </c>
      <c r="C27" s="6" t="s">
        <v>88</v>
      </c>
      <c r="D27" s="57"/>
    </row>
    <row r="28" spans="1:4" x14ac:dyDescent="0.2">
      <c r="A28" s="759"/>
      <c r="B28" s="6" t="s">
        <v>89</v>
      </c>
      <c r="C28" s="6" t="s">
        <v>90</v>
      </c>
      <c r="D28" s="57"/>
    </row>
    <row r="29" spans="1:4" x14ac:dyDescent="0.2">
      <c r="A29" s="760"/>
      <c r="B29" s="6" t="s">
        <v>91</v>
      </c>
      <c r="C29" s="58" t="s">
        <v>92</v>
      </c>
    </row>
    <row r="30" spans="1:4" x14ac:dyDescent="0.2">
      <c r="A30" s="137" t="s">
        <v>67</v>
      </c>
      <c r="B30" s="59" t="s">
        <v>93</v>
      </c>
      <c r="C30" s="59" t="s">
        <v>94</v>
      </c>
      <c r="D30" s="57"/>
    </row>
    <row r="31" spans="1:4" x14ac:dyDescent="0.2">
      <c r="A31" s="138"/>
      <c r="B31" s="6" t="s">
        <v>95</v>
      </c>
      <c r="C31" s="6" t="s">
        <v>96</v>
      </c>
    </row>
    <row r="32" spans="1:4" x14ac:dyDescent="0.2">
      <c r="A32" s="138"/>
      <c r="B32" s="6" t="s">
        <v>97</v>
      </c>
      <c r="C32" s="6" t="s">
        <v>98</v>
      </c>
      <c r="D32" s="51"/>
    </row>
    <row r="33" spans="1:4" ht="25.5" x14ac:dyDescent="0.2">
      <c r="A33" s="138"/>
      <c r="B33" s="136" t="s">
        <v>99</v>
      </c>
      <c r="C33" s="135" t="s">
        <v>100</v>
      </c>
    </row>
    <row r="34" spans="1:4" x14ac:dyDescent="0.2">
      <c r="A34" s="138"/>
      <c r="B34" s="136" t="s">
        <v>101</v>
      </c>
      <c r="C34" s="135" t="s">
        <v>102</v>
      </c>
      <c r="D34" s="51"/>
    </row>
    <row r="35" spans="1:4" x14ac:dyDescent="0.2">
      <c r="B35" s="6"/>
      <c r="C35" s="6"/>
      <c r="D35" s="51"/>
    </row>
    <row r="36" spans="1:4" x14ac:dyDescent="0.2">
      <c r="B36" s="6"/>
      <c r="C36" s="6"/>
    </row>
    <row r="37" spans="1:4" x14ac:dyDescent="0.2">
      <c r="A37" s="62"/>
      <c r="B37" s="62" t="s">
        <v>103</v>
      </c>
      <c r="C37" s="63"/>
    </row>
    <row r="38" spans="1:4" x14ac:dyDescent="0.2">
      <c r="A38" s="64" t="s">
        <v>46</v>
      </c>
      <c r="B38" s="758" t="s">
        <v>104</v>
      </c>
      <c r="C38" s="758"/>
    </row>
    <row r="39" spans="1:4" x14ac:dyDescent="0.2">
      <c r="A39" s="64" t="s">
        <v>67</v>
      </c>
      <c r="B39" s="758" t="s">
        <v>105</v>
      </c>
      <c r="C39" s="758"/>
    </row>
    <row r="41" spans="1:4" x14ac:dyDescent="0.2">
      <c r="A41" s="124"/>
      <c r="B41" s="125" t="s">
        <v>106</v>
      </c>
      <c r="C41" s="126"/>
    </row>
    <row r="42" spans="1:4" x14ac:dyDescent="0.2">
      <c r="A42" s="6" t="s">
        <v>107</v>
      </c>
      <c r="B42" s="6" t="s">
        <v>108</v>
      </c>
    </row>
    <row r="43" spans="1:4" x14ac:dyDescent="0.2">
      <c r="A43" s="6" t="s">
        <v>109</v>
      </c>
      <c r="B43" s="6" t="s">
        <v>110</v>
      </c>
    </row>
    <row r="44" spans="1:4" x14ac:dyDescent="0.2">
      <c r="A44" s="136" t="s">
        <v>111</v>
      </c>
      <c r="B44" s="757" t="s">
        <v>112</v>
      </c>
      <c r="C44" s="757"/>
    </row>
    <row r="45" spans="1:4" x14ac:dyDescent="0.2">
      <c r="A45" s="6" t="s">
        <v>113</v>
      </c>
      <c r="B45" s="757" t="s">
        <v>112</v>
      </c>
      <c r="C45" s="757"/>
    </row>
    <row r="46" spans="1:4" x14ac:dyDescent="0.2">
      <c r="A46" s="6"/>
      <c r="B46" s="6"/>
    </row>
    <row r="47" spans="1:4" x14ac:dyDescent="0.2">
      <c r="A47" s="253" t="s">
        <v>114</v>
      </c>
      <c r="B47" s="6" t="s">
        <v>115</v>
      </c>
    </row>
  </sheetData>
  <mergeCells count="6">
    <mergeCell ref="B45:C45"/>
    <mergeCell ref="B44:C44"/>
    <mergeCell ref="B38:C38"/>
    <mergeCell ref="B39:C39"/>
    <mergeCell ref="A5:A13"/>
    <mergeCell ref="A22:A29"/>
  </mergeCells>
  <hyperlinks>
    <hyperlink ref="C10" r:id="rId1" display="https://www.uragentzia.euskadi.eus/informacion/ubegi/u81-0003341/es/" xr:uid="{00000000-0004-0000-0000-000000000000}"/>
  </hyperlinks>
  <pageMargins left="0.7" right="0.7" top="0.75" bottom="0.75" header="0.3" footer="0.3"/>
  <pageSetup paperSize="9" orientation="portrait" r:id="rId2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0:BY67"/>
  <sheetViews>
    <sheetView workbookViewId="0">
      <selection activeCell="E17" sqref="E17"/>
    </sheetView>
  </sheetViews>
  <sheetFormatPr baseColWidth="10" defaultColWidth="11.42578125" defaultRowHeight="12.75" x14ac:dyDescent="0.2"/>
  <cols>
    <col min="1" max="16384" width="11.42578125" style="6"/>
  </cols>
  <sheetData>
    <row r="10" spans="3:71" ht="13.5" thickBot="1" x14ac:dyDescent="0.25"/>
    <row r="11" spans="3:71" ht="13.5" thickBot="1" x14ac:dyDescent="0.25">
      <c r="AM11" s="106" t="s">
        <v>116</v>
      </c>
      <c r="AN11" s="22"/>
      <c r="AO11" s="22"/>
      <c r="AP11" s="22"/>
      <c r="AQ11" s="22"/>
      <c r="AR11" s="22"/>
    </row>
    <row r="12" spans="3:71" ht="13.5" thickBot="1" x14ac:dyDescent="0.25">
      <c r="AM12" s="117" t="s">
        <v>117</v>
      </c>
      <c r="AN12" s="112" t="s">
        <v>118</v>
      </c>
      <c r="AO12" s="66" t="s">
        <v>119</v>
      </c>
      <c r="AP12" s="16" t="s">
        <v>1</v>
      </c>
    </row>
    <row r="13" spans="3:71" ht="13.5" thickBot="1" x14ac:dyDescent="0.25">
      <c r="AM13" s="103" t="s">
        <v>120</v>
      </c>
      <c r="AN13" s="20">
        <v>7.3</v>
      </c>
      <c r="AO13" s="66">
        <v>5.8</v>
      </c>
      <c r="AP13" s="67">
        <v>3</v>
      </c>
      <c r="BO13" s="128" t="s">
        <v>121</v>
      </c>
      <c r="BP13" s="24"/>
      <c r="BQ13" s="761"/>
      <c r="BR13" s="761"/>
      <c r="BS13" s="761"/>
    </row>
    <row r="14" spans="3:71" ht="26.25" thickBot="1" x14ac:dyDescent="0.25">
      <c r="Q14" s="105" t="s">
        <v>122</v>
      </c>
      <c r="AM14" s="103" t="s">
        <v>123</v>
      </c>
      <c r="AN14" s="20">
        <v>7.3</v>
      </c>
      <c r="AO14" s="66">
        <v>5.8</v>
      </c>
      <c r="AP14" s="67">
        <v>3</v>
      </c>
      <c r="BO14" s="111" t="s">
        <v>117</v>
      </c>
      <c r="BP14" s="13" t="s">
        <v>118</v>
      </c>
      <c r="BQ14" s="14" t="s">
        <v>119</v>
      </c>
      <c r="BR14" s="15" t="s">
        <v>1</v>
      </c>
    </row>
    <row r="15" spans="3:71" ht="26.25" thickBot="1" x14ac:dyDescent="0.25">
      <c r="C15" s="105" t="s">
        <v>124</v>
      </c>
      <c r="Q15" s="104" t="s">
        <v>117</v>
      </c>
      <c r="R15" s="91" t="s">
        <v>118</v>
      </c>
      <c r="S15" s="92" t="s">
        <v>119</v>
      </c>
      <c r="T15" s="93" t="s">
        <v>1</v>
      </c>
      <c r="AC15" s="106" t="s">
        <v>125</v>
      </c>
      <c r="AM15" s="109" t="s">
        <v>66</v>
      </c>
      <c r="AN15" s="80">
        <f>AN14</f>
        <v>7.3</v>
      </c>
      <c r="AO15" s="77">
        <f>AO14</f>
        <v>5.8</v>
      </c>
      <c r="AP15" s="78">
        <f>AP14</f>
        <v>3</v>
      </c>
      <c r="AX15" s="106" t="s">
        <v>126</v>
      </c>
      <c r="BI15" s="128" t="s">
        <v>127</v>
      </c>
      <c r="BJ15" s="24"/>
      <c r="BK15" s="761"/>
      <c r="BL15" s="761"/>
      <c r="BM15" s="761"/>
      <c r="BO15" s="111" t="s">
        <v>128</v>
      </c>
      <c r="BP15" s="3">
        <v>17</v>
      </c>
      <c r="BQ15" s="70">
        <v>13</v>
      </c>
      <c r="BR15" s="71">
        <v>9</v>
      </c>
    </row>
    <row r="16" spans="3:71" ht="13.5" thickBot="1" x14ac:dyDescent="0.25">
      <c r="C16" s="104" t="s">
        <v>117</v>
      </c>
      <c r="D16" s="91" t="s">
        <v>118</v>
      </c>
      <c r="E16" s="92" t="s">
        <v>119</v>
      </c>
      <c r="F16" s="93" t="s">
        <v>1</v>
      </c>
      <c r="Q16" s="103" t="s">
        <v>129</v>
      </c>
      <c r="R16" s="21">
        <v>0.22</v>
      </c>
      <c r="S16" s="92">
        <v>0.14000000000000001</v>
      </c>
      <c r="T16" s="93">
        <v>7.0000000000000007E-2</v>
      </c>
      <c r="AC16" s="107" t="s">
        <v>117</v>
      </c>
      <c r="AD16" s="112" t="s">
        <v>118</v>
      </c>
      <c r="AE16" s="66" t="s">
        <v>119</v>
      </c>
      <c r="AF16" s="16" t="s">
        <v>1</v>
      </c>
      <c r="AM16" s="99"/>
      <c r="AX16" s="120" t="s">
        <v>117</v>
      </c>
      <c r="AY16" s="761" t="s">
        <v>130</v>
      </c>
      <c r="AZ16" s="761"/>
      <c r="BA16" s="761"/>
      <c r="BI16" s="111" t="s">
        <v>117</v>
      </c>
      <c r="BJ16" s="13" t="s">
        <v>118</v>
      </c>
      <c r="BK16" s="14" t="s">
        <v>119</v>
      </c>
      <c r="BL16" s="15" t="s">
        <v>1</v>
      </c>
      <c r="BO16" s="111" t="s">
        <v>131</v>
      </c>
      <c r="BP16" s="3">
        <v>12</v>
      </c>
      <c r="BQ16" s="70">
        <v>9</v>
      </c>
      <c r="BR16" s="71">
        <v>6</v>
      </c>
    </row>
    <row r="17" spans="3:77" ht="13.5" thickBot="1" x14ac:dyDescent="0.25">
      <c r="C17" s="94" t="s">
        <v>132</v>
      </c>
      <c r="D17" s="91">
        <v>8.1</v>
      </c>
      <c r="E17" s="92">
        <v>4.9000000000000004</v>
      </c>
      <c r="F17" s="93">
        <v>2.2999999999999998</v>
      </c>
      <c r="Q17" s="103" t="s">
        <v>133</v>
      </c>
      <c r="R17" s="21">
        <v>6.7</v>
      </c>
      <c r="S17" s="92">
        <v>4.2</v>
      </c>
      <c r="T17" s="93">
        <v>2.1</v>
      </c>
      <c r="AC17" s="111" t="s">
        <v>134</v>
      </c>
      <c r="AD17" s="68">
        <v>0.25</v>
      </c>
      <c r="AE17" s="66">
        <v>0.15</v>
      </c>
      <c r="AF17" s="84">
        <v>7.0000000000000007E-2</v>
      </c>
      <c r="AM17" s="99"/>
      <c r="AP17" s="106" t="s">
        <v>135</v>
      </c>
      <c r="AQ17" s="22"/>
      <c r="AR17" s="22"/>
      <c r="AS17" s="22"/>
      <c r="AT17" s="22"/>
      <c r="AX17" s="121"/>
      <c r="AY17" s="13" t="s">
        <v>118</v>
      </c>
      <c r="AZ17" s="14" t="s">
        <v>119</v>
      </c>
      <c r="BA17" s="15" t="s">
        <v>1</v>
      </c>
      <c r="BI17" s="111" t="s">
        <v>127</v>
      </c>
      <c r="BJ17" s="3">
        <v>1.9</v>
      </c>
      <c r="BK17" s="70">
        <v>1</v>
      </c>
      <c r="BL17" s="71">
        <v>0.6</v>
      </c>
      <c r="BO17" s="111" t="s">
        <v>136</v>
      </c>
      <c r="BP17" s="3">
        <v>9</v>
      </c>
      <c r="BQ17" s="70">
        <v>7</v>
      </c>
      <c r="BR17" s="71">
        <v>5</v>
      </c>
    </row>
    <row r="18" spans="3:77" ht="13.5" thickBot="1" x14ac:dyDescent="0.25">
      <c r="C18" s="94" t="s">
        <v>137</v>
      </c>
      <c r="D18" s="91">
        <v>8.8000000000000007</v>
      </c>
      <c r="E18" s="92">
        <v>5.4</v>
      </c>
      <c r="F18" s="93">
        <v>2.5</v>
      </c>
      <c r="Q18" s="99" t="s">
        <v>66</v>
      </c>
      <c r="R18" s="72">
        <f>SUM(R16:R17)</f>
        <v>6.92</v>
      </c>
      <c r="S18" s="95">
        <f t="shared" ref="S18:T18" si="0">SUM(S16:S17)</f>
        <v>4.34</v>
      </c>
      <c r="T18" s="96">
        <f t="shared" si="0"/>
        <v>2.17</v>
      </c>
      <c r="AC18" s="111" t="s">
        <v>138</v>
      </c>
      <c r="AD18" s="68">
        <v>1.1000000000000001</v>
      </c>
      <c r="AE18" s="66">
        <v>0.7</v>
      </c>
      <c r="AF18" s="84">
        <v>0.3</v>
      </c>
      <c r="AM18" s="99"/>
      <c r="AP18" s="118" t="s">
        <v>117</v>
      </c>
      <c r="AQ18" s="112" t="s">
        <v>118</v>
      </c>
      <c r="AR18" s="66" t="s">
        <v>119</v>
      </c>
      <c r="AS18" s="16" t="s">
        <v>1</v>
      </c>
      <c r="AX18" s="111" t="s">
        <v>139</v>
      </c>
      <c r="AY18" s="3">
        <v>28</v>
      </c>
      <c r="AZ18" s="70">
        <v>20</v>
      </c>
      <c r="BA18" s="71">
        <v>15</v>
      </c>
      <c r="BI18" s="109" t="s">
        <v>66</v>
      </c>
      <c r="BJ18" s="76">
        <f>BJ17</f>
        <v>1.9</v>
      </c>
      <c r="BK18" s="77">
        <f>BK17</f>
        <v>1</v>
      </c>
      <c r="BL18" s="78">
        <f>BL17</f>
        <v>0.6</v>
      </c>
      <c r="BO18" s="111" t="s">
        <v>140</v>
      </c>
      <c r="BP18" s="3">
        <v>32</v>
      </c>
      <c r="BQ18" s="70">
        <v>20</v>
      </c>
      <c r="BR18" s="71">
        <v>14</v>
      </c>
    </row>
    <row r="19" spans="3:77" ht="13.5" thickBot="1" x14ac:dyDescent="0.25">
      <c r="C19" s="94" t="s">
        <v>141</v>
      </c>
      <c r="D19" s="91">
        <v>11.4</v>
      </c>
      <c r="E19" s="92">
        <v>6.9</v>
      </c>
      <c r="F19" s="93">
        <v>3.3</v>
      </c>
      <c r="Q19" s="99"/>
      <c r="AC19" s="111" t="s">
        <v>142</v>
      </c>
      <c r="AD19" s="68">
        <v>0.9</v>
      </c>
      <c r="AE19" s="66">
        <v>0.5</v>
      </c>
      <c r="AF19" s="84">
        <v>0.2</v>
      </c>
      <c r="AH19" s="106" t="s">
        <v>143</v>
      </c>
      <c r="AM19" s="99"/>
      <c r="AP19" s="103" t="s">
        <v>144</v>
      </c>
      <c r="AQ19" s="50">
        <v>0.86</v>
      </c>
      <c r="AR19" s="66">
        <v>0.55000000000000004</v>
      </c>
      <c r="AS19" s="67">
        <v>0.37</v>
      </c>
      <c r="AX19" s="111" t="s">
        <v>145</v>
      </c>
      <c r="AY19" s="3">
        <v>28</v>
      </c>
      <c r="AZ19" s="70">
        <v>20</v>
      </c>
      <c r="BA19" s="71">
        <v>15</v>
      </c>
      <c r="BE19" s="128" t="s">
        <v>146</v>
      </c>
      <c r="BF19" s="761"/>
      <c r="BG19" s="761"/>
      <c r="BH19" s="761"/>
      <c r="BI19" s="99"/>
      <c r="BO19" s="109" t="s">
        <v>66</v>
      </c>
      <c r="BP19" s="76">
        <f>SUM(BP15:BP18)</f>
        <v>70</v>
      </c>
      <c r="BQ19" s="77">
        <f>SUM(BQ15:BQ18)</f>
        <v>49</v>
      </c>
      <c r="BR19" s="78">
        <f>SUM(BR15:BR18)</f>
        <v>34</v>
      </c>
    </row>
    <row r="20" spans="3:77" ht="13.5" thickBot="1" x14ac:dyDescent="0.25">
      <c r="C20" s="94" t="s">
        <v>147</v>
      </c>
      <c r="D20" s="91">
        <v>0.3</v>
      </c>
      <c r="E20" s="92">
        <v>0.2</v>
      </c>
      <c r="F20" s="93">
        <v>0.1</v>
      </c>
      <c r="Q20" s="99"/>
      <c r="T20" s="106" t="s">
        <v>148</v>
      </c>
      <c r="U20" s="761"/>
      <c r="V20" s="761"/>
      <c r="W20" s="761"/>
      <c r="AC20" s="111" t="s">
        <v>149</v>
      </c>
      <c r="AD20" s="68">
        <v>0.4</v>
      </c>
      <c r="AE20" s="66">
        <v>0.2</v>
      </c>
      <c r="AF20" s="84">
        <v>0.1</v>
      </c>
      <c r="AH20" s="113" t="s">
        <v>117</v>
      </c>
      <c r="AI20" s="112" t="s">
        <v>118</v>
      </c>
      <c r="AJ20" s="66" t="s">
        <v>119</v>
      </c>
      <c r="AK20" s="16" t="s">
        <v>1</v>
      </c>
      <c r="AM20" s="99"/>
      <c r="AP20" s="103" t="s">
        <v>150</v>
      </c>
      <c r="AQ20" s="50">
        <v>0.86</v>
      </c>
      <c r="AR20" s="66">
        <v>0.55000000000000004</v>
      </c>
      <c r="AS20" s="67">
        <v>0.37</v>
      </c>
      <c r="AX20" s="111" t="s">
        <v>151</v>
      </c>
      <c r="AY20" s="3">
        <v>119</v>
      </c>
      <c r="AZ20" s="70">
        <v>86</v>
      </c>
      <c r="BA20" s="71">
        <v>59</v>
      </c>
      <c r="BE20" s="111" t="s">
        <v>117</v>
      </c>
      <c r="BF20" s="13" t="s">
        <v>118</v>
      </c>
      <c r="BG20" s="14" t="s">
        <v>119</v>
      </c>
      <c r="BH20" s="15" t="s">
        <v>1</v>
      </c>
      <c r="BI20" s="99"/>
      <c r="BK20" s="241" t="s">
        <v>152</v>
      </c>
      <c r="BL20" s="242"/>
      <c r="BM20" s="122"/>
      <c r="BN20" s="122"/>
      <c r="BO20" s="99"/>
    </row>
    <row r="21" spans="3:77" ht="13.5" thickBot="1" x14ac:dyDescent="0.25">
      <c r="C21" s="94" t="s">
        <v>153</v>
      </c>
      <c r="D21" s="91">
        <v>1</v>
      </c>
      <c r="E21" s="92">
        <v>0.6</v>
      </c>
      <c r="F21" s="93">
        <v>0.3</v>
      </c>
      <c r="Q21" s="99"/>
      <c r="T21" s="107" t="s">
        <v>117</v>
      </c>
      <c r="U21" s="13" t="s">
        <v>118</v>
      </c>
      <c r="V21" s="66" t="s">
        <v>119</v>
      </c>
      <c r="W21" s="67" t="s">
        <v>1</v>
      </c>
      <c r="AC21" s="109" t="s">
        <v>66</v>
      </c>
      <c r="AD21" s="83">
        <f>SUM(AD17:AD20)</f>
        <v>2.65</v>
      </c>
      <c r="AE21" s="74">
        <f>SUM(AE17:AE20)</f>
        <v>1.55</v>
      </c>
      <c r="AF21" s="85">
        <f>SUM(AF17:AF20)</f>
        <v>0.67</v>
      </c>
      <c r="AH21" s="103" t="s">
        <v>154</v>
      </c>
      <c r="AI21" s="21">
        <v>378</v>
      </c>
      <c r="AJ21" s="69">
        <v>236</v>
      </c>
      <c r="AK21" s="67">
        <v>117</v>
      </c>
      <c r="AM21" s="99"/>
      <c r="AP21" s="109" t="s">
        <v>66</v>
      </c>
      <c r="AQ21" s="79">
        <f>SUM(AQ19:AQ20)</f>
        <v>1.72</v>
      </c>
      <c r="AR21" s="74">
        <f>SUM(AR19:AR20)</f>
        <v>1.1000000000000001</v>
      </c>
      <c r="AS21" s="75">
        <f>SUM(AS19:AS20)</f>
        <v>0.74</v>
      </c>
      <c r="AX21" s="109" t="s">
        <v>66</v>
      </c>
      <c r="AY21" s="76">
        <f>SUM(AY18:AY20)</f>
        <v>175</v>
      </c>
      <c r="AZ21" s="77">
        <f>SUM(AZ18:AZ20)</f>
        <v>126</v>
      </c>
      <c r="BA21" s="78">
        <f>SUM(BA18:BA20)</f>
        <v>89</v>
      </c>
      <c r="BE21" s="111" t="s">
        <v>155</v>
      </c>
      <c r="BF21" s="3">
        <v>140</v>
      </c>
      <c r="BG21" s="70">
        <v>79</v>
      </c>
      <c r="BH21" s="71">
        <v>36</v>
      </c>
      <c r="BI21" s="99"/>
      <c r="BK21" s="243" t="s">
        <v>117</v>
      </c>
      <c r="BL21" s="244" t="s">
        <v>118</v>
      </c>
      <c r="BM21" s="244" t="s">
        <v>119</v>
      </c>
      <c r="BN21" s="245" t="s">
        <v>1</v>
      </c>
      <c r="BO21" s="99"/>
      <c r="BV21" s="128" t="s">
        <v>156</v>
      </c>
    </row>
    <row r="22" spans="3:77" ht="13.5" thickBot="1" x14ac:dyDescent="0.25">
      <c r="C22" s="94" t="s">
        <v>157</v>
      </c>
      <c r="D22" s="91">
        <v>6.2</v>
      </c>
      <c r="E22" s="92">
        <v>3.9</v>
      </c>
      <c r="F22" s="93">
        <v>2.1</v>
      </c>
      <c r="Q22" s="99"/>
      <c r="T22" s="108" t="s">
        <v>158</v>
      </c>
      <c r="U22" s="65">
        <v>13.1</v>
      </c>
      <c r="V22" s="66">
        <v>7.8</v>
      </c>
      <c r="W22" s="67">
        <v>3.8</v>
      </c>
      <c r="AC22" s="99"/>
      <c r="AH22" s="103" t="s">
        <v>159</v>
      </c>
      <c r="AI22" s="21">
        <v>76</v>
      </c>
      <c r="AJ22" s="69">
        <v>48</v>
      </c>
      <c r="AK22" s="67">
        <v>24</v>
      </c>
      <c r="AM22" s="99"/>
      <c r="AP22" s="99"/>
      <c r="AX22" s="99"/>
      <c r="BE22" s="109" t="s">
        <v>66</v>
      </c>
      <c r="BF22" s="76">
        <f>BF21</f>
        <v>140</v>
      </c>
      <c r="BG22" s="77">
        <f>BG21</f>
        <v>79</v>
      </c>
      <c r="BH22" s="78">
        <f>BH21</f>
        <v>36</v>
      </c>
      <c r="BI22" s="99"/>
      <c r="BK22" s="246" t="s">
        <v>160</v>
      </c>
      <c r="BL22" s="247">
        <v>7.8</v>
      </c>
      <c r="BM22" s="247">
        <v>3.9</v>
      </c>
      <c r="BN22" s="247">
        <v>2.6</v>
      </c>
      <c r="BO22" s="99"/>
      <c r="BV22" s="111" t="s">
        <v>117</v>
      </c>
      <c r="BW22" s="13" t="s">
        <v>118</v>
      </c>
      <c r="BX22" s="14" t="s">
        <v>119</v>
      </c>
      <c r="BY22" s="15" t="s">
        <v>1</v>
      </c>
    </row>
    <row r="23" spans="3:77" ht="13.5" thickBot="1" x14ac:dyDescent="0.25">
      <c r="C23" s="94" t="s">
        <v>161</v>
      </c>
      <c r="D23" s="91">
        <v>15.4</v>
      </c>
      <c r="E23" s="92">
        <v>9.3000000000000007</v>
      </c>
      <c r="F23" s="93">
        <v>4.5</v>
      </c>
      <c r="Q23" s="99"/>
      <c r="T23" s="108" t="s">
        <v>162</v>
      </c>
      <c r="U23" s="65">
        <v>2.2999999999999998</v>
      </c>
      <c r="V23" s="66">
        <v>1.4</v>
      </c>
      <c r="W23" s="67">
        <v>0.7</v>
      </c>
      <c r="AC23" s="99"/>
      <c r="AH23" s="109" t="s">
        <v>66</v>
      </c>
      <c r="AI23" s="72">
        <f>SUM(AI21:AI22)</f>
        <v>454</v>
      </c>
      <c r="AJ23" s="82">
        <f t="shared" ref="AJ23:AK23" si="1">SUM(AJ21:AJ22)</f>
        <v>284</v>
      </c>
      <c r="AK23" s="75">
        <f t="shared" si="1"/>
        <v>141</v>
      </c>
      <c r="AM23" s="99"/>
      <c r="AP23" s="99"/>
      <c r="AS23" s="106" t="s">
        <v>163</v>
      </c>
      <c r="AX23" s="99"/>
      <c r="BE23" s="99"/>
      <c r="BI23" s="99"/>
      <c r="BK23" s="248" t="s">
        <v>164</v>
      </c>
      <c r="BL23" s="247">
        <v>1</v>
      </c>
      <c r="BM23" s="247">
        <v>0.5</v>
      </c>
      <c r="BN23" s="247">
        <v>0.3</v>
      </c>
      <c r="BO23" s="99"/>
      <c r="BV23" s="111" t="s">
        <v>165</v>
      </c>
      <c r="BW23" s="3">
        <v>11</v>
      </c>
      <c r="BX23" s="70">
        <v>9.1</v>
      </c>
      <c r="BY23" s="71">
        <v>8</v>
      </c>
    </row>
    <row r="24" spans="3:77" ht="13.5" thickBot="1" x14ac:dyDescent="0.25">
      <c r="C24" s="94" t="s">
        <v>166</v>
      </c>
      <c r="D24" s="91">
        <v>5</v>
      </c>
      <c r="E24" s="92">
        <v>3</v>
      </c>
      <c r="F24" s="93">
        <v>1.5</v>
      </c>
      <c r="Q24" s="99"/>
      <c r="T24" s="108" t="s">
        <v>167</v>
      </c>
      <c r="U24" s="65">
        <v>2.6</v>
      </c>
      <c r="V24" s="66">
        <v>1.6</v>
      </c>
      <c r="W24" s="67">
        <v>0.8</v>
      </c>
      <c r="AC24" s="99"/>
      <c r="AH24" s="99"/>
      <c r="AM24" s="99"/>
      <c r="AP24" s="99"/>
      <c r="AS24" s="114" t="s">
        <v>117</v>
      </c>
      <c r="AT24" s="115" t="s">
        <v>118</v>
      </c>
      <c r="AU24" s="70" t="s">
        <v>119</v>
      </c>
      <c r="AV24" s="116" t="s">
        <v>1</v>
      </c>
      <c r="AX24" s="99"/>
      <c r="BB24" s="128" t="s">
        <v>168</v>
      </c>
      <c r="BE24" s="99"/>
      <c r="BI24" s="99"/>
      <c r="BK24" s="236" t="s">
        <v>169</v>
      </c>
      <c r="BL24" s="247">
        <v>2.4</v>
      </c>
      <c r="BM24" s="247">
        <v>1.2</v>
      </c>
      <c r="BN24" s="247">
        <v>0.7</v>
      </c>
      <c r="BO24" s="99"/>
      <c r="BV24" s="109" t="s">
        <v>66</v>
      </c>
      <c r="BW24" s="76">
        <f>BW23</f>
        <v>11</v>
      </c>
      <c r="BX24" s="77">
        <f>BX23</f>
        <v>9.1</v>
      </c>
      <c r="BY24" s="78">
        <f>BY23</f>
        <v>8</v>
      </c>
    </row>
    <row r="25" spans="3:77" ht="13.5" thickBot="1" x14ac:dyDescent="0.25">
      <c r="C25" s="94" t="s">
        <v>170</v>
      </c>
      <c r="D25" s="91">
        <v>8.1</v>
      </c>
      <c r="E25" s="92">
        <v>4.8</v>
      </c>
      <c r="F25" s="93">
        <v>2.4</v>
      </c>
      <c r="Q25" s="99"/>
      <c r="T25" s="108" t="s">
        <v>171</v>
      </c>
      <c r="U25" s="65">
        <v>0.8</v>
      </c>
      <c r="V25" s="66">
        <v>0.5</v>
      </c>
      <c r="W25" s="67">
        <v>0.2</v>
      </c>
      <c r="AC25" s="99"/>
      <c r="AH25" s="99"/>
      <c r="AM25" s="99"/>
      <c r="AP25" s="99"/>
      <c r="AS25" s="111" t="s">
        <v>163</v>
      </c>
      <c r="AT25" s="3">
        <v>2.5</v>
      </c>
      <c r="AU25" s="70">
        <v>1.7</v>
      </c>
      <c r="AV25" s="71">
        <v>0.9</v>
      </c>
      <c r="AX25" s="99"/>
      <c r="BB25" s="111" t="s">
        <v>117</v>
      </c>
      <c r="BC25" s="13" t="s">
        <v>118</v>
      </c>
      <c r="BD25" s="14" t="s">
        <v>119</v>
      </c>
      <c r="BE25" s="15" t="s">
        <v>1</v>
      </c>
      <c r="BG25" s="128" t="s">
        <v>172</v>
      </c>
      <c r="BH25" s="99"/>
      <c r="BI25" s="99"/>
      <c r="BK25" s="248" t="s">
        <v>66</v>
      </c>
      <c r="BL25" s="249">
        <f>SUM(BL22:BL24)</f>
        <v>11.200000000000001</v>
      </c>
      <c r="BM25" s="249">
        <f>SUM(BM22:BM24)</f>
        <v>5.6000000000000005</v>
      </c>
      <c r="BN25" s="249">
        <f>SUM(BN22:BN24)</f>
        <v>3.5999999999999996</v>
      </c>
      <c r="BO25" s="99"/>
      <c r="BV25" s="99"/>
    </row>
    <row r="26" spans="3:77" ht="13.5" thickBot="1" x14ac:dyDescent="0.25">
      <c r="C26" s="94" t="s">
        <v>173</v>
      </c>
      <c r="D26" s="91">
        <v>1.9</v>
      </c>
      <c r="E26" s="92">
        <v>1.1000000000000001</v>
      </c>
      <c r="F26" s="93">
        <v>0.6</v>
      </c>
      <c r="Q26" s="99"/>
      <c r="T26" s="108" t="s">
        <v>174</v>
      </c>
      <c r="U26" s="65">
        <v>1.7</v>
      </c>
      <c r="V26" s="66">
        <v>1</v>
      </c>
      <c r="W26" s="67">
        <v>0.5</v>
      </c>
      <c r="AC26" s="99"/>
      <c r="AH26" s="99"/>
      <c r="AK26" s="106" t="s">
        <v>175</v>
      </c>
      <c r="AM26" s="99"/>
      <c r="AP26" s="99"/>
      <c r="AS26" s="111" t="s">
        <v>176</v>
      </c>
      <c r="AT26" s="3">
        <v>0.7</v>
      </c>
      <c r="AU26" s="70">
        <v>0.5</v>
      </c>
      <c r="AV26" s="71">
        <v>0.2</v>
      </c>
      <c r="AX26" s="99"/>
      <c r="BB26" s="111" t="s">
        <v>177</v>
      </c>
      <c r="BC26" s="127">
        <v>3</v>
      </c>
      <c r="BD26" s="70">
        <v>2</v>
      </c>
      <c r="BE26" s="71">
        <v>2</v>
      </c>
      <c r="BG26" s="111" t="s">
        <v>117</v>
      </c>
      <c r="BH26" s="13" t="s">
        <v>118</v>
      </c>
      <c r="BI26" s="14" t="s">
        <v>119</v>
      </c>
      <c r="BJ26" s="15" t="s">
        <v>1</v>
      </c>
      <c r="BK26" s="236"/>
      <c r="BL26" s="122"/>
      <c r="BM26" s="122"/>
      <c r="BN26" s="122"/>
      <c r="BO26" s="99"/>
      <c r="BV26" s="99"/>
    </row>
    <row r="27" spans="3:77" ht="26.25" thickBot="1" x14ac:dyDescent="0.25">
      <c r="C27" s="94" t="s">
        <v>178</v>
      </c>
      <c r="D27" s="91">
        <v>1.8</v>
      </c>
      <c r="E27" s="92">
        <v>1.1000000000000001</v>
      </c>
      <c r="F27" s="93">
        <v>0.5</v>
      </c>
      <c r="Q27" s="99"/>
      <c r="T27" s="108" t="s">
        <v>179</v>
      </c>
      <c r="U27" s="65">
        <v>1</v>
      </c>
      <c r="V27" s="66">
        <v>0.6</v>
      </c>
      <c r="W27" s="67">
        <v>0.3</v>
      </c>
      <c r="AC27" s="99"/>
      <c r="AH27" s="99"/>
      <c r="AK27" s="114" t="s">
        <v>117</v>
      </c>
      <c r="AL27" s="115" t="s">
        <v>118</v>
      </c>
      <c r="AM27" s="70" t="s">
        <v>119</v>
      </c>
      <c r="AN27" s="116" t="s">
        <v>1</v>
      </c>
      <c r="AP27" s="99"/>
      <c r="AS27" s="111" t="s">
        <v>180</v>
      </c>
      <c r="AT27" s="3">
        <v>0.3</v>
      </c>
      <c r="AU27" s="70">
        <v>0.15</v>
      </c>
      <c r="AV27" s="71">
        <v>7.0000000000000007E-2</v>
      </c>
      <c r="AX27" s="99"/>
      <c r="BB27" s="111" t="s">
        <v>181</v>
      </c>
      <c r="BC27" s="127">
        <v>18</v>
      </c>
      <c r="BD27" s="70">
        <v>14</v>
      </c>
      <c r="BE27" s="71">
        <v>9</v>
      </c>
      <c r="BG27" s="111" t="s">
        <v>182</v>
      </c>
      <c r="BH27" s="3">
        <v>11</v>
      </c>
      <c r="BI27" s="70">
        <v>9</v>
      </c>
      <c r="BJ27" s="71">
        <v>4</v>
      </c>
      <c r="BK27" s="236"/>
      <c r="BL27" s="122"/>
      <c r="BM27" s="122"/>
      <c r="BN27" s="122"/>
      <c r="BO27" s="99"/>
      <c r="BT27" s="128" t="s">
        <v>183</v>
      </c>
      <c r="BV27" s="99"/>
    </row>
    <row r="28" spans="3:77" x14ac:dyDescent="0.2">
      <c r="C28" s="94" t="s">
        <v>184</v>
      </c>
      <c r="D28" s="91">
        <v>1.3</v>
      </c>
      <c r="E28" s="92">
        <v>0.8</v>
      </c>
      <c r="F28" s="93">
        <v>0.4</v>
      </c>
      <c r="Q28" s="99"/>
      <c r="T28" s="108" t="s">
        <v>185</v>
      </c>
      <c r="U28" s="65">
        <v>323.60000000000002</v>
      </c>
      <c r="V28" s="66">
        <v>194.3</v>
      </c>
      <c r="W28" s="67">
        <v>94.8</v>
      </c>
      <c r="AC28" s="99"/>
      <c r="AH28" s="99"/>
      <c r="AK28" s="103" t="s">
        <v>186</v>
      </c>
      <c r="AL28" s="21">
        <v>8</v>
      </c>
      <c r="AM28" s="70">
        <v>6</v>
      </c>
      <c r="AN28" s="116">
        <v>3</v>
      </c>
      <c r="AP28" s="99"/>
      <c r="AS28" s="111" t="s">
        <v>187</v>
      </c>
      <c r="AT28" s="3">
        <v>1.4</v>
      </c>
      <c r="AU28" s="70">
        <v>1</v>
      </c>
      <c r="AV28" s="71">
        <v>0.5</v>
      </c>
      <c r="AX28" s="99"/>
      <c r="BB28" s="109" t="s">
        <v>66</v>
      </c>
      <c r="BC28" s="76">
        <f>SUM(BC26:BC27)</f>
        <v>21</v>
      </c>
      <c r="BD28" s="77">
        <f>SUM(BD26:BD27)</f>
        <v>16</v>
      </c>
      <c r="BE28" s="78">
        <f>SUM(BE26:BE27)</f>
        <v>11</v>
      </c>
      <c r="BG28" s="109" t="s">
        <v>66</v>
      </c>
      <c r="BH28" s="76">
        <f>BH27</f>
        <v>11</v>
      </c>
      <c r="BI28" s="77">
        <f>BI27</f>
        <v>9</v>
      </c>
      <c r="BJ28" s="78">
        <f>BJ27</f>
        <v>4</v>
      </c>
      <c r="BK28" s="236"/>
      <c r="BL28" s="122"/>
      <c r="BM28" s="122"/>
      <c r="BN28" s="122"/>
      <c r="BO28" s="99"/>
      <c r="BT28" s="111" t="s">
        <v>117</v>
      </c>
      <c r="BU28" s="13" t="s">
        <v>118</v>
      </c>
      <c r="BV28" s="14" t="s">
        <v>119</v>
      </c>
      <c r="BW28" s="15" t="s">
        <v>1</v>
      </c>
    </row>
    <row r="29" spans="3:77" x14ac:dyDescent="0.2">
      <c r="C29" s="94" t="s">
        <v>188</v>
      </c>
      <c r="D29" s="91">
        <v>1.2</v>
      </c>
      <c r="E29" s="92">
        <v>0.7</v>
      </c>
      <c r="F29" s="93">
        <v>0.4</v>
      </c>
      <c r="Q29" s="99"/>
      <c r="T29" s="108" t="s">
        <v>189</v>
      </c>
      <c r="U29" s="65">
        <v>6.9</v>
      </c>
      <c r="V29" s="66">
        <v>4.0999999999999996</v>
      </c>
      <c r="W29" s="67">
        <v>2</v>
      </c>
      <c r="AC29" s="99"/>
      <c r="AH29" s="99"/>
      <c r="AK29" s="109" t="s">
        <v>66</v>
      </c>
      <c r="AL29" s="86">
        <f>AL28</f>
        <v>8</v>
      </c>
      <c r="AM29" s="81">
        <f t="shared" ref="AM29:AN29" si="2">AM28</f>
        <v>6</v>
      </c>
      <c r="AN29" s="78">
        <f t="shared" si="2"/>
        <v>3</v>
      </c>
      <c r="AP29" s="99"/>
      <c r="AS29" s="109" t="s">
        <v>66</v>
      </c>
      <c r="AT29" s="76">
        <f>SUM(AT25:AT28)</f>
        <v>4.9000000000000004</v>
      </c>
      <c r="AU29" s="77">
        <f>SUM(AU25:AU28)</f>
        <v>3.35</v>
      </c>
      <c r="AV29" s="78">
        <f>SUM(AV25:AV28)</f>
        <v>1.6700000000000002</v>
      </c>
      <c r="AX29" s="99"/>
      <c r="BB29" s="99"/>
      <c r="BE29" s="99"/>
      <c r="BG29" s="99"/>
      <c r="BI29" s="99"/>
      <c r="BK29" s="236"/>
      <c r="BL29" s="122"/>
      <c r="BM29" s="122"/>
      <c r="BN29" s="122"/>
      <c r="BO29" s="99"/>
      <c r="BT29" s="111" t="s">
        <v>190</v>
      </c>
      <c r="BU29" s="3">
        <v>4.9000000000000004</v>
      </c>
      <c r="BV29" s="70">
        <v>3</v>
      </c>
      <c r="BW29" s="71">
        <v>1.5</v>
      </c>
    </row>
    <row r="30" spans="3:77" x14ac:dyDescent="0.2">
      <c r="C30" s="97" t="s">
        <v>66</v>
      </c>
      <c r="D30" s="98">
        <f>SUM(D17:D29)</f>
        <v>70.5</v>
      </c>
      <c r="E30" s="95">
        <f t="shared" ref="E30:F30" si="3">SUM(E17:E29)</f>
        <v>42.7</v>
      </c>
      <c r="F30" s="96">
        <f t="shared" si="3"/>
        <v>20.9</v>
      </c>
      <c r="Q30" s="99"/>
      <c r="T30" s="109" t="s">
        <v>66</v>
      </c>
      <c r="U30" s="73">
        <f>SUM(U22:U29)</f>
        <v>352</v>
      </c>
      <c r="V30" s="74">
        <f t="shared" ref="V30:W30" si="4">SUM(V22:V29)</f>
        <v>211.3</v>
      </c>
      <c r="W30" s="75">
        <f t="shared" si="4"/>
        <v>103.1</v>
      </c>
      <c r="AC30" s="99"/>
      <c r="AH30" s="99"/>
      <c r="AK30" s="99"/>
      <c r="AM30" s="99"/>
      <c r="AP30" s="99"/>
      <c r="AS30" s="99"/>
      <c r="AX30" s="99"/>
      <c r="BB30" s="99"/>
      <c r="BE30" s="99"/>
      <c r="BG30" s="99"/>
      <c r="BI30" s="99"/>
      <c r="BK30" s="236"/>
      <c r="BL30" s="122"/>
      <c r="BM30" s="122"/>
      <c r="BN30" s="122"/>
      <c r="BO30" s="99"/>
      <c r="BT30" s="109" t="s">
        <v>66</v>
      </c>
      <c r="BU30" s="76">
        <f>BU29</f>
        <v>4.9000000000000004</v>
      </c>
      <c r="BV30" s="77">
        <f>BV29</f>
        <v>3</v>
      </c>
      <c r="BW30" s="78">
        <f>BW29</f>
        <v>1.5</v>
      </c>
    </row>
    <row r="31" spans="3:77" x14ac:dyDescent="0.2">
      <c r="C31" s="99"/>
      <c r="Q31" s="99"/>
      <c r="T31" s="110"/>
      <c r="AC31" s="99"/>
      <c r="AH31" s="99"/>
      <c r="AK31" s="99"/>
      <c r="AM31" s="110"/>
      <c r="AP31" s="99"/>
      <c r="AS31" s="99"/>
      <c r="AX31" s="99"/>
      <c r="BB31" s="99"/>
      <c r="BE31" s="99"/>
      <c r="BG31" s="99"/>
      <c r="BI31" s="99"/>
      <c r="BK31" s="236"/>
      <c r="BL31" s="122"/>
      <c r="BM31" s="122"/>
      <c r="BN31" s="122"/>
      <c r="BO31" s="99"/>
      <c r="BT31" s="99"/>
      <c r="BV31" s="99"/>
    </row>
    <row r="32" spans="3:77" x14ac:dyDescent="0.2">
      <c r="C32" s="87" t="str">
        <f>C24</f>
        <v>Iterixa</v>
      </c>
      <c r="D32" s="88" t="str">
        <f>C23</f>
        <v>Urko</v>
      </c>
      <c r="E32" s="88" t="str">
        <f>C28</f>
        <v xml:space="preserve">Arrimurriaga I </v>
      </c>
      <c r="F32" s="88" t="str">
        <f>C29</f>
        <v>Arrimurriaga II</v>
      </c>
      <c r="G32" s="88" t="str">
        <f>C27</f>
        <v>Gandiganagusia</v>
      </c>
      <c r="H32" s="88" t="str">
        <f>C26</f>
        <v xml:space="preserve">Arnodixa </v>
      </c>
      <c r="I32" s="88" t="str">
        <f>C25</f>
        <v>Altzolabarri</v>
      </c>
      <c r="J32" s="88" t="str">
        <f>C20</f>
        <v>Oiz 1</v>
      </c>
      <c r="K32" s="88" t="str">
        <f>C21</f>
        <v>Oiz 2</v>
      </c>
      <c r="L32" s="88" t="str">
        <f>C22</f>
        <v>Muxo</v>
      </c>
      <c r="M32" s="88" t="str">
        <f>C17</f>
        <v>Muniategi</v>
      </c>
      <c r="N32" s="88" t="str">
        <f>C18</f>
        <v>Alcibar</v>
      </c>
      <c r="O32" s="89" t="str">
        <f>C19</f>
        <v>Aranbaltza</v>
      </c>
      <c r="P32" s="90" t="str">
        <f>C15</f>
        <v>IPARRAGIRRE-ESPILLA</v>
      </c>
      <c r="Q32" s="87" t="s">
        <v>191</v>
      </c>
      <c r="R32" s="89" t="s">
        <v>192</v>
      </c>
      <c r="S32" s="90" t="str">
        <f>Q14</f>
        <v>SANTA BARBARA</v>
      </c>
      <c r="T32" s="60" t="s">
        <v>193</v>
      </c>
      <c r="U32" s="88" t="s">
        <v>194</v>
      </c>
      <c r="V32" s="88" t="s">
        <v>195</v>
      </c>
      <c r="W32" s="88" t="s">
        <v>196</v>
      </c>
      <c r="X32" s="88" t="s">
        <v>197</v>
      </c>
      <c r="Y32" s="88" t="s">
        <v>198</v>
      </c>
      <c r="Z32" s="88" t="s">
        <v>199</v>
      </c>
      <c r="AA32" s="89" t="s">
        <v>200</v>
      </c>
      <c r="AB32" s="90" t="str">
        <f>T20</f>
        <v>GOROZIKA</v>
      </c>
      <c r="AC32" s="87" t="s">
        <v>201</v>
      </c>
      <c r="AD32" s="88" t="s">
        <v>202</v>
      </c>
      <c r="AE32" s="88" t="s">
        <v>203</v>
      </c>
      <c r="AF32" s="88" t="s">
        <v>204</v>
      </c>
      <c r="AG32" s="90" t="str">
        <f>AC15</f>
        <v>MONTEGANE</v>
      </c>
      <c r="AH32" s="87" t="s">
        <v>205</v>
      </c>
      <c r="AI32" s="89" t="s">
        <v>206</v>
      </c>
      <c r="AJ32" s="90" t="str">
        <f>AH19</f>
        <v>OLETA</v>
      </c>
      <c r="AK32" s="108" t="s">
        <v>207</v>
      </c>
      <c r="AL32" s="90" t="s">
        <v>175</v>
      </c>
      <c r="AM32" s="87" t="s">
        <v>208</v>
      </c>
      <c r="AN32" s="89" t="s">
        <v>209</v>
      </c>
      <c r="AO32" s="90" t="str">
        <f>AM11</f>
        <v>TELLERIA</v>
      </c>
      <c r="AP32" s="87" t="s">
        <v>210</v>
      </c>
      <c r="AQ32" s="89" t="s">
        <v>211</v>
      </c>
      <c r="AR32" s="90" t="str">
        <f>AP17</f>
        <v>OKIS</v>
      </c>
      <c r="AS32" s="87" t="s">
        <v>113</v>
      </c>
      <c r="AT32" s="88" t="s">
        <v>212</v>
      </c>
      <c r="AU32" s="88" t="s">
        <v>213</v>
      </c>
      <c r="AV32" s="88" t="s">
        <v>214</v>
      </c>
      <c r="AW32" s="90" t="str">
        <f>AS23</f>
        <v>SAN MIGUEL</v>
      </c>
      <c r="AX32" s="87" t="s">
        <v>215</v>
      </c>
      <c r="AY32" s="88" t="s">
        <v>216</v>
      </c>
      <c r="AZ32" s="88" t="s">
        <v>217</v>
      </c>
      <c r="BA32" s="90" t="s">
        <v>126</v>
      </c>
      <c r="BB32" s="87" t="s">
        <v>218</v>
      </c>
      <c r="BC32" s="88" t="s">
        <v>219</v>
      </c>
      <c r="BD32" s="90" t="s">
        <v>168</v>
      </c>
      <c r="BE32" s="87" t="s">
        <v>220</v>
      </c>
      <c r="BF32" s="90" t="s">
        <v>146</v>
      </c>
      <c r="BG32" s="87" t="s">
        <v>221</v>
      </c>
      <c r="BH32" s="90" t="s">
        <v>172</v>
      </c>
      <c r="BI32" s="87" t="s">
        <v>127</v>
      </c>
      <c r="BJ32" s="90" t="s">
        <v>127</v>
      </c>
      <c r="BK32" s="237" t="s">
        <v>160</v>
      </c>
      <c r="BL32" s="238" t="s">
        <v>164</v>
      </c>
      <c r="BM32" s="238" t="s">
        <v>169</v>
      </c>
      <c r="BN32" s="238" t="s">
        <v>222</v>
      </c>
      <c r="BO32" s="87" t="s">
        <v>223</v>
      </c>
      <c r="BP32" s="88" t="s">
        <v>224</v>
      </c>
      <c r="BQ32" s="88" t="s">
        <v>136</v>
      </c>
      <c r="BR32" s="88" t="s">
        <v>225</v>
      </c>
      <c r="BS32" s="90" t="s">
        <v>121</v>
      </c>
      <c r="BT32" s="87" t="s">
        <v>190</v>
      </c>
      <c r="BU32" s="90" t="s">
        <v>183</v>
      </c>
      <c r="BV32" s="87" t="str">
        <f>BV23</f>
        <v>ULLA</v>
      </c>
      <c r="BW32" s="90" t="str">
        <f>BV21</f>
        <v>EA</v>
      </c>
    </row>
    <row r="33" spans="1:75" x14ac:dyDescent="0.2">
      <c r="A33" s="100" t="s">
        <v>226</v>
      </c>
      <c r="B33" s="92">
        <v>1</v>
      </c>
      <c r="C33" s="100">
        <f>E24</f>
        <v>3</v>
      </c>
      <c r="D33" s="100">
        <f>E23</f>
        <v>9.3000000000000007</v>
      </c>
      <c r="E33" s="100">
        <f>E28</f>
        <v>0.8</v>
      </c>
      <c r="F33" s="100">
        <f>E29</f>
        <v>0.7</v>
      </c>
      <c r="G33" s="100">
        <f>E27</f>
        <v>1.1000000000000001</v>
      </c>
      <c r="H33" s="100">
        <f>E26</f>
        <v>1.1000000000000001</v>
      </c>
      <c r="I33" s="100">
        <f>E25</f>
        <v>4.8</v>
      </c>
      <c r="J33" s="100">
        <f>E20</f>
        <v>0.2</v>
      </c>
      <c r="K33" s="100">
        <f>E21</f>
        <v>0.6</v>
      </c>
      <c r="L33" s="100">
        <f>E22</f>
        <v>3.9</v>
      </c>
      <c r="M33" s="100">
        <f>E17</f>
        <v>4.9000000000000004</v>
      </c>
      <c r="N33" s="100">
        <f>E18</f>
        <v>5.4</v>
      </c>
      <c r="O33" s="100">
        <f>E19</f>
        <v>6.9</v>
      </c>
      <c r="P33" s="100">
        <f>E30</f>
        <v>42.7</v>
      </c>
      <c r="Q33" s="100">
        <f>S16</f>
        <v>0.14000000000000001</v>
      </c>
      <c r="R33" s="100">
        <f>S17</f>
        <v>4.2</v>
      </c>
      <c r="S33" s="100">
        <f>S18</f>
        <v>4.34</v>
      </c>
      <c r="T33" s="100">
        <f>V22</f>
        <v>7.8</v>
      </c>
      <c r="U33" s="100">
        <f>V23</f>
        <v>1.4</v>
      </c>
      <c r="V33" s="100">
        <f>V24</f>
        <v>1.6</v>
      </c>
      <c r="W33" s="100">
        <f>V25</f>
        <v>0.5</v>
      </c>
      <c r="X33" s="100">
        <f>V26</f>
        <v>1</v>
      </c>
      <c r="Y33" s="100">
        <f>V27</f>
        <v>0.6</v>
      </c>
      <c r="Z33" s="100">
        <f>V28</f>
        <v>194.3</v>
      </c>
      <c r="AA33" s="100">
        <f>V29</f>
        <v>4.0999999999999996</v>
      </c>
      <c r="AB33" s="100">
        <f>V30</f>
        <v>211.3</v>
      </c>
      <c r="AC33" s="100">
        <f>AE17</f>
        <v>0.15</v>
      </c>
      <c r="AD33" s="100">
        <f>AE18</f>
        <v>0.7</v>
      </c>
      <c r="AE33" s="100">
        <f>AE19</f>
        <v>0.5</v>
      </c>
      <c r="AF33" s="100">
        <f>AE20</f>
        <v>0.2</v>
      </c>
      <c r="AG33" s="100">
        <f>AE21</f>
        <v>1.55</v>
      </c>
      <c r="AH33" s="100">
        <f>AJ21</f>
        <v>236</v>
      </c>
      <c r="AI33" s="100">
        <f>AJ22</f>
        <v>48</v>
      </c>
      <c r="AJ33" s="100">
        <f>AJ23</f>
        <v>284</v>
      </c>
      <c r="AK33" s="100">
        <f>AM28</f>
        <v>6</v>
      </c>
      <c r="AL33" s="100">
        <f>AM29</f>
        <v>6</v>
      </c>
      <c r="AM33" s="100">
        <f>AO13</f>
        <v>5.8</v>
      </c>
      <c r="AN33" s="100">
        <f>AO14</f>
        <v>5.8</v>
      </c>
      <c r="AO33" s="100">
        <f>AO15</f>
        <v>5.8</v>
      </c>
      <c r="AP33" s="100">
        <f>AR19</f>
        <v>0.55000000000000004</v>
      </c>
      <c r="AQ33" s="100">
        <f>AR20</f>
        <v>0.55000000000000004</v>
      </c>
      <c r="AR33" s="100">
        <f>AR21</f>
        <v>1.1000000000000001</v>
      </c>
      <c r="AS33" s="100">
        <f>AU25</f>
        <v>1.7</v>
      </c>
      <c r="AT33" s="100">
        <f>AU26</f>
        <v>0.5</v>
      </c>
      <c r="AU33" s="14" t="s">
        <v>227</v>
      </c>
      <c r="AV33" s="100">
        <f>AU28</f>
        <v>1</v>
      </c>
      <c r="AW33" s="100">
        <f>AU29</f>
        <v>3.35</v>
      </c>
      <c r="AX33" s="100">
        <f>AZ18</f>
        <v>20</v>
      </c>
      <c r="AY33" s="100">
        <f>AZ19</f>
        <v>20</v>
      </c>
      <c r="AZ33" s="100">
        <f>AZ20</f>
        <v>86</v>
      </c>
      <c r="BA33" s="100">
        <f>AZ21</f>
        <v>126</v>
      </c>
      <c r="BB33" s="100">
        <f>BD26</f>
        <v>2</v>
      </c>
      <c r="BC33" s="100">
        <f>BD27</f>
        <v>14</v>
      </c>
      <c r="BD33" s="100">
        <f>BD28</f>
        <v>16</v>
      </c>
      <c r="BE33" s="100">
        <f>BG21</f>
        <v>79</v>
      </c>
      <c r="BF33" s="100">
        <f>BG22</f>
        <v>79</v>
      </c>
      <c r="BG33" s="100">
        <f>BI27</f>
        <v>9</v>
      </c>
      <c r="BH33" s="100">
        <f>BI28</f>
        <v>9</v>
      </c>
      <c r="BI33" s="100">
        <f>BK17</f>
        <v>1</v>
      </c>
      <c r="BJ33" s="100">
        <f>BK18</f>
        <v>1</v>
      </c>
      <c r="BK33" s="239">
        <f>BM22</f>
        <v>3.9</v>
      </c>
      <c r="BL33" s="239">
        <f>BM23</f>
        <v>0.5</v>
      </c>
      <c r="BM33" s="239">
        <f>BM24</f>
        <v>1.2</v>
      </c>
      <c r="BN33" s="239">
        <f>BM25</f>
        <v>5.6000000000000005</v>
      </c>
      <c r="BO33" s="100">
        <f>BQ15</f>
        <v>13</v>
      </c>
      <c r="BP33" s="100">
        <f>BQ16</f>
        <v>9</v>
      </c>
      <c r="BQ33" s="100">
        <f>BQ17</f>
        <v>7</v>
      </c>
      <c r="BR33" s="100">
        <f>BQ18</f>
        <v>20</v>
      </c>
      <c r="BS33" s="100">
        <f>BQ19</f>
        <v>49</v>
      </c>
      <c r="BT33" s="100">
        <f>BV29</f>
        <v>3</v>
      </c>
      <c r="BU33" s="100">
        <f>BV30</f>
        <v>3</v>
      </c>
      <c r="BV33" s="100">
        <f>BX23</f>
        <v>9.1</v>
      </c>
      <c r="BW33" s="100">
        <f>BX24</f>
        <v>9.1</v>
      </c>
    </row>
    <row r="34" spans="1:75" x14ac:dyDescent="0.2">
      <c r="A34" s="100" t="s">
        <v>226</v>
      </c>
      <c r="B34" s="92">
        <v>2</v>
      </c>
      <c r="C34" s="100">
        <f>C33</f>
        <v>3</v>
      </c>
      <c r="D34" s="100">
        <f>D33</f>
        <v>9.3000000000000007</v>
      </c>
      <c r="E34" s="100">
        <f>E33</f>
        <v>0.8</v>
      </c>
      <c r="F34" s="100">
        <f t="shared" ref="F34:N34" si="5">F33</f>
        <v>0.7</v>
      </c>
      <c r="G34" s="100">
        <f t="shared" si="5"/>
        <v>1.1000000000000001</v>
      </c>
      <c r="H34" s="100">
        <f t="shared" si="5"/>
        <v>1.1000000000000001</v>
      </c>
      <c r="I34" s="100">
        <f t="shared" si="5"/>
        <v>4.8</v>
      </c>
      <c r="J34" s="100">
        <f t="shared" si="5"/>
        <v>0.2</v>
      </c>
      <c r="K34" s="100">
        <f t="shared" si="5"/>
        <v>0.6</v>
      </c>
      <c r="L34" s="100">
        <f t="shared" si="5"/>
        <v>3.9</v>
      </c>
      <c r="M34" s="100">
        <f t="shared" si="5"/>
        <v>4.9000000000000004</v>
      </c>
      <c r="N34" s="100">
        <f t="shared" si="5"/>
        <v>5.4</v>
      </c>
      <c r="O34" s="100">
        <f>O33</f>
        <v>6.9</v>
      </c>
      <c r="P34" s="100">
        <f>P33</f>
        <v>42.7</v>
      </c>
      <c r="Q34" s="100">
        <f>Q33</f>
        <v>0.14000000000000001</v>
      </c>
      <c r="R34" s="100">
        <f>R33</f>
        <v>4.2</v>
      </c>
      <c r="S34" s="100">
        <f>S33</f>
        <v>4.34</v>
      </c>
      <c r="T34" s="100">
        <f t="shared" ref="T34:AA34" si="6">T33</f>
        <v>7.8</v>
      </c>
      <c r="U34" s="100">
        <f t="shared" si="6"/>
        <v>1.4</v>
      </c>
      <c r="V34" s="100">
        <f t="shared" si="6"/>
        <v>1.6</v>
      </c>
      <c r="W34" s="100">
        <f t="shared" si="6"/>
        <v>0.5</v>
      </c>
      <c r="X34" s="100">
        <f t="shared" si="6"/>
        <v>1</v>
      </c>
      <c r="Y34" s="100">
        <f t="shared" si="6"/>
        <v>0.6</v>
      </c>
      <c r="Z34" s="100">
        <f t="shared" si="6"/>
        <v>194.3</v>
      </c>
      <c r="AA34" s="100">
        <f t="shared" si="6"/>
        <v>4.0999999999999996</v>
      </c>
      <c r="AB34" s="100">
        <f t="shared" ref="AB34" si="7">AB33</f>
        <v>211.3</v>
      </c>
      <c r="AC34" s="100">
        <f t="shared" ref="AC34" si="8">AC33</f>
        <v>0.15</v>
      </c>
      <c r="AD34" s="100">
        <f t="shared" ref="AD34" si="9">AD33</f>
        <v>0.7</v>
      </c>
      <c r="AE34" s="100">
        <f t="shared" ref="AE34" si="10">AE33</f>
        <v>0.5</v>
      </c>
      <c r="AF34" s="100">
        <f t="shared" ref="AF34:AG34" si="11">AF33</f>
        <v>0.2</v>
      </c>
      <c r="AG34" s="100">
        <f t="shared" si="11"/>
        <v>1.55</v>
      </c>
      <c r="AH34" s="100">
        <f t="shared" ref="AH34" si="12">AH33</f>
        <v>236</v>
      </c>
      <c r="AI34" s="100">
        <f>AI33</f>
        <v>48</v>
      </c>
      <c r="AJ34" s="100">
        <f t="shared" ref="AJ34" si="13">AJ33</f>
        <v>284</v>
      </c>
      <c r="AK34" s="100">
        <f t="shared" ref="AK34" si="14">AK33</f>
        <v>6</v>
      </c>
      <c r="AL34" s="100">
        <f t="shared" ref="AL34" si="15">AL33</f>
        <v>6</v>
      </c>
      <c r="AM34" s="100">
        <f t="shared" ref="AM34" si="16">AM33</f>
        <v>5.8</v>
      </c>
      <c r="AN34" s="100">
        <f t="shared" ref="AN34:AQ34" si="17">AN33</f>
        <v>5.8</v>
      </c>
      <c r="AO34" s="100">
        <f t="shared" ref="AO34" si="18">AO33</f>
        <v>5.8</v>
      </c>
      <c r="AP34" s="100">
        <f t="shared" si="17"/>
        <v>0.55000000000000004</v>
      </c>
      <c r="AQ34" s="100">
        <f t="shared" si="17"/>
        <v>0.55000000000000004</v>
      </c>
      <c r="AR34" s="100">
        <f t="shared" ref="AR34" si="19">AR33</f>
        <v>1.1000000000000001</v>
      </c>
      <c r="AS34" s="100">
        <f t="shared" ref="AS34:AV34" si="20">AS33</f>
        <v>1.7</v>
      </c>
      <c r="AT34" s="100">
        <f t="shared" si="20"/>
        <v>0.5</v>
      </c>
      <c r="AU34" s="14" t="str">
        <f t="shared" si="20"/>
        <v>---</v>
      </c>
      <c r="AV34" s="100">
        <f t="shared" si="20"/>
        <v>1</v>
      </c>
      <c r="AW34" s="100">
        <f t="shared" ref="AW34:BA34" si="21">AW33</f>
        <v>3.35</v>
      </c>
      <c r="AX34" s="100">
        <f t="shared" si="21"/>
        <v>20</v>
      </c>
      <c r="AY34" s="100">
        <f t="shared" si="21"/>
        <v>20</v>
      </c>
      <c r="AZ34" s="100">
        <f t="shared" si="21"/>
        <v>86</v>
      </c>
      <c r="BA34" s="100">
        <f t="shared" si="21"/>
        <v>126</v>
      </c>
      <c r="BB34" s="100">
        <f t="shared" ref="BB34:BD34" si="22">BB33</f>
        <v>2</v>
      </c>
      <c r="BC34" s="100">
        <f t="shared" si="22"/>
        <v>14</v>
      </c>
      <c r="BD34" s="100">
        <f t="shared" si="22"/>
        <v>16</v>
      </c>
      <c r="BE34" s="100">
        <f t="shared" ref="BE34:BF34" si="23">BE33</f>
        <v>79</v>
      </c>
      <c r="BF34" s="100">
        <f t="shared" si="23"/>
        <v>79</v>
      </c>
      <c r="BG34" s="100">
        <f t="shared" ref="BG34:BH34" si="24">BG33</f>
        <v>9</v>
      </c>
      <c r="BH34" s="100">
        <f t="shared" si="24"/>
        <v>9</v>
      </c>
      <c r="BI34" s="100">
        <f t="shared" ref="BI34:BJ34" si="25">BI33</f>
        <v>1</v>
      </c>
      <c r="BJ34" s="100">
        <f t="shared" si="25"/>
        <v>1</v>
      </c>
      <c r="BK34" s="239">
        <f t="shared" ref="BK34:BM34" si="26">BK33</f>
        <v>3.9</v>
      </c>
      <c r="BL34" s="239">
        <f t="shared" si="26"/>
        <v>0.5</v>
      </c>
      <c r="BM34" s="239">
        <f t="shared" si="26"/>
        <v>1.2</v>
      </c>
      <c r="BN34" s="239">
        <f t="shared" ref="BN34:BR34" si="27">BN33</f>
        <v>5.6000000000000005</v>
      </c>
      <c r="BO34" s="100">
        <f t="shared" si="27"/>
        <v>13</v>
      </c>
      <c r="BP34" s="100">
        <f t="shared" si="27"/>
        <v>9</v>
      </c>
      <c r="BQ34" s="100">
        <f t="shared" si="27"/>
        <v>7</v>
      </c>
      <c r="BR34" s="100">
        <f t="shared" si="27"/>
        <v>20</v>
      </c>
      <c r="BS34" s="100">
        <f t="shared" ref="BS34:BU34" si="28">BS33</f>
        <v>49</v>
      </c>
      <c r="BT34" s="100">
        <f t="shared" si="28"/>
        <v>3</v>
      </c>
      <c r="BU34" s="100">
        <f t="shared" si="28"/>
        <v>3</v>
      </c>
      <c r="BV34" s="100">
        <f>BV33</f>
        <v>9.1</v>
      </c>
      <c r="BW34" s="100">
        <f>BW33</f>
        <v>9.1</v>
      </c>
    </row>
    <row r="35" spans="1:75" x14ac:dyDescent="0.2">
      <c r="A35" s="100" t="s">
        <v>226</v>
      </c>
      <c r="B35" s="92">
        <v>3</v>
      </c>
      <c r="C35" s="100">
        <f t="shared" ref="C35" si="29">C34</f>
        <v>3</v>
      </c>
      <c r="D35" s="100">
        <f t="shared" ref="D35" si="30">D34</f>
        <v>9.3000000000000007</v>
      </c>
      <c r="E35" s="100">
        <f t="shared" ref="E35" si="31">E34</f>
        <v>0.8</v>
      </c>
      <c r="F35" s="100">
        <f t="shared" ref="F35" si="32">F34</f>
        <v>0.7</v>
      </c>
      <c r="G35" s="100">
        <f t="shared" ref="G35" si="33">G34</f>
        <v>1.1000000000000001</v>
      </c>
      <c r="H35" s="100">
        <f t="shared" ref="H35" si="34">H34</f>
        <v>1.1000000000000001</v>
      </c>
      <c r="I35" s="100">
        <f t="shared" ref="I35" si="35">I34</f>
        <v>4.8</v>
      </c>
      <c r="J35" s="100">
        <f t="shared" ref="J35" si="36">J34</f>
        <v>0.2</v>
      </c>
      <c r="K35" s="100">
        <f t="shared" ref="K35" si="37">K34</f>
        <v>0.6</v>
      </c>
      <c r="L35" s="100">
        <f t="shared" ref="L35" si="38">L34</f>
        <v>3.9</v>
      </c>
      <c r="M35" s="100">
        <f t="shared" ref="M35" si="39">M34</f>
        <v>4.9000000000000004</v>
      </c>
      <c r="N35" s="100">
        <f t="shared" ref="N35" si="40">N34</f>
        <v>5.4</v>
      </c>
      <c r="O35" s="100">
        <f t="shared" ref="O35:P35" si="41">O34</f>
        <v>6.9</v>
      </c>
      <c r="P35" s="100">
        <f t="shared" si="41"/>
        <v>42.7</v>
      </c>
      <c r="Q35" s="100">
        <f t="shared" ref="Q35" si="42">Q34</f>
        <v>0.14000000000000001</v>
      </c>
      <c r="R35" s="100">
        <f t="shared" ref="R35:AA35" si="43">R34</f>
        <v>4.2</v>
      </c>
      <c r="S35" s="100">
        <f t="shared" ref="S35" si="44">S34</f>
        <v>4.34</v>
      </c>
      <c r="T35" s="100">
        <f t="shared" si="43"/>
        <v>7.8</v>
      </c>
      <c r="U35" s="100">
        <f t="shared" si="43"/>
        <v>1.4</v>
      </c>
      <c r="V35" s="100">
        <f t="shared" si="43"/>
        <v>1.6</v>
      </c>
      <c r="W35" s="100">
        <f t="shared" si="43"/>
        <v>0.5</v>
      </c>
      <c r="X35" s="100">
        <f t="shared" si="43"/>
        <v>1</v>
      </c>
      <c r="Y35" s="100">
        <f t="shared" si="43"/>
        <v>0.6</v>
      </c>
      <c r="Z35" s="100">
        <f t="shared" si="43"/>
        <v>194.3</v>
      </c>
      <c r="AA35" s="100">
        <f t="shared" si="43"/>
        <v>4.0999999999999996</v>
      </c>
      <c r="AB35" s="100">
        <f t="shared" ref="AB35" si="45">AB34</f>
        <v>211.3</v>
      </c>
      <c r="AC35" s="100">
        <f t="shared" ref="AC35:AF35" si="46">AC34</f>
        <v>0.15</v>
      </c>
      <c r="AD35" s="100">
        <f t="shared" si="46"/>
        <v>0.7</v>
      </c>
      <c r="AE35" s="100">
        <f t="shared" si="46"/>
        <v>0.5</v>
      </c>
      <c r="AF35" s="100">
        <f t="shared" si="46"/>
        <v>0.2</v>
      </c>
      <c r="AG35" s="100">
        <f t="shared" ref="AG35" si="47">AG34</f>
        <v>1.55</v>
      </c>
      <c r="AH35" s="100">
        <f t="shared" ref="AH35:AI35" si="48">AH34</f>
        <v>236</v>
      </c>
      <c r="AI35" s="100">
        <f t="shared" si="48"/>
        <v>48</v>
      </c>
      <c r="AJ35" s="100">
        <f t="shared" ref="AJ35" si="49">AJ34</f>
        <v>284</v>
      </c>
      <c r="AK35" s="100">
        <f t="shared" ref="AK35:AN35" si="50">AK34</f>
        <v>6</v>
      </c>
      <c r="AL35" s="100">
        <f t="shared" ref="AL35" si="51">AL34</f>
        <v>6</v>
      </c>
      <c r="AM35" s="100">
        <f t="shared" si="50"/>
        <v>5.8</v>
      </c>
      <c r="AN35" s="100">
        <f t="shared" si="50"/>
        <v>5.8</v>
      </c>
      <c r="AO35" s="100">
        <f t="shared" ref="AO35" si="52">AO34</f>
        <v>5.8</v>
      </c>
      <c r="AP35" s="100">
        <f t="shared" ref="AP35:AQ35" si="53">AP34</f>
        <v>0.55000000000000004</v>
      </c>
      <c r="AQ35" s="100">
        <f t="shared" si="53"/>
        <v>0.55000000000000004</v>
      </c>
      <c r="AR35" s="100">
        <f t="shared" ref="AR35" si="54">AR34</f>
        <v>1.1000000000000001</v>
      </c>
      <c r="AS35" s="100">
        <f t="shared" ref="AS35:AV35" si="55">AS34</f>
        <v>1.7</v>
      </c>
      <c r="AT35" s="100">
        <f t="shared" si="55"/>
        <v>0.5</v>
      </c>
      <c r="AU35" s="14" t="str">
        <f t="shared" si="55"/>
        <v>---</v>
      </c>
      <c r="AV35" s="100">
        <f t="shared" si="55"/>
        <v>1</v>
      </c>
      <c r="AW35" s="100">
        <f t="shared" ref="AW35:BA35" si="56">AW34</f>
        <v>3.35</v>
      </c>
      <c r="AX35" s="100">
        <f t="shared" si="56"/>
        <v>20</v>
      </c>
      <c r="AY35" s="100">
        <f t="shared" si="56"/>
        <v>20</v>
      </c>
      <c r="AZ35" s="100">
        <f t="shared" si="56"/>
        <v>86</v>
      </c>
      <c r="BA35" s="100">
        <f t="shared" si="56"/>
        <v>126</v>
      </c>
      <c r="BB35" s="100">
        <f t="shared" ref="BB35:BD35" si="57">BB34</f>
        <v>2</v>
      </c>
      <c r="BC35" s="100">
        <f t="shared" si="57"/>
        <v>14</v>
      </c>
      <c r="BD35" s="100">
        <f t="shared" si="57"/>
        <v>16</v>
      </c>
      <c r="BE35" s="100">
        <f t="shared" ref="BE35:BF35" si="58">BE34</f>
        <v>79</v>
      </c>
      <c r="BF35" s="100">
        <f t="shared" si="58"/>
        <v>79</v>
      </c>
      <c r="BG35" s="100">
        <f t="shared" ref="BG35:BH35" si="59">BG34</f>
        <v>9</v>
      </c>
      <c r="BH35" s="100">
        <f t="shared" si="59"/>
        <v>9</v>
      </c>
      <c r="BI35" s="100">
        <f t="shared" ref="BI35:BJ35" si="60">BI34</f>
        <v>1</v>
      </c>
      <c r="BJ35" s="100">
        <f t="shared" si="60"/>
        <v>1</v>
      </c>
      <c r="BK35" s="239">
        <f t="shared" ref="BK35:BM35" si="61">BK34</f>
        <v>3.9</v>
      </c>
      <c r="BL35" s="239">
        <f t="shared" si="61"/>
        <v>0.5</v>
      </c>
      <c r="BM35" s="239">
        <f t="shared" si="61"/>
        <v>1.2</v>
      </c>
      <c r="BN35" s="239">
        <f t="shared" ref="BN35:BR35" si="62">BN34</f>
        <v>5.6000000000000005</v>
      </c>
      <c r="BO35" s="100">
        <f t="shared" si="62"/>
        <v>13</v>
      </c>
      <c r="BP35" s="100">
        <f t="shared" si="62"/>
        <v>9</v>
      </c>
      <c r="BQ35" s="100">
        <f t="shared" si="62"/>
        <v>7</v>
      </c>
      <c r="BR35" s="100">
        <f t="shared" si="62"/>
        <v>20</v>
      </c>
      <c r="BS35" s="100">
        <f t="shared" ref="BS35:BW35" si="63">BS34</f>
        <v>49</v>
      </c>
      <c r="BT35" s="100">
        <f t="shared" si="63"/>
        <v>3</v>
      </c>
      <c r="BU35" s="100">
        <f t="shared" si="63"/>
        <v>3</v>
      </c>
      <c r="BV35" s="100">
        <f t="shared" si="63"/>
        <v>9.1</v>
      </c>
      <c r="BW35" s="100">
        <f t="shared" si="63"/>
        <v>9.1</v>
      </c>
    </row>
    <row r="36" spans="1:75" x14ac:dyDescent="0.2">
      <c r="A36" s="100" t="s">
        <v>226</v>
      </c>
      <c r="B36" s="92">
        <v>4</v>
      </c>
      <c r="C36" s="100">
        <f t="shared" ref="C36:R36" si="64">C34</f>
        <v>3</v>
      </c>
      <c r="D36" s="100">
        <f t="shared" si="64"/>
        <v>9.3000000000000007</v>
      </c>
      <c r="E36" s="100">
        <f t="shared" si="64"/>
        <v>0.8</v>
      </c>
      <c r="F36" s="100">
        <f t="shared" si="64"/>
        <v>0.7</v>
      </c>
      <c r="G36" s="100">
        <f t="shared" si="64"/>
        <v>1.1000000000000001</v>
      </c>
      <c r="H36" s="100">
        <f t="shared" si="64"/>
        <v>1.1000000000000001</v>
      </c>
      <c r="I36" s="100">
        <f t="shared" si="64"/>
        <v>4.8</v>
      </c>
      <c r="J36" s="100">
        <f t="shared" si="64"/>
        <v>0.2</v>
      </c>
      <c r="K36" s="100">
        <f t="shared" si="64"/>
        <v>0.6</v>
      </c>
      <c r="L36" s="100">
        <f t="shared" si="64"/>
        <v>3.9</v>
      </c>
      <c r="M36" s="100">
        <f t="shared" si="64"/>
        <v>4.9000000000000004</v>
      </c>
      <c r="N36" s="100">
        <f t="shared" si="64"/>
        <v>5.4</v>
      </c>
      <c r="O36" s="100">
        <f t="shared" si="64"/>
        <v>6.9</v>
      </c>
      <c r="P36" s="100">
        <f t="shared" si="64"/>
        <v>42.7</v>
      </c>
      <c r="Q36" s="100">
        <f t="shared" si="64"/>
        <v>0.14000000000000001</v>
      </c>
      <c r="R36" s="100">
        <f t="shared" si="64"/>
        <v>4.2</v>
      </c>
      <c r="S36" s="100">
        <f t="shared" ref="S36:S37" si="65">S34</f>
        <v>4.34</v>
      </c>
      <c r="T36" s="100">
        <f t="shared" ref="T36:AA37" si="66">T34</f>
        <v>7.8</v>
      </c>
      <c r="U36" s="100">
        <f t="shared" si="66"/>
        <v>1.4</v>
      </c>
      <c r="V36" s="100">
        <f t="shared" si="66"/>
        <v>1.6</v>
      </c>
      <c r="W36" s="100">
        <f t="shared" si="66"/>
        <v>0.5</v>
      </c>
      <c r="X36" s="100">
        <f t="shared" si="66"/>
        <v>1</v>
      </c>
      <c r="Y36" s="100">
        <f t="shared" si="66"/>
        <v>0.6</v>
      </c>
      <c r="Z36" s="100">
        <f t="shared" si="66"/>
        <v>194.3</v>
      </c>
      <c r="AA36" s="100">
        <f t="shared" si="66"/>
        <v>4.0999999999999996</v>
      </c>
      <c r="AB36" s="100">
        <f t="shared" ref="AB36:AB37" si="67">AB34</f>
        <v>211.3</v>
      </c>
      <c r="AC36" s="100">
        <f t="shared" ref="AC36:AF37" si="68">AC34</f>
        <v>0.15</v>
      </c>
      <c r="AD36" s="100">
        <f t="shared" si="68"/>
        <v>0.7</v>
      </c>
      <c r="AE36" s="100">
        <f t="shared" si="68"/>
        <v>0.5</v>
      </c>
      <c r="AF36" s="100">
        <f t="shared" si="68"/>
        <v>0.2</v>
      </c>
      <c r="AG36" s="100">
        <f t="shared" ref="AG36:AG37" si="69">AG34</f>
        <v>1.55</v>
      </c>
      <c r="AH36" s="100">
        <f t="shared" ref="AH36:AI37" si="70">AH34</f>
        <v>236</v>
      </c>
      <c r="AI36" s="100">
        <f t="shared" si="70"/>
        <v>48</v>
      </c>
      <c r="AJ36" s="100">
        <f t="shared" ref="AJ36:AJ37" si="71">AJ34</f>
        <v>284</v>
      </c>
      <c r="AK36" s="100">
        <f t="shared" ref="AK36:AN37" si="72">AK34</f>
        <v>6</v>
      </c>
      <c r="AL36" s="100">
        <f t="shared" ref="AL36:AL37" si="73">AL34</f>
        <v>6</v>
      </c>
      <c r="AM36" s="100">
        <f t="shared" si="72"/>
        <v>5.8</v>
      </c>
      <c r="AN36" s="100">
        <f t="shared" si="72"/>
        <v>5.8</v>
      </c>
      <c r="AO36" s="100">
        <f t="shared" ref="AO36:AO37" si="74">AO34</f>
        <v>5.8</v>
      </c>
      <c r="AP36" s="100">
        <f t="shared" ref="AP36:AQ37" si="75">AP34</f>
        <v>0.55000000000000004</v>
      </c>
      <c r="AQ36" s="100">
        <f t="shared" si="75"/>
        <v>0.55000000000000004</v>
      </c>
      <c r="AR36" s="100">
        <f t="shared" ref="AR36:AR37" si="76">AR34</f>
        <v>1.1000000000000001</v>
      </c>
      <c r="AS36" s="100">
        <f t="shared" ref="AS36:AV37" si="77">AS34</f>
        <v>1.7</v>
      </c>
      <c r="AT36" s="100">
        <f t="shared" si="77"/>
        <v>0.5</v>
      </c>
      <c r="AU36" s="14" t="str">
        <f t="shared" si="77"/>
        <v>---</v>
      </c>
      <c r="AV36" s="100">
        <f t="shared" si="77"/>
        <v>1</v>
      </c>
      <c r="AW36" s="100">
        <f t="shared" ref="AW36:BA37" si="78">AW34</f>
        <v>3.35</v>
      </c>
      <c r="AX36" s="100">
        <f t="shared" si="78"/>
        <v>20</v>
      </c>
      <c r="AY36" s="100">
        <f t="shared" si="78"/>
        <v>20</v>
      </c>
      <c r="AZ36" s="100">
        <f t="shared" si="78"/>
        <v>86</v>
      </c>
      <c r="BA36" s="100">
        <f t="shared" si="78"/>
        <v>126</v>
      </c>
      <c r="BB36" s="100">
        <f t="shared" ref="BB36:BD37" si="79">BB34</f>
        <v>2</v>
      </c>
      <c r="BC36" s="100">
        <f t="shared" si="79"/>
        <v>14</v>
      </c>
      <c r="BD36" s="100">
        <f t="shared" si="79"/>
        <v>16</v>
      </c>
      <c r="BE36" s="100">
        <f t="shared" ref="BE36:BF37" si="80">BE34</f>
        <v>79</v>
      </c>
      <c r="BF36" s="100">
        <f t="shared" si="80"/>
        <v>79</v>
      </c>
      <c r="BG36" s="100">
        <f t="shared" ref="BG36:BH37" si="81">BG34</f>
        <v>9</v>
      </c>
      <c r="BH36" s="100">
        <f t="shared" si="81"/>
        <v>9</v>
      </c>
      <c r="BI36" s="100">
        <f t="shared" ref="BI36:BJ37" si="82">BI34</f>
        <v>1</v>
      </c>
      <c r="BJ36" s="100">
        <f t="shared" si="82"/>
        <v>1</v>
      </c>
      <c r="BK36" s="239">
        <f t="shared" ref="BK36:BM37" si="83">BK34</f>
        <v>3.9</v>
      </c>
      <c r="BL36" s="239">
        <f t="shared" si="83"/>
        <v>0.5</v>
      </c>
      <c r="BM36" s="239">
        <f t="shared" si="83"/>
        <v>1.2</v>
      </c>
      <c r="BN36" s="239">
        <f t="shared" ref="BN36:BR37" si="84">BN34</f>
        <v>5.6000000000000005</v>
      </c>
      <c r="BO36" s="100">
        <f t="shared" si="84"/>
        <v>13</v>
      </c>
      <c r="BP36" s="100">
        <f t="shared" si="84"/>
        <v>9</v>
      </c>
      <c r="BQ36" s="100">
        <f t="shared" si="84"/>
        <v>7</v>
      </c>
      <c r="BR36" s="100">
        <f t="shared" si="84"/>
        <v>20</v>
      </c>
      <c r="BS36" s="100">
        <f t="shared" ref="BS36:BT37" si="85">BS34</f>
        <v>49</v>
      </c>
      <c r="BT36" s="100">
        <f t="shared" si="85"/>
        <v>3</v>
      </c>
      <c r="BU36" s="100">
        <f>BU34</f>
        <v>3</v>
      </c>
      <c r="BV36" s="100">
        <f t="shared" ref="BV36:BV37" si="86">BV35</f>
        <v>9.1</v>
      </c>
      <c r="BW36" s="100">
        <f t="shared" ref="BW36:BW37" si="87">BW35</f>
        <v>9.1</v>
      </c>
    </row>
    <row r="37" spans="1:75" x14ac:dyDescent="0.2">
      <c r="A37" s="100" t="s">
        <v>226</v>
      </c>
      <c r="B37" s="92">
        <v>5</v>
      </c>
      <c r="C37" s="100">
        <f t="shared" ref="C37:R37" si="88">C35</f>
        <v>3</v>
      </c>
      <c r="D37" s="100">
        <f t="shared" si="88"/>
        <v>9.3000000000000007</v>
      </c>
      <c r="E37" s="100">
        <f t="shared" si="88"/>
        <v>0.8</v>
      </c>
      <c r="F37" s="100">
        <f t="shared" si="88"/>
        <v>0.7</v>
      </c>
      <c r="G37" s="100">
        <f t="shared" si="88"/>
        <v>1.1000000000000001</v>
      </c>
      <c r="H37" s="100">
        <f t="shared" si="88"/>
        <v>1.1000000000000001</v>
      </c>
      <c r="I37" s="100">
        <f t="shared" si="88"/>
        <v>4.8</v>
      </c>
      <c r="J37" s="100">
        <f t="shared" si="88"/>
        <v>0.2</v>
      </c>
      <c r="K37" s="100">
        <f t="shared" si="88"/>
        <v>0.6</v>
      </c>
      <c r="L37" s="100">
        <f t="shared" si="88"/>
        <v>3.9</v>
      </c>
      <c r="M37" s="100">
        <f t="shared" si="88"/>
        <v>4.9000000000000004</v>
      </c>
      <c r="N37" s="100">
        <f t="shared" si="88"/>
        <v>5.4</v>
      </c>
      <c r="O37" s="100">
        <f t="shared" si="88"/>
        <v>6.9</v>
      </c>
      <c r="P37" s="100">
        <f t="shared" si="88"/>
        <v>42.7</v>
      </c>
      <c r="Q37" s="100">
        <f t="shared" si="88"/>
        <v>0.14000000000000001</v>
      </c>
      <c r="R37" s="100">
        <f t="shared" si="88"/>
        <v>4.2</v>
      </c>
      <c r="S37" s="100">
        <f t="shared" si="65"/>
        <v>4.34</v>
      </c>
      <c r="T37" s="100">
        <f t="shared" si="66"/>
        <v>7.8</v>
      </c>
      <c r="U37" s="100">
        <f t="shared" si="66"/>
        <v>1.4</v>
      </c>
      <c r="V37" s="100">
        <f t="shared" si="66"/>
        <v>1.6</v>
      </c>
      <c r="W37" s="100">
        <f t="shared" si="66"/>
        <v>0.5</v>
      </c>
      <c r="X37" s="100">
        <f t="shared" si="66"/>
        <v>1</v>
      </c>
      <c r="Y37" s="100">
        <f t="shared" si="66"/>
        <v>0.6</v>
      </c>
      <c r="Z37" s="100">
        <f t="shared" si="66"/>
        <v>194.3</v>
      </c>
      <c r="AA37" s="100">
        <f t="shared" si="66"/>
        <v>4.0999999999999996</v>
      </c>
      <c r="AB37" s="100">
        <f t="shared" si="67"/>
        <v>211.3</v>
      </c>
      <c r="AC37" s="100">
        <f t="shared" si="68"/>
        <v>0.15</v>
      </c>
      <c r="AD37" s="100">
        <f t="shared" si="68"/>
        <v>0.7</v>
      </c>
      <c r="AE37" s="100">
        <f t="shared" si="68"/>
        <v>0.5</v>
      </c>
      <c r="AF37" s="100">
        <f t="shared" si="68"/>
        <v>0.2</v>
      </c>
      <c r="AG37" s="100">
        <f t="shared" si="69"/>
        <v>1.55</v>
      </c>
      <c r="AH37" s="100">
        <f t="shared" si="70"/>
        <v>236</v>
      </c>
      <c r="AI37" s="100">
        <f t="shared" si="70"/>
        <v>48</v>
      </c>
      <c r="AJ37" s="100">
        <f t="shared" si="71"/>
        <v>284</v>
      </c>
      <c r="AK37" s="100">
        <f t="shared" si="72"/>
        <v>6</v>
      </c>
      <c r="AL37" s="100">
        <f t="shared" si="73"/>
        <v>6</v>
      </c>
      <c r="AM37" s="100">
        <f t="shared" si="72"/>
        <v>5.8</v>
      </c>
      <c r="AN37" s="100">
        <f t="shared" si="72"/>
        <v>5.8</v>
      </c>
      <c r="AO37" s="100">
        <f t="shared" si="74"/>
        <v>5.8</v>
      </c>
      <c r="AP37" s="100">
        <f t="shared" si="75"/>
        <v>0.55000000000000004</v>
      </c>
      <c r="AQ37" s="100">
        <f t="shared" si="75"/>
        <v>0.55000000000000004</v>
      </c>
      <c r="AR37" s="100">
        <f t="shared" si="76"/>
        <v>1.1000000000000001</v>
      </c>
      <c r="AS37" s="100">
        <f t="shared" si="77"/>
        <v>1.7</v>
      </c>
      <c r="AT37" s="100">
        <f t="shared" si="77"/>
        <v>0.5</v>
      </c>
      <c r="AU37" s="14" t="str">
        <f t="shared" si="77"/>
        <v>---</v>
      </c>
      <c r="AV37" s="100">
        <f t="shared" si="77"/>
        <v>1</v>
      </c>
      <c r="AW37" s="100">
        <f t="shared" si="78"/>
        <v>3.35</v>
      </c>
      <c r="AX37" s="100">
        <f t="shared" si="78"/>
        <v>20</v>
      </c>
      <c r="AY37" s="100">
        <f t="shared" si="78"/>
        <v>20</v>
      </c>
      <c r="AZ37" s="100">
        <f t="shared" si="78"/>
        <v>86</v>
      </c>
      <c r="BA37" s="100">
        <f t="shared" si="78"/>
        <v>126</v>
      </c>
      <c r="BB37" s="100">
        <f t="shared" si="79"/>
        <v>2</v>
      </c>
      <c r="BC37" s="100">
        <f t="shared" si="79"/>
        <v>14</v>
      </c>
      <c r="BD37" s="100">
        <f t="shared" si="79"/>
        <v>16</v>
      </c>
      <c r="BE37" s="100">
        <f t="shared" si="80"/>
        <v>79</v>
      </c>
      <c r="BF37" s="100">
        <f t="shared" si="80"/>
        <v>79</v>
      </c>
      <c r="BG37" s="100">
        <f t="shared" si="81"/>
        <v>9</v>
      </c>
      <c r="BH37" s="100">
        <f t="shared" si="81"/>
        <v>9</v>
      </c>
      <c r="BI37" s="100">
        <f t="shared" si="82"/>
        <v>1</v>
      </c>
      <c r="BJ37" s="100">
        <f t="shared" si="82"/>
        <v>1</v>
      </c>
      <c r="BK37" s="239">
        <f t="shared" si="83"/>
        <v>3.9</v>
      </c>
      <c r="BL37" s="239">
        <f t="shared" si="83"/>
        <v>0.5</v>
      </c>
      <c r="BM37" s="239">
        <f t="shared" si="83"/>
        <v>1.2</v>
      </c>
      <c r="BN37" s="239">
        <f t="shared" si="84"/>
        <v>5.6000000000000005</v>
      </c>
      <c r="BO37" s="100">
        <f t="shared" si="84"/>
        <v>13</v>
      </c>
      <c r="BP37" s="100">
        <f t="shared" si="84"/>
        <v>9</v>
      </c>
      <c r="BQ37" s="100">
        <f t="shared" si="84"/>
        <v>7</v>
      </c>
      <c r="BR37" s="100">
        <f t="shared" si="84"/>
        <v>20</v>
      </c>
      <c r="BS37" s="100">
        <f t="shared" si="85"/>
        <v>49</v>
      </c>
      <c r="BT37" s="100">
        <f t="shared" si="85"/>
        <v>3</v>
      </c>
      <c r="BU37" s="100">
        <f>BU35</f>
        <v>3</v>
      </c>
      <c r="BV37" s="100">
        <f t="shared" si="86"/>
        <v>9.1</v>
      </c>
      <c r="BW37" s="100">
        <f t="shared" si="87"/>
        <v>9.1</v>
      </c>
    </row>
    <row r="38" spans="1:75" x14ac:dyDescent="0.2">
      <c r="A38" s="101" t="s">
        <v>228</v>
      </c>
      <c r="B38" s="92">
        <v>6</v>
      </c>
      <c r="C38" s="101">
        <f>F24</f>
        <v>1.5</v>
      </c>
      <c r="D38" s="101">
        <f>F23</f>
        <v>4.5</v>
      </c>
      <c r="E38" s="101">
        <f>F28</f>
        <v>0.4</v>
      </c>
      <c r="F38" s="101">
        <f>F29</f>
        <v>0.4</v>
      </c>
      <c r="G38" s="101">
        <f>F27</f>
        <v>0.5</v>
      </c>
      <c r="H38" s="101">
        <f>F26</f>
        <v>0.6</v>
      </c>
      <c r="I38" s="101">
        <f>F25</f>
        <v>2.4</v>
      </c>
      <c r="J38" s="101">
        <f>F20</f>
        <v>0.1</v>
      </c>
      <c r="K38" s="101">
        <f>F21</f>
        <v>0.3</v>
      </c>
      <c r="L38" s="101">
        <f>F22</f>
        <v>2.1</v>
      </c>
      <c r="M38" s="101">
        <f>F17</f>
        <v>2.2999999999999998</v>
      </c>
      <c r="N38" s="101">
        <f>F18</f>
        <v>2.5</v>
      </c>
      <c r="O38" s="101">
        <f>F19</f>
        <v>3.3</v>
      </c>
      <c r="P38" s="101">
        <f>F30</f>
        <v>20.9</v>
      </c>
      <c r="Q38" s="101">
        <f>T16</f>
        <v>7.0000000000000007E-2</v>
      </c>
      <c r="R38" s="101">
        <f>T17</f>
        <v>2.1</v>
      </c>
      <c r="S38" s="101">
        <f>T18</f>
        <v>2.17</v>
      </c>
      <c r="T38" s="101">
        <f>W22</f>
        <v>3.8</v>
      </c>
      <c r="U38" s="101">
        <f>W23</f>
        <v>0.7</v>
      </c>
      <c r="V38" s="101">
        <f>W24</f>
        <v>0.8</v>
      </c>
      <c r="W38" s="101">
        <f>W25</f>
        <v>0.2</v>
      </c>
      <c r="X38" s="101">
        <f>W26</f>
        <v>0.5</v>
      </c>
      <c r="Y38" s="101">
        <f>W27</f>
        <v>0.3</v>
      </c>
      <c r="Z38" s="101">
        <f>W28</f>
        <v>94.8</v>
      </c>
      <c r="AA38" s="101">
        <f>W29</f>
        <v>2</v>
      </c>
      <c r="AB38" s="101">
        <f>W30</f>
        <v>103.1</v>
      </c>
      <c r="AC38" s="101">
        <f>AF17</f>
        <v>7.0000000000000007E-2</v>
      </c>
      <c r="AD38" s="101">
        <f>AF18</f>
        <v>0.3</v>
      </c>
      <c r="AE38" s="101">
        <f>AF19</f>
        <v>0.2</v>
      </c>
      <c r="AF38" s="101">
        <f>AF20</f>
        <v>0.1</v>
      </c>
      <c r="AG38" s="101">
        <f>AF21</f>
        <v>0.67</v>
      </c>
      <c r="AH38" s="101">
        <f>AK21</f>
        <v>117</v>
      </c>
      <c r="AI38" s="101">
        <f>AK22</f>
        <v>24</v>
      </c>
      <c r="AJ38" s="101">
        <f>AK23</f>
        <v>141</v>
      </c>
      <c r="AK38" s="101">
        <f>AN28</f>
        <v>3</v>
      </c>
      <c r="AL38" s="101">
        <f>AN29</f>
        <v>3</v>
      </c>
      <c r="AM38" s="101">
        <f>AP13</f>
        <v>3</v>
      </c>
      <c r="AN38" s="101">
        <f>AP14</f>
        <v>3</v>
      </c>
      <c r="AO38" s="101">
        <f>AP15</f>
        <v>3</v>
      </c>
      <c r="AP38" s="101">
        <f>AS19</f>
        <v>0.37</v>
      </c>
      <c r="AQ38" s="101">
        <f>AS20</f>
        <v>0.37</v>
      </c>
      <c r="AR38" s="101">
        <f>AS21</f>
        <v>0.74</v>
      </c>
      <c r="AS38" s="101">
        <f>AV25</f>
        <v>0.9</v>
      </c>
      <c r="AT38" s="101">
        <f>AV26</f>
        <v>0.2</v>
      </c>
      <c r="AU38" s="102" t="s">
        <v>227</v>
      </c>
      <c r="AV38" s="101">
        <f>AV28</f>
        <v>0.5</v>
      </c>
      <c r="AW38" s="101">
        <f>AV29</f>
        <v>1.6700000000000002</v>
      </c>
      <c r="AX38" s="101">
        <f>BA18</f>
        <v>15</v>
      </c>
      <c r="AY38" s="101">
        <f>BA19</f>
        <v>15</v>
      </c>
      <c r="AZ38" s="101">
        <f>BA20</f>
        <v>59</v>
      </c>
      <c r="BA38" s="101">
        <f>BA21</f>
        <v>89</v>
      </c>
      <c r="BB38" s="101">
        <f>BE26</f>
        <v>2</v>
      </c>
      <c r="BC38" s="101">
        <f>BE27</f>
        <v>9</v>
      </c>
      <c r="BD38" s="101">
        <f>BE28</f>
        <v>11</v>
      </c>
      <c r="BE38" s="101">
        <f>BH21</f>
        <v>36</v>
      </c>
      <c r="BF38" s="101">
        <f>BH22</f>
        <v>36</v>
      </c>
      <c r="BG38" s="101">
        <f>BJ27</f>
        <v>4</v>
      </c>
      <c r="BH38" s="101">
        <f>BJ28</f>
        <v>4</v>
      </c>
      <c r="BI38" s="101">
        <f>BL17</f>
        <v>0.6</v>
      </c>
      <c r="BJ38" s="101">
        <f>BL18</f>
        <v>0.6</v>
      </c>
      <c r="BK38" s="240">
        <f>BN22</f>
        <v>2.6</v>
      </c>
      <c r="BL38" s="240">
        <f>BN23</f>
        <v>0.3</v>
      </c>
      <c r="BM38" s="240">
        <f>BN24</f>
        <v>0.7</v>
      </c>
      <c r="BN38" s="240">
        <f>BN25</f>
        <v>3.5999999999999996</v>
      </c>
      <c r="BO38" s="101">
        <f>BR15</f>
        <v>9</v>
      </c>
      <c r="BP38" s="101">
        <f>BR16</f>
        <v>6</v>
      </c>
      <c r="BQ38" s="101">
        <f>BR17</f>
        <v>5</v>
      </c>
      <c r="BR38" s="101">
        <f>BR18</f>
        <v>14</v>
      </c>
      <c r="BS38" s="101">
        <f>BR19</f>
        <v>34</v>
      </c>
      <c r="BT38" s="101">
        <f>BW29</f>
        <v>1.5</v>
      </c>
      <c r="BU38" s="101">
        <f>BW30</f>
        <v>1.5</v>
      </c>
      <c r="BV38" s="101">
        <f>BY23</f>
        <v>8</v>
      </c>
      <c r="BW38" s="101">
        <f>BY23</f>
        <v>8</v>
      </c>
    </row>
    <row r="39" spans="1:75" x14ac:dyDescent="0.2">
      <c r="A39" s="101" t="s">
        <v>228</v>
      </c>
      <c r="B39" s="92">
        <v>7</v>
      </c>
      <c r="C39" s="101">
        <f>C38</f>
        <v>1.5</v>
      </c>
      <c r="D39" s="101">
        <f>D38</f>
        <v>4.5</v>
      </c>
      <c r="E39" s="101">
        <f t="shared" ref="E39:O39" si="89">E38</f>
        <v>0.4</v>
      </c>
      <c r="F39" s="101">
        <f t="shared" si="89"/>
        <v>0.4</v>
      </c>
      <c r="G39" s="101">
        <f t="shared" si="89"/>
        <v>0.5</v>
      </c>
      <c r="H39" s="101">
        <f t="shared" si="89"/>
        <v>0.6</v>
      </c>
      <c r="I39" s="101">
        <f t="shared" si="89"/>
        <v>2.4</v>
      </c>
      <c r="J39" s="101">
        <f t="shared" si="89"/>
        <v>0.1</v>
      </c>
      <c r="K39" s="101">
        <f t="shared" si="89"/>
        <v>0.3</v>
      </c>
      <c r="L39" s="101">
        <f t="shared" si="89"/>
        <v>2.1</v>
      </c>
      <c r="M39" s="101">
        <f t="shared" si="89"/>
        <v>2.2999999999999998</v>
      </c>
      <c r="N39" s="101">
        <f t="shared" si="89"/>
        <v>2.5</v>
      </c>
      <c r="O39" s="101">
        <f t="shared" si="89"/>
        <v>3.3</v>
      </c>
      <c r="P39" s="101">
        <f t="shared" ref="P39" si="90">P38</f>
        <v>20.9</v>
      </c>
      <c r="Q39" s="101">
        <f t="shared" ref="Q39:R54" si="91">Q38</f>
        <v>7.0000000000000007E-2</v>
      </c>
      <c r="R39" s="101">
        <f t="shared" ref="R39:AA53" si="92">R38</f>
        <v>2.1</v>
      </c>
      <c r="S39" s="101">
        <f t="shared" ref="S39" si="93">S38</f>
        <v>2.17</v>
      </c>
      <c r="T39" s="101">
        <f t="shared" si="92"/>
        <v>3.8</v>
      </c>
      <c r="U39" s="101">
        <f t="shared" si="92"/>
        <v>0.7</v>
      </c>
      <c r="V39" s="101">
        <f t="shared" si="92"/>
        <v>0.8</v>
      </c>
      <c r="W39" s="101">
        <f t="shared" si="92"/>
        <v>0.2</v>
      </c>
      <c r="X39" s="101">
        <f t="shared" si="92"/>
        <v>0.5</v>
      </c>
      <c r="Y39" s="101">
        <f t="shared" si="92"/>
        <v>0.3</v>
      </c>
      <c r="Z39" s="101">
        <f t="shared" si="92"/>
        <v>94.8</v>
      </c>
      <c r="AA39" s="101">
        <f t="shared" si="92"/>
        <v>2</v>
      </c>
      <c r="AB39" s="101">
        <f t="shared" ref="AB39" si="94">AB38</f>
        <v>103.1</v>
      </c>
      <c r="AC39" s="101">
        <f t="shared" ref="AC39:AF39" si="95">AC38</f>
        <v>7.0000000000000007E-2</v>
      </c>
      <c r="AD39" s="101">
        <f t="shared" si="95"/>
        <v>0.3</v>
      </c>
      <c r="AE39" s="101">
        <f t="shared" si="95"/>
        <v>0.2</v>
      </c>
      <c r="AF39" s="101">
        <f t="shared" si="95"/>
        <v>0.1</v>
      </c>
      <c r="AG39" s="101">
        <f t="shared" ref="AG39" si="96">AG38</f>
        <v>0.67</v>
      </c>
      <c r="AH39" s="101">
        <f t="shared" ref="AH39:AK39" si="97">AH38</f>
        <v>117</v>
      </c>
      <c r="AI39" s="101">
        <f t="shared" si="97"/>
        <v>24</v>
      </c>
      <c r="AJ39" s="101">
        <f t="shared" ref="AJ39" si="98">AJ38</f>
        <v>141</v>
      </c>
      <c r="AK39" s="101">
        <f t="shared" si="97"/>
        <v>3</v>
      </c>
      <c r="AL39" s="101">
        <f t="shared" ref="AL39" si="99">AL38</f>
        <v>3</v>
      </c>
      <c r="AM39" s="101">
        <f t="shared" ref="AM39:AN39" si="100">AM38</f>
        <v>3</v>
      </c>
      <c r="AN39" s="101">
        <f t="shared" si="100"/>
        <v>3</v>
      </c>
      <c r="AO39" s="101">
        <f t="shared" ref="AO39" si="101">AO38</f>
        <v>3</v>
      </c>
      <c r="AP39" s="101">
        <f t="shared" ref="AP39:AQ39" si="102">AP38</f>
        <v>0.37</v>
      </c>
      <c r="AQ39" s="101">
        <f t="shared" si="102"/>
        <v>0.37</v>
      </c>
      <c r="AR39" s="101">
        <f t="shared" ref="AR39" si="103">AR38</f>
        <v>0.74</v>
      </c>
      <c r="AS39" s="101">
        <f t="shared" ref="AS39:AV39" si="104">AS38</f>
        <v>0.9</v>
      </c>
      <c r="AT39" s="101">
        <f t="shared" si="104"/>
        <v>0.2</v>
      </c>
      <c r="AU39" s="102" t="str">
        <f t="shared" si="104"/>
        <v>---</v>
      </c>
      <c r="AV39" s="101">
        <f t="shared" si="104"/>
        <v>0.5</v>
      </c>
      <c r="AW39" s="101">
        <f t="shared" ref="AW39:BA39" si="105">AW38</f>
        <v>1.6700000000000002</v>
      </c>
      <c r="AX39" s="101">
        <f t="shared" si="105"/>
        <v>15</v>
      </c>
      <c r="AY39" s="101">
        <f t="shared" si="105"/>
        <v>15</v>
      </c>
      <c r="AZ39" s="101">
        <f t="shared" si="105"/>
        <v>59</v>
      </c>
      <c r="BA39" s="101">
        <f t="shared" si="105"/>
        <v>89</v>
      </c>
      <c r="BB39" s="101">
        <f t="shared" ref="BB39:BD39" si="106">BB38</f>
        <v>2</v>
      </c>
      <c r="BC39" s="101">
        <f t="shared" si="106"/>
        <v>9</v>
      </c>
      <c r="BD39" s="101">
        <f t="shared" si="106"/>
        <v>11</v>
      </c>
      <c r="BE39" s="101">
        <f t="shared" ref="BE39:BF39" si="107">BE38</f>
        <v>36</v>
      </c>
      <c r="BF39" s="101">
        <f t="shared" si="107"/>
        <v>36</v>
      </c>
      <c r="BG39" s="101">
        <f t="shared" ref="BG39:BH39" si="108">BG38</f>
        <v>4</v>
      </c>
      <c r="BH39" s="101">
        <f t="shared" si="108"/>
        <v>4</v>
      </c>
      <c r="BI39" s="101">
        <f t="shared" ref="BI39:BJ39" si="109">BI38</f>
        <v>0.6</v>
      </c>
      <c r="BJ39" s="101">
        <f t="shared" si="109"/>
        <v>0.6</v>
      </c>
      <c r="BK39" s="240">
        <f t="shared" ref="BK39:BM39" si="110">BK38</f>
        <v>2.6</v>
      </c>
      <c r="BL39" s="240">
        <f t="shared" si="110"/>
        <v>0.3</v>
      </c>
      <c r="BM39" s="240">
        <f t="shared" si="110"/>
        <v>0.7</v>
      </c>
      <c r="BN39" s="240">
        <f t="shared" ref="BN39:BR39" si="111">BN38</f>
        <v>3.5999999999999996</v>
      </c>
      <c r="BO39" s="101">
        <f t="shared" si="111"/>
        <v>9</v>
      </c>
      <c r="BP39" s="101">
        <f t="shared" si="111"/>
        <v>6</v>
      </c>
      <c r="BQ39" s="101">
        <f t="shared" si="111"/>
        <v>5</v>
      </c>
      <c r="BR39" s="101">
        <f t="shared" si="111"/>
        <v>14</v>
      </c>
      <c r="BS39" s="101">
        <f t="shared" ref="BS39:BU39" si="112">BS38</f>
        <v>34</v>
      </c>
      <c r="BT39" s="101">
        <f t="shared" si="112"/>
        <v>1.5</v>
      </c>
      <c r="BU39" s="101">
        <f t="shared" si="112"/>
        <v>1.5</v>
      </c>
      <c r="BV39" s="101">
        <f>BV38</f>
        <v>8</v>
      </c>
      <c r="BW39" s="101">
        <f>BW38</f>
        <v>8</v>
      </c>
    </row>
    <row r="40" spans="1:75" x14ac:dyDescent="0.2">
      <c r="A40" s="101" t="s">
        <v>228</v>
      </c>
      <c r="B40" s="92">
        <v>8</v>
      </c>
      <c r="C40" s="101">
        <f t="shared" ref="C40:C49" si="113">C39</f>
        <v>1.5</v>
      </c>
      <c r="D40" s="101">
        <f t="shared" ref="D40:D49" si="114">D39</f>
        <v>4.5</v>
      </c>
      <c r="E40" s="101">
        <f t="shared" ref="E40:E49" si="115">E39</f>
        <v>0.4</v>
      </c>
      <c r="F40" s="101">
        <f t="shared" ref="F40:F49" si="116">F39</f>
        <v>0.4</v>
      </c>
      <c r="G40" s="101">
        <f t="shared" ref="G40:G49" si="117">G39</f>
        <v>0.5</v>
      </c>
      <c r="H40" s="101">
        <f t="shared" ref="H40:H49" si="118">H39</f>
        <v>0.6</v>
      </c>
      <c r="I40" s="101">
        <f t="shared" ref="I40:I49" si="119">I39</f>
        <v>2.4</v>
      </c>
      <c r="J40" s="101">
        <f t="shared" ref="J40:J49" si="120">J39</f>
        <v>0.1</v>
      </c>
      <c r="K40" s="101">
        <f t="shared" ref="K40:K49" si="121">K39</f>
        <v>0.3</v>
      </c>
      <c r="L40" s="101">
        <f t="shared" ref="L40:L49" si="122">L39</f>
        <v>2.1</v>
      </c>
      <c r="M40" s="101">
        <f t="shared" ref="M40:M49" si="123">M39</f>
        <v>2.2999999999999998</v>
      </c>
      <c r="N40" s="101">
        <f t="shared" ref="N40:N49" si="124">N39</f>
        <v>2.5</v>
      </c>
      <c r="O40" s="101">
        <f t="shared" ref="O40:P49" si="125">O39</f>
        <v>3.3</v>
      </c>
      <c r="P40" s="101">
        <f t="shared" si="125"/>
        <v>20.9</v>
      </c>
      <c r="Q40" s="101">
        <f t="shared" si="91"/>
        <v>7.0000000000000007E-2</v>
      </c>
      <c r="R40" s="101">
        <f t="shared" si="92"/>
        <v>2.1</v>
      </c>
      <c r="S40" s="101">
        <f t="shared" ref="S40" si="126">S39</f>
        <v>2.17</v>
      </c>
      <c r="T40" s="101">
        <f t="shared" si="92"/>
        <v>3.8</v>
      </c>
      <c r="U40" s="101">
        <f t="shared" si="92"/>
        <v>0.7</v>
      </c>
      <c r="V40" s="101">
        <f t="shared" si="92"/>
        <v>0.8</v>
      </c>
      <c r="W40" s="101">
        <f t="shared" si="92"/>
        <v>0.2</v>
      </c>
      <c r="X40" s="101">
        <f t="shared" si="92"/>
        <v>0.5</v>
      </c>
      <c r="Y40" s="101">
        <f t="shared" si="92"/>
        <v>0.3</v>
      </c>
      <c r="Z40" s="101">
        <f t="shared" si="92"/>
        <v>94.8</v>
      </c>
      <c r="AA40" s="101">
        <f t="shared" si="92"/>
        <v>2</v>
      </c>
      <c r="AB40" s="101">
        <f t="shared" ref="AB40" si="127">AB39</f>
        <v>103.1</v>
      </c>
      <c r="AC40" s="101">
        <f t="shared" ref="AC40:AF40" si="128">AC39</f>
        <v>7.0000000000000007E-2</v>
      </c>
      <c r="AD40" s="101">
        <f t="shared" si="128"/>
        <v>0.3</v>
      </c>
      <c r="AE40" s="101">
        <f t="shared" si="128"/>
        <v>0.2</v>
      </c>
      <c r="AF40" s="101">
        <f t="shared" si="128"/>
        <v>0.1</v>
      </c>
      <c r="AG40" s="101">
        <f t="shared" ref="AG40" si="129">AG39</f>
        <v>0.67</v>
      </c>
      <c r="AH40" s="101">
        <f t="shared" ref="AH40:AK40" si="130">AH39</f>
        <v>117</v>
      </c>
      <c r="AI40" s="101">
        <f t="shared" si="130"/>
        <v>24</v>
      </c>
      <c r="AJ40" s="101">
        <f t="shared" ref="AJ40" si="131">AJ39</f>
        <v>141</v>
      </c>
      <c r="AK40" s="101">
        <f t="shared" si="130"/>
        <v>3</v>
      </c>
      <c r="AL40" s="101">
        <f t="shared" ref="AL40" si="132">AL39</f>
        <v>3</v>
      </c>
      <c r="AM40" s="101">
        <f t="shared" ref="AM40:AN40" si="133">AM39</f>
        <v>3</v>
      </c>
      <c r="AN40" s="101">
        <f t="shared" si="133"/>
        <v>3</v>
      </c>
      <c r="AO40" s="101">
        <f t="shared" ref="AO40" si="134">AO39</f>
        <v>3</v>
      </c>
      <c r="AP40" s="101">
        <f t="shared" ref="AP40:AQ40" si="135">AP39</f>
        <v>0.37</v>
      </c>
      <c r="AQ40" s="101">
        <f t="shared" si="135"/>
        <v>0.37</v>
      </c>
      <c r="AR40" s="101">
        <f t="shared" ref="AR40" si="136">AR39</f>
        <v>0.74</v>
      </c>
      <c r="AS40" s="101">
        <f t="shared" ref="AS40:AV40" si="137">AS39</f>
        <v>0.9</v>
      </c>
      <c r="AT40" s="101">
        <f t="shared" si="137"/>
        <v>0.2</v>
      </c>
      <c r="AU40" s="102" t="str">
        <f t="shared" si="137"/>
        <v>---</v>
      </c>
      <c r="AV40" s="101">
        <f t="shared" si="137"/>
        <v>0.5</v>
      </c>
      <c r="AW40" s="101">
        <f t="shared" ref="AW40:BA40" si="138">AW39</f>
        <v>1.6700000000000002</v>
      </c>
      <c r="AX40" s="101">
        <f t="shared" si="138"/>
        <v>15</v>
      </c>
      <c r="AY40" s="101">
        <f t="shared" si="138"/>
        <v>15</v>
      </c>
      <c r="AZ40" s="101">
        <f t="shared" si="138"/>
        <v>59</v>
      </c>
      <c r="BA40" s="101">
        <f t="shared" si="138"/>
        <v>89</v>
      </c>
      <c r="BB40" s="101">
        <f t="shared" ref="BB40:BD40" si="139">BB39</f>
        <v>2</v>
      </c>
      <c r="BC40" s="101">
        <f t="shared" si="139"/>
        <v>9</v>
      </c>
      <c r="BD40" s="101">
        <f t="shared" si="139"/>
        <v>11</v>
      </c>
      <c r="BE40" s="101">
        <f t="shared" ref="BE40:BF40" si="140">BE39</f>
        <v>36</v>
      </c>
      <c r="BF40" s="101">
        <f t="shared" si="140"/>
        <v>36</v>
      </c>
      <c r="BG40" s="101">
        <f t="shared" ref="BG40:BH40" si="141">BG39</f>
        <v>4</v>
      </c>
      <c r="BH40" s="101">
        <f t="shared" si="141"/>
        <v>4</v>
      </c>
      <c r="BI40" s="101">
        <f t="shared" ref="BI40:BJ40" si="142">BI39</f>
        <v>0.6</v>
      </c>
      <c r="BJ40" s="101">
        <f t="shared" si="142"/>
        <v>0.6</v>
      </c>
      <c r="BK40" s="240">
        <f t="shared" ref="BK40:BM40" si="143">BK39</f>
        <v>2.6</v>
      </c>
      <c r="BL40" s="240">
        <f t="shared" si="143"/>
        <v>0.3</v>
      </c>
      <c r="BM40" s="240">
        <f t="shared" si="143"/>
        <v>0.7</v>
      </c>
      <c r="BN40" s="240">
        <f t="shared" ref="BN40:BR40" si="144">BN39</f>
        <v>3.5999999999999996</v>
      </c>
      <c r="BO40" s="101">
        <f t="shared" si="144"/>
        <v>9</v>
      </c>
      <c r="BP40" s="101">
        <f t="shared" si="144"/>
        <v>6</v>
      </c>
      <c r="BQ40" s="101">
        <f t="shared" si="144"/>
        <v>5</v>
      </c>
      <c r="BR40" s="101">
        <f t="shared" si="144"/>
        <v>14</v>
      </c>
      <c r="BS40" s="101">
        <f t="shared" ref="BS40:BW40" si="145">BS39</f>
        <v>34</v>
      </c>
      <c r="BT40" s="101">
        <f t="shared" si="145"/>
        <v>1.5</v>
      </c>
      <c r="BU40" s="101">
        <f t="shared" si="145"/>
        <v>1.5</v>
      </c>
      <c r="BV40" s="101">
        <f t="shared" si="145"/>
        <v>8</v>
      </c>
      <c r="BW40" s="101">
        <f t="shared" si="145"/>
        <v>8</v>
      </c>
    </row>
    <row r="41" spans="1:75" x14ac:dyDescent="0.2">
      <c r="A41" s="101" t="s">
        <v>228</v>
      </c>
      <c r="B41" s="92">
        <v>9</v>
      </c>
      <c r="C41" s="101">
        <f t="shared" si="113"/>
        <v>1.5</v>
      </c>
      <c r="D41" s="101">
        <f t="shared" si="114"/>
        <v>4.5</v>
      </c>
      <c r="E41" s="101">
        <f t="shared" si="115"/>
        <v>0.4</v>
      </c>
      <c r="F41" s="101">
        <f t="shared" si="116"/>
        <v>0.4</v>
      </c>
      <c r="G41" s="101">
        <f t="shared" si="117"/>
        <v>0.5</v>
      </c>
      <c r="H41" s="101">
        <f t="shared" si="118"/>
        <v>0.6</v>
      </c>
      <c r="I41" s="101">
        <f t="shared" si="119"/>
        <v>2.4</v>
      </c>
      <c r="J41" s="101">
        <f t="shared" si="120"/>
        <v>0.1</v>
      </c>
      <c r="K41" s="101">
        <f t="shared" si="121"/>
        <v>0.3</v>
      </c>
      <c r="L41" s="101">
        <f t="shared" si="122"/>
        <v>2.1</v>
      </c>
      <c r="M41" s="101">
        <f t="shared" si="123"/>
        <v>2.2999999999999998</v>
      </c>
      <c r="N41" s="101">
        <f t="shared" si="124"/>
        <v>2.5</v>
      </c>
      <c r="O41" s="101">
        <f t="shared" si="125"/>
        <v>3.3</v>
      </c>
      <c r="P41" s="101">
        <f t="shared" si="125"/>
        <v>20.9</v>
      </c>
      <c r="Q41" s="101">
        <f t="shared" si="91"/>
        <v>7.0000000000000007E-2</v>
      </c>
      <c r="R41" s="101">
        <f t="shared" si="92"/>
        <v>2.1</v>
      </c>
      <c r="S41" s="101">
        <f t="shared" ref="S41" si="146">S40</f>
        <v>2.17</v>
      </c>
      <c r="T41" s="101">
        <f t="shared" si="92"/>
        <v>3.8</v>
      </c>
      <c r="U41" s="101">
        <f t="shared" si="92"/>
        <v>0.7</v>
      </c>
      <c r="V41" s="101">
        <f t="shared" si="92"/>
        <v>0.8</v>
      </c>
      <c r="W41" s="101">
        <f t="shared" si="92"/>
        <v>0.2</v>
      </c>
      <c r="X41" s="101">
        <f t="shared" si="92"/>
        <v>0.5</v>
      </c>
      <c r="Y41" s="101">
        <f t="shared" si="92"/>
        <v>0.3</v>
      </c>
      <c r="Z41" s="101">
        <f t="shared" si="92"/>
        <v>94.8</v>
      </c>
      <c r="AA41" s="101">
        <f t="shared" si="92"/>
        <v>2</v>
      </c>
      <c r="AB41" s="101">
        <f t="shared" ref="AB41" si="147">AB40</f>
        <v>103.1</v>
      </c>
      <c r="AC41" s="101">
        <f t="shared" ref="AC41:AF41" si="148">AC40</f>
        <v>7.0000000000000007E-2</v>
      </c>
      <c r="AD41" s="101">
        <f t="shared" si="148"/>
        <v>0.3</v>
      </c>
      <c r="AE41" s="101">
        <f t="shared" si="148"/>
        <v>0.2</v>
      </c>
      <c r="AF41" s="101">
        <f t="shared" si="148"/>
        <v>0.1</v>
      </c>
      <c r="AG41" s="101">
        <f t="shared" ref="AG41" si="149">AG40</f>
        <v>0.67</v>
      </c>
      <c r="AH41" s="101">
        <f t="shared" ref="AH41:AK41" si="150">AH40</f>
        <v>117</v>
      </c>
      <c r="AI41" s="101">
        <f t="shared" si="150"/>
        <v>24</v>
      </c>
      <c r="AJ41" s="101">
        <f t="shared" ref="AJ41" si="151">AJ40</f>
        <v>141</v>
      </c>
      <c r="AK41" s="101">
        <f t="shared" si="150"/>
        <v>3</v>
      </c>
      <c r="AL41" s="101">
        <f t="shared" ref="AL41" si="152">AL40</f>
        <v>3</v>
      </c>
      <c r="AM41" s="101">
        <f t="shared" ref="AM41:AN41" si="153">AM40</f>
        <v>3</v>
      </c>
      <c r="AN41" s="101">
        <f t="shared" si="153"/>
        <v>3</v>
      </c>
      <c r="AO41" s="101">
        <f t="shared" ref="AO41" si="154">AO40</f>
        <v>3</v>
      </c>
      <c r="AP41" s="101">
        <f t="shared" ref="AP41:AQ41" si="155">AP40</f>
        <v>0.37</v>
      </c>
      <c r="AQ41" s="101">
        <f t="shared" si="155"/>
        <v>0.37</v>
      </c>
      <c r="AR41" s="101">
        <f t="shared" ref="AR41" si="156">AR40</f>
        <v>0.74</v>
      </c>
      <c r="AS41" s="101">
        <f t="shared" ref="AS41:AV41" si="157">AS40</f>
        <v>0.9</v>
      </c>
      <c r="AT41" s="101">
        <f t="shared" si="157"/>
        <v>0.2</v>
      </c>
      <c r="AU41" s="102" t="str">
        <f t="shared" si="157"/>
        <v>---</v>
      </c>
      <c r="AV41" s="101">
        <f t="shared" si="157"/>
        <v>0.5</v>
      </c>
      <c r="AW41" s="101">
        <f t="shared" ref="AW41:BA41" si="158">AW40</f>
        <v>1.6700000000000002</v>
      </c>
      <c r="AX41" s="101">
        <f t="shared" si="158"/>
        <v>15</v>
      </c>
      <c r="AY41" s="101">
        <f t="shared" si="158"/>
        <v>15</v>
      </c>
      <c r="AZ41" s="101">
        <f t="shared" si="158"/>
        <v>59</v>
      </c>
      <c r="BA41" s="101">
        <f t="shared" si="158"/>
        <v>89</v>
      </c>
      <c r="BB41" s="101">
        <f t="shared" ref="BB41:BD41" si="159">BB40</f>
        <v>2</v>
      </c>
      <c r="BC41" s="101">
        <f t="shared" si="159"/>
        <v>9</v>
      </c>
      <c r="BD41" s="101">
        <f t="shared" si="159"/>
        <v>11</v>
      </c>
      <c r="BE41" s="101">
        <f t="shared" ref="BE41:BF41" si="160">BE40</f>
        <v>36</v>
      </c>
      <c r="BF41" s="101">
        <f t="shared" si="160"/>
        <v>36</v>
      </c>
      <c r="BG41" s="101">
        <f t="shared" ref="BG41:BH41" si="161">BG40</f>
        <v>4</v>
      </c>
      <c r="BH41" s="101">
        <f t="shared" si="161"/>
        <v>4</v>
      </c>
      <c r="BI41" s="101">
        <f t="shared" ref="BI41:BJ41" si="162">BI40</f>
        <v>0.6</v>
      </c>
      <c r="BJ41" s="101">
        <f t="shared" si="162"/>
        <v>0.6</v>
      </c>
      <c r="BK41" s="240">
        <f t="shared" ref="BK41:BM41" si="163">BK40</f>
        <v>2.6</v>
      </c>
      <c r="BL41" s="240">
        <f t="shared" si="163"/>
        <v>0.3</v>
      </c>
      <c r="BM41" s="240">
        <f t="shared" si="163"/>
        <v>0.7</v>
      </c>
      <c r="BN41" s="240">
        <f t="shared" ref="BN41:BR41" si="164">BN40</f>
        <v>3.5999999999999996</v>
      </c>
      <c r="BO41" s="101">
        <f t="shared" si="164"/>
        <v>9</v>
      </c>
      <c r="BP41" s="101">
        <f t="shared" si="164"/>
        <v>6</v>
      </c>
      <c r="BQ41" s="101">
        <f t="shared" si="164"/>
        <v>5</v>
      </c>
      <c r="BR41" s="101">
        <f t="shared" si="164"/>
        <v>14</v>
      </c>
      <c r="BS41" s="101">
        <f t="shared" ref="BS41:BW41" si="165">BS40</f>
        <v>34</v>
      </c>
      <c r="BT41" s="101">
        <f t="shared" si="165"/>
        <v>1.5</v>
      </c>
      <c r="BU41" s="101">
        <f t="shared" si="165"/>
        <v>1.5</v>
      </c>
      <c r="BV41" s="101">
        <f t="shared" si="165"/>
        <v>8</v>
      </c>
      <c r="BW41" s="101">
        <f t="shared" si="165"/>
        <v>8</v>
      </c>
    </row>
    <row r="42" spans="1:75" x14ac:dyDescent="0.2">
      <c r="A42" s="101" t="s">
        <v>228</v>
      </c>
      <c r="B42" s="92">
        <v>10</v>
      </c>
      <c r="C42" s="101">
        <f t="shared" si="113"/>
        <v>1.5</v>
      </c>
      <c r="D42" s="101">
        <f t="shared" si="114"/>
        <v>4.5</v>
      </c>
      <c r="E42" s="101">
        <f t="shared" si="115"/>
        <v>0.4</v>
      </c>
      <c r="F42" s="101">
        <f t="shared" si="116"/>
        <v>0.4</v>
      </c>
      <c r="G42" s="101">
        <f t="shared" si="117"/>
        <v>0.5</v>
      </c>
      <c r="H42" s="101">
        <f t="shared" si="118"/>
        <v>0.6</v>
      </c>
      <c r="I42" s="101">
        <f t="shared" si="119"/>
        <v>2.4</v>
      </c>
      <c r="J42" s="101">
        <f t="shared" si="120"/>
        <v>0.1</v>
      </c>
      <c r="K42" s="101">
        <f t="shared" si="121"/>
        <v>0.3</v>
      </c>
      <c r="L42" s="101">
        <f t="shared" si="122"/>
        <v>2.1</v>
      </c>
      <c r="M42" s="101">
        <f t="shared" si="123"/>
        <v>2.2999999999999998</v>
      </c>
      <c r="N42" s="101">
        <f t="shared" si="124"/>
        <v>2.5</v>
      </c>
      <c r="O42" s="101">
        <f t="shared" si="125"/>
        <v>3.3</v>
      </c>
      <c r="P42" s="101">
        <f t="shared" si="125"/>
        <v>20.9</v>
      </c>
      <c r="Q42" s="101">
        <f t="shared" si="91"/>
        <v>7.0000000000000007E-2</v>
      </c>
      <c r="R42" s="101">
        <f t="shared" si="92"/>
        <v>2.1</v>
      </c>
      <c r="S42" s="101">
        <f t="shared" ref="S42" si="166">S41</f>
        <v>2.17</v>
      </c>
      <c r="T42" s="101">
        <f t="shared" si="92"/>
        <v>3.8</v>
      </c>
      <c r="U42" s="101">
        <f t="shared" si="92"/>
        <v>0.7</v>
      </c>
      <c r="V42" s="101">
        <f t="shared" si="92"/>
        <v>0.8</v>
      </c>
      <c r="W42" s="101">
        <f t="shared" si="92"/>
        <v>0.2</v>
      </c>
      <c r="X42" s="101">
        <f t="shared" si="92"/>
        <v>0.5</v>
      </c>
      <c r="Y42" s="101">
        <f t="shared" si="92"/>
        <v>0.3</v>
      </c>
      <c r="Z42" s="101">
        <f t="shared" si="92"/>
        <v>94.8</v>
      </c>
      <c r="AA42" s="101">
        <f t="shared" si="92"/>
        <v>2</v>
      </c>
      <c r="AB42" s="101">
        <f t="shared" ref="AB42" si="167">AB41</f>
        <v>103.1</v>
      </c>
      <c r="AC42" s="101">
        <f t="shared" ref="AC42:AF42" si="168">AC41</f>
        <v>7.0000000000000007E-2</v>
      </c>
      <c r="AD42" s="101">
        <f t="shared" si="168"/>
        <v>0.3</v>
      </c>
      <c r="AE42" s="101">
        <f t="shared" si="168"/>
        <v>0.2</v>
      </c>
      <c r="AF42" s="101">
        <f t="shared" si="168"/>
        <v>0.1</v>
      </c>
      <c r="AG42" s="101">
        <f t="shared" ref="AG42" si="169">AG41</f>
        <v>0.67</v>
      </c>
      <c r="AH42" s="101">
        <f t="shared" ref="AH42:AK42" si="170">AH41</f>
        <v>117</v>
      </c>
      <c r="AI42" s="101">
        <f t="shared" si="170"/>
        <v>24</v>
      </c>
      <c r="AJ42" s="101">
        <f t="shared" ref="AJ42" si="171">AJ41</f>
        <v>141</v>
      </c>
      <c r="AK42" s="101">
        <f t="shared" si="170"/>
        <v>3</v>
      </c>
      <c r="AL42" s="101">
        <f t="shared" ref="AL42" si="172">AL41</f>
        <v>3</v>
      </c>
      <c r="AM42" s="101">
        <f t="shared" ref="AM42:AN42" si="173">AM41</f>
        <v>3</v>
      </c>
      <c r="AN42" s="101">
        <f t="shared" si="173"/>
        <v>3</v>
      </c>
      <c r="AO42" s="101">
        <f t="shared" ref="AO42" si="174">AO41</f>
        <v>3</v>
      </c>
      <c r="AP42" s="101">
        <f t="shared" ref="AP42:AQ42" si="175">AP41</f>
        <v>0.37</v>
      </c>
      <c r="AQ42" s="101">
        <f t="shared" si="175"/>
        <v>0.37</v>
      </c>
      <c r="AR42" s="101">
        <f t="shared" ref="AR42" si="176">AR41</f>
        <v>0.74</v>
      </c>
      <c r="AS42" s="101">
        <f t="shared" ref="AS42:AV42" si="177">AS41</f>
        <v>0.9</v>
      </c>
      <c r="AT42" s="101">
        <f t="shared" si="177"/>
        <v>0.2</v>
      </c>
      <c r="AU42" s="102" t="str">
        <f t="shared" si="177"/>
        <v>---</v>
      </c>
      <c r="AV42" s="101">
        <f t="shared" si="177"/>
        <v>0.5</v>
      </c>
      <c r="AW42" s="101">
        <f t="shared" ref="AW42:BA42" si="178">AW41</f>
        <v>1.6700000000000002</v>
      </c>
      <c r="AX42" s="101">
        <f t="shared" si="178"/>
        <v>15</v>
      </c>
      <c r="AY42" s="101">
        <f t="shared" si="178"/>
        <v>15</v>
      </c>
      <c r="AZ42" s="101">
        <f t="shared" si="178"/>
        <v>59</v>
      </c>
      <c r="BA42" s="101">
        <f t="shared" si="178"/>
        <v>89</v>
      </c>
      <c r="BB42" s="101">
        <f t="shared" ref="BB42:BD42" si="179">BB41</f>
        <v>2</v>
      </c>
      <c r="BC42" s="101">
        <f t="shared" si="179"/>
        <v>9</v>
      </c>
      <c r="BD42" s="101">
        <f t="shared" si="179"/>
        <v>11</v>
      </c>
      <c r="BE42" s="101">
        <f t="shared" ref="BE42:BF42" si="180">BE41</f>
        <v>36</v>
      </c>
      <c r="BF42" s="101">
        <f t="shared" si="180"/>
        <v>36</v>
      </c>
      <c r="BG42" s="101">
        <f t="shared" ref="BG42:BH42" si="181">BG41</f>
        <v>4</v>
      </c>
      <c r="BH42" s="101">
        <f t="shared" si="181"/>
        <v>4</v>
      </c>
      <c r="BI42" s="101">
        <f t="shared" ref="BI42:BJ42" si="182">BI41</f>
        <v>0.6</v>
      </c>
      <c r="BJ42" s="101">
        <f t="shared" si="182"/>
        <v>0.6</v>
      </c>
      <c r="BK42" s="240">
        <f t="shared" ref="BK42:BM42" si="183">BK41</f>
        <v>2.6</v>
      </c>
      <c r="BL42" s="240">
        <f t="shared" si="183"/>
        <v>0.3</v>
      </c>
      <c r="BM42" s="240">
        <f t="shared" si="183"/>
        <v>0.7</v>
      </c>
      <c r="BN42" s="240">
        <f t="shared" ref="BN42:BR42" si="184">BN41</f>
        <v>3.5999999999999996</v>
      </c>
      <c r="BO42" s="101">
        <f t="shared" si="184"/>
        <v>9</v>
      </c>
      <c r="BP42" s="101">
        <f t="shared" si="184"/>
        <v>6</v>
      </c>
      <c r="BQ42" s="101">
        <f t="shared" si="184"/>
        <v>5</v>
      </c>
      <c r="BR42" s="101">
        <f t="shared" si="184"/>
        <v>14</v>
      </c>
      <c r="BS42" s="101">
        <f t="shared" ref="BS42:BW42" si="185">BS41</f>
        <v>34</v>
      </c>
      <c r="BT42" s="101">
        <f t="shared" si="185"/>
        <v>1.5</v>
      </c>
      <c r="BU42" s="101">
        <f t="shared" si="185"/>
        <v>1.5</v>
      </c>
      <c r="BV42" s="101">
        <f t="shared" si="185"/>
        <v>8</v>
      </c>
      <c r="BW42" s="101">
        <f t="shared" si="185"/>
        <v>8</v>
      </c>
    </row>
    <row r="43" spans="1:75" x14ac:dyDescent="0.2">
      <c r="A43" s="101" t="s">
        <v>228</v>
      </c>
      <c r="B43" s="92">
        <v>11</v>
      </c>
      <c r="C43" s="101">
        <f t="shared" si="113"/>
        <v>1.5</v>
      </c>
      <c r="D43" s="101">
        <f t="shared" si="114"/>
        <v>4.5</v>
      </c>
      <c r="E43" s="101">
        <f t="shared" si="115"/>
        <v>0.4</v>
      </c>
      <c r="F43" s="101">
        <f t="shared" si="116"/>
        <v>0.4</v>
      </c>
      <c r="G43" s="101">
        <f t="shared" si="117"/>
        <v>0.5</v>
      </c>
      <c r="H43" s="101">
        <f t="shared" si="118"/>
        <v>0.6</v>
      </c>
      <c r="I43" s="101">
        <f t="shared" si="119"/>
        <v>2.4</v>
      </c>
      <c r="J43" s="101">
        <f t="shared" si="120"/>
        <v>0.1</v>
      </c>
      <c r="K43" s="101">
        <f t="shared" si="121"/>
        <v>0.3</v>
      </c>
      <c r="L43" s="101">
        <f t="shared" si="122"/>
        <v>2.1</v>
      </c>
      <c r="M43" s="101">
        <f t="shared" si="123"/>
        <v>2.2999999999999998</v>
      </c>
      <c r="N43" s="101">
        <f t="shared" si="124"/>
        <v>2.5</v>
      </c>
      <c r="O43" s="101">
        <f t="shared" si="125"/>
        <v>3.3</v>
      </c>
      <c r="P43" s="101">
        <f t="shared" si="125"/>
        <v>20.9</v>
      </c>
      <c r="Q43" s="101">
        <f t="shared" si="91"/>
        <v>7.0000000000000007E-2</v>
      </c>
      <c r="R43" s="101">
        <f t="shared" si="92"/>
        <v>2.1</v>
      </c>
      <c r="S43" s="101">
        <f t="shared" ref="S43" si="186">S42</f>
        <v>2.17</v>
      </c>
      <c r="T43" s="101">
        <f t="shared" si="92"/>
        <v>3.8</v>
      </c>
      <c r="U43" s="101">
        <f t="shared" si="92"/>
        <v>0.7</v>
      </c>
      <c r="V43" s="101">
        <f t="shared" si="92"/>
        <v>0.8</v>
      </c>
      <c r="W43" s="101">
        <f t="shared" si="92"/>
        <v>0.2</v>
      </c>
      <c r="X43" s="101">
        <f t="shared" si="92"/>
        <v>0.5</v>
      </c>
      <c r="Y43" s="101">
        <f t="shared" si="92"/>
        <v>0.3</v>
      </c>
      <c r="Z43" s="101">
        <f t="shared" si="92"/>
        <v>94.8</v>
      </c>
      <c r="AA43" s="101">
        <f t="shared" si="92"/>
        <v>2</v>
      </c>
      <c r="AB43" s="101">
        <f t="shared" ref="AB43" si="187">AB42</f>
        <v>103.1</v>
      </c>
      <c r="AC43" s="101">
        <f t="shared" ref="AC43:AF43" si="188">AC42</f>
        <v>7.0000000000000007E-2</v>
      </c>
      <c r="AD43" s="101">
        <f t="shared" si="188"/>
        <v>0.3</v>
      </c>
      <c r="AE43" s="101">
        <f t="shared" si="188"/>
        <v>0.2</v>
      </c>
      <c r="AF43" s="101">
        <f t="shared" si="188"/>
        <v>0.1</v>
      </c>
      <c r="AG43" s="101">
        <f t="shared" ref="AG43" si="189">AG42</f>
        <v>0.67</v>
      </c>
      <c r="AH43" s="101">
        <f t="shared" ref="AH43:AK43" si="190">AH42</f>
        <v>117</v>
      </c>
      <c r="AI43" s="101">
        <f t="shared" si="190"/>
        <v>24</v>
      </c>
      <c r="AJ43" s="101">
        <f t="shared" ref="AJ43" si="191">AJ42</f>
        <v>141</v>
      </c>
      <c r="AK43" s="101">
        <f t="shared" si="190"/>
        <v>3</v>
      </c>
      <c r="AL43" s="101">
        <f t="shared" ref="AL43" si="192">AL42</f>
        <v>3</v>
      </c>
      <c r="AM43" s="101">
        <f t="shared" ref="AM43:AN43" si="193">AM42</f>
        <v>3</v>
      </c>
      <c r="AN43" s="101">
        <f t="shared" si="193"/>
        <v>3</v>
      </c>
      <c r="AO43" s="101">
        <f t="shared" ref="AO43" si="194">AO42</f>
        <v>3</v>
      </c>
      <c r="AP43" s="101">
        <f t="shared" ref="AP43:AQ43" si="195">AP42</f>
        <v>0.37</v>
      </c>
      <c r="AQ43" s="101">
        <f t="shared" si="195"/>
        <v>0.37</v>
      </c>
      <c r="AR43" s="101">
        <f t="shared" ref="AR43" si="196">AR42</f>
        <v>0.74</v>
      </c>
      <c r="AS43" s="101">
        <f t="shared" ref="AS43:AV43" si="197">AS42</f>
        <v>0.9</v>
      </c>
      <c r="AT43" s="101">
        <f t="shared" si="197"/>
        <v>0.2</v>
      </c>
      <c r="AU43" s="102" t="str">
        <f t="shared" si="197"/>
        <v>---</v>
      </c>
      <c r="AV43" s="101">
        <f t="shared" si="197"/>
        <v>0.5</v>
      </c>
      <c r="AW43" s="101">
        <f t="shared" ref="AW43:BA43" si="198">AW42</f>
        <v>1.6700000000000002</v>
      </c>
      <c r="AX43" s="101">
        <f t="shared" si="198"/>
        <v>15</v>
      </c>
      <c r="AY43" s="101">
        <f t="shared" si="198"/>
        <v>15</v>
      </c>
      <c r="AZ43" s="101">
        <f t="shared" si="198"/>
        <v>59</v>
      </c>
      <c r="BA43" s="101">
        <f t="shared" si="198"/>
        <v>89</v>
      </c>
      <c r="BB43" s="101">
        <f t="shared" ref="BB43:BD43" si="199">BB42</f>
        <v>2</v>
      </c>
      <c r="BC43" s="101">
        <f t="shared" si="199"/>
        <v>9</v>
      </c>
      <c r="BD43" s="101">
        <f t="shared" si="199"/>
        <v>11</v>
      </c>
      <c r="BE43" s="101">
        <f t="shared" ref="BE43:BF43" si="200">BE42</f>
        <v>36</v>
      </c>
      <c r="BF43" s="101">
        <f t="shared" si="200"/>
        <v>36</v>
      </c>
      <c r="BG43" s="101">
        <f t="shared" ref="BG43:BH43" si="201">BG42</f>
        <v>4</v>
      </c>
      <c r="BH43" s="101">
        <f t="shared" si="201"/>
        <v>4</v>
      </c>
      <c r="BI43" s="101">
        <f t="shared" ref="BI43:BJ43" si="202">BI42</f>
        <v>0.6</v>
      </c>
      <c r="BJ43" s="101">
        <f t="shared" si="202"/>
        <v>0.6</v>
      </c>
      <c r="BK43" s="240">
        <f t="shared" ref="BK43:BM43" si="203">BK42</f>
        <v>2.6</v>
      </c>
      <c r="BL43" s="240">
        <f t="shared" si="203"/>
        <v>0.3</v>
      </c>
      <c r="BM43" s="240">
        <f t="shared" si="203"/>
        <v>0.7</v>
      </c>
      <c r="BN43" s="240">
        <f t="shared" ref="BN43:BR43" si="204">BN42</f>
        <v>3.5999999999999996</v>
      </c>
      <c r="BO43" s="101">
        <f t="shared" si="204"/>
        <v>9</v>
      </c>
      <c r="BP43" s="101">
        <f t="shared" si="204"/>
        <v>6</v>
      </c>
      <c r="BQ43" s="101">
        <f t="shared" si="204"/>
        <v>5</v>
      </c>
      <c r="BR43" s="101">
        <f t="shared" si="204"/>
        <v>14</v>
      </c>
      <c r="BS43" s="101">
        <f t="shared" ref="BS43:BW43" si="205">BS42</f>
        <v>34</v>
      </c>
      <c r="BT43" s="101">
        <f t="shared" si="205"/>
        <v>1.5</v>
      </c>
      <c r="BU43" s="101">
        <f t="shared" si="205"/>
        <v>1.5</v>
      </c>
      <c r="BV43" s="101">
        <f t="shared" si="205"/>
        <v>8</v>
      </c>
      <c r="BW43" s="101">
        <f t="shared" si="205"/>
        <v>8</v>
      </c>
    </row>
    <row r="44" spans="1:75" x14ac:dyDescent="0.2">
      <c r="A44" s="101" t="s">
        <v>228</v>
      </c>
      <c r="B44" s="92">
        <v>12</v>
      </c>
      <c r="C44" s="101">
        <f t="shared" si="113"/>
        <v>1.5</v>
      </c>
      <c r="D44" s="101">
        <f t="shared" si="114"/>
        <v>4.5</v>
      </c>
      <c r="E44" s="101">
        <f t="shared" si="115"/>
        <v>0.4</v>
      </c>
      <c r="F44" s="101">
        <f t="shared" si="116"/>
        <v>0.4</v>
      </c>
      <c r="G44" s="101">
        <f t="shared" si="117"/>
        <v>0.5</v>
      </c>
      <c r="H44" s="101">
        <f t="shared" si="118"/>
        <v>0.6</v>
      </c>
      <c r="I44" s="101">
        <f t="shared" si="119"/>
        <v>2.4</v>
      </c>
      <c r="J44" s="101">
        <f t="shared" si="120"/>
        <v>0.1</v>
      </c>
      <c r="K44" s="101">
        <f t="shared" si="121"/>
        <v>0.3</v>
      </c>
      <c r="L44" s="101">
        <f t="shared" si="122"/>
        <v>2.1</v>
      </c>
      <c r="M44" s="101">
        <f t="shared" si="123"/>
        <v>2.2999999999999998</v>
      </c>
      <c r="N44" s="101">
        <f t="shared" si="124"/>
        <v>2.5</v>
      </c>
      <c r="O44" s="101">
        <f t="shared" si="125"/>
        <v>3.3</v>
      </c>
      <c r="P44" s="101">
        <f t="shared" si="125"/>
        <v>20.9</v>
      </c>
      <c r="Q44" s="101">
        <f t="shared" si="91"/>
        <v>7.0000000000000007E-2</v>
      </c>
      <c r="R44" s="101">
        <f t="shared" si="92"/>
        <v>2.1</v>
      </c>
      <c r="S44" s="101">
        <f t="shared" ref="S44" si="206">S43</f>
        <v>2.17</v>
      </c>
      <c r="T44" s="101">
        <f t="shared" si="92"/>
        <v>3.8</v>
      </c>
      <c r="U44" s="101">
        <f t="shared" si="92"/>
        <v>0.7</v>
      </c>
      <c r="V44" s="101">
        <f t="shared" si="92"/>
        <v>0.8</v>
      </c>
      <c r="W44" s="101">
        <f t="shared" si="92"/>
        <v>0.2</v>
      </c>
      <c r="X44" s="101">
        <f t="shared" si="92"/>
        <v>0.5</v>
      </c>
      <c r="Y44" s="101">
        <f t="shared" si="92"/>
        <v>0.3</v>
      </c>
      <c r="Z44" s="101">
        <f t="shared" si="92"/>
        <v>94.8</v>
      </c>
      <c r="AA44" s="101">
        <f t="shared" si="92"/>
        <v>2</v>
      </c>
      <c r="AB44" s="101">
        <f t="shared" ref="AB44" si="207">AB43</f>
        <v>103.1</v>
      </c>
      <c r="AC44" s="101">
        <f t="shared" ref="AC44:AF44" si="208">AC43</f>
        <v>7.0000000000000007E-2</v>
      </c>
      <c r="AD44" s="101">
        <f t="shared" si="208"/>
        <v>0.3</v>
      </c>
      <c r="AE44" s="101">
        <f t="shared" si="208"/>
        <v>0.2</v>
      </c>
      <c r="AF44" s="101">
        <f t="shared" si="208"/>
        <v>0.1</v>
      </c>
      <c r="AG44" s="101">
        <f t="shared" ref="AG44" si="209">AG43</f>
        <v>0.67</v>
      </c>
      <c r="AH44" s="101">
        <f t="shared" ref="AH44:AK44" si="210">AH43</f>
        <v>117</v>
      </c>
      <c r="AI44" s="101">
        <f t="shared" si="210"/>
        <v>24</v>
      </c>
      <c r="AJ44" s="101">
        <f t="shared" ref="AJ44" si="211">AJ43</f>
        <v>141</v>
      </c>
      <c r="AK44" s="101">
        <f t="shared" si="210"/>
        <v>3</v>
      </c>
      <c r="AL44" s="101">
        <f t="shared" ref="AL44" si="212">AL43</f>
        <v>3</v>
      </c>
      <c r="AM44" s="101">
        <f t="shared" ref="AM44:AN44" si="213">AM43</f>
        <v>3</v>
      </c>
      <c r="AN44" s="101">
        <f t="shared" si="213"/>
        <v>3</v>
      </c>
      <c r="AO44" s="101">
        <f t="shared" ref="AO44" si="214">AO43</f>
        <v>3</v>
      </c>
      <c r="AP44" s="101">
        <f t="shared" ref="AP44:AQ44" si="215">AP43</f>
        <v>0.37</v>
      </c>
      <c r="AQ44" s="101">
        <f t="shared" si="215"/>
        <v>0.37</v>
      </c>
      <c r="AR44" s="101">
        <f t="shared" ref="AR44" si="216">AR43</f>
        <v>0.74</v>
      </c>
      <c r="AS44" s="101">
        <f t="shared" ref="AS44:AV44" si="217">AS43</f>
        <v>0.9</v>
      </c>
      <c r="AT44" s="101">
        <f t="shared" si="217"/>
        <v>0.2</v>
      </c>
      <c r="AU44" s="102" t="str">
        <f t="shared" si="217"/>
        <v>---</v>
      </c>
      <c r="AV44" s="101">
        <f t="shared" si="217"/>
        <v>0.5</v>
      </c>
      <c r="AW44" s="101">
        <f t="shared" ref="AW44:BA44" si="218">AW43</f>
        <v>1.6700000000000002</v>
      </c>
      <c r="AX44" s="101">
        <f t="shared" si="218"/>
        <v>15</v>
      </c>
      <c r="AY44" s="101">
        <f t="shared" si="218"/>
        <v>15</v>
      </c>
      <c r="AZ44" s="101">
        <f t="shared" si="218"/>
        <v>59</v>
      </c>
      <c r="BA44" s="101">
        <f t="shared" si="218"/>
        <v>89</v>
      </c>
      <c r="BB44" s="101">
        <f t="shared" ref="BB44:BD44" si="219">BB43</f>
        <v>2</v>
      </c>
      <c r="BC44" s="101">
        <f t="shared" si="219"/>
        <v>9</v>
      </c>
      <c r="BD44" s="101">
        <f t="shared" si="219"/>
        <v>11</v>
      </c>
      <c r="BE44" s="101">
        <f t="shared" ref="BE44:BF44" si="220">BE43</f>
        <v>36</v>
      </c>
      <c r="BF44" s="101">
        <f t="shared" si="220"/>
        <v>36</v>
      </c>
      <c r="BG44" s="101">
        <f t="shared" ref="BG44:BH44" si="221">BG43</f>
        <v>4</v>
      </c>
      <c r="BH44" s="101">
        <f t="shared" si="221"/>
        <v>4</v>
      </c>
      <c r="BI44" s="101">
        <f t="shared" ref="BI44:BJ44" si="222">BI43</f>
        <v>0.6</v>
      </c>
      <c r="BJ44" s="101">
        <f t="shared" si="222"/>
        <v>0.6</v>
      </c>
      <c r="BK44" s="240">
        <f t="shared" ref="BK44:BM44" si="223">BK43</f>
        <v>2.6</v>
      </c>
      <c r="BL44" s="240">
        <f t="shared" si="223"/>
        <v>0.3</v>
      </c>
      <c r="BM44" s="240">
        <f t="shared" si="223"/>
        <v>0.7</v>
      </c>
      <c r="BN44" s="240">
        <f t="shared" ref="BN44:BR44" si="224">BN43</f>
        <v>3.5999999999999996</v>
      </c>
      <c r="BO44" s="101">
        <f t="shared" si="224"/>
        <v>9</v>
      </c>
      <c r="BP44" s="101">
        <f t="shared" si="224"/>
        <v>6</v>
      </c>
      <c r="BQ44" s="101">
        <f t="shared" si="224"/>
        <v>5</v>
      </c>
      <c r="BR44" s="101">
        <f t="shared" si="224"/>
        <v>14</v>
      </c>
      <c r="BS44" s="101">
        <f t="shared" ref="BS44:BW44" si="225">BS43</f>
        <v>34</v>
      </c>
      <c r="BT44" s="101">
        <f t="shared" si="225"/>
        <v>1.5</v>
      </c>
      <c r="BU44" s="101">
        <f t="shared" si="225"/>
        <v>1.5</v>
      </c>
      <c r="BV44" s="101">
        <f t="shared" si="225"/>
        <v>8</v>
      </c>
      <c r="BW44" s="101">
        <f t="shared" si="225"/>
        <v>8</v>
      </c>
    </row>
    <row r="45" spans="1:75" x14ac:dyDescent="0.2">
      <c r="A45" s="101" t="s">
        <v>228</v>
      </c>
      <c r="B45" s="92">
        <v>13</v>
      </c>
      <c r="C45" s="101">
        <f t="shared" si="113"/>
        <v>1.5</v>
      </c>
      <c r="D45" s="101">
        <f t="shared" si="114"/>
        <v>4.5</v>
      </c>
      <c r="E45" s="101">
        <f t="shared" si="115"/>
        <v>0.4</v>
      </c>
      <c r="F45" s="101">
        <f t="shared" si="116"/>
        <v>0.4</v>
      </c>
      <c r="G45" s="101">
        <f t="shared" si="117"/>
        <v>0.5</v>
      </c>
      <c r="H45" s="101">
        <f t="shared" si="118"/>
        <v>0.6</v>
      </c>
      <c r="I45" s="101">
        <f t="shared" si="119"/>
        <v>2.4</v>
      </c>
      <c r="J45" s="101">
        <f t="shared" si="120"/>
        <v>0.1</v>
      </c>
      <c r="K45" s="101">
        <f t="shared" si="121"/>
        <v>0.3</v>
      </c>
      <c r="L45" s="101">
        <f t="shared" si="122"/>
        <v>2.1</v>
      </c>
      <c r="M45" s="101">
        <f t="shared" si="123"/>
        <v>2.2999999999999998</v>
      </c>
      <c r="N45" s="101">
        <f t="shared" si="124"/>
        <v>2.5</v>
      </c>
      <c r="O45" s="101">
        <f t="shared" si="125"/>
        <v>3.3</v>
      </c>
      <c r="P45" s="101">
        <f t="shared" si="125"/>
        <v>20.9</v>
      </c>
      <c r="Q45" s="101">
        <f t="shared" si="91"/>
        <v>7.0000000000000007E-2</v>
      </c>
      <c r="R45" s="101">
        <f t="shared" si="92"/>
        <v>2.1</v>
      </c>
      <c r="S45" s="101">
        <f t="shared" ref="S45" si="226">S44</f>
        <v>2.17</v>
      </c>
      <c r="T45" s="101">
        <f t="shared" si="92"/>
        <v>3.8</v>
      </c>
      <c r="U45" s="101">
        <f t="shared" si="92"/>
        <v>0.7</v>
      </c>
      <c r="V45" s="101">
        <f t="shared" si="92"/>
        <v>0.8</v>
      </c>
      <c r="W45" s="101">
        <f t="shared" si="92"/>
        <v>0.2</v>
      </c>
      <c r="X45" s="101">
        <f t="shared" si="92"/>
        <v>0.5</v>
      </c>
      <c r="Y45" s="101">
        <f t="shared" si="92"/>
        <v>0.3</v>
      </c>
      <c r="Z45" s="101">
        <f t="shared" si="92"/>
        <v>94.8</v>
      </c>
      <c r="AA45" s="101">
        <f t="shared" si="92"/>
        <v>2</v>
      </c>
      <c r="AB45" s="101">
        <f t="shared" ref="AB45" si="227">AB44</f>
        <v>103.1</v>
      </c>
      <c r="AC45" s="101">
        <f t="shared" ref="AC45:AF45" si="228">AC44</f>
        <v>7.0000000000000007E-2</v>
      </c>
      <c r="AD45" s="101">
        <f t="shared" si="228"/>
        <v>0.3</v>
      </c>
      <c r="AE45" s="101">
        <f t="shared" si="228"/>
        <v>0.2</v>
      </c>
      <c r="AF45" s="101">
        <f t="shared" si="228"/>
        <v>0.1</v>
      </c>
      <c r="AG45" s="101">
        <f t="shared" ref="AG45" si="229">AG44</f>
        <v>0.67</v>
      </c>
      <c r="AH45" s="101">
        <f t="shared" ref="AH45:AK45" si="230">AH44</f>
        <v>117</v>
      </c>
      <c r="AI45" s="101">
        <f t="shared" si="230"/>
        <v>24</v>
      </c>
      <c r="AJ45" s="101">
        <f t="shared" ref="AJ45" si="231">AJ44</f>
        <v>141</v>
      </c>
      <c r="AK45" s="101">
        <f t="shared" si="230"/>
        <v>3</v>
      </c>
      <c r="AL45" s="101">
        <f t="shared" ref="AL45" si="232">AL44</f>
        <v>3</v>
      </c>
      <c r="AM45" s="101">
        <f t="shared" ref="AM45:AN45" si="233">AM44</f>
        <v>3</v>
      </c>
      <c r="AN45" s="101">
        <f t="shared" si="233"/>
        <v>3</v>
      </c>
      <c r="AO45" s="101">
        <f t="shared" ref="AO45" si="234">AO44</f>
        <v>3</v>
      </c>
      <c r="AP45" s="101">
        <f t="shared" ref="AP45:AQ45" si="235">AP44</f>
        <v>0.37</v>
      </c>
      <c r="AQ45" s="101">
        <f t="shared" si="235"/>
        <v>0.37</v>
      </c>
      <c r="AR45" s="101">
        <f t="shared" ref="AR45" si="236">AR44</f>
        <v>0.74</v>
      </c>
      <c r="AS45" s="101">
        <f t="shared" ref="AS45:AV45" si="237">AS44</f>
        <v>0.9</v>
      </c>
      <c r="AT45" s="101">
        <f t="shared" si="237"/>
        <v>0.2</v>
      </c>
      <c r="AU45" s="102" t="str">
        <f t="shared" si="237"/>
        <v>---</v>
      </c>
      <c r="AV45" s="101">
        <f t="shared" si="237"/>
        <v>0.5</v>
      </c>
      <c r="AW45" s="101">
        <f t="shared" ref="AW45:BA45" si="238">AW44</f>
        <v>1.6700000000000002</v>
      </c>
      <c r="AX45" s="101">
        <f t="shared" si="238"/>
        <v>15</v>
      </c>
      <c r="AY45" s="101">
        <f t="shared" si="238"/>
        <v>15</v>
      </c>
      <c r="AZ45" s="101">
        <f t="shared" si="238"/>
        <v>59</v>
      </c>
      <c r="BA45" s="101">
        <f t="shared" si="238"/>
        <v>89</v>
      </c>
      <c r="BB45" s="101">
        <f t="shared" ref="BB45:BD45" si="239">BB44</f>
        <v>2</v>
      </c>
      <c r="BC45" s="101">
        <f t="shared" si="239"/>
        <v>9</v>
      </c>
      <c r="BD45" s="101">
        <f t="shared" si="239"/>
        <v>11</v>
      </c>
      <c r="BE45" s="101">
        <f t="shared" ref="BE45:BF45" si="240">BE44</f>
        <v>36</v>
      </c>
      <c r="BF45" s="101">
        <f t="shared" si="240"/>
        <v>36</v>
      </c>
      <c r="BG45" s="101">
        <f t="shared" ref="BG45:BH45" si="241">BG44</f>
        <v>4</v>
      </c>
      <c r="BH45" s="101">
        <f t="shared" si="241"/>
        <v>4</v>
      </c>
      <c r="BI45" s="101">
        <f t="shared" ref="BI45:BJ45" si="242">BI44</f>
        <v>0.6</v>
      </c>
      <c r="BJ45" s="101">
        <f t="shared" si="242"/>
        <v>0.6</v>
      </c>
      <c r="BK45" s="240">
        <f t="shared" ref="BK45:BM45" si="243">BK44</f>
        <v>2.6</v>
      </c>
      <c r="BL45" s="240">
        <f t="shared" si="243"/>
        <v>0.3</v>
      </c>
      <c r="BM45" s="240">
        <f t="shared" si="243"/>
        <v>0.7</v>
      </c>
      <c r="BN45" s="240">
        <f t="shared" ref="BN45:BR45" si="244">BN44</f>
        <v>3.5999999999999996</v>
      </c>
      <c r="BO45" s="101">
        <f t="shared" si="244"/>
        <v>9</v>
      </c>
      <c r="BP45" s="101">
        <f t="shared" si="244"/>
        <v>6</v>
      </c>
      <c r="BQ45" s="101">
        <f t="shared" si="244"/>
        <v>5</v>
      </c>
      <c r="BR45" s="101">
        <f t="shared" si="244"/>
        <v>14</v>
      </c>
      <c r="BS45" s="101">
        <f t="shared" ref="BS45:BW45" si="245">BS44</f>
        <v>34</v>
      </c>
      <c r="BT45" s="101">
        <f t="shared" si="245"/>
        <v>1.5</v>
      </c>
      <c r="BU45" s="101">
        <f t="shared" si="245"/>
        <v>1.5</v>
      </c>
      <c r="BV45" s="101">
        <f t="shared" si="245"/>
        <v>8</v>
      </c>
      <c r="BW45" s="101">
        <f t="shared" si="245"/>
        <v>8</v>
      </c>
    </row>
    <row r="46" spans="1:75" x14ac:dyDescent="0.2">
      <c r="A46" s="101" t="s">
        <v>228</v>
      </c>
      <c r="B46" s="92">
        <v>14</v>
      </c>
      <c r="C46" s="101">
        <f t="shared" si="113"/>
        <v>1.5</v>
      </c>
      <c r="D46" s="101">
        <f t="shared" si="114"/>
        <v>4.5</v>
      </c>
      <c r="E46" s="101">
        <f t="shared" si="115"/>
        <v>0.4</v>
      </c>
      <c r="F46" s="101">
        <f t="shared" si="116"/>
        <v>0.4</v>
      </c>
      <c r="G46" s="101">
        <f t="shared" si="117"/>
        <v>0.5</v>
      </c>
      <c r="H46" s="101">
        <f t="shared" si="118"/>
        <v>0.6</v>
      </c>
      <c r="I46" s="101">
        <f t="shared" si="119"/>
        <v>2.4</v>
      </c>
      <c r="J46" s="101">
        <f t="shared" si="120"/>
        <v>0.1</v>
      </c>
      <c r="K46" s="101">
        <f t="shared" si="121"/>
        <v>0.3</v>
      </c>
      <c r="L46" s="101">
        <f t="shared" si="122"/>
        <v>2.1</v>
      </c>
      <c r="M46" s="101">
        <f t="shared" si="123"/>
        <v>2.2999999999999998</v>
      </c>
      <c r="N46" s="101">
        <f t="shared" si="124"/>
        <v>2.5</v>
      </c>
      <c r="O46" s="101">
        <f t="shared" si="125"/>
        <v>3.3</v>
      </c>
      <c r="P46" s="101">
        <f t="shared" si="125"/>
        <v>20.9</v>
      </c>
      <c r="Q46" s="101">
        <f t="shared" si="91"/>
        <v>7.0000000000000007E-2</v>
      </c>
      <c r="R46" s="101">
        <f t="shared" si="92"/>
        <v>2.1</v>
      </c>
      <c r="S46" s="101">
        <f t="shared" ref="S46" si="246">S45</f>
        <v>2.17</v>
      </c>
      <c r="T46" s="101">
        <f t="shared" si="92"/>
        <v>3.8</v>
      </c>
      <c r="U46" s="101">
        <f t="shared" si="92"/>
        <v>0.7</v>
      </c>
      <c r="V46" s="101">
        <f t="shared" si="92"/>
        <v>0.8</v>
      </c>
      <c r="W46" s="101">
        <f t="shared" si="92"/>
        <v>0.2</v>
      </c>
      <c r="X46" s="101">
        <f t="shared" si="92"/>
        <v>0.5</v>
      </c>
      <c r="Y46" s="101">
        <f t="shared" si="92"/>
        <v>0.3</v>
      </c>
      <c r="Z46" s="101">
        <f t="shared" si="92"/>
        <v>94.8</v>
      </c>
      <c r="AA46" s="101">
        <f t="shared" si="92"/>
        <v>2</v>
      </c>
      <c r="AB46" s="101">
        <f t="shared" ref="AB46" si="247">AB45</f>
        <v>103.1</v>
      </c>
      <c r="AC46" s="101">
        <f t="shared" ref="AC46:AF46" si="248">AC45</f>
        <v>7.0000000000000007E-2</v>
      </c>
      <c r="AD46" s="101">
        <f t="shared" si="248"/>
        <v>0.3</v>
      </c>
      <c r="AE46" s="101">
        <f t="shared" si="248"/>
        <v>0.2</v>
      </c>
      <c r="AF46" s="101">
        <f t="shared" si="248"/>
        <v>0.1</v>
      </c>
      <c r="AG46" s="101">
        <f t="shared" ref="AG46" si="249">AG45</f>
        <v>0.67</v>
      </c>
      <c r="AH46" s="101">
        <f t="shared" ref="AH46:AK46" si="250">AH45</f>
        <v>117</v>
      </c>
      <c r="AI46" s="101">
        <f t="shared" si="250"/>
        <v>24</v>
      </c>
      <c r="AJ46" s="101">
        <f t="shared" ref="AJ46" si="251">AJ45</f>
        <v>141</v>
      </c>
      <c r="AK46" s="101">
        <f t="shared" si="250"/>
        <v>3</v>
      </c>
      <c r="AL46" s="101">
        <f t="shared" ref="AL46" si="252">AL45</f>
        <v>3</v>
      </c>
      <c r="AM46" s="101">
        <f t="shared" ref="AM46:AN46" si="253">AM45</f>
        <v>3</v>
      </c>
      <c r="AN46" s="101">
        <f t="shared" si="253"/>
        <v>3</v>
      </c>
      <c r="AO46" s="101">
        <f t="shared" ref="AO46" si="254">AO45</f>
        <v>3</v>
      </c>
      <c r="AP46" s="101">
        <f t="shared" ref="AP46:AQ46" si="255">AP45</f>
        <v>0.37</v>
      </c>
      <c r="AQ46" s="101">
        <f t="shared" si="255"/>
        <v>0.37</v>
      </c>
      <c r="AR46" s="101">
        <f t="shared" ref="AR46" si="256">AR45</f>
        <v>0.74</v>
      </c>
      <c r="AS46" s="101">
        <f t="shared" ref="AS46:AV46" si="257">AS45</f>
        <v>0.9</v>
      </c>
      <c r="AT46" s="101">
        <f t="shared" si="257"/>
        <v>0.2</v>
      </c>
      <c r="AU46" s="102" t="str">
        <f t="shared" si="257"/>
        <v>---</v>
      </c>
      <c r="AV46" s="101">
        <f t="shared" si="257"/>
        <v>0.5</v>
      </c>
      <c r="AW46" s="101">
        <f t="shared" ref="AW46:BA46" si="258">AW45</f>
        <v>1.6700000000000002</v>
      </c>
      <c r="AX46" s="101">
        <f t="shared" si="258"/>
        <v>15</v>
      </c>
      <c r="AY46" s="101">
        <f t="shared" si="258"/>
        <v>15</v>
      </c>
      <c r="AZ46" s="101">
        <f t="shared" si="258"/>
        <v>59</v>
      </c>
      <c r="BA46" s="101">
        <f t="shared" si="258"/>
        <v>89</v>
      </c>
      <c r="BB46" s="101">
        <f t="shared" ref="BB46:BD46" si="259">BB45</f>
        <v>2</v>
      </c>
      <c r="BC46" s="101">
        <f t="shared" si="259"/>
        <v>9</v>
      </c>
      <c r="BD46" s="101">
        <f t="shared" si="259"/>
        <v>11</v>
      </c>
      <c r="BE46" s="101">
        <f t="shared" ref="BE46:BF46" si="260">BE45</f>
        <v>36</v>
      </c>
      <c r="BF46" s="101">
        <f t="shared" si="260"/>
        <v>36</v>
      </c>
      <c r="BG46" s="101">
        <f t="shared" ref="BG46:BH46" si="261">BG45</f>
        <v>4</v>
      </c>
      <c r="BH46" s="101">
        <f t="shared" si="261"/>
        <v>4</v>
      </c>
      <c r="BI46" s="101">
        <f t="shared" ref="BI46:BJ46" si="262">BI45</f>
        <v>0.6</v>
      </c>
      <c r="BJ46" s="101">
        <f t="shared" si="262"/>
        <v>0.6</v>
      </c>
      <c r="BK46" s="240">
        <f t="shared" ref="BK46:BM46" si="263">BK45</f>
        <v>2.6</v>
      </c>
      <c r="BL46" s="240">
        <f t="shared" si="263"/>
        <v>0.3</v>
      </c>
      <c r="BM46" s="240">
        <f t="shared" si="263"/>
        <v>0.7</v>
      </c>
      <c r="BN46" s="240">
        <f t="shared" ref="BN46:BR46" si="264">BN45</f>
        <v>3.5999999999999996</v>
      </c>
      <c r="BO46" s="101">
        <f t="shared" si="264"/>
        <v>9</v>
      </c>
      <c r="BP46" s="101">
        <f t="shared" si="264"/>
        <v>6</v>
      </c>
      <c r="BQ46" s="101">
        <f t="shared" si="264"/>
        <v>5</v>
      </c>
      <c r="BR46" s="101">
        <f t="shared" si="264"/>
        <v>14</v>
      </c>
      <c r="BS46" s="101">
        <f t="shared" ref="BS46:BW46" si="265">BS45</f>
        <v>34</v>
      </c>
      <c r="BT46" s="101">
        <f t="shared" si="265"/>
        <v>1.5</v>
      </c>
      <c r="BU46" s="101">
        <f t="shared" si="265"/>
        <v>1.5</v>
      </c>
      <c r="BV46" s="101">
        <f t="shared" si="265"/>
        <v>8</v>
      </c>
      <c r="BW46" s="101">
        <f t="shared" si="265"/>
        <v>8</v>
      </c>
    </row>
    <row r="47" spans="1:75" x14ac:dyDescent="0.2">
      <c r="A47" s="101" t="s">
        <v>228</v>
      </c>
      <c r="B47" s="92">
        <v>15</v>
      </c>
      <c r="C47" s="101">
        <f t="shared" si="113"/>
        <v>1.5</v>
      </c>
      <c r="D47" s="101">
        <f t="shared" si="114"/>
        <v>4.5</v>
      </c>
      <c r="E47" s="101">
        <f t="shared" si="115"/>
        <v>0.4</v>
      </c>
      <c r="F47" s="101">
        <f t="shared" si="116"/>
        <v>0.4</v>
      </c>
      <c r="G47" s="101">
        <f t="shared" si="117"/>
        <v>0.5</v>
      </c>
      <c r="H47" s="101">
        <f t="shared" si="118"/>
        <v>0.6</v>
      </c>
      <c r="I47" s="101">
        <f t="shared" si="119"/>
        <v>2.4</v>
      </c>
      <c r="J47" s="101">
        <f t="shared" si="120"/>
        <v>0.1</v>
      </c>
      <c r="K47" s="101">
        <f t="shared" si="121"/>
        <v>0.3</v>
      </c>
      <c r="L47" s="101">
        <f t="shared" si="122"/>
        <v>2.1</v>
      </c>
      <c r="M47" s="101">
        <f t="shared" si="123"/>
        <v>2.2999999999999998</v>
      </c>
      <c r="N47" s="101">
        <f t="shared" si="124"/>
        <v>2.5</v>
      </c>
      <c r="O47" s="101">
        <f t="shared" si="125"/>
        <v>3.3</v>
      </c>
      <c r="P47" s="101">
        <f t="shared" si="125"/>
        <v>20.9</v>
      </c>
      <c r="Q47" s="101">
        <f t="shared" si="91"/>
        <v>7.0000000000000007E-2</v>
      </c>
      <c r="R47" s="101">
        <f t="shared" si="92"/>
        <v>2.1</v>
      </c>
      <c r="S47" s="101">
        <f t="shared" ref="S47" si="266">S46</f>
        <v>2.17</v>
      </c>
      <c r="T47" s="101">
        <f t="shared" si="92"/>
        <v>3.8</v>
      </c>
      <c r="U47" s="101">
        <f t="shared" si="92"/>
        <v>0.7</v>
      </c>
      <c r="V47" s="101">
        <f t="shared" si="92"/>
        <v>0.8</v>
      </c>
      <c r="W47" s="101">
        <f t="shared" si="92"/>
        <v>0.2</v>
      </c>
      <c r="X47" s="101">
        <f t="shared" si="92"/>
        <v>0.5</v>
      </c>
      <c r="Y47" s="101">
        <f t="shared" si="92"/>
        <v>0.3</v>
      </c>
      <c r="Z47" s="101">
        <f t="shared" si="92"/>
        <v>94.8</v>
      </c>
      <c r="AA47" s="101">
        <f t="shared" si="92"/>
        <v>2</v>
      </c>
      <c r="AB47" s="101">
        <f t="shared" ref="AB47" si="267">AB46</f>
        <v>103.1</v>
      </c>
      <c r="AC47" s="101">
        <f t="shared" ref="AC47:AF47" si="268">AC46</f>
        <v>7.0000000000000007E-2</v>
      </c>
      <c r="AD47" s="101">
        <f t="shared" si="268"/>
        <v>0.3</v>
      </c>
      <c r="AE47" s="101">
        <f t="shared" si="268"/>
        <v>0.2</v>
      </c>
      <c r="AF47" s="101">
        <f t="shared" si="268"/>
        <v>0.1</v>
      </c>
      <c r="AG47" s="101">
        <f t="shared" ref="AG47" si="269">AG46</f>
        <v>0.67</v>
      </c>
      <c r="AH47" s="101">
        <f t="shared" ref="AH47:AK47" si="270">AH46</f>
        <v>117</v>
      </c>
      <c r="AI47" s="101">
        <f t="shared" si="270"/>
        <v>24</v>
      </c>
      <c r="AJ47" s="101">
        <f t="shared" ref="AJ47" si="271">AJ46</f>
        <v>141</v>
      </c>
      <c r="AK47" s="101">
        <f t="shared" si="270"/>
        <v>3</v>
      </c>
      <c r="AL47" s="101">
        <f t="shared" ref="AL47" si="272">AL46</f>
        <v>3</v>
      </c>
      <c r="AM47" s="101">
        <f t="shared" ref="AM47:AN47" si="273">AM46</f>
        <v>3</v>
      </c>
      <c r="AN47" s="101">
        <f t="shared" si="273"/>
        <v>3</v>
      </c>
      <c r="AO47" s="101">
        <f t="shared" ref="AO47" si="274">AO46</f>
        <v>3</v>
      </c>
      <c r="AP47" s="101">
        <f t="shared" ref="AP47:AQ47" si="275">AP46</f>
        <v>0.37</v>
      </c>
      <c r="AQ47" s="101">
        <f t="shared" si="275"/>
        <v>0.37</v>
      </c>
      <c r="AR47" s="101">
        <f t="shared" ref="AR47" si="276">AR46</f>
        <v>0.74</v>
      </c>
      <c r="AS47" s="101">
        <f t="shared" ref="AS47:AV47" si="277">AS46</f>
        <v>0.9</v>
      </c>
      <c r="AT47" s="101">
        <f t="shared" si="277"/>
        <v>0.2</v>
      </c>
      <c r="AU47" s="102" t="str">
        <f t="shared" si="277"/>
        <v>---</v>
      </c>
      <c r="AV47" s="101">
        <f t="shared" si="277"/>
        <v>0.5</v>
      </c>
      <c r="AW47" s="101">
        <f t="shared" ref="AW47:BA47" si="278">AW46</f>
        <v>1.6700000000000002</v>
      </c>
      <c r="AX47" s="101">
        <f t="shared" si="278"/>
        <v>15</v>
      </c>
      <c r="AY47" s="101">
        <f t="shared" si="278"/>
        <v>15</v>
      </c>
      <c r="AZ47" s="101">
        <f t="shared" si="278"/>
        <v>59</v>
      </c>
      <c r="BA47" s="101">
        <f t="shared" si="278"/>
        <v>89</v>
      </c>
      <c r="BB47" s="101">
        <f t="shared" ref="BB47:BD47" si="279">BB46</f>
        <v>2</v>
      </c>
      <c r="BC47" s="101">
        <f t="shared" si="279"/>
        <v>9</v>
      </c>
      <c r="BD47" s="101">
        <f t="shared" si="279"/>
        <v>11</v>
      </c>
      <c r="BE47" s="101">
        <f t="shared" ref="BE47:BF47" si="280">BE46</f>
        <v>36</v>
      </c>
      <c r="BF47" s="101">
        <f t="shared" si="280"/>
        <v>36</v>
      </c>
      <c r="BG47" s="101">
        <f t="shared" ref="BG47:BH47" si="281">BG46</f>
        <v>4</v>
      </c>
      <c r="BH47" s="101">
        <f t="shared" si="281"/>
        <v>4</v>
      </c>
      <c r="BI47" s="101">
        <f t="shared" ref="BI47:BJ47" si="282">BI46</f>
        <v>0.6</v>
      </c>
      <c r="BJ47" s="101">
        <f t="shared" si="282"/>
        <v>0.6</v>
      </c>
      <c r="BK47" s="240">
        <f t="shared" ref="BK47:BM47" si="283">BK46</f>
        <v>2.6</v>
      </c>
      <c r="BL47" s="240">
        <f t="shared" si="283"/>
        <v>0.3</v>
      </c>
      <c r="BM47" s="240">
        <f t="shared" si="283"/>
        <v>0.7</v>
      </c>
      <c r="BN47" s="240">
        <f t="shared" ref="BN47:BR47" si="284">BN46</f>
        <v>3.5999999999999996</v>
      </c>
      <c r="BO47" s="101">
        <f t="shared" si="284"/>
        <v>9</v>
      </c>
      <c r="BP47" s="101">
        <f t="shared" si="284"/>
        <v>6</v>
      </c>
      <c r="BQ47" s="101">
        <f t="shared" si="284"/>
        <v>5</v>
      </c>
      <c r="BR47" s="101">
        <f t="shared" si="284"/>
        <v>14</v>
      </c>
      <c r="BS47" s="101">
        <f t="shared" ref="BS47:BW47" si="285">BS46</f>
        <v>34</v>
      </c>
      <c r="BT47" s="101">
        <f t="shared" si="285"/>
        <v>1.5</v>
      </c>
      <c r="BU47" s="101">
        <f t="shared" si="285"/>
        <v>1.5</v>
      </c>
      <c r="BV47" s="101">
        <f t="shared" si="285"/>
        <v>8</v>
      </c>
      <c r="BW47" s="101">
        <f t="shared" si="285"/>
        <v>8</v>
      </c>
    </row>
    <row r="48" spans="1:75" x14ac:dyDescent="0.2">
      <c r="A48" s="101" t="s">
        <v>228</v>
      </c>
      <c r="B48" s="92">
        <v>16</v>
      </c>
      <c r="C48" s="101">
        <f t="shared" si="113"/>
        <v>1.5</v>
      </c>
      <c r="D48" s="101">
        <f t="shared" si="114"/>
        <v>4.5</v>
      </c>
      <c r="E48" s="101">
        <f t="shared" si="115"/>
        <v>0.4</v>
      </c>
      <c r="F48" s="101">
        <f t="shared" si="116"/>
        <v>0.4</v>
      </c>
      <c r="G48" s="101">
        <f t="shared" si="117"/>
        <v>0.5</v>
      </c>
      <c r="H48" s="101">
        <f t="shared" si="118"/>
        <v>0.6</v>
      </c>
      <c r="I48" s="101">
        <f t="shared" si="119"/>
        <v>2.4</v>
      </c>
      <c r="J48" s="101">
        <f t="shared" si="120"/>
        <v>0.1</v>
      </c>
      <c r="K48" s="101">
        <f t="shared" si="121"/>
        <v>0.3</v>
      </c>
      <c r="L48" s="101">
        <f t="shared" si="122"/>
        <v>2.1</v>
      </c>
      <c r="M48" s="101">
        <f t="shared" si="123"/>
        <v>2.2999999999999998</v>
      </c>
      <c r="N48" s="101">
        <f t="shared" si="124"/>
        <v>2.5</v>
      </c>
      <c r="O48" s="101">
        <f t="shared" si="125"/>
        <v>3.3</v>
      </c>
      <c r="P48" s="101">
        <f t="shared" si="125"/>
        <v>20.9</v>
      </c>
      <c r="Q48" s="101">
        <f t="shared" si="91"/>
        <v>7.0000000000000007E-2</v>
      </c>
      <c r="R48" s="101">
        <f t="shared" si="92"/>
        <v>2.1</v>
      </c>
      <c r="S48" s="101">
        <f t="shared" ref="S48" si="286">S47</f>
        <v>2.17</v>
      </c>
      <c r="T48" s="101">
        <f t="shared" si="92"/>
        <v>3.8</v>
      </c>
      <c r="U48" s="101">
        <f t="shared" si="92"/>
        <v>0.7</v>
      </c>
      <c r="V48" s="101">
        <f t="shared" si="92"/>
        <v>0.8</v>
      </c>
      <c r="W48" s="101">
        <f t="shared" si="92"/>
        <v>0.2</v>
      </c>
      <c r="X48" s="101">
        <f t="shared" si="92"/>
        <v>0.5</v>
      </c>
      <c r="Y48" s="101">
        <f t="shared" si="92"/>
        <v>0.3</v>
      </c>
      <c r="Z48" s="101">
        <f t="shared" si="92"/>
        <v>94.8</v>
      </c>
      <c r="AA48" s="101">
        <f t="shared" si="92"/>
        <v>2</v>
      </c>
      <c r="AB48" s="101">
        <f t="shared" ref="AB48" si="287">AB47</f>
        <v>103.1</v>
      </c>
      <c r="AC48" s="101">
        <f t="shared" ref="AC48:AF48" si="288">AC47</f>
        <v>7.0000000000000007E-2</v>
      </c>
      <c r="AD48" s="101">
        <f t="shared" si="288"/>
        <v>0.3</v>
      </c>
      <c r="AE48" s="101">
        <f t="shared" si="288"/>
        <v>0.2</v>
      </c>
      <c r="AF48" s="101">
        <f t="shared" si="288"/>
        <v>0.1</v>
      </c>
      <c r="AG48" s="101">
        <f t="shared" ref="AG48" si="289">AG47</f>
        <v>0.67</v>
      </c>
      <c r="AH48" s="101">
        <f t="shared" ref="AH48:AK48" si="290">AH47</f>
        <v>117</v>
      </c>
      <c r="AI48" s="101">
        <f t="shared" si="290"/>
        <v>24</v>
      </c>
      <c r="AJ48" s="101">
        <f t="shared" ref="AJ48" si="291">AJ47</f>
        <v>141</v>
      </c>
      <c r="AK48" s="101">
        <f t="shared" si="290"/>
        <v>3</v>
      </c>
      <c r="AL48" s="101">
        <f t="shared" ref="AL48" si="292">AL47</f>
        <v>3</v>
      </c>
      <c r="AM48" s="101">
        <f t="shared" ref="AM48:AN48" si="293">AM47</f>
        <v>3</v>
      </c>
      <c r="AN48" s="101">
        <f t="shared" si="293"/>
        <v>3</v>
      </c>
      <c r="AO48" s="101">
        <f t="shared" ref="AO48" si="294">AO47</f>
        <v>3</v>
      </c>
      <c r="AP48" s="101">
        <f t="shared" ref="AP48:AQ48" si="295">AP47</f>
        <v>0.37</v>
      </c>
      <c r="AQ48" s="101">
        <f t="shared" si="295"/>
        <v>0.37</v>
      </c>
      <c r="AR48" s="101">
        <f t="shared" ref="AR48" si="296">AR47</f>
        <v>0.74</v>
      </c>
      <c r="AS48" s="101">
        <f t="shared" ref="AS48:AV48" si="297">AS47</f>
        <v>0.9</v>
      </c>
      <c r="AT48" s="101">
        <f t="shared" si="297"/>
        <v>0.2</v>
      </c>
      <c r="AU48" s="102" t="str">
        <f t="shared" si="297"/>
        <v>---</v>
      </c>
      <c r="AV48" s="101">
        <f t="shared" si="297"/>
        <v>0.5</v>
      </c>
      <c r="AW48" s="101">
        <f t="shared" ref="AW48:BA48" si="298">AW47</f>
        <v>1.6700000000000002</v>
      </c>
      <c r="AX48" s="101">
        <f t="shared" si="298"/>
        <v>15</v>
      </c>
      <c r="AY48" s="101">
        <f t="shared" si="298"/>
        <v>15</v>
      </c>
      <c r="AZ48" s="101">
        <f t="shared" si="298"/>
        <v>59</v>
      </c>
      <c r="BA48" s="101">
        <f t="shared" si="298"/>
        <v>89</v>
      </c>
      <c r="BB48" s="101">
        <f t="shared" ref="BB48:BD48" si="299">BB47</f>
        <v>2</v>
      </c>
      <c r="BC48" s="101">
        <f t="shared" si="299"/>
        <v>9</v>
      </c>
      <c r="BD48" s="101">
        <f t="shared" si="299"/>
        <v>11</v>
      </c>
      <c r="BE48" s="101">
        <f t="shared" ref="BE48:BF48" si="300">BE47</f>
        <v>36</v>
      </c>
      <c r="BF48" s="101">
        <f t="shared" si="300"/>
        <v>36</v>
      </c>
      <c r="BG48" s="101">
        <f t="shared" ref="BG48:BH48" si="301">BG47</f>
        <v>4</v>
      </c>
      <c r="BH48" s="101">
        <f t="shared" si="301"/>
        <v>4</v>
      </c>
      <c r="BI48" s="101">
        <f t="shared" ref="BI48:BJ48" si="302">BI47</f>
        <v>0.6</v>
      </c>
      <c r="BJ48" s="101">
        <f t="shared" si="302"/>
        <v>0.6</v>
      </c>
      <c r="BK48" s="240">
        <f t="shared" ref="BK48:BM48" si="303">BK47</f>
        <v>2.6</v>
      </c>
      <c r="BL48" s="240">
        <f t="shared" si="303"/>
        <v>0.3</v>
      </c>
      <c r="BM48" s="240">
        <f t="shared" si="303"/>
        <v>0.7</v>
      </c>
      <c r="BN48" s="240">
        <f t="shared" ref="BN48:BR48" si="304">BN47</f>
        <v>3.5999999999999996</v>
      </c>
      <c r="BO48" s="101">
        <f t="shared" si="304"/>
        <v>9</v>
      </c>
      <c r="BP48" s="101">
        <f t="shared" si="304"/>
        <v>6</v>
      </c>
      <c r="BQ48" s="101">
        <f t="shared" si="304"/>
        <v>5</v>
      </c>
      <c r="BR48" s="101">
        <f t="shared" si="304"/>
        <v>14</v>
      </c>
      <c r="BS48" s="101">
        <f t="shared" ref="BS48:BW48" si="305">BS47</f>
        <v>34</v>
      </c>
      <c r="BT48" s="101">
        <f t="shared" si="305"/>
        <v>1.5</v>
      </c>
      <c r="BU48" s="101">
        <f t="shared" si="305"/>
        <v>1.5</v>
      </c>
      <c r="BV48" s="101">
        <f t="shared" si="305"/>
        <v>8</v>
      </c>
      <c r="BW48" s="101">
        <f t="shared" si="305"/>
        <v>8</v>
      </c>
    </row>
    <row r="49" spans="1:75" x14ac:dyDescent="0.2">
      <c r="A49" s="101" t="s">
        <v>228</v>
      </c>
      <c r="B49" s="92">
        <v>17</v>
      </c>
      <c r="C49" s="101">
        <f t="shared" si="113"/>
        <v>1.5</v>
      </c>
      <c r="D49" s="101">
        <f t="shared" si="114"/>
        <v>4.5</v>
      </c>
      <c r="E49" s="101">
        <f t="shared" si="115"/>
        <v>0.4</v>
      </c>
      <c r="F49" s="101">
        <f t="shared" si="116"/>
        <v>0.4</v>
      </c>
      <c r="G49" s="101">
        <f t="shared" si="117"/>
        <v>0.5</v>
      </c>
      <c r="H49" s="101">
        <f t="shared" si="118"/>
        <v>0.6</v>
      </c>
      <c r="I49" s="101">
        <f t="shared" si="119"/>
        <v>2.4</v>
      </c>
      <c r="J49" s="101">
        <f t="shared" si="120"/>
        <v>0.1</v>
      </c>
      <c r="K49" s="101">
        <f t="shared" si="121"/>
        <v>0.3</v>
      </c>
      <c r="L49" s="101">
        <f t="shared" si="122"/>
        <v>2.1</v>
      </c>
      <c r="M49" s="101">
        <f t="shared" si="123"/>
        <v>2.2999999999999998</v>
      </c>
      <c r="N49" s="101">
        <f t="shared" si="124"/>
        <v>2.5</v>
      </c>
      <c r="O49" s="101">
        <f t="shared" si="125"/>
        <v>3.3</v>
      </c>
      <c r="P49" s="101">
        <f t="shared" si="125"/>
        <v>20.9</v>
      </c>
      <c r="Q49" s="101">
        <f t="shared" si="91"/>
        <v>7.0000000000000007E-2</v>
      </c>
      <c r="R49" s="101">
        <f t="shared" si="92"/>
        <v>2.1</v>
      </c>
      <c r="S49" s="101">
        <f t="shared" ref="S49" si="306">S48</f>
        <v>2.17</v>
      </c>
      <c r="T49" s="101">
        <f t="shared" si="92"/>
        <v>3.8</v>
      </c>
      <c r="U49" s="101">
        <f t="shared" si="92"/>
        <v>0.7</v>
      </c>
      <c r="V49" s="101">
        <f t="shared" si="92"/>
        <v>0.8</v>
      </c>
      <c r="W49" s="101">
        <f t="shared" si="92"/>
        <v>0.2</v>
      </c>
      <c r="X49" s="101">
        <f t="shared" si="92"/>
        <v>0.5</v>
      </c>
      <c r="Y49" s="101">
        <f t="shared" si="92"/>
        <v>0.3</v>
      </c>
      <c r="Z49" s="101">
        <f t="shared" si="92"/>
        <v>94.8</v>
      </c>
      <c r="AA49" s="101">
        <f t="shared" si="92"/>
        <v>2</v>
      </c>
      <c r="AB49" s="101">
        <f t="shared" ref="AB49" si="307">AB48</f>
        <v>103.1</v>
      </c>
      <c r="AC49" s="101">
        <f t="shared" ref="AC49:AF49" si="308">AC48</f>
        <v>7.0000000000000007E-2</v>
      </c>
      <c r="AD49" s="101">
        <f t="shared" si="308"/>
        <v>0.3</v>
      </c>
      <c r="AE49" s="101">
        <f t="shared" si="308"/>
        <v>0.2</v>
      </c>
      <c r="AF49" s="101">
        <f t="shared" si="308"/>
        <v>0.1</v>
      </c>
      <c r="AG49" s="101">
        <f t="shared" ref="AG49" si="309">AG48</f>
        <v>0.67</v>
      </c>
      <c r="AH49" s="101">
        <f t="shared" ref="AH49:AK49" si="310">AH48</f>
        <v>117</v>
      </c>
      <c r="AI49" s="101">
        <f t="shared" si="310"/>
        <v>24</v>
      </c>
      <c r="AJ49" s="101">
        <f t="shared" ref="AJ49" si="311">AJ48</f>
        <v>141</v>
      </c>
      <c r="AK49" s="101">
        <f t="shared" si="310"/>
        <v>3</v>
      </c>
      <c r="AL49" s="101">
        <f t="shared" ref="AL49" si="312">AL48</f>
        <v>3</v>
      </c>
      <c r="AM49" s="101">
        <f t="shared" ref="AM49:AN49" si="313">AM48</f>
        <v>3</v>
      </c>
      <c r="AN49" s="101">
        <f t="shared" si="313"/>
        <v>3</v>
      </c>
      <c r="AO49" s="101">
        <f t="shared" ref="AO49" si="314">AO48</f>
        <v>3</v>
      </c>
      <c r="AP49" s="101">
        <f t="shared" ref="AP49:AQ49" si="315">AP48</f>
        <v>0.37</v>
      </c>
      <c r="AQ49" s="101">
        <f t="shared" si="315"/>
        <v>0.37</v>
      </c>
      <c r="AR49" s="101">
        <f t="shared" ref="AR49" si="316">AR48</f>
        <v>0.74</v>
      </c>
      <c r="AS49" s="101">
        <f t="shared" ref="AS49:AV49" si="317">AS48</f>
        <v>0.9</v>
      </c>
      <c r="AT49" s="101">
        <f t="shared" si="317"/>
        <v>0.2</v>
      </c>
      <c r="AU49" s="102" t="str">
        <f t="shared" si="317"/>
        <v>---</v>
      </c>
      <c r="AV49" s="101">
        <f t="shared" si="317"/>
        <v>0.5</v>
      </c>
      <c r="AW49" s="101">
        <f t="shared" ref="AW49:BA49" si="318">AW48</f>
        <v>1.6700000000000002</v>
      </c>
      <c r="AX49" s="101">
        <f t="shared" si="318"/>
        <v>15</v>
      </c>
      <c r="AY49" s="101">
        <f t="shared" si="318"/>
        <v>15</v>
      </c>
      <c r="AZ49" s="101">
        <f t="shared" si="318"/>
        <v>59</v>
      </c>
      <c r="BA49" s="101">
        <f t="shared" si="318"/>
        <v>89</v>
      </c>
      <c r="BB49" s="101">
        <f t="shared" ref="BB49:BD49" si="319">BB48</f>
        <v>2</v>
      </c>
      <c r="BC49" s="101">
        <f t="shared" si="319"/>
        <v>9</v>
      </c>
      <c r="BD49" s="101">
        <f t="shared" si="319"/>
        <v>11</v>
      </c>
      <c r="BE49" s="101">
        <f t="shared" ref="BE49:BF49" si="320">BE48</f>
        <v>36</v>
      </c>
      <c r="BF49" s="101">
        <f t="shared" si="320"/>
        <v>36</v>
      </c>
      <c r="BG49" s="101">
        <f t="shared" ref="BG49:BH49" si="321">BG48</f>
        <v>4</v>
      </c>
      <c r="BH49" s="101">
        <f t="shared" si="321"/>
        <v>4</v>
      </c>
      <c r="BI49" s="101">
        <f t="shared" ref="BI49:BJ49" si="322">BI48</f>
        <v>0.6</v>
      </c>
      <c r="BJ49" s="101">
        <f t="shared" si="322"/>
        <v>0.6</v>
      </c>
      <c r="BK49" s="240">
        <f t="shared" ref="BK49:BM49" si="323">BK48</f>
        <v>2.6</v>
      </c>
      <c r="BL49" s="240">
        <f t="shared" si="323"/>
        <v>0.3</v>
      </c>
      <c r="BM49" s="240">
        <f t="shared" si="323"/>
        <v>0.7</v>
      </c>
      <c r="BN49" s="240">
        <f t="shared" ref="BN49:BR49" si="324">BN48</f>
        <v>3.5999999999999996</v>
      </c>
      <c r="BO49" s="101">
        <f t="shared" si="324"/>
        <v>9</v>
      </c>
      <c r="BP49" s="101">
        <f t="shared" si="324"/>
        <v>6</v>
      </c>
      <c r="BQ49" s="101">
        <f t="shared" si="324"/>
        <v>5</v>
      </c>
      <c r="BR49" s="101">
        <f t="shared" si="324"/>
        <v>14</v>
      </c>
      <c r="BS49" s="101">
        <f t="shared" ref="BS49:BW49" si="325">BS48</f>
        <v>34</v>
      </c>
      <c r="BT49" s="101">
        <f t="shared" si="325"/>
        <v>1.5</v>
      </c>
      <c r="BU49" s="101">
        <f t="shared" si="325"/>
        <v>1.5</v>
      </c>
      <c r="BV49" s="101">
        <f t="shared" si="325"/>
        <v>8</v>
      </c>
      <c r="BW49" s="101">
        <f t="shared" si="325"/>
        <v>8</v>
      </c>
    </row>
    <row r="50" spans="1:75" x14ac:dyDescent="0.2">
      <c r="A50" s="101" t="s">
        <v>228</v>
      </c>
      <c r="B50" s="92">
        <v>18</v>
      </c>
      <c r="C50" s="101">
        <f t="shared" ref="C50:C67" si="326">C49</f>
        <v>1.5</v>
      </c>
      <c r="D50" s="101">
        <f t="shared" ref="D50:D67" si="327">D49</f>
        <v>4.5</v>
      </c>
      <c r="E50" s="101">
        <f t="shared" ref="E50:E67" si="328">E49</f>
        <v>0.4</v>
      </c>
      <c r="F50" s="101">
        <f t="shared" ref="F50:F67" si="329">F49</f>
        <v>0.4</v>
      </c>
      <c r="G50" s="101">
        <f t="shared" ref="G50:G67" si="330">G49</f>
        <v>0.5</v>
      </c>
      <c r="H50" s="101">
        <f t="shared" ref="H50:H67" si="331">H49</f>
        <v>0.6</v>
      </c>
      <c r="I50" s="101">
        <f t="shared" ref="I50:I67" si="332">I49</f>
        <v>2.4</v>
      </c>
      <c r="J50" s="101">
        <f t="shared" ref="J50:J67" si="333">J49</f>
        <v>0.1</v>
      </c>
      <c r="K50" s="101">
        <f t="shared" ref="K50:K67" si="334">K49</f>
        <v>0.3</v>
      </c>
      <c r="L50" s="101">
        <f t="shared" ref="L50:R67" si="335">L49</f>
        <v>2.1</v>
      </c>
      <c r="M50" s="101">
        <f t="shared" ref="M50:R66" si="336">M49</f>
        <v>2.2999999999999998</v>
      </c>
      <c r="N50" s="101">
        <f t="shared" ref="N50:R65" si="337">N49</f>
        <v>2.5</v>
      </c>
      <c r="O50" s="101">
        <f t="shared" ref="O50:P53" si="338">O49</f>
        <v>3.3</v>
      </c>
      <c r="P50" s="101">
        <f t="shared" si="338"/>
        <v>20.9</v>
      </c>
      <c r="Q50" s="101">
        <f t="shared" si="91"/>
        <v>7.0000000000000007E-2</v>
      </c>
      <c r="R50" s="101">
        <f t="shared" si="92"/>
        <v>2.1</v>
      </c>
      <c r="S50" s="101">
        <f t="shared" ref="S50" si="339">S49</f>
        <v>2.17</v>
      </c>
      <c r="T50" s="101">
        <f t="shared" si="92"/>
        <v>3.8</v>
      </c>
      <c r="U50" s="101">
        <f t="shared" si="92"/>
        <v>0.7</v>
      </c>
      <c r="V50" s="101">
        <f t="shared" si="92"/>
        <v>0.8</v>
      </c>
      <c r="W50" s="101">
        <f t="shared" si="92"/>
        <v>0.2</v>
      </c>
      <c r="X50" s="101">
        <f t="shared" si="92"/>
        <v>0.5</v>
      </c>
      <c r="Y50" s="101">
        <f t="shared" si="92"/>
        <v>0.3</v>
      </c>
      <c r="Z50" s="101">
        <f t="shared" si="92"/>
        <v>94.8</v>
      </c>
      <c r="AA50" s="101">
        <f t="shared" si="92"/>
        <v>2</v>
      </c>
      <c r="AB50" s="101">
        <f t="shared" ref="AB50" si="340">AB49</f>
        <v>103.1</v>
      </c>
      <c r="AC50" s="101">
        <f t="shared" ref="AC50:AF50" si="341">AC49</f>
        <v>7.0000000000000007E-2</v>
      </c>
      <c r="AD50" s="101">
        <f t="shared" si="341"/>
        <v>0.3</v>
      </c>
      <c r="AE50" s="101">
        <f t="shared" si="341"/>
        <v>0.2</v>
      </c>
      <c r="AF50" s="101">
        <f t="shared" si="341"/>
        <v>0.1</v>
      </c>
      <c r="AG50" s="101">
        <f t="shared" ref="AG50" si="342">AG49</f>
        <v>0.67</v>
      </c>
      <c r="AH50" s="101">
        <f t="shared" ref="AH50:AK50" si="343">AH49</f>
        <v>117</v>
      </c>
      <c r="AI50" s="101">
        <f t="shared" si="343"/>
        <v>24</v>
      </c>
      <c r="AJ50" s="101">
        <f t="shared" ref="AJ50" si="344">AJ49</f>
        <v>141</v>
      </c>
      <c r="AK50" s="101">
        <f t="shared" si="343"/>
        <v>3</v>
      </c>
      <c r="AL50" s="101">
        <f t="shared" ref="AL50" si="345">AL49</f>
        <v>3</v>
      </c>
      <c r="AM50" s="101">
        <f t="shared" ref="AM50:AN50" si="346">AM49</f>
        <v>3</v>
      </c>
      <c r="AN50" s="101">
        <f t="shared" si="346"/>
        <v>3</v>
      </c>
      <c r="AO50" s="101">
        <f t="shared" ref="AO50" si="347">AO49</f>
        <v>3</v>
      </c>
      <c r="AP50" s="101">
        <f t="shared" ref="AP50:AQ50" si="348">AP49</f>
        <v>0.37</v>
      </c>
      <c r="AQ50" s="101">
        <f t="shared" si="348"/>
        <v>0.37</v>
      </c>
      <c r="AR50" s="101">
        <f t="shared" ref="AR50" si="349">AR49</f>
        <v>0.74</v>
      </c>
      <c r="AS50" s="101">
        <f t="shared" ref="AS50:AV50" si="350">AS49</f>
        <v>0.9</v>
      </c>
      <c r="AT50" s="101">
        <f t="shared" si="350"/>
        <v>0.2</v>
      </c>
      <c r="AU50" s="102" t="str">
        <f t="shared" si="350"/>
        <v>---</v>
      </c>
      <c r="AV50" s="101">
        <f t="shared" si="350"/>
        <v>0.5</v>
      </c>
      <c r="AW50" s="101">
        <f t="shared" ref="AW50:BA50" si="351">AW49</f>
        <v>1.6700000000000002</v>
      </c>
      <c r="AX50" s="101">
        <f t="shared" si="351"/>
        <v>15</v>
      </c>
      <c r="AY50" s="101">
        <f t="shared" si="351"/>
        <v>15</v>
      </c>
      <c r="AZ50" s="101">
        <f t="shared" si="351"/>
        <v>59</v>
      </c>
      <c r="BA50" s="101">
        <f t="shared" si="351"/>
        <v>89</v>
      </c>
      <c r="BB50" s="101">
        <f t="shared" ref="BB50:BD50" si="352">BB49</f>
        <v>2</v>
      </c>
      <c r="BC50" s="101">
        <f t="shared" si="352"/>
        <v>9</v>
      </c>
      <c r="BD50" s="101">
        <f t="shared" si="352"/>
        <v>11</v>
      </c>
      <c r="BE50" s="101">
        <f t="shared" ref="BE50:BF50" si="353">BE49</f>
        <v>36</v>
      </c>
      <c r="BF50" s="101">
        <f t="shared" si="353"/>
        <v>36</v>
      </c>
      <c r="BG50" s="101">
        <f t="shared" ref="BG50:BH50" si="354">BG49</f>
        <v>4</v>
      </c>
      <c r="BH50" s="101">
        <f t="shared" si="354"/>
        <v>4</v>
      </c>
      <c r="BI50" s="101">
        <f t="shared" ref="BI50:BJ50" si="355">BI49</f>
        <v>0.6</v>
      </c>
      <c r="BJ50" s="101">
        <f t="shared" si="355"/>
        <v>0.6</v>
      </c>
      <c r="BK50" s="240">
        <f t="shared" ref="BK50:BM50" si="356">BK49</f>
        <v>2.6</v>
      </c>
      <c r="BL50" s="240">
        <f t="shared" si="356"/>
        <v>0.3</v>
      </c>
      <c r="BM50" s="240">
        <f t="shared" si="356"/>
        <v>0.7</v>
      </c>
      <c r="BN50" s="240">
        <f t="shared" ref="BN50:BR50" si="357">BN49</f>
        <v>3.5999999999999996</v>
      </c>
      <c r="BO50" s="101">
        <f t="shared" si="357"/>
        <v>9</v>
      </c>
      <c r="BP50" s="101">
        <f t="shared" si="357"/>
        <v>6</v>
      </c>
      <c r="BQ50" s="101">
        <f t="shared" si="357"/>
        <v>5</v>
      </c>
      <c r="BR50" s="101">
        <f t="shared" si="357"/>
        <v>14</v>
      </c>
      <c r="BS50" s="101">
        <f t="shared" ref="BS50:BW50" si="358">BS49</f>
        <v>34</v>
      </c>
      <c r="BT50" s="101">
        <f t="shared" si="358"/>
        <v>1.5</v>
      </c>
      <c r="BU50" s="101">
        <f t="shared" si="358"/>
        <v>1.5</v>
      </c>
      <c r="BV50" s="101">
        <f t="shared" si="358"/>
        <v>8</v>
      </c>
      <c r="BW50" s="101">
        <f t="shared" si="358"/>
        <v>8</v>
      </c>
    </row>
    <row r="51" spans="1:75" x14ac:dyDescent="0.2">
      <c r="A51" s="101" t="s">
        <v>228</v>
      </c>
      <c r="B51" s="92">
        <v>19</v>
      </c>
      <c r="C51" s="101">
        <f t="shared" si="326"/>
        <v>1.5</v>
      </c>
      <c r="D51" s="101">
        <f t="shared" si="327"/>
        <v>4.5</v>
      </c>
      <c r="E51" s="101">
        <f t="shared" si="328"/>
        <v>0.4</v>
      </c>
      <c r="F51" s="101">
        <f t="shared" si="329"/>
        <v>0.4</v>
      </c>
      <c r="G51" s="101">
        <f t="shared" si="330"/>
        <v>0.5</v>
      </c>
      <c r="H51" s="101">
        <f t="shared" si="331"/>
        <v>0.6</v>
      </c>
      <c r="I51" s="101">
        <f t="shared" si="332"/>
        <v>2.4</v>
      </c>
      <c r="J51" s="101">
        <f t="shared" si="333"/>
        <v>0.1</v>
      </c>
      <c r="K51" s="101">
        <f t="shared" si="334"/>
        <v>0.3</v>
      </c>
      <c r="L51" s="101">
        <f t="shared" si="335"/>
        <v>2.1</v>
      </c>
      <c r="M51" s="101">
        <f t="shared" si="336"/>
        <v>2.2999999999999998</v>
      </c>
      <c r="N51" s="101">
        <f t="shared" si="337"/>
        <v>2.5</v>
      </c>
      <c r="O51" s="101">
        <f t="shared" si="338"/>
        <v>3.3</v>
      </c>
      <c r="P51" s="101">
        <f t="shared" si="338"/>
        <v>20.9</v>
      </c>
      <c r="Q51" s="101">
        <f t="shared" si="91"/>
        <v>7.0000000000000007E-2</v>
      </c>
      <c r="R51" s="101">
        <f t="shared" si="92"/>
        <v>2.1</v>
      </c>
      <c r="S51" s="101">
        <f t="shared" ref="S51" si="359">S50</f>
        <v>2.17</v>
      </c>
      <c r="T51" s="101">
        <f t="shared" si="92"/>
        <v>3.8</v>
      </c>
      <c r="U51" s="101">
        <f t="shared" si="92"/>
        <v>0.7</v>
      </c>
      <c r="V51" s="101">
        <f t="shared" si="92"/>
        <v>0.8</v>
      </c>
      <c r="W51" s="101">
        <f t="shared" si="92"/>
        <v>0.2</v>
      </c>
      <c r="X51" s="101">
        <f t="shared" si="92"/>
        <v>0.5</v>
      </c>
      <c r="Y51" s="101">
        <f t="shared" si="92"/>
        <v>0.3</v>
      </c>
      <c r="Z51" s="101">
        <f t="shared" si="92"/>
        <v>94.8</v>
      </c>
      <c r="AA51" s="101">
        <f t="shared" si="92"/>
        <v>2</v>
      </c>
      <c r="AB51" s="101">
        <f t="shared" ref="AB51" si="360">AB50</f>
        <v>103.1</v>
      </c>
      <c r="AC51" s="101">
        <f t="shared" ref="AC51:AF51" si="361">AC50</f>
        <v>7.0000000000000007E-2</v>
      </c>
      <c r="AD51" s="101">
        <f t="shared" si="361"/>
        <v>0.3</v>
      </c>
      <c r="AE51" s="101">
        <f t="shared" si="361"/>
        <v>0.2</v>
      </c>
      <c r="AF51" s="101">
        <f t="shared" si="361"/>
        <v>0.1</v>
      </c>
      <c r="AG51" s="101">
        <f t="shared" ref="AG51" si="362">AG50</f>
        <v>0.67</v>
      </c>
      <c r="AH51" s="101">
        <f t="shared" ref="AH51:AK51" si="363">AH50</f>
        <v>117</v>
      </c>
      <c r="AI51" s="101">
        <f t="shared" si="363"/>
        <v>24</v>
      </c>
      <c r="AJ51" s="101">
        <f t="shared" ref="AJ51" si="364">AJ50</f>
        <v>141</v>
      </c>
      <c r="AK51" s="101">
        <f t="shared" si="363"/>
        <v>3</v>
      </c>
      <c r="AL51" s="101">
        <f t="shared" ref="AL51" si="365">AL50</f>
        <v>3</v>
      </c>
      <c r="AM51" s="101">
        <f t="shared" ref="AM51:AN51" si="366">AM50</f>
        <v>3</v>
      </c>
      <c r="AN51" s="101">
        <f t="shared" si="366"/>
        <v>3</v>
      </c>
      <c r="AO51" s="101">
        <f t="shared" ref="AO51" si="367">AO50</f>
        <v>3</v>
      </c>
      <c r="AP51" s="101">
        <f t="shared" ref="AP51:AQ51" si="368">AP50</f>
        <v>0.37</v>
      </c>
      <c r="AQ51" s="101">
        <f t="shared" si="368"/>
        <v>0.37</v>
      </c>
      <c r="AR51" s="101">
        <f t="shared" ref="AR51" si="369">AR50</f>
        <v>0.74</v>
      </c>
      <c r="AS51" s="101">
        <f t="shared" ref="AS51:AV51" si="370">AS50</f>
        <v>0.9</v>
      </c>
      <c r="AT51" s="101">
        <f t="shared" si="370"/>
        <v>0.2</v>
      </c>
      <c r="AU51" s="102" t="str">
        <f t="shared" si="370"/>
        <v>---</v>
      </c>
      <c r="AV51" s="101">
        <f t="shared" si="370"/>
        <v>0.5</v>
      </c>
      <c r="AW51" s="101">
        <f t="shared" ref="AW51:BA51" si="371">AW50</f>
        <v>1.6700000000000002</v>
      </c>
      <c r="AX51" s="101">
        <f t="shared" si="371"/>
        <v>15</v>
      </c>
      <c r="AY51" s="101">
        <f t="shared" si="371"/>
        <v>15</v>
      </c>
      <c r="AZ51" s="101">
        <f t="shared" si="371"/>
        <v>59</v>
      </c>
      <c r="BA51" s="101">
        <f t="shared" si="371"/>
        <v>89</v>
      </c>
      <c r="BB51" s="101">
        <f t="shared" ref="BB51:BD51" si="372">BB50</f>
        <v>2</v>
      </c>
      <c r="BC51" s="101">
        <f t="shared" si="372"/>
        <v>9</v>
      </c>
      <c r="BD51" s="101">
        <f t="shared" si="372"/>
        <v>11</v>
      </c>
      <c r="BE51" s="101">
        <f t="shared" ref="BE51:BF51" si="373">BE50</f>
        <v>36</v>
      </c>
      <c r="BF51" s="101">
        <f t="shared" si="373"/>
        <v>36</v>
      </c>
      <c r="BG51" s="101">
        <f t="shared" ref="BG51:BH51" si="374">BG50</f>
        <v>4</v>
      </c>
      <c r="BH51" s="101">
        <f t="shared" si="374"/>
        <v>4</v>
      </c>
      <c r="BI51" s="101">
        <f t="shared" ref="BI51:BJ51" si="375">BI50</f>
        <v>0.6</v>
      </c>
      <c r="BJ51" s="101">
        <f t="shared" si="375"/>
        <v>0.6</v>
      </c>
      <c r="BK51" s="240">
        <f t="shared" ref="BK51:BM51" si="376">BK50</f>
        <v>2.6</v>
      </c>
      <c r="BL51" s="240">
        <f t="shared" si="376"/>
        <v>0.3</v>
      </c>
      <c r="BM51" s="240">
        <f t="shared" si="376"/>
        <v>0.7</v>
      </c>
      <c r="BN51" s="240">
        <f t="shared" ref="BN51:BR51" si="377">BN50</f>
        <v>3.5999999999999996</v>
      </c>
      <c r="BO51" s="101">
        <f t="shared" si="377"/>
        <v>9</v>
      </c>
      <c r="BP51" s="101">
        <f t="shared" si="377"/>
        <v>6</v>
      </c>
      <c r="BQ51" s="101">
        <f t="shared" si="377"/>
        <v>5</v>
      </c>
      <c r="BR51" s="101">
        <f t="shared" si="377"/>
        <v>14</v>
      </c>
      <c r="BS51" s="101">
        <f t="shared" ref="BS51:BW51" si="378">BS50</f>
        <v>34</v>
      </c>
      <c r="BT51" s="101">
        <f t="shared" si="378"/>
        <v>1.5</v>
      </c>
      <c r="BU51" s="101">
        <f t="shared" si="378"/>
        <v>1.5</v>
      </c>
      <c r="BV51" s="101">
        <f t="shared" si="378"/>
        <v>8</v>
      </c>
      <c r="BW51" s="101">
        <f t="shared" si="378"/>
        <v>8</v>
      </c>
    </row>
    <row r="52" spans="1:75" x14ac:dyDescent="0.2">
      <c r="A52" s="101" t="s">
        <v>228</v>
      </c>
      <c r="B52" s="92">
        <v>20</v>
      </c>
      <c r="C52" s="101">
        <f t="shared" si="326"/>
        <v>1.5</v>
      </c>
      <c r="D52" s="101">
        <f t="shared" si="327"/>
        <v>4.5</v>
      </c>
      <c r="E52" s="101">
        <f t="shared" si="328"/>
        <v>0.4</v>
      </c>
      <c r="F52" s="101">
        <f t="shared" si="329"/>
        <v>0.4</v>
      </c>
      <c r="G52" s="101">
        <f t="shared" si="330"/>
        <v>0.5</v>
      </c>
      <c r="H52" s="101">
        <f t="shared" si="331"/>
        <v>0.6</v>
      </c>
      <c r="I52" s="101">
        <f t="shared" si="332"/>
        <v>2.4</v>
      </c>
      <c r="J52" s="101">
        <f t="shared" si="333"/>
        <v>0.1</v>
      </c>
      <c r="K52" s="101">
        <f t="shared" si="334"/>
        <v>0.3</v>
      </c>
      <c r="L52" s="101">
        <f t="shared" si="335"/>
        <v>2.1</v>
      </c>
      <c r="M52" s="101">
        <f t="shared" si="336"/>
        <v>2.2999999999999998</v>
      </c>
      <c r="N52" s="101">
        <f t="shared" si="337"/>
        <v>2.5</v>
      </c>
      <c r="O52" s="101">
        <f t="shared" si="338"/>
        <v>3.3</v>
      </c>
      <c r="P52" s="101">
        <f t="shared" si="338"/>
        <v>20.9</v>
      </c>
      <c r="Q52" s="101">
        <f t="shared" si="91"/>
        <v>7.0000000000000007E-2</v>
      </c>
      <c r="R52" s="101">
        <f t="shared" si="92"/>
        <v>2.1</v>
      </c>
      <c r="S52" s="101">
        <f t="shared" ref="S52" si="379">S51</f>
        <v>2.17</v>
      </c>
      <c r="T52" s="101">
        <f t="shared" si="92"/>
        <v>3.8</v>
      </c>
      <c r="U52" s="101">
        <f t="shared" si="92"/>
        <v>0.7</v>
      </c>
      <c r="V52" s="101">
        <f t="shared" si="92"/>
        <v>0.8</v>
      </c>
      <c r="W52" s="101">
        <f t="shared" si="92"/>
        <v>0.2</v>
      </c>
      <c r="X52" s="101">
        <f t="shared" si="92"/>
        <v>0.5</v>
      </c>
      <c r="Y52" s="101">
        <f t="shared" si="92"/>
        <v>0.3</v>
      </c>
      <c r="Z52" s="101">
        <f t="shared" si="92"/>
        <v>94.8</v>
      </c>
      <c r="AA52" s="101">
        <f t="shared" si="92"/>
        <v>2</v>
      </c>
      <c r="AB52" s="101">
        <f t="shared" ref="AB52" si="380">AB51</f>
        <v>103.1</v>
      </c>
      <c r="AC52" s="101">
        <f t="shared" ref="AC52:AF52" si="381">AC51</f>
        <v>7.0000000000000007E-2</v>
      </c>
      <c r="AD52" s="101">
        <f t="shared" si="381"/>
        <v>0.3</v>
      </c>
      <c r="AE52" s="101">
        <f t="shared" si="381"/>
        <v>0.2</v>
      </c>
      <c r="AF52" s="101">
        <f t="shared" si="381"/>
        <v>0.1</v>
      </c>
      <c r="AG52" s="101">
        <f t="shared" ref="AG52" si="382">AG51</f>
        <v>0.67</v>
      </c>
      <c r="AH52" s="101">
        <f t="shared" ref="AH52:AK52" si="383">AH51</f>
        <v>117</v>
      </c>
      <c r="AI52" s="101">
        <f t="shared" si="383"/>
        <v>24</v>
      </c>
      <c r="AJ52" s="101">
        <f t="shared" ref="AJ52" si="384">AJ51</f>
        <v>141</v>
      </c>
      <c r="AK52" s="101">
        <f t="shared" si="383"/>
        <v>3</v>
      </c>
      <c r="AL52" s="101">
        <f t="shared" ref="AL52" si="385">AL51</f>
        <v>3</v>
      </c>
      <c r="AM52" s="101">
        <f t="shared" ref="AM52:AN52" si="386">AM51</f>
        <v>3</v>
      </c>
      <c r="AN52" s="101">
        <f t="shared" si="386"/>
        <v>3</v>
      </c>
      <c r="AO52" s="101">
        <f t="shared" ref="AO52" si="387">AO51</f>
        <v>3</v>
      </c>
      <c r="AP52" s="101">
        <f t="shared" ref="AP52:AQ52" si="388">AP51</f>
        <v>0.37</v>
      </c>
      <c r="AQ52" s="101">
        <f t="shared" si="388"/>
        <v>0.37</v>
      </c>
      <c r="AR52" s="101">
        <f t="shared" ref="AR52" si="389">AR51</f>
        <v>0.74</v>
      </c>
      <c r="AS52" s="101">
        <f t="shared" ref="AS52:AV52" si="390">AS51</f>
        <v>0.9</v>
      </c>
      <c r="AT52" s="101">
        <f t="shared" si="390"/>
        <v>0.2</v>
      </c>
      <c r="AU52" s="102" t="str">
        <f t="shared" si="390"/>
        <v>---</v>
      </c>
      <c r="AV52" s="101">
        <f t="shared" si="390"/>
        <v>0.5</v>
      </c>
      <c r="AW52" s="101">
        <f t="shared" ref="AW52:BA52" si="391">AW51</f>
        <v>1.6700000000000002</v>
      </c>
      <c r="AX52" s="101">
        <f t="shared" si="391"/>
        <v>15</v>
      </c>
      <c r="AY52" s="101">
        <f t="shared" si="391"/>
        <v>15</v>
      </c>
      <c r="AZ52" s="101">
        <f t="shared" si="391"/>
        <v>59</v>
      </c>
      <c r="BA52" s="101">
        <f t="shared" si="391"/>
        <v>89</v>
      </c>
      <c r="BB52" s="101">
        <f t="shared" ref="BB52:BD52" si="392">BB51</f>
        <v>2</v>
      </c>
      <c r="BC52" s="101">
        <f t="shared" si="392"/>
        <v>9</v>
      </c>
      <c r="BD52" s="101">
        <f t="shared" si="392"/>
        <v>11</v>
      </c>
      <c r="BE52" s="101">
        <f t="shared" ref="BE52:BF52" si="393">BE51</f>
        <v>36</v>
      </c>
      <c r="BF52" s="101">
        <f t="shared" si="393"/>
        <v>36</v>
      </c>
      <c r="BG52" s="101">
        <f t="shared" ref="BG52:BH52" si="394">BG51</f>
        <v>4</v>
      </c>
      <c r="BH52" s="101">
        <f t="shared" si="394"/>
        <v>4</v>
      </c>
      <c r="BI52" s="101">
        <f t="shared" ref="BI52:BJ52" si="395">BI51</f>
        <v>0.6</v>
      </c>
      <c r="BJ52" s="101">
        <f t="shared" si="395"/>
        <v>0.6</v>
      </c>
      <c r="BK52" s="240">
        <f t="shared" ref="BK52:BM52" si="396">BK51</f>
        <v>2.6</v>
      </c>
      <c r="BL52" s="240">
        <f t="shared" si="396"/>
        <v>0.3</v>
      </c>
      <c r="BM52" s="240">
        <f t="shared" si="396"/>
        <v>0.7</v>
      </c>
      <c r="BN52" s="240">
        <f t="shared" ref="BN52:BR52" si="397">BN51</f>
        <v>3.5999999999999996</v>
      </c>
      <c r="BO52" s="101">
        <f t="shared" si="397"/>
        <v>9</v>
      </c>
      <c r="BP52" s="101">
        <f t="shared" si="397"/>
        <v>6</v>
      </c>
      <c r="BQ52" s="101">
        <f t="shared" si="397"/>
        <v>5</v>
      </c>
      <c r="BR52" s="101">
        <f t="shared" si="397"/>
        <v>14</v>
      </c>
      <c r="BS52" s="101">
        <f t="shared" ref="BS52:BW52" si="398">BS51</f>
        <v>34</v>
      </c>
      <c r="BT52" s="101">
        <f t="shared" si="398"/>
        <v>1.5</v>
      </c>
      <c r="BU52" s="101">
        <f t="shared" si="398"/>
        <v>1.5</v>
      </c>
      <c r="BV52" s="101">
        <f t="shared" si="398"/>
        <v>8</v>
      </c>
      <c r="BW52" s="101">
        <f t="shared" si="398"/>
        <v>8</v>
      </c>
    </row>
    <row r="53" spans="1:75" x14ac:dyDescent="0.2">
      <c r="A53" s="101" t="s">
        <v>228</v>
      </c>
      <c r="B53" s="92">
        <v>21</v>
      </c>
      <c r="C53" s="101">
        <f t="shared" si="326"/>
        <v>1.5</v>
      </c>
      <c r="D53" s="101">
        <f t="shared" si="327"/>
        <v>4.5</v>
      </c>
      <c r="E53" s="101">
        <f t="shared" si="328"/>
        <v>0.4</v>
      </c>
      <c r="F53" s="101">
        <f t="shared" si="329"/>
        <v>0.4</v>
      </c>
      <c r="G53" s="101">
        <f t="shared" si="330"/>
        <v>0.5</v>
      </c>
      <c r="H53" s="101">
        <f t="shared" si="331"/>
        <v>0.6</v>
      </c>
      <c r="I53" s="101">
        <f t="shared" si="332"/>
        <v>2.4</v>
      </c>
      <c r="J53" s="101">
        <f t="shared" si="333"/>
        <v>0.1</v>
      </c>
      <c r="K53" s="101">
        <f t="shared" si="334"/>
        <v>0.3</v>
      </c>
      <c r="L53" s="101">
        <f t="shared" si="335"/>
        <v>2.1</v>
      </c>
      <c r="M53" s="101">
        <f t="shared" si="336"/>
        <v>2.2999999999999998</v>
      </c>
      <c r="N53" s="101">
        <f t="shared" si="337"/>
        <v>2.5</v>
      </c>
      <c r="O53" s="101">
        <f t="shared" si="338"/>
        <v>3.3</v>
      </c>
      <c r="P53" s="101">
        <f t="shared" si="338"/>
        <v>20.9</v>
      </c>
      <c r="Q53" s="101">
        <f t="shared" si="91"/>
        <v>7.0000000000000007E-2</v>
      </c>
      <c r="R53" s="101">
        <f t="shared" si="92"/>
        <v>2.1</v>
      </c>
      <c r="S53" s="101">
        <f t="shared" ref="S53:AA67" si="399">S52</f>
        <v>2.17</v>
      </c>
      <c r="T53" s="101">
        <f t="shared" si="92"/>
        <v>3.8</v>
      </c>
      <c r="U53" s="101">
        <f t="shared" si="92"/>
        <v>0.7</v>
      </c>
      <c r="V53" s="101">
        <f t="shared" si="92"/>
        <v>0.8</v>
      </c>
      <c r="W53" s="101">
        <f t="shared" si="92"/>
        <v>0.2</v>
      </c>
      <c r="X53" s="101">
        <f t="shared" si="92"/>
        <v>0.5</v>
      </c>
      <c r="Y53" s="101">
        <f t="shared" si="92"/>
        <v>0.3</v>
      </c>
      <c r="Z53" s="101">
        <f t="shared" si="92"/>
        <v>94.8</v>
      </c>
      <c r="AA53" s="101">
        <f t="shared" si="92"/>
        <v>2</v>
      </c>
      <c r="AB53" s="101">
        <f t="shared" ref="AB53:AF67" si="400">AB52</f>
        <v>103.1</v>
      </c>
      <c r="AC53" s="101">
        <f t="shared" ref="AC53:AF53" si="401">AC52</f>
        <v>7.0000000000000007E-2</v>
      </c>
      <c r="AD53" s="101">
        <f t="shared" si="401"/>
        <v>0.3</v>
      </c>
      <c r="AE53" s="101">
        <f t="shared" si="401"/>
        <v>0.2</v>
      </c>
      <c r="AF53" s="101">
        <f t="shared" si="401"/>
        <v>0.1</v>
      </c>
      <c r="AG53" s="101">
        <f t="shared" ref="AG53:AI67" si="402">AG52</f>
        <v>0.67</v>
      </c>
      <c r="AH53" s="101">
        <f t="shared" ref="AH53:AK53" si="403">AH52</f>
        <v>117</v>
      </c>
      <c r="AI53" s="101">
        <f t="shared" si="403"/>
        <v>24</v>
      </c>
      <c r="AJ53" s="101">
        <f t="shared" ref="AJ53:AK67" si="404">AJ52</f>
        <v>141</v>
      </c>
      <c r="AK53" s="101">
        <f t="shared" si="403"/>
        <v>3</v>
      </c>
      <c r="AL53" s="101">
        <f t="shared" ref="AL53:AN67" si="405">AL52</f>
        <v>3</v>
      </c>
      <c r="AM53" s="101">
        <f t="shared" ref="AM53:AN53" si="406">AM52</f>
        <v>3</v>
      </c>
      <c r="AN53" s="101">
        <f t="shared" si="406"/>
        <v>3</v>
      </c>
      <c r="AO53" s="101">
        <f t="shared" ref="AO53:AQ67" si="407">AO52</f>
        <v>3</v>
      </c>
      <c r="AP53" s="101">
        <f t="shared" ref="AP53:AQ53" si="408">AP52</f>
        <v>0.37</v>
      </c>
      <c r="AQ53" s="101">
        <f t="shared" si="408"/>
        <v>0.37</v>
      </c>
      <c r="AR53" s="101">
        <f t="shared" ref="AR53:BG67" si="409">AR52</f>
        <v>0.74</v>
      </c>
      <c r="AS53" s="101">
        <f t="shared" ref="AS53:AV53" si="410">AS52</f>
        <v>0.9</v>
      </c>
      <c r="AT53" s="101">
        <f t="shared" si="410"/>
        <v>0.2</v>
      </c>
      <c r="AU53" s="102" t="str">
        <f t="shared" si="410"/>
        <v>---</v>
      </c>
      <c r="AV53" s="101">
        <f t="shared" si="410"/>
        <v>0.5</v>
      </c>
      <c r="AW53" s="101">
        <f t="shared" ref="AW53:BA53" si="411">AW52</f>
        <v>1.6700000000000002</v>
      </c>
      <c r="AX53" s="101">
        <f t="shared" si="411"/>
        <v>15</v>
      </c>
      <c r="AY53" s="101">
        <f t="shared" si="411"/>
        <v>15</v>
      </c>
      <c r="AZ53" s="101">
        <f t="shared" si="411"/>
        <v>59</v>
      </c>
      <c r="BA53" s="101">
        <f t="shared" si="411"/>
        <v>89</v>
      </c>
      <c r="BB53" s="101">
        <f t="shared" ref="BB53:BD53" si="412">BB52</f>
        <v>2</v>
      </c>
      <c r="BC53" s="101">
        <f t="shared" si="412"/>
        <v>9</v>
      </c>
      <c r="BD53" s="101">
        <f t="shared" si="412"/>
        <v>11</v>
      </c>
      <c r="BE53" s="101">
        <f t="shared" ref="BE53:BF53" si="413">BE52</f>
        <v>36</v>
      </c>
      <c r="BF53" s="101">
        <f t="shared" si="413"/>
        <v>36</v>
      </c>
      <c r="BG53" s="101">
        <f t="shared" ref="BG53:BH53" si="414">BG52</f>
        <v>4</v>
      </c>
      <c r="BH53" s="101">
        <f t="shared" si="414"/>
        <v>4</v>
      </c>
      <c r="BI53" s="101">
        <f t="shared" ref="BI53:BJ53" si="415">BI52</f>
        <v>0.6</v>
      </c>
      <c r="BJ53" s="101">
        <f t="shared" si="415"/>
        <v>0.6</v>
      </c>
      <c r="BK53" s="240">
        <f t="shared" ref="BK53:BM53" si="416">BK52</f>
        <v>2.6</v>
      </c>
      <c r="BL53" s="240">
        <f t="shared" si="416"/>
        <v>0.3</v>
      </c>
      <c r="BM53" s="240">
        <f t="shared" si="416"/>
        <v>0.7</v>
      </c>
      <c r="BN53" s="240">
        <f t="shared" ref="BN53:BR53" si="417">BN52</f>
        <v>3.5999999999999996</v>
      </c>
      <c r="BO53" s="101">
        <f t="shared" si="417"/>
        <v>9</v>
      </c>
      <c r="BP53" s="101">
        <f t="shared" si="417"/>
        <v>6</v>
      </c>
      <c r="BQ53" s="101">
        <f t="shared" si="417"/>
        <v>5</v>
      </c>
      <c r="BR53" s="101">
        <f t="shared" si="417"/>
        <v>14</v>
      </c>
      <c r="BS53" s="101">
        <f t="shared" ref="BS53:BW53" si="418">BS52</f>
        <v>34</v>
      </c>
      <c r="BT53" s="101">
        <f t="shared" si="418"/>
        <v>1.5</v>
      </c>
      <c r="BU53" s="101">
        <f t="shared" si="418"/>
        <v>1.5</v>
      </c>
      <c r="BV53" s="101">
        <f t="shared" si="418"/>
        <v>8</v>
      </c>
      <c r="BW53" s="101">
        <f t="shared" si="418"/>
        <v>8</v>
      </c>
    </row>
    <row r="54" spans="1:75" x14ac:dyDescent="0.2">
      <c r="A54" s="101" t="s">
        <v>228</v>
      </c>
      <c r="B54" s="92">
        <v>22</v>
      </c>
      <c r="C54" s="101">
        <f t="shared" si="326"/>
        <v>1.5</v>
      </c>
      <c r="D54" s="101">
        <f t="shared" si="327"/>
        <v>4.5</v>
      </c>
      <c r="E54" s="101">
        <f t="shared" si="328"/>
        <v>0.4</v>
      </c>
      <c r="F54" s="101">
        <f t="shared" si="329"/>
        <v>0.4</v>
      </c>
      <c r="G54" s="101">
        <f t="shared" si="330"/>
        <v>0.5</v>
      </c>
      <c r="H54" s="101">
        <f t="shared" si="331"/>
        <v>0.6</v>
      </c>
      <c r="I54" s="101">
        <f t="shared" si="332"/>
        <v>2.4</v>
      </c>
      <c r="J54" s="101">
        <f t="shared" si="333"/>
        <v>0.1</v>
      </c>
      <c r="K54" s="101">
        <f t="shared" si="334"/>
        <v>0.3</v>
      </c>
      <c r="L54" s="101">
        <f t="shared" si="335"/>
        <v>2.1</v>
      </c>
      <c r="M54" s="101">
        <f t="shared" si="336"/>
        <v>2.2999999999999998</v>
      </c>
      <c r="N54" s="101">
        <f t="shared" si="337"/>
        <v>2.5</v>
      </c>
      <c r="O54" s="101">
        <f t="shared" si="337"/>
        <v>3.3</v>
      </c>
      <c r="P54" s="101">
        <f t="shared" si="337"/>
        <v>20.9</v>
      </c>
      <c r="Q54" s="101">
        <f t="shared" si="91"/>
        <v>7.0000000000000007E-2</v>
      </c>
      <c r="R54" s="101">
        <f t="shared" si="91"/>
        <v>2.1</v>
      </c>
      <c r="S54" s="101">
        <f t="shared" si="399"/>
        <v>2.17</v>
      </c>
      <c r="T54" s="101">
        <f t="shared" si="399"/>
        <v>3.8</v>
      </c>
      <c r="U54" s="101">
        <f t="shared" si="399"/>
        <v>0.7</v>
      </c>
      <c r="V54" s="101">
        <f t="shared" si="399"/>
        <v>0.8</v>
      </c>
      <c r="W54" s="101">
        <f t="shared" si="399"/>
        <v>0.2</v>
      </c>
      <c r="X54" s="101">
        <f t="shared" si="399"/>
        <v>0.5</v>
      </c>
      <c r="Y54" s="101">
        <f t="shared" si="399"/>
        <v>0.3</v>
      </c>
      <c r="Z54" s="101">
        <f t="shared" si="399"/>
        <v>94.8</v>
      </c>
      <c r="AA54" s="101">
        <f t="shared" si="399"/>
        <v>2</v>
      </c>
      <c r="AB54" s="101">
        <f t="shared" si="400"/>
        <v>103.1</v>
      </c>
      <c r="AC54" s="101">
        <f t="shared" si="400"/>
        <v>7.0000000000000007E-2</v>
      </c>
      <c r="AD54" s="101">
        <f t="shared" si="400"/>
        <v>0.3</v>
      </c>
      <c r="AE54" s="101">
        <f t="shared" si="400"/>
        <v>0.2</v>
      </c>
      <c r="AF54" s="101">
        <f t="shared" si="400"/>
        <v>0.1</v>
      </c>
      <c r="AG54" s="101">
        <f t="shared" si="402"/>
        <v>0.67</v>
      </c>
      <c r="AH54" s="101">
        <f t="shared" si="402"/>
        <v>117</v>
      </c>
      <c r="AI54" s="101">
        <f t="shared" si="402"/>
        <v>24</v>
      </c>
      <c r="AJ54" s="101">
        <f t="shared" si="404"/>
        <v>141</v>
      </c>
      <c r="AK54" s="101">
        <f t="shared" si="404"/>
        <v>3</v>
      </c>
      <c r="AL54" s="101">
        <f t="shared" si="405"/>
        <v>3</v>
      </c>
      <c r="AM54" s="101">
        <f t="shared" si="405"/>
        <v>3</v>
      </c>
      <c r="AN54" s="101">
        <f t="shared" si="405"/>
        <v>3</v>
      </c>
      <c r="AO54" s="101">
        <f t="shared" si="407"/>
        <v>3</v>
      </c>
      <c r="AP54" s="101">
        <f t="shared" si="407"/>
        <v>0.37</v>
      </c>
      <c r="AQ54" s="101">
        <f t="shared" si="407"/>
        <v>0.37</v>
      </c>
      <c r="AR54" s="101">
        <f t="shared" si="409"/>
        <v>0.74</v>
      </c>
      <c r="AS54" s="101">
        <f t="shared" si="409"/>
        <v>0.9</v>
      </c>
      <c r="AT54" s="101">
        <f t="shared" si="409"/>
        <v>0.2</v>
      </c>
      <c r="AU54" s="102" t="str">
        <f t="shared" si="409"/>
        <v>---</v>
      </c>
      <c r="AV54" s="101">
        <f t="shared" si="409"/>
        <v>0.5</v>
      </c>
      <c r="AW54" s="101">
        <f t="shared" si="409"/>
        <v>1.6700000000000002</v>
      </c>
      <c r="AX54" s="101">
        <f t="shared" si="409"/>
        <v>15</v>
      </c>
      <c r="AY54" s="101">
        <f t="shared" si="409"/>
        <v>15</v>
      </c>
      <c r="AZ54" s="101">
        <f t="shared" si="409"/>
        <v>59</v>
      </c>
      <c r="BA54" s="101">
        <f t="shared" si="409"/>
        <v>89</v>
      </c>
      <c r="BB54" s="101">
        <f t="shared" si="409"/>
        <v>2</v>
      </c>
      <c r="BC54" s="101">
        <f t="shared" si="409"/>
        <v>9</v>
      </c>
      <c r="BD54" s="101">
        <f t="shared" si="409"/>
        <v>11</v>
      </c>
      <c r="BE54" s="101">
        <f t="shared" si="409"/>
        <v>36</v>
      </c>
      <c r="BF54" s="101">
        <f t="shared" si="409"/>
        <v>36</v>
      </c>
      <c r="BG54" s="101">
        <f t="shared" si="409"/>
        <v>4</v>
      </c>
      <c r="BH54" s="101">
        <f t="shared" ref="BH54:BW54" si="419">BH53</f>
        <v>4</v>
      </c>
      <c r="BI54" s="101">
        <f t="shared" si="419"/>
        <v>0.6</v>
      </c>
      <c r="BJ54" s="101">
        <f t="shared" si="419"/>
        <v>0.6</v>
      </c>
      <c r="BK54" s="240">
        <f t="shared" si="419"/>
        <v>2.6</v>
      </c>
      <c r="BL54" s="240">
        <f t="shared" si="419"/>
        <v>0.3</v>
      </c>
      <c r="BM54" s="240">
        <f t="shared" si="419"/>
        <v>0.7</v>
      </c>
      <c r="BN54" s="240">
        <f t="shared" si="419"/>
        <v>3.5999999999999996</v>
      </c>
      <c r="BO54" s="101">
        <f t="shared" si="419"/>
        <v>9</v>
      </c>
      <c r="BP54" s="101">
        <f t="shared" si="419"/>
        <v>6</v>
      </c>
      <c r="BQ54" s="101">
        <f t="shared" si="419"/>
        <v>5</v>
      </c>
      <c r="BR54" s="101">
        <f t="shared" si="419"/>
        <v>14</v>
      </c>
      <c r="BS54" s="101">
        <f t="shared" si="419"/>
        <v>34</v>
      </c>
      <c r="BT54" s="101">
        <f t="shared" si="419"/>
        <v>1.5</v>
      </c>
      <c r="BU54" s="101">
        <f t="shared" si="419"/>
        <v>1.5</v>
      </c>
      <c r="BV54" s="101">
        <f t="shared" si="419"/>
        <v>8</v>
      </c>
      <c r="BW54" s="101">
        <f t="shared" si="419"/>
        <v>8</v>
      </c>
    </row>
    <row r="55" spans="1:75" x14ac:dyDescent="0.2">
      <c r="A55" s="101" t="s">
        <v>228</v>
      </c>
      <c r="B55" s="92">
        <v>23</v>
      </c>
      <c r="C55" s="101">
        <f t="shared" si="326"/>
        <v>1.5</v>
      </c>
      <c r="D55" s="101">
        <f t="shared" si="327"/>
        <v>4.5</v>
      </c>
      <c r="E55" s="101">
        <f t="shared" si="328"/>
        <v>0.4</v>
      </c>
      <c r="F55" s="101">
        <f t="shared" si="329"/>
        <v>0.4</v>
      </c>
      <c r="G55" s="101">
        <f t="shared" si="330"/>
        <v>0.5</v>
      </c>
      <c r="H55" s="101">
        <f t="shared" si="331"/>
        <v>0.6</v>
      </c>
      <c r="I55" s="101">
        <f t="shared" si="332"/>
        <v>2.4</v>
      </c>
      <c r="J55" s="101">
        <f t="shared" si="333"/>
        <v>0.1</v>
      </c>
      <c r="K55" s="101">
        <f t="shared" si="334"/>
        <v>0.3</v>
      </c>
      <c r="L55" s="101">
        <f t="shared" si="335"/>
        <v>2.1</v>
      </c>
      <c r="M55" s="101">
        <f t="shared" si="336"/>
        <v>2.2999999999999998</v>
      </c>
      <c r="N55" s="101">
        <f t="shared" si="337"/>
        <v>2.5</v>
      </c>
      <c r="O55" s="101">
        <f t="shared" si="337"/>
        <v>3.3</v>
      </c>
      <c r="P55" s="101">
        <f t="shared" si="337"/>
        <v>20.9</v>
      </c>
      <c r="Q55" s="101">
        <f t="shared" si="337"/>
        <v>7.0000000000000007E-2</v>
      </c>
      <c r="R55" s="101">
        <f t="shared" si="337"/>
        <v>2.1</v>
      </c>
      <c r="S55" s="101">
        <f t="shared" si="399"/>
        <v>2.17</v>
      </c>
      <c r="T55" s="101">
        <f t="shared" si="399"/>
        <v>3.8</v>
      </c>
      <c r="U55" s="101">
        <f t="shared" si="399"/>
        <v>0.7</v>
      </c>
      <c r="V55" s="101">
        <f t="shared" si="399"/>
        <v>0.8</v>
      </c>
      <c r="W55" s="101">
        <f t="shared" si="399"/>
        <v>0.2</v>
      </c>
      <c r="X55" s="101">
        <f t="shared" si="399"/>
        <v>0.5</v>
      </c>
      <c r="Y55" s="101">
        <f t="shared" si="399"/>
        <v>0.3</v>
      </c>
      <c r="Z55" s="101">
        <f t="shared" si="399"/>
        <v>94.8</v>
      </c>
      <c r="AA55" s="101">
        <f t="shared" si="399"/>
        <v>2</v>
      </c>
      <c r="AB55" s="101">
        <f t="shared" si="400"/>
        <v>103.1</v>
      </c>
      <c r="AC55" s="101">
        <f t="shared" si="400"/>
        <v>7.0000000000000007E-2</v>
      </c>
      <c r="AD55" s="101">
        <f t="shared" si="400"/>
        <v>0.3</v>
      </c>
      <c r="AE55" s="101">
        <f t="shared" si="400"/>
        <v>0.2</v>
      </c>
      <c r="AF55" s="101">
        <f t="shared" si="400"/>
        <v>0.1</v>
      </c>
      <c r="AG55" s="101">
        <f t="shared" si="402"/>
        <v>0.67</v>
      </c>
      <c r="AH55" s="101">
        <f t="shared" si="402"/>
        <v>117</v>
      </c>
      <c r="AI55" s="101">
        <f t="shared" si="402"/>
        <v>24</v>
      </c>
      <c r="AJ55" s="101">
        <f t="shared" si="404"/>
        <v>141</v>
      </c>
      <c r="AK55" s="101">
        <f t="shared" si="404"/>
        <v>3</v>
      </c>
      <c r="AL55" s="101">
        <f t="shared" si="405"/>
        <v>3</v>
      </c>
      <c r="AM55" s="101">
        <f t="shared" si="405"/>
        <v>3</v>
      </c>
      <c r="AN55" s="101">
        <f t="shared" si="405"/>
        <v>3</v>
      </c>
      <c r="AO55" s="101">
        <f t="shared" si="407"/>
        <v>3</v>
      </c>
      <c r="AP55" s="101">
        <f t="shared" si="407"/>
        <v>0.37</v>
      </c>
      <c r="AQ55" s="101">
        <f t="shared" si="407"/>
        <v>0.37</v>
      </c>
      <c r="AR55" s="101">
        <f t="shared" si="409"/>
        <v>0.74</v>
      </c>
      <c r="AS55" s="101">
        <f t="shared" si="409"/>
        <v>0.9</v>
      </c>
      <c r="AT55" s="101">
        <f t="shared" si="409"/>
        <v>0.2</v>
      </c>
      <c r="AU55" s="102" t="str">
        <f t="shared" si="409"/>
        <v>---</v>
      </c>
      <c r="AV55" s="101">
        <f t="shared" si="409"/>
        <v>0.5</v>
      </c>
      <c r="AW55" s="101">
        <f t="shared" si="409"/>
        <v>1.6700000000000002</v>
      </c>
      <c r="AX55" s="101">
        <f t="shared" si="409"/>
        <v>15</v>
      </c>
      <c r="AY55" s="101">
        <f t="shared" si="409"/>
        <v>15</v>
      </c>
      <c r="AZ55" s="101">
        <f t="shared" si="409"/>
        <v>59</v>
      </c>
      <c r="BA55" s="101">
        <f t="shared" si="409"/>
        <v>89</v>
      </c>
      <c r="BB55" s="101">
        <f t="shared" si="409"/>
        <v>2</v>
      </c>
      <c r="BC55" s="101">
        <f t="shared" si="409"/>
        <v>9</v>
      </c>
      <c r="BD55" s="101">
        <f t="shared" si="409"/>
        <v>11</v>
      </c>
      <c r="BE55" s="101">
        <f t="shared" si="409"/>
        <v>36</v>
      </c>
      <c r="BF55" s="101">
        <f t="shared" si="409"/>
        <v>36</v>
      </c>
      <c r="BG55" s="101">
        <f t="shared" si="409"/>
        <v>4</v>
      </c>
      <c r="BH55" s="101">
        <f t="shared" ref="BH55:BW55" si="420">BH54</f>
        <v>4</v>
      </c>
      <c r="BI55" s="101">
        <f t="shared" si="420"/>
        <v>0.6</v>
      </c>
      <c r="BJ55" s="101">
        <f t="shared" si="420"/>
        <v>0.6</v>
      </c>
      <c r="BK55" s="240">
        <f t="shared" si="420"/>
        <v>2.6</v>
      </c>
      <c r="BL55" s="240">
        <f t="shared" si="420"/>
        <v>0.3</v>
      </c>
      <c r="BM55" s="240">
        <f t="shared" si="420"/>
        <v>0.7</v>
      </c>
      <c r="BN55" s="240">
        <f t="shared" si="420"/>
        <v>3.5999999999999996</v>
      </c>
      <c r="BO55" s="101">
        <f t="shared" si="420"/>
        <v>9</v>
      </c>
      <c r="BP55" s="101">
        <f t="shared" si="420"/>
        <v>6</v>
      </c>
      <c r="BQ55" s="101">
        <f t="shared" si="420"/>
        <v>5</v>
      </c>
      <c r="BR55" s="101">
        <f t="shared" si="420"/>
        <v>14</v>
      </c>
      <c r="BS55" s="101">
        <f t="shared" si="420"/>
        <v>34</v>
      </c>
      <c r="BT55" s="101">
        <f t="shared" si="420"/>
        <v>1.5</v>
      </c>
      <c r="BU55" s="101">
        <f t="shared" si="420"/>
        <v>1.5</v>
      </c>
      <c r="BV55" s="101">
        <f t="shared" si="420"/>
        <v>8</v>
      </c>
      <c r="BW55" s="101">
        <f t="shared" si="420"/>
        <v>8</v>
      </c>
    </row>
    <row r="56" spans="1:75" x14ac:dyDescent="0.2">
      <c r="A56" s="101" t="s">
        <v>228</v>
      </c>
      <c r="B56" s="92">
        <v>24</v>
      </c>
      <c r="C56" s="101">
        <f t="shared" si="326"/>
        <v>1.5</v>
      </c>
      <c r="D56" s="101">
        <f t="shared" si="327"/>
        <v>4.5</v>
      </c>
      <c r="E56" s="101">
        <f t="shared" si="328"/>
        <v>0.4</v>
      </c>
      <c r="F56" s="101">
        <f t="shared" si="329"/>
        <v>0.4</v>
      </c>
      <c r="G56" s="101">
        <f t="shared" si="330"/>
        <v>0.5</v>
      </c>
      <c r="H56" s="101">
        <f t="shared" si="331"/>
        <v>0.6</v>
      </c>
      <c r="I56" s="101">
        <f t="shared" si="332"/>
        <v>2.4</v>
      </c>
      <c r="J56" s="101">
        <f t="shared" si="333"/>
        <v>0.1</v>
      </c>
      <c r="K56" s="101">
        <f t="shared" si="334"/>
        <v>0.3</v>
      </c>
      <c r="L56" s="101">
        <f t="shared" si="335"/>
        <v>2.1</v>
      </c>
      <c r="M56" s="101">
        <f t="shared" si="336"/>
        <v>2.2999999999999998</v>
      </c>
      <c r="N56" s="101">
        <f t="shared" si="337"/>
        <v>2.5</v>
      </c>
      <c r="O56" s="101">
        <f t="shared" si="337"/>
        <v>3.3</v>
      </c>
      <c r="P56" s="101">
        <f t="shared" si="337"/>
        <v>20.9</v>
      </c>
      <c r="Q56" s="101">
        <f t="shared" si="337"/>
        <v>7.0000000000000007E-2</v>
      </c>
      <c r="R56" s="101">
        <f t="shared" si="337"/>
        <v>2.1</v>
      </c>
      <c r="S56" s="101">
        <f t="shared" si="399"/>
        <v>2.17</v>
      </c>
      <c r="T56" s="101">
        <f t="shared" si="399"/>
        <v>3.8</v>
      </c>
      <c r="U56" s="101">
        <f t="shared" si="399"/>
        <v>0.7</v>
      </c>
      <c r="V56" s="101">
        <f t="shared" si="399"/>
        <v>0.8</v>
      </c>
      <c r="W56" s="101">
        <f t="shared" si="399"/>
        <v>0.2</v>
      </c>
      <c r="X56" s="101">
        <f t="shared" si="399"/>
        <v>0.5</v>
      </c>
      <c r="Y56" s="101">
        <f t="shared" si="399"/>
        <v>0.3</v>
      </c>
      <c r="Z56" s="101">
        <f t="shared" si="399"/>
        <v>94.8</v>
      </c>
      <c r="AA56" s="101">
        <f t="shared" si="399"/>
        <v>2</v>
      </c>
      <c r="AB56" s="101">
        <f t="shared" si="400"/>
        <v>103.1</v>
      </c>
      <c r="AC56" s="101">
        <f t="shared" si="400"/>
        <v>7.0000000000000007E-2</v>
      </c>
      <c r="AD56" s="101">
        <f t="shared" si="400"/>
        <v>0.3</v>
      </c>
      <c r="AE56" s="101">
        <f t="shared" si="400"/>
        <v>0.2</v>
      </c>
      <c r="AF56" s="101">
        <f t="shared" si="400"/>
        <v>0.1</v>
      </c>
      <c r="AG56" s="101">
        <f t="shared" si="402"/>
        <v>0.67</v>
      </c>
      <c r="AH56" s="101">
        <f t="shared" si="402"/>
        <v>117</v>
      </c>
      <c r="AI56" s="101">
        <f t="shared" si="402"/>
        <v>24</v>
      </c>
      <c r="AJ56" s="101">
        <f t="shared" si="404"/>
        <v>141</v>
      </c>
      <c r="AK56" s="101">
        <f t="shared" si="404"/>
        <v>3</v>
      </c>
      <c r="AL56" s="101">
        <f t="shared" si="405"/>
        <v>3</v>
      </c>
      <c r="AM56" s="101">
        <f t="shared" si="405"/>
        <v>3</v>
      </c>
      <c r="AN56" s="101">
        <f t="shared" si="405"/>
        <v>3</v>
      </c>
      <c r="AO56" s="101">
        <f t="shared" si="407"/>
        <v>3</v>
      </c>
      <c r="AP56" s="101">
        <f t="shared" si="407"/>
        <v>0.37</v>
      </c>
      <c r="AQ56" s="101">
        <f t="shared" si="407"/>
        <v>0.37</v>
      </c>
      <c r="AR56" s="101">
        <f t="shared" si="409"/>
        <v>0.74</v>
      </c>
      <c r="AS56" s="101">
        <f t="shared" si="409"/>
        <v>0.9</v>
      </c>
      <c r="AT56" s="101">
        <f t="shared" si="409"/>
        <v>0.2</v>
      </c>
      <c r="AU56" s="102" t="str">
        <f t="shared" si="409"/>
        <v>---</v>
      </c>
      <c r="AV56" s="101">
        <f t="shared" si="409"/>
        <v>0.5</v>
      </c>
      <c r="AW56" s="101">
        <f t="shared" si="409"/>
        <v>1.6700000000000002</v>
      </c>
      <c r="AX56" s="101">
        <f t="shared" si="409"/>
        <v>15</v>
      </c>
      <c r="AY56" s="101">
        <f t="shared" si="409"/>
        <v>15</v>
      </c>
      <c r="AZ56" s="101">
        <f t="shared" si="409"/>
        <v>59</v>
      </c>
      <c r="BA56" s="101">
        <f t="shared" si="409"/>
        <v>89</v>
      </c>
      <c r="BB56" s="101">
        <f t="shared" si="409"/>
        <v>2</v>
      </c>
      <c r="BC56" s="101">
        <f t="shared" si="409"/>
        <v>9</v>
      </c>
      <c r="BD56" s="101">
        <f t="shared" si="409"/>
        <v>11</v>
      </c>
      <c r="BE56" s="101">
        <f t="shared" si="409"/>
        <v>36</v>
      </c>
      <c r="BF56" s="101">
        <f t="shared" si="409"/>
        <v>36</v>
      </c>
      <c r="BG56" s="101">
        <f t="shared" si="409"/>
        <v>4</v>
      </c>
      <c r="BH56" s="101">
        <f t="shared" ref="BH56:BW56" si="421">BH55</f>
        <v>4</v>
      </c>
      <c r="BI56" s="101">
        <f t="shared" si="421"/>
        <v>0.6</v>
      </c>
      <c r="BJ56" s="101">
        <f t="shared" si="421"/>
        <v>0.6</v>
      </c>
      <c r="BK56" s="240">
        <f t="shared" si="421"/>
        <v>2.6</v>
      </c>
      <c r="BL56" s="240">
        <f t="shared" si="421"/>
        <v>0.3</v>
      </c>
      <c r="BM56" s="240">
        <f t="shared" si="421"/>
        <v>0.7</v>
      </c>
      <c r="BN56" s="240">
        <f t="shared" si="421"/>
        <v>3.5999999999999996</v>
      </c>
      <c r="BO56" s="101">
        <f t="shared" si="421"/>
        <v>9</v>
      </c>
      <c r="BP56" s="101">
        <f t="shared" si="421"/>
        <v>6</v>
      </c>
      <c r="BQ56" s="101">
        <f t="shared" si="421"/>
        <v>5</v>
      </c>
      <c r="BR56" s="101">
        <f t="shared" si="421"/>
        <v>14</v>
      </c>
      <c r="BS56" s="101">
        <f t="shared" si="421"/>
        <v>34</v>
      </c>
      <c r="BT56" s="101">
        <f t="shared" si="421"/>
        <v>1.5</v>
      </c>
      <c r="BU56" s="101">
        <f t="shared" si="421"/>
        <v>1.5</v>
      </c>
      <c r="BV56" s="101">
        <f t="shared" si="421"/>
        <v>8</v>
      </c>
      <c r="BW56" s="101">
        <f t="shared" si="421"/>
        <v>8</v>
      </c>
    </row>
    <row r="57" spans="1:75" x14ac:dyDescent="0.2">
      <c r="A57" s="101" t="s">
        <v>228</v>
      </c>
      <c r="B57" s="92">
        <v>25</v>
      </c>
      <c r="C57" s="101">
        <f t="shared" si="326"/>
        <v>1.5</v>
      </c>
      <c r="D57" s="101">
        <f t="shared" si="327"/>
        <v>4.5</v>
      </c>
      <c r="E57" s="101">
        <f t="shared" si="328"/>
        <v>0.4</v>
      </c>
      <c r="F57" s="101">
        <f t="shared" si="329"/>
        <v>0.4</v>
      </c>
      <c r="G57" s="101">
        <f t="shared" si="330"/>
        <v>0.5</v>
      </c>
      <c r="H57" s="101">
        <f t="shared" si="331"/>
        <v>0.6</v>
      </c>
      <c r="I57" s="101">
        <f t="shared" si="332"/>
        <v>2.4</v>
      </c>
      <c r="J57" s="101">
        <f t="shared" si="333"/>
        <v>0.1</v>
      </c>
      <c r="K57" s="101">
        <f t="shared" si="334"/>
        <v>0.3</v>
      </c>
      <c r="L57" s="101">
        <f t="shared" si="335"/>
        <v>2.1</v>
      </c>
      <c r="M57" s="101">
        <f t="shared" si="336"/>
        <v>2.2999999999999998</v>
      </c>
      <c r="N57" s="101">
        <f t="shared" si="337"/>
        <v>2.5</v>
      </c>
      <c r="O57" s="101">
        <f t="shared" si="337"/>
        <v>3.3</v>
      </c>
      <c r="P57" s="101">
        <f t="shared" si="337"/>
        <v>20.9</v>
      </c>
      <c r="Q57" s="101">
        <f t="shared" si="337"/>
        <v>7.0000000000000007E-2</v>
      </c>
      <c r="R57" s="101">
        <f t="shared" si="337"/>
        <v>2.1</v>
      </c>
      <c r="S57" s="101">
        <f t="shared" si="399"/>
        <v>2.17</v>
      </c>
      <c r="T57" s="101">
        <f t="shared" si="399"/>
        <v>3.8</v>
      </c>
      <c r="U57" s="101">
        <f t="shared" si="399"/>
        <v>0.7</v>
      </c>
      <c r="V57" s="101">
        <f t="shared" si="399"/>
        <v>0.8</v>
      </c>
      <c r="W57" s="101">
        <f t="shared" si="399"/>
        <v>0.2</v>
      </c>
      <c r="X57" s="101">
        <f t="shared" si="399"/>
        <v>0.5</v>
      </c>
      <c r="Y57" s="101">
        <f t="shared" si="399"/>
        <v>0.3</v>
      </c>
      <c r="Z57" s="101">
        <f t="shared" si="399"/>
        <v>94.8</v>
      </c>
      <c r="AA57" s="101">
        <f t="shared" si="399"/>
        <v>2</v>
      </c>
      <c r="AB57" s="101">
        <f t="shared" si="400"/>
        <v>103.1</v>
      </c>
      <c r="AC57" s="101">
        <f t="shared" si="400"/>
        <v>7.0000000000000007E-2</v>
      </c>
      <c r="AD57" s="101">
        <f t="shared" si="400"/>
        <v>0.3</v>
      </c>
      <c r="AE57" s="101">
        <f t="shared" si="400"/>
        <v>0.2</v>
      </c>
      <c r="AF57" s="101">
        <f t="shared" si="400"/>
        <v>0.1</v>
      </c>
      <c r="AG57" s="101">
        <f t="shared" si="402"/>
        <v>0.67</v>
      </c>
      <c r="AH57" s="101">
        <f t="shared" si="402"/>
        <v>117</v>
      </c>
      <c r="AI57" s="101">
        <f t="shared" si="402"/>
        <v>24</v>
      </c>
      <c r="AJ57" s="101">
        <f t="shared" si="404"/>
        <v>141</v>
      </c>
      <c r="AK57" s="101">
        <f t="shared" si="404"/>
        <v>3</v>
      </c>
      <c r="AL57" s="101">
        <f t="shared" si="405"/>
        <v>3</v>
      </c>
      <c r="AM57" s="101">
        <f t="shared" si="405"/>
        <v>3</v>
      </c>
      <c r="AN57" s="101">
        <f t="shared" si="405"/>
        <v>3</v>
      </c>
      <c r="AO57" s="101">
        <f t="shared" si="407"/>
        <v>3</v>
      </c>
      <c r="AP57" s="101">
        <f t="shared" si="407"/>
        <v>0.37</v>
      </c>
      <c r="AQ57" s="101">
        <f t="shared" si="407"/>
        <v>0.37</v>
      </c>
      <c r="AR57" s="101">
        <f t="shared" si="409"/>
        <v>0.74</v>
      </c>
      <c r="AS57" s="101">
        <f t="shared" si="409"/>
        <v>0.9</v>
      </c>
      <c r="AT57" s="101">
        <f t="shared" si="409"/>
        <v>0.2</v>
      </c>
      <c r="AU57" s="102" t="str">
        <f t="shared" si="409"/>
        <v>---</v>
      </c>
      <c r="AV57" s="101">
        <f t="shared" si="409"/>
        <v>0.5</v>
      </c>
      <c r="AW57" s="101">
        <f t="shared" si="409"/>
        <v>1.6700000000000002</v>
      </c>
      <c r="AX57" s="101">
        <f t="shared" si="409"/>
        <v>15</v>
      </c>
      <c r="AY57" s="101">
        <f t="shared" si="409"/>
        <v>15</v>
      </c>
      <c r="AZ57" s="101">
        <f t="shared" si="409"/>
        <v>59</v>
      </c>
      <c r="BA57" s="101">
        <f t="shared" si="409"/>
        <v>89</v>
      </c>
      <c r="BB57" s="101">
        <f t="shared" si="409"/>
        <v>2</v>
      </c>
      <c r="BC57" s="101">
        <f t="shared" si="409"/>
        <v>9</v>
      </c>
      <c r="BD57" s="101">
        <f t="shared" si="409"/>
        <v>11</v>
      </c>
      <c r="BE57" s="101">
        <f t="shared" si="409"/>
        <v>36</v>
      </c>
      <c r="BF57" s="101">
        <f t="shared" si="409"/>
        <v>36</v>
      </c>
      <c r="BG57" s="101">
        <f t="shared" si="409"/>
        <v>4</v>
      </c>
      <c r="BH57" s="101">
        <f t="shared" ref="BH57:BW57" si="422">BH56</f>
        <v>4</v>
      </c>
      <c r="BI57" s="101">
        <f t="shared" si="422"/>
        <v>0.6</v>
      </c>
      <c r="BJ57" s="101">
        <f t="shared" si="422"/>
        <v>0.6</v>
      </c>
      <c r="BK57" s="240">
        <f t="shared" si="422"/>
        <v>2.6</v>
      </c>
      <c r="BL57" s="240">
        <f t="shared" si="422"/>
        <v>0.3</v>
      </c>
      <c r="BM57" s="240">
        <f t="shared" si="422"/>
        <v>0.7</v>
      </c>
      <c r="BN57" s="240">
        <f t="shared" si="422"/>
        <v>3.5999999999999996</v>
      </c>
      <c r="BO57" s="101">
        <f t="shared" si="422"/>
        <v>9</v>
      </c>
      <c r="BP57" s="101">
        <f t="shared" si="422"/>
        <v>6</v>
      </c>
      <c r="BQ57" s="101">
        <f t="shared" si="422"/>
        <v>5</v>
      </c>
      <c r="BR57" s="101">
        <f t="shared" si="422"/>
        <v>14</v>
      </c>
      <c r="BS57" s="101">
        <f t="shared" si="422"/>
        <v>34</v>
      </c>
      <c r="BT57" s="101">
        <f t="shared" si="422"/>
        <v>1.5</v>
      </c>
      <c r="BU57" s="101">
        <f t="shared" si="422"/>
        <v>1.5</v>
      </c>
      <c r="BV57" s="101">
        <f t="shared" si="422"/>
        <v>8</v>
      </c>
      <c r="BW57" s="101">
        <f t="shared" si="422"/>
        <v>8</v>
      </c>
    </row>
    <row r="58" spans="1:75" x14ac:dyDescent="0.2">
      <c r="A58" s="101" t="s">
        <v>228</v>
      </c>
      <c r="B58" s="92">
        <v>26</v>
      </c>
      <c r="C58" s="101">
        <f t="shared" si="326"/>
        <v>1.5</v>
      </c>
      <c r="D58" s="101">
        <f t="shared" si="327"/>
        <v>4.5</v>
      </c>
      <c r="E58" s="101">
        <f t="shared" si="328"/>
        <v>0.4</v>
      </c>
      <c r="F58" s="101">
        <f t="shared" si="329"/>
        <v>0.4</v>
      </c>
      <c r="G58" s="101">
        <f t="shared" si="330"/>
        <v>0.5</v>
      </c>
      <c r="H58" s="101">
        <f t="shared" si="331"/>
        <v>0.6</v>
      </c>
      <c r="I58" s="101">
        <f t="shared" si="332"/>
        <v>2.4</v>
      </c>
      <c r="J58" s="101">
        <f t="shared" si="333"/>
        <v>0.1</v>
      </c>
      <c r="K58" s="101">
        <f t="shared" si="334"/>
        <v>0.3</v>
      </c>
      <c r="L58" s="101">
        <f t="shared" si="335"/>
        <v>2.1</v>
      </c>
      <c r="M58" s="101">
        <f t="shared" si="336"/>
        <v>2.2999999999999998</v>
      </c>
      <c r="N58" s="101">
        <f t="shared" si="337"/>
        <v>2.5</v>
      </c>
      <c r="O58" s="101">
        <f t="shared" si="337"/>
        <v>3.3</v>
      </c>
      <c r="P58" s="101">
        <f t="shared" si="337"/>
        <v>20.9</v>
      </c>
      <c r="Q58" s="101">
        <f t="shared" si="337"/>
        <v>7.0000000000000007E-2</v>
      </c>
      <c r="R58" s="101">
        <f t="shared" si="337"/>
        <v>2.1</v>
      </c>
      <c r="S58" s="101">
        <f t="shared" si="399"/>
        <v>2.17</v>
      </c>
      <c r="T58" s="101">
        <f t="shared" si="399"/>
        <v>3.8</v>
      </c>
      <c r="U58" s="101">
        <f t="shared" si="399"/>
        <v>0.7</v>
      </c>
      <c r="V58" s="101">
        <f t="shared" si="399"/>
        <v>0.8</v>
      </c>
      <c r="W58" s="101">
        <f t="shared" si="399"/>
        <v>0.2</v>
      </c>
      <c r="X58" s="101">
        <f t="shared" si="399"/>
        <v>0.5</v>
      </c>
      <c r="Y58" s="101">
        <f t="shared" si="399"/>
        <v>0.3</v>
      </c>
      <c r="Z58" s="101">
        <f t="shared" si="399"/>
        <v>94.8</v>
      </c>
      <c r="AA58" s="101">
        <f t="shared" si="399"/>
        <v>2</v>
      </c>
      <c r="AB58" s="101">
        <f t="shared" si="400"/>
        <v>103.1</v>
      </c>
      <c r="AC58" s="101">
        <f t="shared" si="400"/>
        <v>7.0000000000000007E-2</v>
      </c>
      <c r="AD58" s="101">
        <f t="shared" si="400"/>
        <v>0.3</v>
      </c>
      <c r="AE58" s="101">
        <f t="shared" si="400"/>
        <v>0.2</v>
      </c>
      <c r="AF58" s="101">
        <f t="shared" si="400"/>
        <v>0.1</v>
      </c>
      <c r="AG58" s="101">
        <f t="shared" si="402"/>
        <v>0.67</v>
      </c>
      <c r="AH58" s="101">
        <f t="shared" si="402"/>
        <v>117</v>
      </c>
      <c r="AI58" s="101">
        <f t="shared" si="402"/>
        <v>24</v>
      </c>
      <c r="AJ58" s="101">
        <f t="shared" si="404"/>
        <v>141</v>
      </c>
      <c r="AK58" s="101">
        <f t="shared" si="404"/>
        <v>3</v>
      </c>
      <c r="AL58" s="101">
        <f t="shared" si="405"/>
        <v>3</v>
      </c>
      <c r="AM58" s="101">
        <f t="shared" si="405"/>
        <v>3</v>
      </c>
      <c r="AN58" s="101">
        <f t="shared" si="405"/>
        <v>3</v>
      </c>
      <c r="AO58" s="101">
        <f t="shared" si="407"/>
        <v>3</v>
      </c>
      <c r="AP58" s="101">
        <f t="shared" si="407"/>
        <v>0.37</v>
      </c>
      <c r="AQ58" s="101">
        <f t="shared" si="407"/>
        <v>0.37</v>
      </c>
      <c r="AR58" s="101">
        <f t="shared" si="409"/>
        <v>0.74</v>
      </c>
      <c r="AS58" s="101">
        <f t="shared" si="409"/>
        <v>0.9</v>
      </c>
      <c r="AT58" s="101">
        <f t="shared" si="409"/>
        <v>0.2</v>
      </c>
      <c r="AU58" s="102" t="str">
        <f t="shared" si="409"/>
        <v>---</v>
      </c>
      <c r="AV58" s="101">
        <f t="shared" si="409"/>
        <v>0.5</v>
      </c>
      <c r="AW58" s="101">
        <f t="shared" si="409"/>
        <v>1.6700000000000002</v>
      </c>
      <c r="AX58" s="101">
        <f t="shared" si="409"/>
        <v>15</v>
      </c>
      <c r="AY58" s="101">
        <f t="shared" si="409"/>
        <v>15</v>
      </c>
      <c r="AZ58" s="101">
        <f t="shared" si="409"/>
        <v>59</v>
      </c>
      <c r="BA58" s="101">
        <f t="shared" si="409"/>
        <v>89</v>
      </c>
      <c r="BB58" s="101">
        <f t="shared" si="409"/>
        <v>2</v>
      </c>
      <c r="BC58" s="101">
        <f t="shared" si="409"/>
        <v>9</v>
      </c>
      <c r="BD58" s="101">
        <f t="shared" si="409"/>
        <v>11</v>
      </c>
      <c r="BE58" s="101">
        <f t="shared" si="409"/>
        <v>36</v>
      </c>
      <c r="BF58" s="101">
        <f t="shared" si="409"/>
        <v>36</v>
      </c>
      <c r="BG58" s="101">
        <f t="shared" si="409"/>
        <v>4</v>
      </c>
      <c r="BH58" s="101">
        <f t="shared" ref="BH58:BW58" si="423">BH57</f>
        <v>4</v>
      </c>
      <c r="BI58" s="101">
        <f t="shared" si="423"/>
        <v>0.6</v>
      </c>
      <c r="BJ58" s="101">
        <f t="shared" si="423"/>
        <v>0.6</v>
      </c>
      <c r="BK58" s="240">
        <f t="shared" si="423"/>
        <v>2.6</v>
      </c>
      <c r="BL58" s="240">
        <f t="shared" si="423"/>
        <v>0.3</v>
      </c>
      <c r="BM58" s="240">
        <f t="shared" si="423"/>
        <v>0.7</v>
      </c>
      <c r="BN58" s="240">
        <f t="shared" si="423"/>
        <v>3.5999999999999996</v>
      </c>
      <c r="BO58" s="101">
        <f t="shared" si="423"/>
        <v>9</v>
      </c>
      <c r="BP58" s="101">
        <f t="shared" si="423"/>
        <v>6</v>
      </c>
      <c r="BQ58" s="101">
        <f t="shared" si="423"/>
        <v>5</v>
      </c>
      <c r="BR58" s="101">
        <f t="shared" si="423"/>
        <v>14</v>
      </c>
      <c r="BS58" s="101">
        <f t="shared" si="423"/>
        <v>34</v>
      </c>
      <c r="BT58" s="101">
        <f t="shared" si="423"/>
        <v>1.5</v>
      </c>
      <c r="BU58" s="101">
        <f t="shared" si="423"/>
        <v>1.5</v>
      </c>
      <c r="BV58" s="101">
        <f t="shared" si="423"/>
        <v>8</v>
      </c>
      <c r="BW58" s="101">
        <f t="shared" si="423"/>
        <v>8</v>
      </c>
    </row>
    <row r="59" spans="1:75" x14ac:dyDescent="0.2">
      <c r="A59" s="101" t="s">
        <v>228</v>
      </c>
      <c r="B59" s="92">
        <v>27</v>
      </c>
      <c r="C59" s="101">
        <f t="shared" si="326"/>
        <v>1.5</v>
      </c>
      <c r="D59" s="101">
        <f t="shared" si="327"/>
        <v>4.5</v>
      </c>
      <c r="E59" s="101">
        <f t="shared" si="328"/>
        <v>0.4</v>
      </c>
      <c r="F59" s="101">
        <f t="shared" si="329"/>
        <v>0.4</v>
      </c>
      <c r="G59" s="101">
        <f t="shared" si="330"/>
        <v>0.5</v>
      </c>
      <c r="H59" s="101">
        <f t="shared" si="331"/>
        <v>0.6</v>
      </c>
      <c r="I59" s="101">
        <f t="shared" si="332"/>
        <v>2.4</v>
      </c>
      <c r="J59" s="101">
        <f t="shared" si="333"/>
        <v>0.1</v>
      </c>
      <c r="K59" s="101">
        <f t="shared" si="334"/>
        <v>0.3</v>
      </c>
      <c r="L59" s="101">
        <f t="shared" si="335"/>
        <v>2.1</v>
      </c>
      <c r="M59" s="101">
        <f t="shared" si="336"/>
        <v>2.2999999999999998</v>
      </c>
      <c r="N59" s="101">
        <f t="shared" si="337"/>
        <v>2.5</v>
      </c>
      <c r="O59" s="101">
        <f t="shared" si="337"/>
        <v>3.3</v>
      </c>
      <c r="P59" s="101">
        <f t="shared" si="337"/>
        <v>20.9</v>
      </c>
      <c r="Q59" s="101">
        <f t="shared" si="337"/>
        <v>7.0000000000000007E-2</v>
      </c>
      <c r="R59" s="101">
        <f t="shared" si="337"/>
        <v>2.1</v>
      </c>
      <c r="S59" s="101">
        <f t="shared" si="399"/>
        <v>2.17</v>
      </c>
      <c r="T59" s="101">
        <f t="shared" si="399"/>
        <v>3.8</v>
      </c>
      <c r="U59" s="101">
        <f t="shared" si="399"/>
        <v>0.7</v>
      </c>
      <c r="V59" s="101">
        <f t="shared" si="399"/>
        <v>0.8</v>
      </c>
      <c r="W59" s="101">
        <f t="shared" si="399"/>
        <v>0.2</v>
      </c>
      <c r="X59" s="101">
        <f t="shared" si="399"/>
        <v>0.5</v>
      </c>
      <c r="Y59" s="101">
        <f t="shared" si="399"/>
        <v>0.3</v>
      </c>
      <c r="Z59" s="101">
        <f t="shared" si="399"/>
        <v>94.8</v>
      </c>
      <c r="AA59" s="101">
        <f t="shared" si="399"/>
        <v>2</v>
      </c>
      <c r="AB59" s="101">
        <f t="shared" si="400"/>
        <v>103.1</v>
      </c>
      <c r="AC59" s="101">
        <f t="shared" si="400"/>
        <v>7.0000000000000007E-2</v>
      </c>
      <c r="AD59" s="101">
        <f t="shared" si="400"/>
        <v>0.3</v>
      </c>
      <c r="AE59" s="101">
        <f t="shared" si="400"/>
        <v>0.2</v>
      </c>
      <c r="AF59" s="101">
        <f t="shared" si="400"/>
        <v>0.1</v>
      </c>
      <c r="AG59" s="101">
        <f t="shared" si="402"/>
        <v>0.67</v>
      </c>
      <c r="AH59" s="101">
        <f t="shared" si="402"/>
        <v>117</v>
      </c>
      <c r="AI59" s="101">
        <f t="shared" si="402"/>
        <v>24</v>
      </c>
      <c r="AJ59" s="101">
        <f t="shared" si="404"/>
        <v>141</v>
      </c>
      <c r="AK59" s="101">
        <f t="shared" si="404"/>
        <v>3</v>
      </c>
      <c r="AL59" s="101">
        <f t="shared" si="405"/>
        <v>3</v>
      </c>
      <c r="AM59" s="101">
        <f t="shared" si="405"/>
        <v>3</v>
      </c>
      <c r="AN59" s="101">
        <f t="shared" si="405"/>
        <v>3</v>
      </c>
      <c r="AO59" s="101">
        <f t="shared" si="407"/>
        <v>3</v>
      </c>
      <c r="AP59" s="101">
        <f t="shared" si="407"/>
        <v>0.37</v>
      </c>
      <c r="AQ59" s="101">
        <f t="shared" si="407"/>
        <v>0.37</v>
      </c>
      <c r="AR59" s="101">
        <f t="shared" si="409"/>
        <v>0.74</v>
      </c>
      <c r="AS59" s="101">
        <f t="shared" si="409"/>
        <v>0.9</v>
      </c>
      <c r="AT59" s="101">
        <f t="shared" si="409"/>
        <v>0.2</v>
      </c>
      <c r="AU59" s="102" t="str">
        <f t="shared" si="409"/>
        <v>---</v>
      </c>
      <c r="AV59" s="101">
        <f t="shared" si="409"/>
        <v>0.5</v>
      </c>
      <c r="AW59" s="101">
        <f t="shared" si="409"/>
        <v>1.6700000000000002</v>
      </c>
      <c r="AX59" s="101">
        <f t="shared" si="409"/>
        <v>15</v>
      </c>
      <c r="AY59" s="101">
        <f t="shared" si="409"/>
        <v>15</v>
      </c>
      <c r="AZ59" s="101">
        <f t="shared" si="409"/>
        <v>59</v>
      </c>
      <c r="BA59" s="101">
        <f t="shared" si="409"/>
        <v>89</v>
      </c>
      <c r="BB59" s="101">
        <f t="shared" si="409"/>
        <v>2</v>
      </c>
      <c r="BC59" s="101">
        <f t="shared" si="409"/>
        <v>9</v>
      </c>
      <c r="BD59" s="101">
        <f t="shared" si="409"/>
        <v>11</v>
      </c>
      <c r="BE59" s="101">
        <f t="shared" si="409"/>
        <v>36</v>
      </c>
      <c r="BF59" s="101">
        <f t="shared" si="409"/>
        <v>36</v>
      </c>
      <c r="BG59" s="101">
        <f t="shared" si="409"/>
        <v>4</v>
      </c>
      <c r="BH59" s="101">
        <f t="shared" ref="BH59:BW59" si="424">BH58</f>
        <v>4</v>
      </c>
      <c r="BI59" s="101">
        <f t="shared" si="424"/>
        <v>0.6</v>
      </c>
      <c r="BJ59" s="101">
        <f t="shared" si="424"/>
        <v>0.6</v>
      </c>
      <c r="BK59" s="240">
        <f t="shared" si="424"/>
        <v>2.6</v>
      </c>
      <c r="BL59" s="240">
        <f t="shared" si="424"/>
        <v>0.3</v>
      </c>
      <c r="BM59" s="240">
        <f t="shared" si="424"/>
        <v>0.7</v>
      </c>
      <c r="BN59" s="240">
        <f t="shared" si="424"/>
        <v>3.5999999999999996</v>
      </c>
      <c r="BO59" s="101">
        <f t="shared" si="424"/>
        <v>9</v>
      </c>
      <c r="BP59" s="101">
        <f t="shared" si="424"/>
        <v>6</v>
      </c>
      <c r="BQ59" s="101">
        <f t="shared" si="424"/>
        <v>5</v>
      </c>
      <c r="BR59" s="101">
        <f t="shared" si="424"/>
        <v>14</v>
      </c>
      <c r="BS59" s="101">
        <f t="shared" si="424"/>
        <v>34</v>
      </c>
      <c r="BT59" s="101">
        <f t="shared" si="424"/>
        <v>1.5</v>
      </c>
      <c r="BU59" s="101">
        <f t="shared" si="424"/>
        <v>1.5</v>
      </c>
      <c r="BV59" s="101">
        <f t="shared" si="424"/>
        <v>8</v>
      </c>
      <c r="BW59" s="101">
        <f t="shared" si="424"/>
        <v>8</v>
      </c>
    </row>
    <row r="60" spans="1:75" x14ac:dyDescent="0.2">
      <c r="A60" s="101" t="s">
        <v>228</v>
      </c>
      <c r="B60" s="92">
        <v>28</v>
      </c>
      <c r="C60" s="101">
        <f t="shared" si="326"/>
        <v>1.5</v>
      </c>
      <c r="D60" s="101">
        <f t="shared" si="327"/>
        <v>4.5</v>
      </c>
      <c r="E60" s="101">
        <f t="shared" si="328"/>
        <v>0.4</v>
      </c>
      <c r="F60" s="101">
        <f t="shared" si="329"/>
        <v>0.4</v>
      </c>
      <c r="G60" s="101">
        <f t="shared" si="330"/>
        <v>0.5</v>
      </c>
      <c r="H60" s="101">
        <f t="shared" si="331"/>
        <v>0.6</v>
      </c>
      <c r="I60" s="101">
        <f t="shared" si="332"/>
        <v>2.4</v>
      </c>
      <c r="J60" s="101">
        <f t="shared" si="333"/>
        <v>0.1</v>
      </c>
      <c r="K60" s="101">
        <f t="shared" si="334"/>
        <v>0.3</v>
      </c>
      <c r="L60" s="101">
        <f t="shared" si="335"/>
        <v>2.1</v>
      </c>
      <c r="M60" s="101">
        <f t="shared" si="336"/>
        <v>2.2999999999999998</v>
      </c>
      <c r="N60" s="101">
        <f t="shared" si="337"/>
        <v>2.5</v>
      </c>
      <c r="O60" s="101">
        <f t="shared" si="337"/>
        <v>3.3</v>
      </c>
      <c r="P60" s="101">
        <f t="shared" si="337"/>
        <v>20.9</v>
      </c>
      <c r="Q60" s="101">
        <f t="shared" si="337"/>
        <v>7.0000000000000007E-2</v>
      </c>
      <c r="R60" s="101">
        <f t="shared" si="337"/>
        <v>2.1</v>
      </c>
      <c r="S60" s="101">
        <f t="shared" si="399"/>
        <v>2.17</v>
      </c>
      <c r="T60" s="101">
        <f t="shared" si="399"/>
        <v>3.8</v>
      </c>
      <c r="U60" s="101">
        <f t="shared" si="399"/>
        <v>0.7</v>
      </c>
      <c r="V60" s="101">
        <f t="shared" si="399"/>
        <v>0.8</v>
      </c>
      <c r="W60" s="101">
        <f t="shared" si="399"/>
        <v>0.2</v>
      </c>
      <c r="X60" s="101">
        <f t="shared" si="399"/>
        <v>0.5</v>
      </c>
      <c r="Y60" s="101">
        <f t="shared" si="399"/>
        <v>0.3</v>
      </c>
      <c r="Z60" s="101">
        <f t="shared" si="399"/>
        <v>94.8</v>
      </c>
      <c r="AA60" s="101">
        <f t="shared" si="399"/>
        <v>2</v>
      </c>
      <c r="AB60" s="101">
        <f t="shared" si="400"/>
        <v>103.1</v>
      </c>
      <c r="AC60" s="101">
        <f t="shared" si="400"/>
        <v>7.0000000000000007E-2</v>
      </c>
      <c r="AD60" s="101">
        <f t="shared" si="400"/>
        <v>0.3</v>
      </c>
      <c r="AE60" s="101">
        <f t="shared" si="400"/>
        <v>0.2</v>
      </c>
      <c r="AF60" s="101">
        <f t="shared" si="400"/>
        <v>0.1</v>
      </c>
      <c r="AG60" s="101">
        <f t="shared" si="402"/>
        <v>0.67</v>
      </c>
      <c r="AH60" s="101">
        <f t="shared" si="402"/>
        <v>117</v>
      </c>
      <c r="AI60" s="101">
        <f t="shared" si="402"/>
        <v>24</v>
      </c>
      <c r="AJ60" s="101">
        <f t="shared" si="404"/>
        <v>141</v>
      </c>
      <c r="AK60" s="101">
        <f t="shared" si="404"/>
        <v>3</v>
      </c>
      <c r="AL60" s="101">
        <f t="shared" si="405"/>
        <v>3</v>
      </c>
      <c r="AM60" s="101">
        <f t="shared" si="405"/>
        <v>3</v>
      </c>
      <c r="AN60" s="101">
        <f t="shared" si="405"/>
        <v>3</v>
      </c>
      <c r="AO60" s="101">
        <f t="shared" si="407"/>
        <v>3</v>
      </c>
      <c r="AP60" s="101">
        <f t="shared" si="407"/>
        <v>0.37</v>
      </c>
      <c r="AQ60" s="101">
        <f t="shared" si="407"/>
        <v>0.37</v>
      </c>
      <c r="AR60" s="101">
        <f t="shared" si="409"/>
        <v>0.74</v>
      </c>
      <c r="AS60" s="101">
        <f t="shared" si="409"/>
        <v>0.9</v>
      </c>
      <c r="AT60" s="101">
        <f t="shared" si="409"/>
        <v>0.2</v>
      </c>
      <c r="AU60" s="102" t="str">
        <f t="shared" si="409"/>
        <v>---</v>
      </c>
      <c r="AV60" s="101">
        <f t="shared" si="409"/>
        <v>0.5</v>
      </c>
      <c r="AW60" s="101">
        <f t="shared" si="409"/>
        <v>1.6700000000000002</v>
      </c>
      <c r="AX60" s="101">
        <f t="shared" si="409"/>
        <v>15</v>
      </c>
      <c r="AY60" s="101">
        <f t="shared" si="409"/>
        <v>15</v>
      </c>
      <c r="AZ60" s="101">
        <f t="shared" si="409"/>
        <v>59</v>
      </c>
      <c r="BA60" s="101">
        <f t="shared" si="409"/>
        <v>89</v>
      </c>
      <c r="BB60" s="101">
        <f t="shared" si="409"/>
        <v>2</v>
      </c>
      <c r="BC60" s="101">
        <f t="shared" si="409"/>
        <v>9</v>
      </c>
      <c r="BD60" s="101">
        <f t="shared" si="409"/>
        <v>11</v>
      </c>
      <c r="BE60" s="101">
        <f t="shared" si="409"/>
        <v>36</v>
      </c>
      <c r="BF60" s="101">
        <f t="shared" si="409"/>
        <v>36</v>
      </c>
      <c r="BG60" s="101">
        <f t="shared" si="409"/>
        <v>4</v>
      </c>
      <c r="BH60" s="101">
        <f t="shared" ref="BH60:BW60" si="425">BH59</f>
        <v>4</v>
      </c>
      <c r="BI60" s="101">
        <f t="shared" si="425"/>
        <v>0.6</v>
      </c>
      <c r="BJ60" s="101">
        <f t="shared" si="425"/>
        <v>0.6</v>
      </c>
      <c r="BK60" s="240">
        <f t="shared" si="425"/>
        <v>2.6</v>
      </c>
      <c r="BL60" s="240">
        <f t="shared" si="425"/>
        <v>0.3</v>
      </c>
      <c r="BM60" s="240">
        <f t="shared" si="425"/>
        <v>0.7</v>
      </c>
      <c r="BN60" s="240">
        <f t="shared" si="425"/>
        <v>3.5999999999999996</v>
      </c>
      <c r="BO60" s="101">
        <f t="shared" si="425"/>
        <v>9</v>
      </c>
      <c r="BP60" s="101">
        <f t="shared" si="425"/>
        <v>6</v>
      </c>
      <c r="BQ60" s="101">
        <f t="shared" si="425"/>
        <v>5</v>
      </c>
      <c r="BR60" s="101">
        <f t="shared" si="425"/>
        <v>14</v>
      </c>
      <c r="BS60" s="101">
        <f t="shared" si="425"/>
        <v>34</v>
      </c>
      <c r="BT60" s="101">
        <f t="shared" si="425"/>
        <v>1.5</v>
      </c>
      <c r="BU60" s="101">
        <f t="shared" si="425"/>
        <v>1.5</v>
      </c>
      <c r="BV60" s="101">
        <f t="shared" si="425"/>
        <v>8</v>
      </c>
      <c r="BW60" s="101">
        <f t="shared" si="425"/>
        <v>8</v>
      </c>
    </row>
    <row r="61" spans="1:75" x14ac:dyDescent="0.2">
      <c r="A61" s="101" t="s">
        <v>228</v>
      </c>
      <c r="B61" s="92">
        <v>29</v>
      </c>
      <c r="C61" s="101">
        <f t="shared" si="326"/>
        <v>1.5</v>
      </c>
      <c r="D61" s="101">
        <f t="shared" si="327"/>
        <v>4.5</v>
      </c>
      <c r="E61" s="101">
        <f t="shared" si="328"/>
        <v>0.4</v>
      </c>
      <c r="F61" s="101">
        <f t="shared" si="329"/>
        <v>0.4</v>
      </c>
      <c r="G61" s="101">
        <f t="shared" si="330"/>
        <v>0.5</v>
      </c>
      <c r="H61" s="101">
        <f t="shared" si="331"/>
        <v>0.6</v>
      </c>
      <c r="I61" s="101">
        <f t="shared" si="332"/>
        <v>2.4</v>
      </c>
      <c r="J61" s="101">
        <f t="shared" si="333"/>
        <v>0.1</v>
      </c>
      <c r="K61" s="101">
        <f t="shared" si="334"/>
        <v>0.3</v>
      </c>
      <c r="L61" s="101">
        <f t="shared" si="335"/>
        <v>2.1</v>
      </c>
      <c r="M61" s="101">
        <f t="shared" si="336"/>
        <v>2.2999999999999998</v>
      </c>
      <c r="N61" s="101">
        <f t="shared" si="337"/>
        <v>2.5</v>
      </c>
      <c r="O61" s="101">
        <f t="shared" si="337"/>
        <v>3.3</v>
      </c>
      <c r="P61" s="101">
        <f t="shared" si="337"/>
        <v>20.9</v>
      </c>
      <c r="Q61" s="101">
        <f t="shared" si="337"/>
        <v>7.0000000000000007E-2</v>
      </c>
      <c r="R61" s="101">
        <f t="shared" si="337"/>
        <v>2.1</v>
      </c>
      <c r="S61" s="101">
        <f t="shared" si="399"/>
        <v>2.17</v>
      </c>
      <c r="T61" s="101">
        <f t="shared" si="399"/>
        <v>3.8</v>
      </c>
      <c r="U61" s="101">
        <f t="shared" si="399"/>
        <v>0.7</v>
      </c>
      <c r="V61" s="101">
        <f t="shared" si="399"/>
        <v>0.8</v>
      </c>
      <c r="W61" s="101">
        <f t="shared" si="399"/>
        <v>0.2</v>
      </c>
      <c r="X61" s="101">
        <f t="shared" si="399"/>
        <v>0.5</v>
      </c>
      <c r="Y61" s="101">
        <f t="shared" si="399"/>
        <v>0.3</v>
      </c>
      <c r="Z61" s="101">
        <f t="shared" si="399"/>
        <v>94.8</v>
      </c>
      <c r="AA61" s="101">
        <f t="shared" si="399"/>
        <v>2</v>
      </c>
      <c r="AB61" s="101">
        <f t="shared" si="400"/>
        <v>103.1</v>
      </c>
      <c r="AC61" s="101">
        <f t="shared" si="400"/>
        <v>7.0000000000000007E-2</v>
      </c>
      <c r="AD61" s="101">
        <f t="shared" si="400"/>
        <v>0.3</v>
      </c>
      <c r="AE61" s="101">
        <f t="shared" si="400"/>
        <v>0.2</v>
      </c>
      <c r="AF61" s="101">
        <f t="shared" si="400"/>
        <v>0.1</v>
      </c>
      <c r="AG61" s="101">
        <f t="shared" si="402"/>
        <v>0.67</v>
      </c>
      <c r="AH61" s="101">
        <f t="shared" si="402"/>
        <v>117</v>
      </c>
      <c r="AI61" s="101">
        <f t="shared" si="402"/>
        <v>24</v>
      </c>
      <c r="AJ61" s="101">
        <f t="shared" si="404"/>
        <v>141</v>
      </c>
      <c r="AK61" s="101">
        <f t="shared" si="404"/>
        <v>3</v>
      </c>
      <c r="AL61" s="101">
        <f t="shared" si="405"/>
        <v>3</v>
      </c>
      <c r="AM61" s="101">
        <f t="shared" si="405"/>
        <v>3</v>
      </c>
      <c r="AN61" s="101">
        <f t="shared" si="405"/>
        <v>3</v>
      </c>
      <c r="AO61" s="101">
        <f t="shared" si="407"/>
        <v>3</v>
      </c>
      <c r="AP61" s="101">
        <f t="shared" si="407"/>
        <v>0.37</v>
      </c>
      <c r="AQ61" s="101">
        <f t="shared" si="407"/>
        <v>0.37</v>
      </c>
      <c r="AR61" s="101">
        <f t="shared" si="409"/>
        <v>0.74</v>
      </c>
      <c r="AS61" s="101">
        <f t="shared" si="409"/>
        <v>0.9</v>
      </c>
      <c r="AT61" s="101">
        <f t="shared" si="409"/>
        <v>0.2</v>
      </c>
      <c r="AU61" s="102" t="str">
        <f t="shared" si="409"/>
        <v>---</v>
      </c>
      <c r="AV61" s="101">
        <f t="shared" si="409"/>
        <v>0.5</v>
      </c>
      <c r="AW61" s="101">
        <f t="shared" si="409"/>
        <v>1.6700000000000002</v>
      </c>
      <c r="AX61" s="101">
        <f t="shared" si="409"/>
        <v>15</v>
      </c>
      <c r="AY61" s="101">
        <f t="shared" si="409"/>
        <v>15</v>
      </c>
      <c r="AZ61" s="101">
        <f t="shared" si="409"/>
        <v>59</v>
      </c>
      <c r="BA61" s="101">
        <f t="shared" si="409"/>
        <v>89</v>
      </c>
      <c r="BB61" s="101">
        <f t="shared" si="409"/>
        <v>2</v>
      </c>
      <c r="BC61" s="101">
        <f t="shared" si="409"/>
        <v>9</v>
      </c>
      <c r="BD61" s="101">
        <f t="shared" si="409"/>
        <v>11</v>
      </c>
      <c r="BE61" s="101">
        <f t="shared" si="409"/>
        <v>36</v>
      </c>
      <c r="BF61" s="101">
        <f t="shared" si="409"/>
        <v>36</v>
      </c>
      <c r="BG61" s="101">
        <f t="shared" si="409"/>
        <v>4</v>
      </c>
      <c r="BH61" s="101">
        <f t="shared" ref="BH61:BW61" si="426">BH60</f>
        <v>4</v>
      </c>
      <c r="BI61" s="101">
        <f t="shared" si="426"/>
        <v>0.6</v>
      </c>
      <c r="BJ61" s="101">
        <f t="shared" si="426"/>
        <v>0.6</v>
      </c>
      <c r="BK61" s="240">
        <f t="shared" si="426"/>
        <v>2.6</v>
      </c>
      <c r="BL61" s="240">
        <f t="shared" si="426"/>
        <v>0.3</v>
      </c>
      <c r="BM61" s="240">
        <f t="shared" si="426"/>
        <v>0.7</v>
      </c>
      <c r="BN61" s="240">
        <f t="shared" si="426"/>
        <v>3.5999999999999996</v>
      </c>
      <c r="BO61" s="101">
        <f t="shared" si="426"/>
        <v>9</v>
      </c>
      <c r="BP61" s="101">
        <f t="shared" si="426"/>
        <v>6</v>
      </c>
      <c r="BQ61" s="101">
        <f t="shared" si="426"/>
        <v>5</v>
      </c>
      <c r="BR61" s="101">
        <f t="shared" si="426"/>
        <v>14</v>
      </c>
      <c r="BS61" s="101">
        <f t="shared" si="426"/>
        <v>34</v>
      </c>
      <c r="BT61" s="101">
        <f t="shared" si="426"/>
        <v>1.5</v>
      </c>
      <c r="BU61" s="101">
        <f t="shared" si="426"/>
        <v>1.5</v>
      </c>
      <c r="BV61" s="101">
        <f t="shared" si="426"/>
        <v>8</v>
      </c>
      <c r="BW61" s="101">
        <f t="shared" si="426"/>
        <v>8</v>
      </c>
    </row>
    <row r="62" spans="1:75" x14ac:dyDescent="0.2">
      <c r="A62" s="101" t="s">
        <v>228</v>
      </c>
      <c r="B62" s="92">
        <v>30</v>
      </c>
      <c r="C62" s="101">
        <f t="shared" si="326"/>
        <v>1.5</v>
      </c>
      <c r="D62" s="101">
        <f t="shared" si="327"/>
        <v>4.5</v>
      </c>
      <c r="E62" s="101">
        <f t="shared" si="328"/>
        <v>0.4</v>
      </c>
      <c r="F62" s="101">
        <f t="shared" si="329"/>
        <v>0.4</v>
      </c>
      <c r="G62" s="101">
        <f t="shared" si="330"/>
        <v>0.5</v>
      </c>
      <c r="H62" s="101">
        <f t="shared" si="331"/>
        <v>0.6</v>
      </c>
      <c r="I62" s="101">
        <f t="shared" si="332"/>
        <v>2.4</v>
      </c>
      <c r="J62" s="101">
        <f t="shared" si="333"/>
        <v>0.1</v>
      </c>
      <c r="K62" s="101">
        <f t="shared" si="334"/>
        <v>0.3</v>
      </c>
      <c r="L62" s="101">
        <f t="shared" si="335"/>
        <v>2.1</v>
      </c>
      <c r="M62" s="101">
        <f t="shared" si="336"/>
        <v>2.2999999999999998</v>
      </c>
      <c r="N62" s="101">
        <f t="shared" si="337"/>
        <v>2.5</v>
      </c>
      <c r="O62" s="101">
        <f t="shared" si="337"/>
        <v>3.3</v>
      </c>
      <c r="P62" s="101">
        <f t="shared" si="337"/>
        <v>20.9</v>
      </c>
      <c r="Q62" s="101">
        <f t="shared" si="337"/>
        <v>7.0000000000000007E-2</v>
      </c>
      <c r="R62" s="101">
        <f t="shared" si="337"/>
        <v>2.1</v>
      </c>
      <c r="S62" s="101">
        <f t="shared" si="399"/>
        <v>2.17</v>
      </c>
      <c r="T62" s="101">
        <f t="shared" si="399"/>
        <v>3.8</v>
      </c>
      <c r="U62" s="101">
        <f t="shared" si="399"/>
        <v>0.7</v>
      </c>
      <c r="V62" s="101">
        <f t="shared" si="399"/>
        <v>0.8</v>
      </c>
      <c r="W62" s="101">
        <f t="shared" si="399"/>
        <v>0.2</v>
      </c>
      <c r="X62" s="101">
        <f t="shared" si="399"/>
        <v>0.5</v>
      </c>
      <c r="Y62" s="101">
        <f t="shared" si="399"/>
        <v>0.3</v>
      </c>
      <c r="Z62" s="101">
        <f t="shared" si="399"/>
        <v>94.8</v>
      </c>
      <c r="AA62" s="101">
        <f t="shared" si="399"/>
        <v>2</v>
      </c>
      <c r="AB62" s="101">
        <f t="shared" si="400"/>
        <v>103.1</v>
      </c>
      <c r="AC62" s="101">
        <f t="shared" si="400"/>
        <v>7.0000000000000007E-2</v>
      </c>
      <c r="AD62" s="101">
        <f t="shared" si="400"/>
        <v>0.3</v>
      </c>
      <c r="AE62" s="101">
        <f t="shared" si="400"/>
        <v>0.2</v>
      </c>
      <c r="AF62" s="101">
        <f t="shared" si="400"/>
        <v>0.1</v>
      </c>
      <c r="AG62" s="101">
        <f t="shared" si="402"/>
        <v>0.67</v>
      </c>
      <c r="AH62" s="101">
        <f t="shared" si="402"/>
        <v>117</v>
      </c>
      <c r="AI62" s="101">
        <f t="shared" si="402"/>
        <v>24</v>
      </c>
      <c r="AJ62" s="101">
        <f t="shared" si="404"/>
        <v>141</v>
      </c>
      <c r="AK62" s="101">
        <f t="shared" si="404"/>
        <v>3</v>
      </c>
      <c r="AL62" s="101">
        <f t="shared" si="405"/>
        <v>3</v>
      </c>
      <c r="AM62" s="101">
        <f t="shared" si="405"/>
        <v>3</v>
      </c>
      <c r="AN62" s="101">
        <f t="shared" si="405"/>
        <v>3</v>
      </c>
      <c r="AO62" s="101">
        <f t="shared" si="407"/>
        <v>3</v>
      </c>
      <c r="AP62" s="101">
        <f t="shared" si="407"/>
        <v>0.37</v>
      </c>
      <c r="AQ62" s="101">
        <f t="shared" si="407"/>
        <v>0.37</v>
      </c>
      <c r="AR62" s="101">
        <f t="shared" si="409"/>
        <v>0.74</v>
      </c>
      <c r="AS62" s="101">
        <f t="shared" si="409"/>
        <v>0.9</v>
      </c>
      <c r="AT62" s="101">
        <f t="shared" si="409"/>
        <v>0.2</v>
      </c>
      <c r="AU62" s="102" t="str">
        <f t="shared" si="409"/>
        <v>---</v>
      </c>
      <c r="AV62" s="101">
        <f t="shared" si="409"/>
        <v>0.5</v>
      </c>
      <c r="AW62" s="101">
        <f t="shared" si="409"/>
        <v>1.6700000000000002</v>
      </c>
      <c r="AX62" s="101">
        <f t="shared" si="409"/>
        <v>15</v>
      </c>
      <c r="AY62" s="101">
        <f t="shared" si="409"/>
        <v>15</v>
      </c>
      <c r="AZ62" s="101">
        <f t="shared" si="409"/>
        <v>59</v>
      </c>
      <c r="BA62" s="101">
        <f t="shared" si="409"/>
        <v>89</v>
      </c>
      <c r="BB62" s="101">
        <f t="shared" si="409"/>
        <v>2</v>
      </c>
      <c r="BC62" s="101">
        <f t="shared" si="409"/>
        <v>9</v>
      </c>
      <c r="BD62" s="101">
        <f t="shared" si="409"/>
        <v>11</v>
      </c>
      <c r="BE62" s="101">
        <f t="shared" si="409"/>
        <v>36</v>
      </c>
      <c r="BF62" s="101">
        <f t="shared" si="409"/>
        <v>36</v>
      </c>
      <c r="BG62" s="101">
        <f t="shared" si="409"/>
        <v>4</v>
      </c>
      <c r="BH62" s="101">
        <f t="shared" ref="BH62:BW62" si="427">BH61</f>
        <v>4</v>
      </c>
      <c r="BI62" s="101">
        <f t="shared" si="427"/>
        <v>0.6</v>
      </c>
      <c r="BJ62" s="101">
        <f t="shared" si="427"/>
        <v>0.6</v>
      </c>
      <c r="BK62" s="240">
        <f t="shared" si="427"/>
        <v>2.6</v>
      </c>
      <c r="BL62" s="240">
        <f t="shared" si="427"/>
        <v>0.3</v>
      </c>
      <c r="BM62" s="240">
        <f t="shared" si="427"/>
        <v>0.7</v>
      </c>
      <c r="BN62" s="240">
        <f t="shared" si="427"/>
        <v>3.5999999999999996</v>
      </c>
      <c r="BO62" s="101">
        <f t="shared" si="427"/>
        <v>9</v>
      </c>
      <c r="BP62" s="101">
        <f t="shared" si="427"/>
        <v>6</v>
      </c>
      <c r="BQ62" s="101">
        <f t="shared" si="427"/>
        <v>5</v>
      </c>
      <c r="BR62" s="101">
        <f t="shared" si="427"/>
        <v>14</v>
      </c>
      <c r="BS62" s="101">
        <f t="shared" si="427"/>
        <v>34</v>
      </c>
      <c r="BT62" s="101">
        <f t="shared" si="427"/>
        <v>1.5</v>
      </c>
      <c r="BU62" s="101">
        <f t="shared" si="427"/>
        <v>1.5</v>
      </c>
      <c r="BV62" s="101">
        <f t="shared" si="427"/>
        <v>8</v>
      </c>
      <c r="BW62" s="101">
        <f t="shared" si="427"/>
        <v>8</v>
      </c>
    </row>
    <row r="63" spans="1:75" x14ac:dyDescent="0.2">
      <c r="A63" s="101" t="s">
        <v>228</v>
      </c>
      <c r="B63" s="92">
        <v>31</v>
      </c>
      <c r="C63" s="101">
        <f t="shared" si="326"/>
        <v>1.5</v>
      </c>
      <c r="D63" s="101">
        <f t="shared" si="327"/>
        <v>4.5</v>
      </c>
      <c r="E63" s="101">
        <f t="shared" si="328"/>
        <v>0.4</v>
      </c>
      <c r="F63" s="101">
        <f t="shared" si="329"/>
        <v>0.4</v>
      </c>
      <c r="G63" s="101">
        <f t="shared" si="330"/>
        <v>0.5</v>
      </c>
      <c r="H63" s="101">
        <f t="shared" si="331"/>
        <v>0.6</v>
      </c>
      <c r="I63" s="101">
        <f t="shared" si="332"/>
        <v>2.4</v>
      </c>
      <c r="J63" s="101">
        <f t="shared" si="333"/>
        <v>0.1</v>
      </c>
      <c r="K63" s="101">
        <f t="shared" si="334"/>
        <v>0.3</v>
      </c>
      <c r="L63" s="101">
        <f t="shared" si="335"/>
        <v>2.1</v>
      </c>
      <c r="M63" s="101">
        <f t="shared" si="336"/>
        <v>2.2999999999999998</v>
      </c>
      <c r="N63" s="101">
        <f t="shared" si="337"/>
        <v>2.5</v>
      </c>
      <c r="O63" s="101">
        <f t="shared" si="337"/>
        <v>3.3</v>
      </c>
      <c r="P63" s="101">
        <f t="shared" si="337"/>
        <v>20.9</v>
      </c>
      <c r="Q63" s="101">
        <f t="shared" si="337"/>
        <v>7.0000000000000007E-2</v>
      </c>
      <c r="R63" s="101">
        <f t="shared" si="337"/>
        <v>2.1</v>
      </c>
      <c r="S63" s="101">
        <f t="shared" si="399"/>
        <v>2.17</v>
      </c>
      <c r="T63" s="101">
        <f t="shared" si="399"/>
        <v>3.8</v>
      </c>
      <c r="U63" s="101">
        <f t="shared" si="399"/>
        <v>0.7</v>
      </c>
      <c r="V63" s="101">
        <f t="shared" si="399"/>
        <v>0.8</v>
      </c>
      <c r="W63" s="101">
        <f t="shared" si="399"/>
        <v>0.2</v>
      </c>
      <c r="X63" s="101">
        <f t="shared" si="399"/>
        <v>0.5</v>
      </c>
      <c r="Y63" s="101">
        <f t="shared" si="399"/>
        <v>0.3</v>
      </c>
      <c r="Z63" s="101">
        <f t="shared" si="399"/>
        <v>94.8</v>
      </c>
      <c r="AA63" s="101">
        <f t="shared" si="399"/>
        <v>2</v>
      </c>
      <c r="AB63" s="101">
        <f t="shared" si="400"/>
        <v>103.1</v>
      </c>
      <c r="AC63" s="101">
        <f t="shared" si="400"/>
        <v>7.0000000000000007E-2</v>
      </c>
      <c r="AD63" s="101">
        <f t="shared" si="400"/>
        <v>0.3</v>
      </c>
      <c r="AE63" s="101">
        <f t="shared" si="400"/>
        <v>0.2</v>
      </c>
      <c r="AF63" s="101">
        <f t="shared" si="400"/>
        <v>0.1</v>
      </c>
      <c r="AG63" s="101">
        <f t="shared" si="402"/>
        <v>0.67</v>
      </c>
      <c r="AH63" s="101">
        <f t="shared" si="402"/>
        <v>117</v>
      </c>
      <c r="AI63" s="101">
        <f t="shared" si="402"/>
        <v>24</v>
      </c>
      <c r="AJ63" s="101">
        <f t="shared" si="404"/>
        <v>141</v>
      </c>
      <c r="AK63" s="101">
        <f t="shared" si="404"/>
        <v>3</v>
      </c>
      <c r="AL63" s="101">
        <f t="shared" si="405"/>
        <v>3</v>
      </c>
      <c r="AM63" s="101">
        <f t="shared" si="405"/>
        <v>3</v>
      </c>
      <c r="AN63" s="101">
        <f t="shared" si="405"/>
        <v>3</v>
      </c>
      <c r="AO63" s="101">
        <f t="shared" si="407"/>
        <v>3</v>
      </c>
      <c r="AP63" s="101">
        <f t="shared" si="407"/>
        <v>0.37</v>
      </c>
      <c r="AQ63" s="101">
        <f t="shared" si="407"/>
        <v>0.37</v>
      </c>
      <c r="AR63" s="101">
        <f t="shared" si="409"/>
        <v>0.74</v>
      </c>
      <c r="AS63" s="101">
        <f t="shared" si="409"/>
        <v>0.9</v>
      </c>
      <c r="AT63" s="101">
        <f t="shared" si="409"/>
        <v>0.2</v>
      </c>
      <c r="AU63" s="102" t="str">
        <f t="shared" si="409"/>
        <v>---</v>
      </c>
      <c r="AV63" s="101">
        <f t="shared" si="409"/>
        <v>0.5</v>
      </c>
      <c r="AW63" s="101">
        <f t="shared" si="409"/>
        <v>1.6700000000000002</v>
      </c>
      <c r="AX63" s="101">
        <f t="shared" si="409"/>
        <v>15</v>
      </c>
      <c r="AY63" s="101">
        <f t="shared" si="409"/>
        <v>15</v>
      </c>
      <c r="AZ63" s="101">
        <f t="shared" si="409"/>
        <v>59</v>
      </c>
      <c r="BA63" s="101">
        <f t="shared" si="409"/>
        <v>89</v>
      </c>
      <c r="BB63" s="101">
        <f t="shared" si="409"/>
        <v>2</v>
      </c>
      <c r="BC63" s="101">
        <f t="shared" si="409"/>
        <v>9</v>
      </c>
      <c r="BD63" s="101">
        <f t="shared" si="409"/>
        <v>11</v>
      </c>
      <c r="BE63" s="101">
        <f t="shared" si="409"/>
        <v>36</v>
      </c>
      <c r="BF63" s="101">
        <f t="shared" si="409"/>
        <v>36</v>
      </c>
      <c r="BG63" s="101">
        <f t="shared" si="409"/>
        <v>4</v>
      </c>
      <c r="BH63" s="101">
        <f t="shared" ref="BH63:BW63" si="428">BH62</f>
        <v>4</v>
      </c>
      <c r="BI63" s="101">
        <f t="shared" si="428"/>
        <v>0.6</v>
      </c>
      <c r="BJ63" s="101">
        <f t="shared" si="428"/>
        <v>0.6</v>
      </c>
      <c r="BK63" s="240">
        <f t="shared" si="428"/>
        <v>2.6</v>
      </c>
      <c r="BL63" s="240">
        <f t="shared" si="428"/>
        <v>0.3</v>
      </c>
      <c r="BM63" s="240">
        <f t="shared" si="428"/>
        <v>0.7</v>
      </c>
      <c r="BN63" s="240">
        <f t="shared" si="428"/>
        <v>3.5999999999999996</v>
      </c>
      <c r="BO63" s="101">
        <f t="shared" si="428"/>
        <v>9</v>
      </c>
      <c r="BP63" s="101">
        <f t="shared" si="428"/>
        <v>6</v>
      </c>
      <c r="BQ63" s="101">
        <f t="shared" si="428"/>
        <v>5</v>
      </c>
      <c r="BR63" s="101">
        <f t="shared" si="428"/>
        <v>14</v>
      </c>
      <c r="BS63" s="101">
        <f t="shared" si="428"/>
        <v>34</v>
      </c>
      <c r="BT63" s="101">
        <f t="shared" si="428"/>
        <v>1.5</v>
      </c>
      <c r="BU63" s="101">
        <f t="shared" si="428"/>
        <v>1.5</v>
      </c>
      <c r="BV63" s="101">
        <f t="shared" si="428"/>
        <v>8</v>
      </c>
      <c r="BW63" s="101">
        <f t="shared" si="428"/>
        <v>8</v>
      </c>
    </row>
    <row r="64" spans="1:75" x14ac:dyDescent="0.2">
      <c r="A64" s="101" t="s">
        <v>228</v>
      </c>
      <c r="B64" s="92">
        <v>32</v>
      </c>
      <c r="C64" s="101">
        <f t="shared" si="326"/>
        <v>1.5</v>
      </c>
      <c r="D64" s="101">
        <f t="shared" si="327"/>
        <v>4.5</v>
      </c>
      <c r="E64" s="101">
        <f t="shared" si="328"/>
        <v>0.4</v>
      </c>
      <c r="F64" s="101">
        <f t="shared" si="329"/>
        <v>0.4</v>
      </c>
      <c r="G64" s="101">
        <f t="shared" si="330"/>
        <v>0.5</v>
      </c>
      <c r="H64" s="101">
        <f t="shared" si="331"/>
        <v>0.6</v>
      </c>
      <c r="I64" s="101">
        <f t="shared" si="332"/>
        <v>2.4</v>
      </c>
      <c r="J64" s="101">
        <f t="shared" si="333"/>
        <v>0.1</v>
      </c>
      <c r="K64" s="101">
        <f t="shared" si="334"/>
        <v>0.3</v>
      </c>
      <c r="L64" s="101">
        <f t="shared" si="335"/>
        <v>2.1</v>
      </c>
      <c r="M64" s="101">
        <f t="shared" si="336"/>
        <v>2.2999999999999998</v>
      </c>
      <c r="N64" s="101">
        <f t="shared" si="337"/>
        <v>2.5</v>
      </c>
      <c r="O64" s="101">
        <f t="shared" si="337"/>
        <v>3.3</v>
      </c>
      <c r="P64" s="101">
        <f t="shared" si="337"/>
        <v>20.9</v>
      </c>
      <c r="Q64" s="101">
        <f t="shared" si="337"/>
        <v>7.0000000000000007E-2</v>
      </c>
      <c r="R64" s="101">
        <f t="shared" si="337"/>
        <v>2.1</v>
      </c>
      <c r="S64" s="101">
        <f t="shared" si="399"/>
        <v>2.17</v>
      </c>
      <c r="T64" s="101">
        <f t="shared" si="399"/>
        <v>3.8</v>
      </c>
      <c r="U64" s="101">
        <f t="shared" si="399"/>
        <v>0.7</v>
      </c>
      <c r="V64" s="101">
        <f t="shared" si="399"/>
        <v>0.8</v>
      </c>
      <c r="W64" s="101">
        <f t="shared" si="399"/>
        <v>0.2</v>
      </c>
      <c r="X64" s="101">
        <f t="shared" si="399"/>
        <v>0.5</v>
      </c>
      <c r="Y64" s="101">
        <f t="shared" si="399"/>
        <v>0.3</v>
      </c>
      <c r="Z64" s="101">
        <f t="shared" si="399"/>
        <v>94.8</v>
      </c>
      <c r="AA64" s="101">
        <f t="shared" si="399"/>
        <v>2</v>
      </c>
      <c r="AB64" s="101">
        <f t="shared" si="400"/>
        <v>103.1</v>
      </c>
      <c r="AC64" s="101">
        <f t="shared" si="400"/>
        <v>7.0000000000000007E-2</v>
      </c>
      <c r="AD64" s="101">
        <f t="shared" si="400"/>
        <v>0.3</v>
      </c>
      <c r="AE64" s="101">
        <f t="shared" si="400"/>
        <v>0.2</v>
      </c>
      <c r="AF64" s="101">
        <f t="shared" si="400"/>
        <v>0.1</v>
      </c>
      <c r="AG64" s="101">
        <f t="shared" si="402"/>
        <v>0.67</v>
      </c>
      <c r="AH64" s="101">
        <f t="shared" si="402"/>
        <v>117</v>
      </c>
      <c r="AI64" s="101">
        <f t="shared" si="402"/>
        <v>24</v>
      </c>
      <c r="AJ64" s="101">
        <f t="shared" si="404"/>
        <v>141</v>
      </c>
      <c r="AK64" s="101">
        <f t="shared" si="404"/>
        <v>3</v>
      </c>
      <c r="AL64" s="101">
        <f t="shared" si="405"/>
        <v>3</v>
      </c>
      <c r="AM64" s="101">
        <f t="shared" si="405"/>
        <v>3</v>
      </c>
      <c r="AN64" s="101">
        <f t="shared" si="405"/>
        <v>3</v>
      </c>
      <c r="AO64" s="101">
        <f t="shared" si="407"/>
        <v>3</v>
      </c>
      <c r="AP64" s="101">
        <f t="shared" si="407"/>
        <v>0.37</v>
      </c>
      <c r="AQ64" s="101">
        <f t="shared" si="407"/>
        <v>0.37</v>
      </c>
      <c r="AR64" s="101">
        <f t="shared" si="409"/>
        <v>0.74</v>
      </c>
      <c r="AS64" s="101">
        <f t="shared" si="409"/>
        <v>0.9</v>
      </c>
      <c r="AT64" s="101">
        <f t="shared" si="409"/>
        <v>0.2</v>
      </c>
      <c r="AU64" s="102" t="str">
        <f t="shared" si="409"/>
        <v>---</v>
      </c>
      <c r="AV64" s="101">
        <f t="shared" si="409"/>
        <v>0.5</v>
      </c>
      <c r="AW64" s="101">
        <f t="shared" si="409"/>
        <v>1.6700000000000002</v>
      </c>
      <c r="AX64" s="101">
        <f t="shared" si="409"/>
        <v>15</v>
      </c>
      <c r="AY64" s="101">
        <f t="shared" si="409"/>
        <v>15</v>
      </c>
      <c r="AZ64" s="101">
        <f t="shared" si="409"/>
        <v>59</v>
      </c>
      <c r="BA64" s="101">
        <f t="shared" si="409"/>
        <v>89</v>
      </c>
      <c r="BB64" s="101">
        <f t="shared" si="409"/>
        <v>2</v>
      </c>
      <c r="BC64" s="101">
        <f t="shared" si="409"/>
        <v>9</v>
      </c>
      <c r="BD64" s="101">
        <f t="shared" si="409"/>
        <v>11</v>
      </c>
      <c r="BE64" s="101">
        <f t="shared" si="409"/>
        <v>36</v>
      </c>
      <c r="BF64" s="101">
        <f t="shared" si="409"/>
        <v>36</v>
      </c>
      <c r="BG64" s="101">
        <f t="shared" si="409"/>
        <v>4</v>
      </c>
      <c r="BH64" s="101">
        <f t="shared" ref="BH64:BW64" si="429">BH63</f>
        <v>4</v>
      </c>
      <c r="BI64" s="101">
        <f t="shared" si="429"/>
        <v>0.6</v>
      </c>
      <c r="BJ64" s="101">
        <f t="shared" si="429"/>
        <v>0.6</v>
      </c>
      <c r="BK64" s="240">
        <f t="shared" si="429"/>
        <v>2.6</v>
      </c>
      <c r="BL64" s="240">
        <f t="shared" si="429"/>
        <v>0.3</v>
      </c>
      <c r="BM64" s="240">
        <f t="shared" si="429"/>
        <v>0.7</v>
      </c>
      <c r="BN64" s="240">
        <f t="shared" si="429"/>
        <v>3.5999999999999996</v>
      </c>
      <c r="BO64" s="101">
        <f t="shared" si="429"/>
        <v>9</v>
      </c>
      <c r="BP64" s="101">
        <f t="shared" si="429"/>
        <v>6</v>
      </c>
      <c r="BQ64" s="101">
        <f t="shared" si="429"/>
        <v>5</v>
      </c>
      <c r="BR64" s="101">
        <f t="shared" si="429"/>
        <v>14</v>
      </c>
      <c r="BS64" s="101">
        <f t="shared" si="429"/>
        <v>34</v>
      </c>
      <c r="BT64" s="101">
        <f t="shared" si="429"/>
        <v>1.5</v>
      </c>
      <c r="BU64" s="101">
        <f t="shared" si="429"/>
        <v>1.5</v>
      </c>
      <c r="BV64" s="101">
        <f t="shared" si="429"/>
        <v>8</v>
      </c>
      <c r="BW64" s="101">
        <f t="shared" si="429"/>
        <v>8</v>
      </c>
    </row>
    <row r="65" spans="1:75" x14ac:dyDescent="0.2">
      <c r="A65" s="101" t="s">
        <v>228</v>
      </c>
      <c r="B65" s="92">
        <v>33</v>
      </c>
      <c r="C65" s="101">
        <f t="shared" si="326"/>
        <v>1.5</v>
      </c>
      <c r="D65" s="101">
        <f t="shared" si="327"/>
        <v>4.5</v>
      </c>
      <c r="E65" s="101">
        <f t="shared" si="328"/>
        <v>0.4</v>
      </c>
      <c r="F65" s="101">
        <f t="shared" si="329"/>
        <v>0.4</v>
      </c>
      <c r="G65" s="101">
        <f t="shared" si="330"/>
        <v>0.5</v>
      </c>
      <c r="H65" s="101">
        <f t="shared" si="331"/>
        <v>0.6</v>
      </c>
      <c r="I65" s="101">
        <f t="shared" si="332"/>
        <v>2.4</v>
      </c>
      <c r="J65" s="101">
        <f t="shared" si="333"/>
        <v>0.1</v>
      </c>
      <c r="K65" s="101">
        <f t="shared" si="334"/>
        <v>0.3</v>
      </c>
      <c r="L65" s="101">
        <f t="shared" si="335"/>
        <v>2.1</v>
      </c>
      <c r="M65" s="101">
        <f t="shared" si="336"/>
        <v>2.2999999999999998</v>
      </c>
      <c r="N65" s="101">
        <f t="shared" si="337"/>
        <v>2.5</v>
      </c>
      <c r="O65" s="101">
        <f t="shared" si="337"/>
        <v>3.3</v>
      </c>
      <c r="P65" s="101">
        <f t="shared" si="337"/>
        <v>20.9</v>
      </c>
      <c r="Q65" s="101">
        <f t="shared" si="337"/>
        <v>7.0000000000000007E-2</v>
      </c>
      <c r="R65" s="101">
        <f t="shared" si="337"/>
        <v>2.1</v>
      </c>
      <c r="S65" s="101">
        <f t="shared" si="399"/>
        <v>2.17</v>
      </c>
      <c r="T65" s="101">
        <f t="shared" si="399"/>
        <v>3.8</v>
      </c>
      <c r="U65" s="101">
        <f t="shared" si="399"/>
        <v>0.7</v>
      </c>
      <c r="V65" s="101">
        <f t="shared" si="399"/>
        <v>0.8</v>
      </c>
      <c r="W65" s="101">
        <f t="shared" si="399"/>
        <v>0.2</v>
      </c>
      <c r="X65" s="101">
        <f t="shared" si="399"/>
        <v>0.5</v>
      </c>
      <c r="Y65" s="101">
        <f t="shared" si="399"/>
        <v>0.3</v>
      </c>
      <c r="Z65" s="101">
        <f t="shared" si="399"/>
        <v>94.8</v>
      </c>
      <c r="AA65" s="101">
        <f t="shared" si="399"/>
        <v>2</v>
      </c>
      <c r="AB65" s="101">
        <f t="shared" si="400"/>
        <v>103.1</v>
      </c>
      <c r="AC65" s="101">
        <f t="shared" si="400"/>
        <v>7.0000000000000007E-2</v>
      </c>
      <c r="AD65" s="101">
        <f t="shared" si="400"/>
        <v>0.3</v>
      </c>
      <c r="AE65" s="101">
        <f t="shared" si="400"/>
        <v>0.2</v>
      </c>
      <c r="AF65" s="101">
        <f t="shared" si="400"/>
        <v>0.1</v>
      </c>
      <c r="AG65" s="101">
        <f t="shared" si="402"/>
        <v>0.67</v>
      </c>
      <c r="AH65" s="101">
        <f t="shared" si="402"/>
        <v>117</v>
      </c>
      <c r="AI65" s="101">
        <f t="shared" si="402"/>
        <v>24</v>
      </c>
      <c r="AJ65" s="101">
        <f t="shared" si="404"/>
        <v>141</v>
      </c>
      <c r="AK65" s="101">
        <f t="shared" si="404"/>
        <v>3</v>
      </c>
      <c r="AL65" s="101">
        <f t="shared" si="405"/>
        <v>3</v>
      </c>
      <c r="AM65" s="101">
        <f t="shared" si="405"/>
        <v>3</v>
      </c>
      <c r="AN65" s="101">
        <f t="shared" si="405"/>
        <v>3</v>
      </c>
      <c r="AO65" s="101">
        <f t="shared" si="407"/>
        <v>3</v>
      </c>
      <c r="AP65" s="101">
        <f t="shared" si="407"/>
        <v>0.37</v>
      </c>
      <c r="AQ65" s="101">
        <f t="shared" si="407"/>
        <v>0.37</v>
      </c>
      <c r="AR65" s="101">
        <f t="shared" si="409"/>
        <v>0.74</v>
      </c>
      <c r="AS65" s="101">
        <f t="shared" si="409"/>
        <v>0.9</v>
      </c>
      <c r="AT65" s="101">
        <f t="shared" si="409"/>
        <v>0.2</v>
      </c>
      <c r="AU65" s="102" t="str">
        <f t="shared" si="409"/>
        <v>---</v>
      </c>
      <c r="AV65" s="101">
        <f t="shared" si="409"/>
        <v>0.5</v>
      </c>
      <c r="AW65" s="101">
        <f t="shared" si="409"/>
        <v>1.6700000000000002</v>
      </c>
      <c r="AX65" s="101">
        <f t="shared" si="409"/>
        <v>15</v>
      </c>
      <c r="AY65" s="101">
        <f t="shared" si="409"/>
        <v>15</v>
      </c>
      <c r="AZ65" s="101">
        <f t="shared" si="409"/>
        <v>59</v>
      </c>
      <c r="BA65" s="101">
        <f t="shared" si="409"/>
        <v>89</v>
      </c>
      <c r="BB65" s="101">
        <f t="shared" si="409"/>
        <v>2</v>
      </c>
      <c r="BC65" s="101">
        <f t="shared" si="409"/>
        <v>9</v>
      </c>
      <c r="BD65" s="101">
        <f t="shared" si="409"/>
        <v>11</v>
      </c>
      <c r="BE65" s="101">
        <f t="shared" si="409"/>
        <v>36</v>
      </c>
      <c r="BF65" s="101">
        <f t="shared" si="409"/>
        <v>36</v>
      </c>
      <c r="BG65" s="101">
        <f t="shared" si="409"/>
        <v>4</v>
      </c>
      <c r="BH65" s="101">
        <f t="shared" ref="BH65:BW65" si="430">BH64</f>
        <v>4</v>
      </c>
      <c r="BI65" s="101">
        <f t="shared" si="430"/>
        <v>0.6</v>
      </c>
      <c r="BJ65" s="101">
        <f t="shared" si="430"/>
        <v>0.6</v>
      </c>
      <c r="BK65" s="240">
        <f t="shared" si="430"/>
        <v>2.6</v>
      </c>
      <c r="BL65" s="240">
        <f t="shared" si="430"/>
        <v>0.3</v>
      </c>
      <c r="BM65" s="240">
        <f t="shared" si="430"/>
        <v>0.7</v>
      </c>
      <c r="BN65" s="240">
        <f t="shared" si="430"/>
        <v>3.5999999999999996</v>
      </c>
      <c r="BO65" s="101">
        <f t="shared" si="430"/>
        <v>9</v>
      </c>
      <c r="BP65" s="101">
        <f t="shared" si="430"/>
        <v>6</v>
      </c>
      <c r="BQ65" s="101">
        <f t="shared" si="430"/>
        <v>5</v>
      </c>
      <c r="BR65" s="101">
        <f t="shared" si="430"/>
        <v>14</v>
      </c>
      <c r="BS65" s="101">
        <f t="shared" si="430"/>
        <v>34</v>
      </c>
      <c r="BT65" s="101">
        <f t="shared" si="430"/>
        <v>1.5</v>
      </c>
      <c r="BU65" s="101">
        <f t="shared" si="430"/>
        <v>1.5</v>
      </c>
      <c r="BV65" s="101">
        <f t="shared" si="430"/>
        <v>8</v>
      </c>
      <c r="BW65" s="101">
        <f t="shared" si="430"/>
        <v>8</v>
      </c>
    </row>
    <row r="66" spans="1:75" x14ac:dyDescent="0.2">
      <c r="A66" s="101" t="s">
        <v>228</v>
      </c>
      <c r="B66" s="92">
        <v>34</v>
      </c>
      <c r="C66" s="101">
        <f t="shared" si="326"/>
        <v>1.5</v>
      </c>
      <c r="D66" s="101">
        <f t="shared" si="327"/>
        <v>4.5</v>
      </c>
      <c r="E66" s="101">
        <f t="shared" si="328"/>
        <v>0.4</v>
      </c>
      <c r="F66" s="101">
        <f t="shared" si="329"/>
        <v>0.4</v>
      </c>
      <c r="G66" s="101">
        <f t="shared" si="330"/>
        <v>0.5</v>
      </c>
      <c r="H66" s="101">
        <f t="shared" si="331"/>
        <v>0.6</v>
      </c>
      <c r="I66" s="101">
        <f t="shared" si="332"/>
        <v>2.4</v>
      </c>
      <c r="J66" s="101">
        <f t="shared" si="333"/>
        <v>0.1</v>
      </c>
      <c r="K66" s="101">
        <f t="shared" si="334"/>
        <v>0.3</v>
      </c>
      <c r="L66" s="101">
        <f t="shared" si="335"/>
        <v>2.1</v>
      </c>
      <c r="M66" s="101">
        <f t="shared" si="336"/>
        <v>2.2999999999999998</v>
      </c>
      <c r="N66" s="101">
        <f t="shared" si="336"/>
        <v>2.5</v>
      </c>
      <c r="O66" s="101">
        <f t="shared" si="336"/>
        <v>3.3</v>
      </c>
      <c r="P66" s="101">
        <f t="shared" si="336"/>
        <v>20.9</v>
      </c>
      <c r="Q66" s="101">
        <f t="shared" si="336"/>
        <v>7.0000000000000007E-2</v>
      </c>
      <c r="R66" s="101">
        <f t="shared" si="336"/>
        <v>2.1</v>
      </c>
      <c r="S66" s="101">
        <f t="shared" si="399"/>
        <v>2.17</v>
      </c>
      <c r="T66" s="101">
        <f t="shared" si="399"/>
        <v>3.8</v>
      </c>
      <c r="U66" s="101">
        <f t="shared" si="399"/>
        <v>0.7</v>
      </c>
      <c r="V66" s="101">
        <f t="shared" si="399"/>
        <v>0.8</v>
      </c>
      <c r="W66" s="101">
        <f t="shared" si="399"/>
        <v>0.2</v>
      </c>
      <c r="X66" s="101">
        <f t="shared" si="399"/>
        <v>0.5</v>
      </c>
      <c r="Y66" s="101">
        <f t="shared" si="399"/>
        <v>0.3</v>
      </c>
      <c r="Z66" s="101">
        <f t="shared" si="399"/>
        <v>94.8</v>
      </c>
      <c r="AA66" s="101">
        <f t="shared" si="399"/>
        <v>2</v>
      </c>
      <c r="AB66" s="101">
        <f t="shared" si="400"/>
        <v>103.1</v>
      </c>
      <c r="AC66" s="101">
        <f t="shared" si="400"/>
        <v>7.0000000000000007E-2</v>
      </c>
      <c r="AD66" s="101">
        <f t="shared" si="400"/>
        <v>0.3</v>
      </c>
      <c r="AE66" s="101">
        <f t="shared" si="400"/>
        <v>0.2</v>
      </c>
      <c r="AF66" s="101">
        <f t="shared" si="400"/>
        <v>0.1</v>
      </c>
      <c r="AG66" s="101">
        <f t="shared" si="402"/>
        <v>0.67</v>
      </c>
      <c r="AH66" s="101">
        <f t="shared" si="402"/>
        <v>117</v>
      </c>
      <c r="AI66" s="101">
        <f t="shared" si="402"/>
        <v>24</v>
      </c>
      <c r="AJ66" s="101">
        <f t="shared" si="404"/>
        <v>141</v>
      </c>
      <c r="AK66" s="101">
        <f t="shared" si="404"/>
        <v>3</v>
      </c>
      <c r="AL66" s="101">
        <f t="shared" si="405"/>
        <v>3</v>
      </c>
      <c r="AM66" s="101">
        <f t="shared" si="405"/>
        <v>3</v>
      </c>
      <c r="AN66" s="101">
        <f t="shared" si="405"/>
        <v>3</v>
      </c>
      <c r="AO66" s="101">
        <f t="shared" si="407"/>
        <v>3</v>
      </c>
      <c r="AP66" s="101">
        <f t="shared" si="407"/>
        <v>0.37</v>
      </c>
      <c r="AQ66" s="101">
        <f t="shared" si="407"/>
        <v>0.37</v>
      </c>
      <c r="AR66" s="101">
        <f t="shared" si="409"/>
        <v>0.74</v>
      </c>
      <c r="AS66" s="101">
        <f t="shared" si="409"/>
        <v>0.9</v>
      </c>
      <c r="AT66" s="101">
        <f t="shared" si="409"/>
        <v>0.2</v>
      </c>
      <c r="AU66" s="102" t="str">
        <f t="shared" si="409"/>
        <v>---</v>
      </c>
      <c r="AV66" s="101">
        <f t="shared" si="409"/>
        <v>0.5</v>
      </c>
      <c r="AW66" s="101">
        <f t="shared" si="409"/>
        <v>1.6700000000000002</v>
      </c>
      <c r="AX66" s="101">
        <f t="shared" si="409"/>
        <v>15</v>
      </c>
      <c r="AY66" s="101">
        <f t="shared" si="409"/>
        <v>15</v>
      </c>
      <c r="AZ66" s="101">
        <f t="shared" si="409"/>
        <v>59</v>
      </c>
      <c r="BA66" s="101">
        <f t="shared" si="409"/>
        <v>89</v>
      </c>
      <c r="BB66" s="101">
        <f t="shared" si="409"/>
        <v>2</v>
      </c>
      <c r="BC66" s="101">
        <f t="shared" si="409"/>
        <v>9</v>
      </c>
      <c r="BD66" s="101">
        <f t="shared" si="409"/>
        <v>11</v>
      </c>
      <c r="BE66" s="101">
        <f t="shared" si="409"/>
        <v>36</v>
      </c>
      <c r="BF66" s="101">
        <f t="shared" si="409"/>
        <v>36</v>
      </c>
      <c r="BG66" s="101">
        <f t="shared" si="409"/>
        <v>4</v>
      </c>
      <c r="BH66" s="101">
        <f t="shared" ref="BH66:BW66" si="431">BH65</f>
        <v>4</v>
      </c>
      <c r="BI66" s="101">
        <f t="shared" si="431"/>
        <v>0.6</v>
      </c>
      <c r="BJ66" s="101">
        <f t="shared" si="431"/>
        <v>0.6</v>
      </c>
      <c r="BK66" s="240">
        <f t="shared" si="431"/>
        <v>2.6</v>
      </c>
      <c r="BL66" s="240">
        <f t="shared" si="431"/>
        <v>0.3</v>
      </c>
      <c r="BM66" s="240">
        <f t="shared" si="431"/>
        <v>0.7</v>
      </c>
      <c r="BN66" s="240">
        <f t="shared" si="431"/>
        <v>3.5999999999999996</v>
      </c>
      <c r="BO66" s="101">
        <f t="shared" si="431"/>
        <v>9</v>
      </c>
      <c r="BP66" s="101">
        <f t="shared" si="431"/>
        <v>6</v>
      </c>
      <c r="BQ66" s="101">
        <f t="shared" si="431"/>
        <v>5</v>
      </c>
      <c r="BR66" s="101">
        <f t="shared" si="431"/>
        <v>14</v>
      </c>
      <c r="BS66" s="101">
        <f t="shared" si="431"/>
        <v>34</v>
      </c>
      <c r="BT66" s="101">
        <f t="shared" si="431"/>
        <v>1.5</v>
      </c>
      <c r="BU66" s="101">
        <f t="shared" si="431"/>
        <v>1.5</v>
      </c>
      <c r="BV66" s="101">
        <f t="shared" si="431"/>
        <v>8</v>
      </c>
      <c r="BW66" s="101">
        <f t="shared" si="431"/>
        <v>8</v>
      </c>
    </row>
    <row r="67" spans="1:75" x14ac:dyDescent="0.2">
      <c r="A67" s="101" t="s">
        <v>228</v>
      </c>
      <c r="B67" s="92">
        <v>35</v>
      </c>
      <c r="C67" s="101">
        <f t="shared" si="326"/>
        <v>1.5</v>
      </c>
      <c r="D67" s="101">
        <f t="shared" si="327"/>
        <v>4.5</v>
      </c>
      <c r="E67" s="101">
        <f t="shared" si="328"/>
        <v>0.4</v>
      </c>
      <c r="F67" s="101">
        <f t="shared" si="329"/>
        <v>0.4</v>
      </c>
      <c r="G67" s="101">
        <f t="shared" si="330"/>
        <v>0.5</v>
      </c>
      <c r="H67" s="101">
        <f t="shared" si="331"/>
        <v>0.6</v>
      </c>
      <c r="I67" s="101">
        <f t="shared" si="332"/>
        <v>2.4</v>
      </c>
      <c r="J67" s="101">
        <f t="shared" si="333"/>
        <v>0.1</v>
      </c>
      <c r="K67" s="101">
        <f t="shared" si="334"/>
        <v>0.3</v>
      </c>
      <c r="L67" s="101">
        <f t="shared" si="335"/>
        <v>2.1</v>
      </c>
      <c r="M67" s="101">
        <f t="shared" si="335"/>
        <v>2.2999999999999998</v>
      </c>
      <c r="N67" s="101">
        <f t="shared" si="335"/>
        <v>2.5</v>
      </c>
      <c r="O67" s="101">
        <f t="shared" si="335"/>
        <v>3.3</v>
      </c>
      <c r="P67" s="101">
        <f t="shared" si="335"/>
        <v>20.9</v>
      </c>
      <c r="Q67" s="101">
        <f t="shared" si="335"/>
        <v>7.0000000000000007E-2</v>
      </c>
      <c r="R67" s="101">
        <f t="shared" si="335"/>
        <v>2.1</v>
      </c>
      <c r="S67" s="101">
        <f t="shared" si="399"/>
        <v>2.17</v>
      </c>
      <c r="T67" s="101">
        <f t="shared" si="399"/>
        <v>3.8</v>
      </c>
      <c r="U67" s="101">
        <f t="shared" si="399"/>
        <v>0.7</v>
      </c>
      <c r="V67" s="101">
        <f t="shared" si="399"/>
        <v>0.8</v>
      </c>
      <c r="W67" s="101">
        <f t="shared" si="399"/>
        <v>0.2</v>
      </c>
      <c r="X67" s="101">
        <f t="shared" si="399"/>
        <v>0.5</v>
      </c>
      <c r="Y67" s="101">
        <f t="shared" si="399"/>
        <v>0.3</v>
      </c>
      <c r="Z67" s="101">
        <f t="shared" si="399"/>
        <v>94.8</v>
      </c>
      <c r="AA67" s="101">
        <f t="shared" si="399"/>
        <v>2</v>
      </c>
      <c r="AB67" s="101">
        <f t="shared" si="400"/>
        <v>103.1</v>
      </c>
      <c r="AC67" s="101">
        <f t="shared" si="400"/>
        <v>7.0000000000000007E-2</v>
      </c>
      <c r="AD67" s="101">
        <f t="shared" si="400"/>
        <v>0.3</v>
      </c>
      <c r="AE67" s="101">
        <f t="shared" si="400"/>
        <v>0.2</v>
      </c>
      <c r="AF67" s="101">
        <f t="shared" si="400"/>
        <v>0.1</v>
      </c>
      <c r="AG67" s="101">
        <f t="shared" si="402"/>
        <v>0.67</v>
      </c>
      <c r="AH67" s="101">
        <f t="shared" si="402"/>
        <v>117</v>
      </c>
      <c r="AI67" s="101">
        <f t="shared" si="402"/>
        <v>24</v>
      </c>
      <c r="AJ67" s="101">
        <f t="shared" si="404"/>
        <v>141</v>
      </c>
      <c r="AK67" s="101">
        <f t="shared" si="404"/>
        <v>3</v>
      </c>
      <c r="AL67" s="101">
        <f t="shared" si="405"/>
        <v>3</v>
      </c>
      <c r="AM67" s="101">
        <f t="shared" si="405"/>
        <v>3</v>
      </c>
      <c r="AN67" s="101">
        <f t="shared" si="405"/>
        <v>3</v>
      </c>
      <c r="AO67" s="101">
        <f t="shared" si="407"/>
        <v>3</v>
      </c>
      <c r="AP67" s="101">
        <f t="shared" si="407"/>
        <v>0.37</v>
      </c>
      <c r="AQ67" s="101">
        <f t="shared" si="407"/>
        <v>0.37</v>
      </c>
      <c r="AR67" s="101">
        <f t="shared" si="409"/>
        <v>0.74</v>
      </c>
      <c r="AS67" s="101">
        <f t="shared" si="409"/>
        <v>0.9</v>
      </c>
      <c r="AT67" s="101">
        <f t="shared" si="409"/>
        <v>0.2</v>
      </c>
      <c r="AU67" s="102" t="str">
        <f t="shared" si="409"/>
        <v>---</v>
      </c>
      <c r="AV67" s="101">
        <f t="shared" si="409"/>
        <v>0.5</v>
      </c>
      <c r="AW67" s="101">
        <f t="shared" si="409"/>
        <v>1.6700000000000002</v>
      </c>
      <c r="AX67" s="101">
        <f t="shared" si="409"/>
        <v>15</v>
      </c>
      <c r="AY67" s="101">
        <f t="shared" si="409"/>
        <v>15</v>
      </c>
      <c r="AZ67" s="101">
        <f t="shared" si="409"/>
        <v>59</v>
      </c>
      <c r="BA67" s="101">
        <f t="shared" si="409"/>
        <v>89</v>
      </c>
      <c r="BB67" s="101">
        <f t="shared" si="409"/>
        <v>2</v>
      </c>
      <c r="BC67" s="101">
        <f t="shared" si="409"/>
        <v>9</v>
      </c>
      <c r="BD67" s="101">
        <f t="shared" si="409"/>
        <v>11</v>
      </c>
      <c r="BE67" s="101">
        <f t="shared" si="409"/>
        <v>36</v>
      </c>
      <c r="BF67" s="101">
        <f t="shared" si="409"/>
        <v>36</v>
      </c>
      <c r="BG67" s="101">
        <f t="shared" si="409"/>
        <v>4</v>
      </c>
      <c r="BH67" s="101">
        <f t="shared" ref="BH67:BW67" si="432">BH66</f>
        <v>4</v>
      </c>
      <c r="BI67" s="101">
        <f t="shared" si="432"/>
        <v>0.6</v>
      </c>
      <c r="BJ67" s="101">
        <f t="shared" si="432"/>
        <v>0.6</v>
      </c>
      <c r="BK67" s="240">
        <f t="shared" si="432"/>
        <v>2.6</v>
      </c>
      <c r="BL67" s="240">
        <f t="shared" si="432"/>
        <v>0.3</v>
      </c>
      <c r="BM67" s="240">
        <f t="shared" si="432"/>
        <v>0.7</v>
      </c>
      <c r="BN67" s="240">
        <f t="shared" si="432"/>
        <v>3.5999999999999996</v>
      </c>
      <c r="BO67" s="101">
        <f t="shared" si="432"/>
        <v>9</v>
      </c>
      <c r="BP67" s="101">
        <f t="shared" si="432"/>
        <v>6</v>
      </c>
      <c r="BQ67" s="101">
        <f t="shared" si="432"/>
        <v>5</v>
      </c>
      <c r="BR67" s="101">
        <f t="shared" si="432"/>
        <v>14</v>
      </c>
      <c r="BS67" s="101">
        <f t="shared" si="432"/>
        <v>34</v>
      </c>
      <c r="BT67" s="101">
        <f t="shared" si="432"/>
        <v>1.5</v>
      </c>
      <c r="BU67" s="101">
        <f t="shared" si="432"/>
        <v>1.5</v>
      </c>
      <c r="BV67" s="101">
        <f t="shared" si="432"/>
        <v>8</v>
      </c>
      <c r="BW67" s="101">
        <f t="shared" si="432"/>
        <v>8</v>
      </c>
    </row>
  </sheetData>
  <mergeCells count="5">
    <mergeCell ref="BK15:BM15"/>
    <mergeCell ref="BQ13:BS13"/>
    <mergeCell ref="U20:W20"/>
    <mergeCell ref="AY16:BA16"/>
    <mergeCell ref="BF19:BH1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9"/>
  <sheetViews>
    <sheetView workbookViewId="0">
      <selection activeCell="C33" sqref="C33"/>
    </sheetView>
  </sheetViews>
  <sheetFormatPr baseColWidth="10" defaultColWidth="11.42578125" defaultRowHeight="12.75" x14ac:dyDescent="0.2"/>
  <cols>
    <col min="1" max="1" width="14.140625" style="6" bestFit="1" customWidth="1"/>
    <col min="2" max="2" width="20.5703125" style="6" bestFit="1" customWidth="1"/>
    <col min="3" max="3" width="123.5703125" style="6" bestFit="1" customWidth="1"/>
    <col min="4" max="4" width="24.140625" style="6" bestFit="1" customWidth="1"/>
    <col min="5" max="7" width="11.42578125" style="6"/>
    <col min="8" max="8" width="2" style="6" bestFit="1" customWidth="1"/>
    <col min="9" max="9" width="25.7109375" style="6" bestFit="1" customWidth="1"/>
    <col min="10" max="16384" width="11.42578125" style="6"/>
  </cols>
  <sheetData>
    <row r="1" spans="1:4" x14ac:dyDescent="0.2">
      <c r="A1" s="149" t="s">
        <v>229</v>
      </c>
      <c r="B1" s="149" t="s">
        <v>46</v>
      </c>
      <c r="C1" s="149" t="s">
        <v>230</v>
      </c>
      <c r="D1" s="151" t="s">
        <v>231</v>
      </c>
    </row>
    <row r="2" spans="1:4" x14ac:dyDescent="0.2">
      <c r="A2" s="152">
        <v>1</v>
      </c>
      <c r="B2" s="145" t="s">
        <v>232</v>
      </c>
      <c r="C2" s="150" t="s">
        <v>233</v>
      </c>
      <c r="D2" s="150"/>
    </row>
    <row r="3" spans="1:4" x14ac:dyDescent="0.2">
      <c r="A3" s="152"/>
      <c r="B3" s="145" t="s">
        <v>234</v>
      </c>
      <c r="C3" s="150" t="s">
        <v>233</v>
      </c>
      <c r="D3" s="150"/>
    </row>
    <row r="4" spans="1:4" x14ac:dyDescent="0.2">
      <c r="A4" s="152"/>
      <c r="B4" s="145" t="s">
        <v>121</v>
      </c>
      <c r="C4" s="150" t="s">
        <v>233</v>
      </c>
      <c r="D4" s="150"/>
    </row>
    <row r="5" spans="1:4" x14ac:dyDescent="0.2">
      <c r="A5" s="152"/>
      <c r="B5" s="145" t="s">
        <v>235</v>
      </c>
      <c r="C5" s="6" t="s">
        <v>236</v>
      </c>
      <c r="D5" s="6">
        <v>1</v>
      </c>
    </row>
    <row r="6" spans="1:4" x14ac:dyDescent="0.2">
      <c r="A6" s="152"/>
      <c r="B6" s="145" t="s">
        <v>163</v>
      </c>
      <c r="C6" s="6" t="s">
        <v>236</v>
      </c>
      <c r="D6" s="6">
        <v>4</v>
      </c>
    </row>
    <row r="7" spans="1:4" x14ac:dyDescent="0.2">
      <c r="A7" s="152"/>
      <c r="B7" s="145" t="s">
        <v>237</v>
      </c>
      <c r="C7" s="150" t="s">
        <v>238</v>
      </c>
      <c r="D7" s="150"/>
    </row>
    <row r="8" spans="1:4" x14ac:dyDescent="0.2">
      <c r="A8" s="152"/>
      <c r="B8" s="145" t="s">
        <v>239</v>
      </c>
      <c r="C8" s="150" t="s">
        <v>238</v>
      </c>
      <c r="D8" s="150"/>
    </row>
    <row r="9" spans="1:4" x14ac:dyDescent="0.2">
      <c r="A9" s="152"/>
      <c r="B9" s="145" t="s">
        <v>127</v>
      </c>
      <c r="C9" s="6" t="s">
        <v>240</v>
      </c>
      <c r="D9" s="6">
        <v>1</v>
      </c>
    </row>
    <row r="10" spans="1:4" x14ac:dyDescent="0.2">
      <c r="A10" s="152"/>
      <c r="B10" s="145" t="s">
        <v>241</v>
      </c>
      <c r="C10" s="150" t="s">
        <v>242</v>
      </c>
      <c r="D10" s="150"/>
    </row>
    <row r="11" spans="1:4" x14ac:dyDescent="0.2">
      <c r="A11" s="153">
        <v>2</v>
      </c>
      <c r="B11" s="146" t="s">
        <v>126</v>
      </c>
      <c r="C11" s="6" t="s">
        <v>243</v>
      </c>
      <c r="D11" s="6">
        <v>3</v>
      </c>
    </row>
    <row r="12" spans="1:4" x14ac:dyDescent="0.2">
      <c r="A12" s="153"/>
      <c r="B12" s="146" t="s">
        <v>244</v>
      </c>
      <c r="C12" s="150" t="s">
        <v>238</v>
      </c>
      <c r="D12" s="150"/>
    </row>
    <row r="13" spans="1:4" x14ac:dyDescent="0.2">
      <c r="A13" s="173">
        <v>5</v>
      </c>
      <c r="B13" s="140" t="s">
        <v>146</v>
      </c>
      <c r="C13" s="6" t="s">
        <v>240</v>
      </c>
      <c r="D13" s="6">
        <v>1</v>
      </c>
    </row>
    <row r="14" spans="1:4" x14ac:dyDescent="0.2">
      <c r="A14" s="156">
        <v>6</v>
      </c>
      <c r="B14" s="251" t="s">
        <v>168</v>
      </c>
      <c r="C14" s="6" t="s">
        <v>240</v>
      </c>
      <c r="D14" s="6">
        <v>2</v>
      </c>
    </row>
    <row r="15" spans="1:4" x14ac:dyDescent="0.2">
      <c r="A15" s="155">
        <v>4</v>
      </c>
      <c r="B15" s="250" t="s">
        <v>124</v>
      </c>
      <c r="C15" s="6" t="s">
        <v>245</v>
      </c>
      <c r="D15" s="6">
        <v>13</v>
      </c>
    </row>
    <row r="16" spans="1:4" x14ac:dyDescent="0.2">
      <c r="A16" s="155"/>
      <c r="B16" s="250" t="s">
        <v>148</v>
      </c>
      <c r="C16" s="6" t="s">
        <v>245</v>
      </c>
      <c r="D16" s="6">
        <v>8</v>
      </c>
    </row>
    <row r="17" spans="1:4" x14ac:dyDescent="0.2">
      <c r="A17" s="154"/>
      <c r="B17" s="250" t="s">
        <v>125</v>
      </c>
      <c r="C17" s="6" t="s">
        <v>245</v>
      </c>
      <c r="D17" s="6">
        <v>4</v>
      </c>
    </row>
    <row r="18" spans="1:4" x14ac:dyDescent="0.2">
      <c r="A18" s="155"/>
      <c r="B18" s="250" t="s">
        <v>246</v>
      </c>
      <c r="C18" s="150" t="s">
        <v>238</v>
      </c>
      <c r="D18" s="150"/>
    </row>
    <row r="19" spans="1:4" x14ac:dyDescent="0.2">
      <c r="A19" s="154"/>
      <c r="B19" s="147" t="s">
        <v>143</v>
      </c>
      <c r="C19" s="6" t="s">
        <v>247</v>
      </c>
      <c r="D19" s="6">
        <v>2</v>
      </c>
    </row>
    <row r="20" spans="1:4" x14ac:dyDescent="0.2">
      <c r="A20" s="154"/>
      <c r="B20" s="147" t="s">
        <v>248</v>
      </c>
      <c r="C20" s="6" t="s">
        <v>247</v>
      </c>
      <c r="D20" s="6">
        <v>2</v>
      </c>
    </row>
    <row r="21" spans="1:4" x14ac:dyDescent="0.2">
      <c r="A21" s="158">
        <v>8</v>
      </c>
      <c r="B21" s="147" t="s">
        <v>116</v>
      </c>
      <c r="C21" s="6" t="s">
        <v>247</v>
      </c>
      <c r="D21" s="6">
        <v>2</v>
      </c>
    </row>
    <row r="22" spans="1:4" x14ac:dyDescent="0.2">
      <c r="A22" s="155"/>
      <c r="B22" s="147" t="s">
        <v>183</v>
      </c>
      <c r="C22" s="6" t="s">
        <v>247</v>
      </c>
      <c r="D22" s="6">
        <v>1</v>
      </c>
    </row>
    <row r="23" spans="1:4" x14ac:dyDescent="0.2">
      <c r="A23" s="154"/>
      <c r="B23" s="147" t="s">
        <v>175</v>
      </c>
      <c r="C23" s="6" t="s">
        <v>247</v>
      </c>
      <c r="D23" s="6">
        <v>1</v>
      </c>
    </row>
    <row r="24" spans="1:4" x14ac:dyDescent="0.2">
      <c r="A24" s="154"/>
      <c r="B24" s="147" t="s">
        <v>156</v>
      </c>
      <c r="C24" s="6" t="s">
        <v>247</v>
      </c>
      <c r="D24" s="6">
        <v>1</v>
      </c>
    </row>
    <row r="25" spans="1:4" x14ac:dyDescent="0.2">
      <c r="A25" s="155"/>
      <c r="B25" s="252" t="s">
        <v>135</v>
      </c>
      <c r="C25" s="6" t="s">
        <v>249</v>
      </c>
      <c r="D25" s="6">
        <v>2</v>
      </c>
    </row>
    <row r="26" spans="1:4" x14ac:dyDescent="0.2">
      <c r="A26" s="157">
        <v>7</v>
      </c>
      <c r="B26" s="148" t="s">
        <v>250</v>
      </c>
      <c r="C26" s="150" t="s">
        <v>251</v>
      </c>
      <c r="D26" s="150"/>
    </row>
    <row r="27" spans="1:4" x14ac:dyDescent="0.2">
      <c r="A27" s="159">
        <v>9</v>
      </c>
      <c r="B27" s="7" t="s">
        <v>252</v>
      </c>
      <c r="C27" s="150" t="s">
        <v>238</v>
      </c>
      <c r="D27" s="150"/>
    </row>
    <row r="28" spans="1:4" x14ac:dyDescent="0.2">
      <c r="A28" s="173">
        <v>10</v>
      </c>
      <c r="B28" s="131" t="s">
        <v>253</v>
      </c>
      <c r="C28" s="6" t="s">
        <v>254</v>
      </c>
    </row>
    <row r="29" spans="1:4" x14ac:dyDescent="0.2">
      <c r="A29" s="173"/>
      <c r="B29" s="131" t="s">
        <v>255</v>
      </c>
      <c r="C29" s="150" t="s">
        <v>238</v>
      </c>
    </row>
    <row r="30" spans="1:4" x14ac:dyDescent="0.2">
      <c r="A30" s="173"/>
      <c r="B30" s="131" t="s">
        <v>256</v>
      </c>
      <c r="C30" s="150" t="s">
        <v>238</v>
      </c>
    </row>
    <row r="31" spans="1:4" x14ac:dyDescent="0.2">
      <c r="A31" s="173"/>
      <c r="B31" s="131" t="s">
        <v>257</v>
      </c>
      <c r="C31" s="150" t="s">
        <v>238</v>
      </c>
    </row>
    <row r="32" spans="1:4" x14ac:dyDescent="0.2">
      <c r="A32" s="173"/>
      <c r="B32" s="131" t="s">
        <v>258</v>
      </c>
      <c r="C32" s="150" t="s">
        <v>238</v>
      </c>
    </row>
    <row r="33" spans="1:3" x14ac:dyDescent="0.2">
      <c r="A33" s="173"/>
      <c r="B33" s="131" t="s">
        <v>259</v>
      </c>
      <c r="C33" s="150" t="s">
        <v>238</v>
      </c>
    </row>
    <row r="34" spans="1:3" x14ac:dyDescent="0.2">
      <c r="A34" s="173"/>
      <c r="B34" s="131" t="s">
        <v>260</v>
      </c>
      <c r="C34" s="150" t="s">
        <v>238</v>
      </c>
    </row>
    <row r="35" spans="1:3" x14ac:dyDescent="0.2">
      <c r="A35" s="173"/>
      <c r="B35" s="131" t="s">
        <v>261</v>
      </c>
      <c r="C35" s="150" t="s">
        <v>238</v>
      </c>
    </row>
    <row r="36" spans="1:3" x14ac:dyDescent="0.2">
      <c r="A36" s="173"/>
      <c r="B36" s="131" t="s">
        <v>262</v>
      </c>
      <c r="C36" s="150" t="s">
        <v>238</v>
      </c>
    </row>
    <row r="37" spans="1:3" x14ac:dyDescent="0.2">
      <c r="A37" s="173"/>
      <c r="B37" s="131" t="s">
        <v>263</v>
      </c>
      <c r="C37" s="6" t="s">
        <v>254</v>
      </c>
    </row>
    <row r="38" spans="1:3" x14ac:dyDescent="0.2">
      <c r="A38" s="173"/>
      <c r="B38" s="131" t="s">
        <v>264</v>
      </c>
      <c r="C38" s="6" t="s">
        <v>254</v>
      </c>
    </row>
    <row r="39" spans="1:3" x14ac:dyDescent="0.2">
      <c r="A39" s="181">
        <v>11</v>
      </c>
      <c r="B39" s="131" t="s">
        <v>31</v>
      </c>
      <c r="C39" s="6" t="s">
        <v>254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99"/>
  </sheetPr>
  <dimension ref="A2:W452"/>
  <sheetViews>
    <sheetView workbookViewId="0">
      <pane xSplit="2" ySplit="6" topLeftCell="C416" activePane="bottomRight" state="frozen"/>
      <selection pane="topRight"/>
      <selection pane="bottomLeft"/>
      <selection pane="bottomRight" sqref="A1:XFD1048576"/>
    </sheetView>
  </sheetViews>
  <sheetFormatPr baseColWidth="10" defaultColWidth="11.42578125" defaultRowHeight="12.75" x14ac:dyDescent="0.2"/>
  <cols>
    <col min="1" max="1" width="11.42578125" style="462"/>
    <col min="2" max="2" width="17.140625" style="462" customWidth="1"/>
    <col min="3" max="11" width="11.42578125" style="462"/>
    <col min="12" max="12" width="12.85546875" style="462" bestFit="1" customWidth="1"/>
    <col min="13" max="14" width="11.85546875" style="462" bestFit="1" customWidth="1"/>
    <col min="15" max="15" width="11.85546875" style="520" bestFit="1" customWidth="1"/>
    <col min="16" max="16384" width="11.42578125" style="462"/>
  </cols>
  <sheetData>
    <row r="2" spans="1:22" ht="18" x14ac:dyDescent="0.25">
      <c r="C2" s="463" t="s">
        <v>265</v>
      </c>
    </row>
    <row r="4" spans="1:22" x14ac:dyDescent="0.2">
      <c r="C4" s="464" t="s">
        <v>266</v>
      </c>
      <c r="K4" s="465" t="s">
        <v>267</v>
      </c>
      <c r="L4" s="466"/>
      <c r="M4" s="466"/>
      <c r="N4" s="466"/>
      <c r="O4" s="521"/>
      <c r="P4" s="466"/>
      <c r="Q4" s="466"/>
    </row>
    <row r="5" spans="1:22" x14ac:dyDescent="0.2">
      <c r="C5" s="464"/>
      <c r="D5" s="464"/>
      <c r="E5" s="464"/>
      <c r="F5" s="464"/>
      <c r="G5" s="464"/>
      <c r="H5" s="464"/>
      <c r="I5" s="464"/>
      <c r="J5" s="464"/>
      <c r="K5" s="465" t="s">
        <v>268</v>
      </c>
      <c r="L5" s="466">
        <v>44</v>
      </c>
      <c r="M5" s="466">
        <v>4.2</v>
      </c>
      <c r="N5" s="466">
        <v>4.5</v>
      </c>
      <c r="O5" s="521"/>
      <c r="P5" s="466">
        <v>6</v>
      </c>
      <c r="Q5" s="466">
        <v>8</v>
      </c>
      <c r="S5" s="465" t="s">
        <v>269</v>
      </c>
    </row>
    <row r="6" spans="1:22" ht="63.75" x14ac:dyDescent="0.2">
      <c r="B6" s="464" t="s">
        <v>270</v>
      </c>
      <c r="C6" s="656" t="s">
        <v>271</v>
      </c>
      <c r="D6" s="656" t="s">
        <v>272</v>
      </c>
      <c r="E6" s="656" t="s">
        <v>273</v>
      </c>
      <c r="F6" s="656" t="s">
        <v>274</v>
      </c>
      <c r="G6" s="656" t="s">
        <v>275</v>
      </c>
      <c r="H6" s="656" t="s">
        <v>256</v>
      </c>
      <c r="I6" s="657" t="s">
        <v>276</v>
      </c>
      <c r="J6" s="658"/>
      <c r="K6" s="661" t="s">
        <v>271</v>
      </c>
      <c r="L6" s="661" t="s">
        <v>272</v>
      </c>
      <c r="M6" s="661" t="s">
        <v>273</v>
      </c>
      <c r="N6" s="661" t="s">
        <v>274</v>
      </c>
      <c r="O6" s="662" t="s">
        <v>275</v>
      </c>
      <c r="P6" s="661" t="s">
        <v>256</v>
      </c>
      <c r="Q6" s="661" t="s">
        <v>276</v>
      </c>
      <c r="S6" s="663" t="s">
        <v>277</v>
      </c>
      <c r="T6" s="663" t="s">
        <v>278</v>
      </c>
      <c r="U6" s="663" t="s">
        <v>279</v>
      </c>
      <c r="V6" s="663" t="s">
        <v>280</v>
      </c>
    </row>
    <row r="7" spans="1:22" x14ac:dyDescent="0.2">
      <c r="A7" s="486">
        <v>44562</v>
      </c>
      <c r="B7" s="467">
        <v>44562</v>
      </c>
      <c r="C7" s="468">
        <v>12</v>
      </c>
      <c r="D7" s="468">
        <v>16</v>
      </c>
      <c r="E7" s="468">
        <v>16</v>
      </c>
      <c r="F7" s="468">
        <v>16</v>
      </c>
      <c r="G7" s="468">
        <v>24</v>
      </c>
      <c r="H7" s="468">
        <v>24</v>
      </c>
      <c r="I7" s="468"/>
      <c r="J7" s="468"/>
      <c r="K7" s="659">
        <v>22</v>
      </c>
      <c r="L7" s="660">
        <v>29.333333333333332</v>
      </c>
      <c r="M7" s="660">
        <v>7</v>
      </c>
      <c r="N7" s="660">
        <v>4.666666666666667</v>
      </c>
      <c r="O7" s="660" t="s">
        <v>861</v>
      </c>
      <c r="P7" s="659">
        <v>0</v>
      </c>
      <c r="Q7" s="466"/>
      <c r="R7" s="491">
        <v>75</v>
      </c>
    </row>
    <row r="8" spans="1:22" x14ac:dyDescent="0.2">
      <c r="A8" s="486">
        <v>44563</v>
      </c>
      <c r="B8" s="467">
        <v>44563</v>
      </c>
      <c r="C8" s="468">
        <v>12</v>
      </c>
      <c r="D8" s="468">
        <v>16</v>
      </c>
      <c r="E8" s="468">
        <v>16</v>
      </c>
      <c r="F8" s="468">
        <v>16</v>
      </c>
      <c r="G8" s="468">
        <v>24</v>
      </c>
      <c r="H8" s="468">
        <v>24</v>
      </c>
      <c r="I8" s="468"/>
      <c r="J8" s="468"/>
      <c r="K8" s="469">
        <v>22</v>
      </c>
      <c r="L8" s="558">
        <v>29.333333333333332</v>
      </c>
      <c r="M8" s="558">
        <v>7</v>
      </c>
      <c r="N8" s="558">
        <v>4.666666666666667</v>
      </c>
      <c r="O8" s="558" t="s">
        <v>862</v>
      </c>
      <c r="P8" s="469">
        <v>0</v>
      </c>
      <c r="Q8" s="466"/>
      <c r="R8" s="491">
        <v>80</v>
      </c>
    </row>
    <row r="9" spans="1:22" x14ac:dyDescent="0.2">
      <c r="A9" s="486">
        <v>44564</v>
      </c>
      <c r="B9" s="467">
        <v>44564</v>
      </c>
      <c r="C9" s="468">
        <v>12</v>
      </c>
      <c r="D9" s="468">
        <v>16</v>
      </c>
      <c r="E9" s="468">
        <v>16</v>
      </c>
      <c r="F9" s="468">
        <v>16</v>
      </c>
      <c r="G9" s="468">
        <v>24</v>
      </c>
      <c r="H9" s="468">
        <v>24</v>
      </c>
      <c r="I9" s="468"/>
      <c r="J9" s="468"/>
      <c r="K9" s="469">
        <v>22</v>
      </c>
      <c r="L9" s="558">
        <v>29.333333333333332</v>
      </c>
      <c r="M9" s="558">
        <v>7</v>
      </c>
      <c r="N9" s="558">
        <v>4.666666666666667</v>
      </c>
      <c r="O9" s="558" t="s">
        <v>863</v>
      </c>
      <c r="P9" s="469">
        <v>0</v>
      </c>
      <c r="Q9" s="466"/>
      <c r="R9" s="491">
        <v>81</v>
      </c>
    </row>
    <row r="10" spans="1:22" x14ac:dyDescent="0.2">
      <c r="A10" s="486">
        <v>44565</v>
      </c>
      <c r="B10" s="467">
        <v>44565</v>
      </c>
      <c r="C10" s="468">
        <v>12</v>
      </c>
      <c r="D10" s="468">
        <v>16</v>
      </c>
      <c r="E10" s="468">
        <v>16</v>
      </c>
      <c r="F10" s="468">
        <v>16</v>
      </c>
      <c r="G10" s="468">
        <v>24</v>
      </c>
      <c r="H10" s="468">
        <v>24</v>
      </c>
      <c r="I10" s="468"/>
      <c r="J10" s="468"/>
      <c r="K10" s="469">
        <v>22</v>
      </c>
      <c r="L10" s="558">
        <v>29.333333333333332</v>
      </c>
      <c r="M10" s="558">
        <v>7</v>
      </c>
      <c r="N10" s="558">
        <v>4.666666666666667</v>
      </c>
      <c r="O10" s="558" t="s">
        <v>864</v>
      </c>
      <c r="P10" s="469">
        <v>0</v>
      </c>
      <c r="Q10" s="466"/>
      <c r="R10" s="491">
        <v>82</v>
      </c>
    </row>
    <row r="11" spans="1:22" x14ac:dyDescent="0.2">
      <c r="A11" s="486">
        <v>44566</v>
      </c>
      <c r="B11" s="467">
        <v>44566</v>
      </c>
      <c r="C11" s="468">
        <v>12</v>
      </c>
      <c r="D11" s="468">
        <v>16</v>
      </c>
      <c r="E11" s="468">
        <v>16</v>
      </c>
      <c r="F11" s="468">
        <v>16</v>
      </c>
      <c r="G11" s="468">
        <v>24</v>
      </c>
      <c r="H11" s="468">
        <v>24</v>
      </c>
      <c r="I11" s="468"/>
      <c r="J11" s="468"/>
      <c r="K11" s="469">
        <v>22</v>
      </c>
      <c r="L11" s="558">
        <v>29.333333333333332</v>
      </c>
      <c r="M11" s="558">
        <v>7</v>
      </c>
      <c r="N11" s="558">
        <v>4.666666666666667</v>
      </c>
      <c r="O11" s="558" t="s">
        <v>862</v>
      </c>
      <c r="P11" s="469">
        <v>0</v>
      </c>
      <c r="Q11" s="466"/>
      <c r="R11" s="491">
        <v>80</v>
      </c>
    </row>
    <row r="12" spans="1:22" x14ac:dyDescent="0.2">
      <c r="A12" s="486">
        <v>44567</v>
      </c>
      <c r="B12" s="467">
        <v>44567</v>
      </c>
      <c r="C12" s="468">
        <v>12</v>
      </c>
      <c r="D12" s="468">
        <v>16</v>
      </c>
      <c r="E12" s="468">
        <v>16</v>
      </c>
      <c r="F12" s="468">
        <v>16</v>
      </c>
      <c r="G12" s="468">
        <v>24</v>
      </c>
      <c r="H12" s="468">
        <v>24</v>
      </c>
      <c r="I12" s="468"/>
      <c r="J12" s="468"/>
      <c r="K12" s="469">
        <v>22</v>
      </c>
      <c r="L12" s="558">
        <v>29.333333333333332</v>
      </c>
      <c r="M12" s="558">
        <v>7</v>
      </c>
      <c r="N12" s="558">
        <v>4.666666666666667</v>
      </c>
      <c r="O12" s="558" t="s">
        <v>861</v>
      </c>
      <c r="P12" s="469">
        <v>0</v>
      </c>
      <c r="Q12" s="466"/>
      <c r="R12" s="491">
        <v>75</v>
      </c>
    </row>
    <row r="13" spans="1:22" x14ac:dyDescent="0.2">
      <c r="A13" s="486">
        <v>44568</v>
      </c>
      <c r="B13" s="467">
        <v>44568</v>
      </c>
      <c r="C13" s="468">
        <v>12</v>
      </c>
      <c r="D13" s="468">
        <v>16</v>
      </c>
      <c r="E13" s="468">
        <v>16</v>
      </c>
      <c r="F13" s="468">
        <v>16</v>
      </c>
      <c r="G13" s="468">
        <v>24</v>
      </c>
      <c r="H13" s="468">
        <v>24</v>
      </c>
      <c r="I13" s="468"/>
      <c r="J13" s="468"/>
      <c r="K13" s="469">
        <v>22</v>
      </c>
      <c r="L13" s="558">
        <v>29.333333333333332</v>
      </c>
      <c r="M13" s="558">
        <v>7</v>
      </c>
      <c r="N13" s="558">
        <v>4.666666666666667</v>
      </c>
      <c r="O13" s="558" t="s">
        <v>865</v>
      </c>
      <c r="P13" s="469">
        <v>0</v>
      </c>
      <c r="Q13" s="466"/>
      <c r="R13" s="491">
        <v>78</v>
      </c>
    </row>
    <row r="14" spans="1:22" x14ac:dyDescent="0.2">
      <c r="A14" s="486">
        <v>44569</v>
      </c>
      <c r="B14" s="467">
        <v>44569</v>
      </c>
      <c r="C14" s="468">
        <v>12</v>
      </c>
      <c r="D14" s="468">
        <v>16</v>
      </c>
      <c r="E14" s="468">
        <v>16</v>
      </c>
      <c r="F14" s="468">
        <v>16</v>
      </c>
      <c r="G14" s="468">
        <v>24</v>
      </c>
      <c r="H14" s="468">
        <v>24</v>
      </c>
      <c r="I14" s="468"/>
      <c r="J14" s="468"/>
      <c r="K14" s="469">
        <v>22</v>
      </c>
      <c r="L14" s="558">
        <v>29.333333333333332</v>
      </c>
      <c r="M14" s="558">
        <v>7</v>
      </c>
      <c r="N14" s="558">
        <v>4.666666666666667</v>
      </c>
      <c r="O14" s="558" t="s">
        <v>866</v>
      </c>
      <c r="P14" s="469">
        <v>0</v>
      </c>
      <c r="Q14" s="466"/>
      <c r="R14" s="491">
        <v>77</v>
      </c>
    </row>
    <row r="15" spans="1:22" x14ac:dyDescent="0.2">
      <c r="A15" s="486">
        <v>44570</v>
      </c>
      <c r="B15" s="467">
        <v>44570</v>
      </c>
      <c r="C15" s="468">
        <v>12</v>
      </c>
      <c r="D15" s="468">
        <v>16</v>
      </c>
      <c r="E15" s="468">
        <v>16</v>
      </c>
      <c r="F15" s="468">
        <v>16</v>
      </c>
      <c r="G15" s="468">
        <v>24</v>
      </c>
      <c r="H15" s="468">
        <v>24</v>
      </c>
      <c r="I15" s="468"/>
      <c r="J15" s="468"/>
      <c r="K15" s="469">
        <v>22</v>
      </c>
      <c r="L15" s="558">
        <v>29.333333333333332</v>
      </c>
      <c r="M15" s="558">
        <v>7</v>
      </c>
      <c r="N15" s="558">
        <v>4.666666666666667</v>
      </c>
      <c r="O15" s="558" t="s">
        <v>867</v>
      </c>
      <c r="P15" s="469">
        <v>0</v>
      </c>
      <c r="Q15" s="466"/>
      <c r="R15" s="491">
        <v>76</v>
      </c>
    </row>
    <row r="16" spans="1:22" x14ac:dyDescent="0.2">
      <c r="A16" s="486">
        <v>44571</v>
      </c>
      <c r="B16" s="467">
        <v>44571</v>
      </c>
      <c r="C16" s="468">
        <v>12</v>
      </c>
      <c r="D16" s="468">
        <v>16</v>
      </c>
      <c r="E16" s="468">
        <v>16</v>
      </c>
      <c r="F16" s="468">
        <v>16</v>
      </c>
      <c r="G16" s="468">
        <v>24</v>
      </c>
      <c r="H16" s="468">
        <v>24</v>
      </c>
      <c r="I16" s="468"/>
      <c r="J16" s="468"/>
      <c r="K16" s="469">
        <v>22</v>
      </c>
      <c r="L16" s="558">
        <v>29.333333333333332</v>
      </c>
      <c r="M16" s="558">
        <v>7</v>
      </c>
      <c r="N16" s="558">
        <v>4.666666666666667</v>
      </c>
      <c r="O16" s="558" t="s">
        <v>863</v>
      </c>
      <c r="P16" s="469">
        <v>0</v>
      </c>
      <c r="Q16" s="466"/>
      <c r="R16" s="491">
        <v>81</v>
      </c>
    </row>
    <row r="17" spans="1:18" x14ac:dyDescent="0.2">
      <c r="A17" s="486">
        <v>44572</v>
      </c>
      <c r="B17" s="467">
        <v>44572</v>
      </c>
      <c r="C17" s="468">
        <v>12</v>
      </c>
      <c r="D17" s="468">
        <v>16</v>
      </c>
      <c r="E17" s="468">
        <v>16</v>
      </c>
      <c r="F17" s="468">
        <v>16</v>
      </c>
      <c r="G17" s="468">
        <v>24</v>
      </c>
      <c r="H17" s="468">
        <v>24</v>
      </c>
      <c r="I17" s="468"/>
      <c r="J17" s="468"/>
      <c r="K17" s="469">
        <v>22</v>
      </c>
      <c r="L17" s="558">
        <v>29.333333333333332</v>
      </c>
      <c r="M17" s="558">
        <v>7</v>
      </c>
      <c r="N17" s="558">
        <v>4.666666666666667</v>
      </c>
      <c r="O17" s="558" t="s">
        <v>863</v>
      </c>
      <c r="P17" s="469">
        <v>0</v>
      </c>
      <c r="Q17" s="466"/>
      <c r="R17" s="491">
        <v>81</v>
      </c>
    </row>
    <row r="18" spans="1:18" x14ac:dyDescent="0.2">
      <c r="A18" s="486">
        <v>44573</v>
      </c>
      <c r="B18" s="467">
        <v>44573</v>
      </c>
      <c r="C18" s="468">
        <v>12</v>
      </c>
      <c r="D18" s="468">
        <v>16</v>
      </c>
      <c r="E18" s="468">
        <v>16</v>
      </c>
      <c r="F18" s="468">
        <v>16</v>
      </c>
      <c r="G18" s="468">
        <v>24</v>
      </c>
      <c r="H18" s="468">
        <v>24</v>
      </c>
      <c r="I18" s="468"/>
      <c r="J18" s="468"/>
      <c r="K18" s="469">
        <v>22</v>
      </c>
      <c r="L18" s="558">
        <v>29.333333333333332</v>
      </c>
      <c r="M18" s="558">
        <v>7</v>
      </c>
      <c r="N18" s="558">
        <v>4.666666666666667</v>
      </c>
      <c r="O18" s="558" t="s">
        <v>863</v>
      </c>
      <c r="P18" s="469">
        <v>0</v>
      </c>
      <c r="Q18" s="466"/>
      <c r="R18" s="491">
        <v>81</v>
      </c>
    </row>
    <row r="19" spans="1:18" x14ac:dyDescent="0.2">
      <c r="A19" s="486">
        <v>44574</v>
      </c>
      <c r="B19" s="467">
        <v>44574</v>
      </c>
      <c r="C19" s="468">
        <v>12</v>
      </c>
      <c r="D19" s="468">
        <v>16</v>
      </c>
      <c r="E19" s="468">
        <v>16</v>
      </c>
      <c r="F19" s="468">
        <v>16</v>
      </c>
      <c r="G19" s="468">
        <v>24</v>
      </c>
      <c r="H19" s="468">
        <v>24</v>
      </c>
      <c r="I19" s="468"/>
      <c r="J19" s="468"/>
      <c r="K19" s="469">
        <v>22</v>
      </c>
      <c r="L19" s="558">
        <v>29.333333333333332</v>
      </c>
      <c r="M19" s="558">
        <v>7</v>
      </c>
      <c r="N19" s="558">
        <v>4.666666666666667</v>
      </c>
      <c r="O19" s="558" t="s">
        <v>868</v>
      </c>
      <c r="P19" s="469">
        <v>0</v>
      </c>
      <c r="Q19" s="466"/>
      <c r="R19" s="491">
        <v>83</v>
      </c>
    </row>
    <row r="20" spans="1:18" x14ac:dyDescent="0.2">
      <c r="A20" s="486">
        <v>44575</v>
      </c>
      <c r="B20" s="467">
        <v>44575</v>
      </c>
      <c r="C20" s="468">
        <v>12</v>
      </c>
      <c r="D20" s="468">
        <v>16</v>
      </c>
      <c r="E20" s="468">
        <v>16</v>
      </c>
      <c r="F20" s="468">
        <v>16</v>
      </c>
      <c r="G20" s="468">
        <v>24</v>
      </c>
      <c r="H20" s="468">
        <v>24</v>
      </c>
      <c r="I20" s="468"/>
      <c r="J20" s="468"/>
      <c r="K20" s="469">
        <v>22</v>
      </c>
      <c r="L20" s="558">
        <v>29.333333333333332</v>
      </c>
      <c r="M20" s="558">
        <v>7</v>
      </c>
      <c r="N20" s="558">
        <v>4.666666666666667</v>
      </c>
      <c r="O20" s="558" t="s">
        <v>863</v>
      </c>
      <c r="P20" s="469">
        <v>0</v>
      </c>
      <c r="Q20" s="466"/>
      <c r="R20" s="491">
        <v>81</v>
      </c>
    </row>
    <row r="21" spans="1:18" x14ac:dyDescent="0.2">
      <c r="A21" s="486">
        <v>44576</v>
      </c>
      <c r="B21" s="467">
        <v>44576</v>
      </c>
      <c r="C21" s="468">
        <v>12</v>
      </c>
      <c r="D21" s="468">
        <v>16</v>
      </c>
      <c r="E21" s="468">
        <v>16</v>
      </c>
      <c r="F21" s="468">
        <v>16</v>
      </c>
      <c r="G21" s="468">
        <v>24</v>
      </c>
      <c r="H21" s="468">
        <v>24</v>
      </c>
      <c r="I21" s="468"/>
      <c r="J21" s="468"/>
      <c r="K21" s="469">
        <v>22</v>
      </c>
      <c r="L21" s="558">
        <v>29.333333333333332</v>
      </c>
      <c r="M21" s="558">
        <v>7</v>
      </c>
      <c r="N21" s="558">
        <v>4.666666666666667</v>
      </c>
      <c r="O21" s="558" t="s">
        <v>865</v>
      </c>
      <c r="P21" s="469">
        <v>0</v>
      </c>
      <c r="Q21" s="466"/>
      <c r="R21" s="491">
        <v>78</v>
      </c>
    </row>
    <row r="22" spans="1:18" x14ac:dyDescent="0.2">
      <c r="A22" s="486">
        <v>44577</v>
      </c>
      <c r="B22" s="467">
        <v>44577</v>
      </c>
      <c r="C22" s="468">
        <v>12</v>
      </c>
      <c r="D22" s="468">
        <v>16</v>
      </c>
      <c r="E22" s="468">
        <v>16</v>
      </c>
      <c r="F22" s="468">
        <v>16</v>
      </c>
      <c r="G22" s="468">
        <v>24</v>
      </c>
      <c r="H22" s="468">
        <v>24</v>
      </c>
      <c r="I22" s="468"/>
      <c r="J22" s="468"/>
      <c r="K22" s="469">
        <v>22</v>
      </c>
      <c r="L22" s="558">
        <v>29.333333333333332</v>
      </c>
      <c r="M22" s="558">
        <v>7</v>
      </c>
      <c r="N22" s="558">
        <v>4.666666666666667</v>
      </c>
      <c r="O22" s="558" t="s">
        <v>866</v>
      </c>
      <c r="P22" s="469">
        <v>0</v>
      </c>
      <c r="Q22" s="466"/>
      <c r="R22" s="491">
        <v>77</v>
      </c>
    </row>
    <row r="23" spans="1:18" x14ac:dyDescent="0.2">
      <c r="A23" s="486">
        <v>44578</v>
      </c>
      <c r="B23" s="467">
        <v>44578</v>
      </c>
      <c r="C23" s="468">
        <v>12</v>
      </c>
      <c r="D23" s="468">
        <v>16</v>
      </c>
      <c r="E23" s="468">
        <v>16</v>
      </c>
      <c r="F23" s="468">
        <v>16</v>
      </c>
      <c r="G23" s="468">
        <v>24</v>
      </c>
      <c r="H23" s="468">
        <v>24</v>
      </c>
      <c r="K23" s="469">
        <v>22</v>
      </c>
      <c r="L23" s="558">
        <v>29.333333333333332</v>
      </c>
      <c r="M23" s="558">
        <v>7</v>
      </c>
      <c r="N23" s="558">
        <v>4.666666666666667</v>
      </c>
      <c r="O23" s="558" t="s">
        <v>862</v>
      </c>
      <c r="P23" s="469">
        <v>0</v>
      </c>
      <c r="Q23" s="466"/>
      <c r="R23" s="491">
        <v>80</v>
      </c>
    </row>
    <row r="24" spans="1:18" x14ac:dyDescent="0.2">
      <c r="A24" s="486">
        <v>44579</v>
      </c>
      <c r="B24" s="467">
        <v>44579</v>
      </c>
      <c r="C24" s="468">
        <v>12</v>
      </c>
      <c r="D24" s="468">
        <v>16</v>
      </c>
      <c r="E24" s="468">
        <v>16</v>
      </c>
      <c r="F24" s="468">
        <v>16</v>
      </c>
      <c r="G24" s="468">
        <v>24</v>
      </c>
      <c r="H24" s="468">
        <v>24</v>
      </c>
      <c r="K24" s="469">
        <v>22</v>
      </c>
      <c r="L24" s="558">
        <v>29.333333333333332</v>
      </c>
      <c r="M24" s="558">
        <v>7</v>
      </c>
      <c r="N24" s="558">
        <v>4.666666666666667</v>
      </c>
      <c r="O24" s="558" t="s">
        <v>864</v>
      </c>
      <c r="P24" s="469">
        <v>0</v>
      </c>
      <c r="Q24" s="466"/>
      <c r="R24" s="491">
        <v>82</v>
      </c>
    </row>
    <row r="25" spans="1:18" x14ac:dyDescent="0.2">
      <c r="A25" s="486">
        <v>44580</v>
      </c>
      <c r="B25" s="467">
        <v>44580</v>
      </c>
      <c r="C25" s="468">
        <v>12</v>
      </c>
      <c r="D25" s="468">
        <v>16</v>
      </c>
      <c r="E25" s="468">
        <v>16</v>
      </c>
      <c r="F25" s="468">
        <v>16</v>
      </c>
      <c r="G25" s="468">
        <v>24</v>
      </c>
      <c r="H25" s="468">
        <v>24</v>
      </c>
      <c r="K25" s="469">
        <v>22</v>
      </c>
      <c r="L25" s="558">
        <v>29.333333333333332</v>
      </c>
      <c r="M25" s="558">
        <v>7</v>
      </c>
      <c r="N25" s="558">
        <v>4.666666666666667</v>
      </c>
      <c r="O25" s="558" t="s">
        <v>868</v>
      </c>
      <c r="P25" s="469">
        <v>0</v>
      </c>
      <c r="Q25" s="466"/>
      <c r="R25" s="491">
        <v>83</v>
      </c>
    </row>
    <row r="26" spans="1:18" x14ac:dyDescent="0.2">
      <c r="A26" s="486">
        <v>44581</v>
      </c>
      <c r="B26" s="467">
        <v>44581</v>
      </c>
      <c r="C26" s="468">
        <v>12</v>
      </c>
      <c r="D26" s="468">
        <v>16</v>
      </c>
      <c r="E26" s="468">
        <v>16</v>
      </c>
      <c r="F26" s="468">
        <v>16</v>
      </c>
      <c r="G26" s="468">
        <v>24</v>
      </c>
      <c r="H26" s="468">
        <v>24</v>
      </c>
      <c r="K26" s="469">
        <v>22</v>
      </c>
      <c r="L26" s="558">
        <v>29.333333333333332</v>
      </c>
      <c r="M26" s="558">
        <v>7</v>
      </c>
      <c r="N26" s="558">
        <v>4.666666666666667</v>
      </c>
      <c r="O26" s="558" t="s">
        <v>864</v>
      </c>
      <c r="P26" s="469">
        <v>0</v>
      </c>
      <c r="Q26" s="466"/>
      <c r="R26" s="491">
        <v>82</v>
      </c>
    </row>
    <row r="27" spans="1:18" x14ac:dyDescent="0.2">
      <c r="A27" s="486">
        <v>44582</v>
      </c>
      <c r="B27" s="467">
        <v>44582</v>
      </c>
      <c r="C27" s="468">
        <v>12</v>
      </c>
      <c r="D27" s="468">
        <v>16</v>
      </c>
      <c r="E27" s="468">
        <v>16</v>
      </c>
      <c r="F27" s="468">
        <v>16</v>
      </c>
      <c r="G27" s="468">
        <v>24</v>
      </c>
      <c r="H27" s="468">
        <v>24</v>
      </c>
      <c r="K27" s="469">
        <v>22</v>
      </c>
      <c r="L27" s="558">
        <v>29.333333333333332</v>
      </c>
      <c r="M27" s="558">
        <v>7</v>
      </c>
      <c r="N27" s="558">
        <v>4.666666666666667</v>
      </c>
      <c r="O27" s="558" t="s">
        <v>864</v>
      </c>
      <c r="P27" s="469">
        <v>0</v>
      </c>
      <c r="Q27" s="466"/>
      <c r="R27" s="491">
        <v>82</v>
      </c>
    </row>
    <row r="28" spans="1:18" x14ac:dyDescent="0.2">
      <c r="A28" s="486">
        <v>44583</v>
      </c>
      <c r="B28" s="467">
        <v>44583</v>
      </c>
      <c r="C28" s="468">
        <v>12</v>
      </c>
      <c r="D28" s="468">
        <v>16</v>
      </c>
      <c r="E28" s="468">
        <v>16</v>
      </c>
      <c r="F28" s="468">
        <v>16</v>
      </c>
      <c r="G28" s="468">
        <v>24</v>
      </c>
      <c r="H28" s="468">
        <v>24</v>
      </c>
      <c r="K28" s="469">
        <v>22</v>
      </c>
      <c r="L28" s="558">
        <v>29.333333333333332</v>
      </c>
      <c r="M28" s="558">
        <v>7</v>
      </c>
      <c r="N28" s="558">
        <v>4.666666666666667</v>
      </c>
      <c r="O28" s="558" t="s">
        <v>862</v>
      </c>
      <c r="P28" s="469">
        <v>0</v>
      </c>
      <c r="Q28" s="466"/>
      <c r="R28" s="491">
        <v>80</v>
      </c>
    </row>
    <row r="29" spans="1:18" x14ac:dyDescent="0.2">
      <c r="A29" s="486">
        <v>44584</v>
      </c>
      <c r="B29" s="467">
        <v>44584</v>
      </c>
      <c r="C29" s="468">
        <v>12</v>
      </c>
      <c r="D29" s="468">
        <v>16</v>
      </c>
      <c r="E29" s="468">
        <v>16</v>
      </c>
      <c r="F29" s="468">
        <v>16</v>
      </c>
      <c r="G29" s="468">
        <v>24</v>
      </c>
      <c r="H29" s="468">
        <v>24</v>
      </c>
      <c r="K29" s="469">
        <v>22</v>
      </c>
      <c r="L29" s="558">
        <v>29.333333333333332</v>
      </c>
      <c r="M29" s="558">
        <v>7</v>
      </c>
      <c r="N29" s="558">
        <v>4.666666666666667</v>
      </c>
      <c r="O29" s="558" t="s">
        <v>869</v>
      </c>
      <c r="P29" s="469">
        <v>0</v>
      </c>
      <c r="Q29" s="466"/>
      <c r="R29" s="491">
        <v>79</v>
      </c>
    </row>
    <row r="30" spans="1:18" x14ac:dyDescent="0.2">
      <c r="A30" s="486">
        <v>44585</v>
      </c>
      <c r="B30" s="467">
        <v>44585</v>
      </c>
      <c r="C30" s="468">
        <v>12</v>
      </c>
      <c r="D30" s="468">
        <v>16</v>
      </c>
      <c r="E30" s="468">
        <v>16</v>
      </c>
      <c r="F30" s="468">
        <v>16</v>
      </c>
      <c r="G30" s="468">
        <v>24</v>
      </c>
      <c r="H30" s="468">
        <v>24</v>
      </c>
      <c r="K30" s="469">
        <v>22</v>
      </c>
      <c r="L30" s="558">
        <v>29.333333333333332</v>
      </c>
      <c r="M30" s="558">
        <v>7</v>
      </c>
      <c r="N30" s="558">
        <v>4.666666666666667</v>
      </c>
      <c r="O30" s="558" t="s">
        <v>863</v>
      </c>
      <c r="P30" s="469">
        <v>0</v>
      </c>
      <c r="Q30" s="466"/>
      <c r="R30" s="491">
        <v>81</v>
      </c>
    </row>
    <row r="31" spans="1:18" x14ac:dyDescent="0.2">
      <c r="A31" s="486">
        <v>44586</v>
      </c>
      <c r="B31" s="467">
        <v>44586</v>
      </c>
      <c r="C31" s="468">
        <v>12</v>
      </c>
      <c r="D31" s="468">
        <v>16</v>
      </c>
      <c r="E31" s="468">
        <v>16</v>
      </c>
      <c r="F31" s="468">
        <v>16</v>
      </c>
      <c r="G31" s="468">
        <v>24</v>
      </c>
      <c r="H31" s="468">
        <v>24</v>
      </c>
      <c r="K31" s="469">
        <v>22</v>
      </c>
      <c r="L31" s="558">
        <v>29.333333333333332</v>
      </c>
      <c r="M31" s="558">
        <v>7</v>
      </c>
      <c r="N31" s="558">
        <v>4.666666666666667</v>
      </c>
      <c r="O31" s="558" t="s">
        <v>868</v>
      </c>
      <c r="P31" s="469">
        <v>0</v>
      </c>
      <c r="Q31" s="466"/>
      <c r="R31" s="491">
        <v>83</v>
      </c>
    </row>
    <row r="32" spans="1:18" x14ac:dyDescent="0.2">
      <c r="A32" s="486">
        <v>44587</v>
      </c>
      <c r="B32" s="467">
        <v>44587</v>
      </c>
      <c r="C32" s="468">
        <v>12</v>
      </c>
      <c r="D32" s="468">
        <v>16</v>
      </c>
      <c r="E32" s="468">
        <v>16</v>
      </c>
      <c r="F32" s="468">
        <v>16</v>
      </c>
      <c r="G32" s="468">
        <v>24</v>
      </c>
      <c r="H32" s="468">
        <v>24</v>
      </c>
      <c r="K32" s="469">
        <v>22</v>
      </c>
      <c r="L32" s="558">
        <v>29.333333333333332</v>
      </c>
      <c r="M32" s="558">
        <v>7</v>
      </c>
      <c r="N32" s="558">
        <v>4.666666666666667</v>
      </c>
      <c r="O32" s="558" t="s">
        <v>864</v>
      </c>
      <c r="P32" s="469">
        <v>0</v>
      </c>
      <c r="Q32" s="466"/>
      <c r="R32" s="491">
        <v>82</v>
      </c>
    </row>
    <row r="33" spans="1:18" x14ac:dyDescent="0.2">
      <c r="A33" s="486">
        <v>44588</v>
      </c>
      <c r="B33" s="467">
        <v>44588</v>
      </c>
      <c r="C33" s="468">
        <v>12</v>
      </c>
      <c r="D33" s="468">
        <v>16</v>
      </c>
      <c r="E33" s="468">
        <v>16</v>
      </c>
      <c r="F33" s="468">
        <v>16</v>
      </c>
      <c r="G33" s="468">
        <v>24</v>
      </c>
      <c r="H33" s="468">
        <v>24</v>
      </c>
      <c r="K33" s="469">
        <v>22</v>
      </c>
      <c r="L33" s="558">
        <v>29.333333333333332</v>
      </c>
      <c r="M33" s="558">
        <v>7</v>
      </c>
      <c r="N33" s="558">
        <v>4.666666666666667</v>
      </c>
      <c r="O33" s="558" t="s">
        <v>862</v>
      </c>
      <c r="P33" s="469">
        <v>0</v>
      </c>
      <c r="Q33" s="466"/>
      <c r="R33" s="491">
        <v>80</v>
      </c>
    </row>
    <row r="34" spans="1:18" x14ac:dyDescent="0.2">
      <c r="A34" s="486">
        <v>44589</v>
      </c>
      <c r="B34" s="467">
        <v>44589</v>
      </c>
      <c r="C34" s="468">
        <v>12</v>
      </c>
      <c r="D34" s="468">
        <v>16</v>
      </c>
      <c r="E34" s="468">
        <v>16</v>
      </c>
      <c r="F34" s="468">
        <v>16</v>
      </c>
      <c r="G34" s="468">
        <v>24</v>
      </c>
      <c r="H34" s="468">
        <v>24</v>
      </c>
      <c r="K34" s="469">
        <v>22</v>
      </c>
      <c r="L34" s="558">
        <v>29.333333333333332</v>
      </c>
      <c r="M34" s="558">
        <v>7</v>
      </c>
      <c r="N34" s="558">
        <v>4.666666666666667</v>
      </c>
      <c r="O34" s="558" t="s">
        <v>870</v>
      </c>
      <c r="P34" s="469">
        <v>0</v>
      </c>
      <c r="Q34" s="466"/>
      <c r="R34" s="491">
        <v>84</v>
      </c>
    </row>
    <row r="35" spans="1:18" x14ac:dyDescent="0.2">
      <c r="A35" s="486">
        <v>44590</v>
      </c>
      <c r="B35" s="467">
        <v>44590</v>
      </c>
      <c r="C35" s="468">
        <v>12</v>
      </c>
      <c r="D35" s="468">
        <v>16</v>
      </c>
      <c r="E35" s="468">
        <v>16</v>
      </c>
      <c r="F35" s="468">
        <v>16</v>
      </c>
      <c r="G35" s="468">
        <v>24</v>
      </c>
      <c r="H35" s="468">
        <v>24</v>
      </c>
      <c r="K35" s="469">
        <v>22</v>
      </c>
      <c r="L35" s="558">
        <v>29.333333333333332</v>
      </c>
      <c r="M35" s="558">
        <v>7</v>
      </c>
      <c r="N35" s="558">
        <v>4.666666666666667</v>
      </c>
      <c r="O35" s="558" t="s">
        <v>869</v>
      </c>
      <c r="P35" s="469">
        <v>0</v>
      </c>
      <c r="Q35" s="466"/>
      <c r="R35" s="491">
        <v>79</v>
      </c>
    </row>
    <row r="36" spans="1:18" x14ac:dyDescent="0.2">
      <c r="A36" s="486">
        <v>44591</v>
      </c>
      <c r="B36" s="467">
        <v>44591</v>
      </c>
      <c r="C36" s="468">
        <v>12</v>
      </c>
      <c r="D36" s="468">
        <v>16</v>
      </c>
      <c r="E36" s="468">
        <v>16</v>
      </c>
      <c r="F36" s="468">
        <v>16</v>
      </c>
      <c r="G36" s="468">
        <v>24</v>
      </c>
      <c r="H36" s="468">
        <v>24</v>
      </c>
      <c r="K36" s="469">
        <v>22</v>
      </c>
      <c r="L36" s="558">
        <v>29.333333333333332</v>
      </c>
      <c r="M36" s="558">
        <v>7</v>
      </c>
      <c r="N36" s="558">
        <v>4.666666666666667</v>
      </c>
      <c r="O36" s="558" t="s">
        <v>869</v>
      </c>
      <c r="P36" s="469">
        <v>0</v>
      </c>
      <c r="Q36" s="466"/>
      <c r="R36" s="491">
        <v>79</v>
      </c>
    </row>
    <row r="37" spans="1:18" x14ac:dyDescent="0.2">
      <c r="A37" s="486">
        <v>44592</v>
      </c>
      <c r="B37" s="467">
        <v>44592</v>
      </c>
      <c r="C37" s="468">
        <v>12</v>
      </c>
      <c r="D37" s="468">
        <v>16</v>
      </c>
      <c r="E37" s="468">
        <v>16</v>
      </c>
      <c r="F37" s="468">
        <v>16</v>
      </c>
      <c r="G37" s="468">
        <v>24</v>
      </c>
      <c r="H37" s="468">
        <v>24</v>
      </c>
      <c r="K37" s="469">
        <v>22</v>
      </c>
      <c r="L37" s="558">
        <v>29.333333333333332</v>
      </c>
      <c r="M37" s="558">
        <v>7</v>
      </c>
      <c r="N37" s="558">
        <v>4.666666666666667</v>
      </c>
      <c r="O37" s="558" t="s">
        <v>864</v>
      </c>
      <c r="P37" s="469">
        <v>0</v>
      </c>
      <c r="Q37" s="466"/>
      <c r="R37" s="491">
        <v>82</v>
      </c>
    </row>
    <row r="38" spans="1:18" x14ac:dyDescent="0.2">
      <c r="A38" s="486">
        <v>44593</v>
      </c>
      <c r="B38" s="467">
        <v>44593</v>
      </c>
      <c r="C38" s="468">
        <v>12</v>
      </c>
      <c r="D38" s="468">
        <v>16</v>
      </c>
      <c r="E38" s="468">
        <v>16</v>
      </c>
      <c r="F38" s="468">
        <v>16</v>
      </c>
      <c r="G38" s="468">
        <v>24</v>
      </c>
      <c r="H38" s="468">
        <v>24</v>
      </c>
      <c r="K38" s="469">
        <v>22</v>
      </c>
      <c r="L38" s="558">
        <v>29.333333333333332</v>
      </c>
      <c r="M38" s="558">
        <v>7</v>
      </c>
      <c r="N38" s="558">
        <v>4.666666666666667</v>
      </c>
      <c r="O38" s="558" t="s">
        <v>868</v>
      </c>
      <c r="P38" s="469">
        <v>0</v>
      </c>
      <c r="Q38" s="466"/>
      <c r="R38" s="491">
        <v>83</v>
      </c>
    </row>
    <row r="39" spans="1:18" x14ac:dyDescent="0.2">
      <c r="A39" s="486">
        <v>44594</v>
      </c>
      <c r="B39" s="467">
        <v>44594</v>
      </c>
      <c r="C39" s="468">
        <v>12</v>
      </c>
      <c r="D39" s="468">
        <v>16</v>
      </c>
      <c r="E39" s="468">
        <v>16</v>
      </c>
      <c r="F39" s="468">
        <v>16</v>
      </c>
      <c r="G39" s="468">
        <v>24</v>
      </c>
      <c r="H39" s="468">
        <v>24</v>
      </c>
      <c r="K39" s="469">
        <v>22</v>
      </c>
      <c r="L39" s="558">
        <v>29.333333333333332</v>
      </c>
      <c r="M39" s="558">
        <v>7</v>
      </c>
      <c r="N39" s="558">
        <v>4.666666666666667</v>
      </c>
      <c r="O39" s="558" t="s">
        <v>868</v>
      </c>
      <c r="P39" s="469">
        <v>0</v>
      </c>
      <c r="Q39" s="466"/>
      <c r="R39" s="491">
        <v>83</v>
      </c>
    </row>
    <row r="40" spans="1:18" x14ac:dyDescent="0.2">
      <c r="A40" s="486">
        <v>44595</v>
      </c>
      <c r="B40" s="467">
        <v>44595</v>
      </c>
      <c r="C40" s="468">
        <v>12</v>
      </c>
      <c r="D40" s="468">
        <v>16</v>
      </c>
      <c r="E40" s="468">
        <v>16</v>
      </c>
      <c r="F40" s="468">
        <v>16</v>
      </c>
      <c r="G40" s="468">
        <v>24</v>
      </c>
      <c r="H40" s="468">
        <v>24</v>
      </c>
      <c r="K40" s="469">
        <v>22</v>
      </c>
      <c r="L40" s="558">
        <v>29.333333333333332</v>
      </c>
      <c r="M40" s="558">
        <v>7</v>
      </c>
      <c r="N40" s="558">
        <v>4.666666666666667</v>
      </c>
      <c r="O40" s="558" t="s">
        <v>864</v>
      </c>
      <c r="P40" s="469">
        <v>0</v>
      </c>
      <c r="Q40" s="466"/>
      <c r="R40" s="491">
        <v>82</v>
      </c>
    </row>
    <row r="41" spans="1:18" x14ac:dyDescent="0.2">
      <c r="A41" s="486">
        <v>44596</v>
      </c>
      <c r="B41" s="467">
        <v>44596</v>
      </c>
      <c r="C41" s="468">
        <v>12</v>
      </c>
      <c r="D41" s="468">
        <v>16</v>
      </c>
      <c r="E41" s="468">
        <v>16</v>
      </c>
      <c r="F41" s="468">
        <v>16</v>
      </c>
      <c r="G41" s="468">
        <v>24</v>
      </c>
      <c r="H41" s="468">
        <v>24</v>
      </c>
      <c r="J41" s="464"/>
      <c r="K41" s="469">
        <v>22</v>
      </c>
      <c r="L41" s="558">
        <v>29.333333333333332</v>
      </c>
      <c r="M41" s="558">
        <v>7</v>
      </c>
      <c r="N41" s="558">
        <v>4.666666666666667</v>
      </c>
      <c r="O41" s="558" t="s">
        <v>863</v>
      </c>
      <c r="P41" s="469">
        <v>0</v>
      </c>
      <c r="Q41" s="466"/>
      <c r="R41" s="491">
        <v>81</v>
      </c>
    </row>
    <row r="42" spans="1:18" x14ac:dyDescent="0.2">
      <c r="A42" s="486">
        <v>44597</v>
      </c>
      <c r="B42" s="467">
        <v>44597</v>
      </c>
      <c r="C42" s="468">
        <v>12</v>
      </c>
      <c r="D42" s="468">
        <v>16</v>
      </c>
      <c r="E42" s="468">
        <v>16</v>
      </c>
      <c r="F42" s="468">
        <v>16</v>
      </c>
      <c r="G42" s="468">
        <v>24</v>
      </c>
      <c r="H42" s="468">
        <v>24</v>
      </c>
      <c r="K42" s="469">
        <v>22</v>
      </c>
      <c r="L42" s="558">
        <v>29.333333333333332</v>
      </c>
      <c r="M42" s="558">
        <v>7</v>
      </c>
      <c r="N42" s="558">
        <v>4.666666666666667</v>
      </c>
      <c r="O42" s="558" t="s">
        <v>863</v>
      </c>
      <c r="P42" s="469">
        <v>0</v>
      </c>
      <c r="Q42" s="466"/>
      <c r="R42" s="491">
        <v>81</v>
      </c>
    </row>
    <row r="43" spans="1:18" x14ac:dyDescent="0.2">
      <c r="A43" s="486">
        <v>44598</v>
      </c>
      <c r="B43" s="467">
        <v>44598</v>
      </c>
      <c r="C43" s="468">
        <v>12</v>
      </c>
      <c r="D43" s="468">
        <v>16</v>
      </c>
      <c r="E43" s="468">
        <v>16</v>
      </c>
      <c r="F43" s="468">
        <v>16</v>
      </c>
      <c r="G43" s="468">
        <v>24</v>
      </c>
      <c r="H43" s="468">
        <v>24</v>
      </c>
      <c r="K43" s="469">
        <v>22</v>
      </c>
      <c r="L43" s="558">
        <v>29.333333333333332</v>
      </c>
      <c r="M43" s="558">
        <v>7</v>
      </c>
      <c r="N43" s="558">
        <v>4.666666666666667</v>
      </c>
      <c r="O43" s="558" t="s">
        <v>866</v>
      </c>
      <c r="P43" s="469">
        <v>0</v>
      </c>
      <c r="Q43" s="466"/>
      <c r="R43" s="491">
        <v>77</v>
      </c>
    </row>
    <row r="44" spans="1:18" x14ac:dyDescent="0.2">
      <c r="A44" s="486">
        <v>44599</v>
      </c>
      <c r="B44" s="467">
        <v>44599</v>
      </c>
      <c r="C44" s="468">
        <v>12</v>
      </c>
      <c r="D44" s="468">
        <v>16</v>
      </c>
      <c r="E44" s="468">
        <v>16</v>
      </c>
      <c r="F44" s="468">
        <v>16</v>
      </c>
      <c r="G44" s="468">
        <v>24</v>
      </c>
      <c r="H44" s="468">
        <v>24</v>
      </c>
      <c r="K44" s="469">
        <v>22</v>
      </c>
      <c r="L44" s="558">
        <v>29.333333333333332</v>
      </c>
      <c r="M44" s="558">
        <v>7</v>
      </c>
      <c r="N44" s="558">
        <v>4.666666666666667</v>
      </c>
      <c r="O44" s="558" t="s">
        <v>869</v>
      </c>
      <c r="P44" s="469">
        <v>0</v>
      </c>
      <c r="Q44" s="466"/>
      <c r="R44" s="491">
        <v>79</v>
      </c>
    </row>
    <row r="45" spans="1:18" x14ac:dyDescent="0.2">
      <c r="A45" s="486">
        <v>44600</v>
      </c>
      <c r="B45" s="467">
        <v>44600</v>
      </c>
      <c r="C45" s="468">
        <v>12</v>
      </c>
      <c r="D45" s="468">
        <v>16</v>
      </c>
      <c r="E45" s="468">
        <v>16</v>
      </c>
      <c r="F45" s="468">
        <v>16</v>
      </c>
      <c r="G45" s="468">
        <v>24</v>
      </c>
      <c r="H45" s="468">
        <v>24</v>
      </c>
      <c r="K45" s="469">
        <v>22</v>
      </c>
      <c r="L45" s="558">
        <v>29.333333333333332</v>
      </c>
      <c r="M45" s="558">
        <v>7</v>
      </c>
      <c r="N45" s="558">
        <v>4.666666666666667</v>
      </c>
      <c r="O45" s="558" t="s">
        <v>864</v>
      </c>
      <c r="P45" s="469">
        <v>0</v>
      </c>
      <c r="Q45" s="466"/>
      <c r="R45" s="491">
        <v>82</v>
      </c>
    </row>
    <row r="46" spans="1:18" x14ac:dyDescent="0.2">
      <c r="A46" s="486">
        <v>44601</v>
      </c>
      <c r="B46" s="467">
        <v>44601</v>
      </c>
      <c r="C46" s="468">
        <v>12</v>
      </c>
      <c r="D46" s="468">
        <v>16</v>
      </c>
      <c r="E46" s="468">
        <v>16</v>
      </c>
      <c r="F46" s="468">
        <v>16</v>
      </c>
      <c r="G46" s="468">
        <v>24</v>
      </c>
      <c r="H46" s="468">
        <v>24</v>
      </c>
      <c r="K46" s="469">
        <v>22</v>
      </c>
      <c r="L46" s="558">
        <v>29.333333333333332</v>
      </c>
      <c r="M46" s="558">
        <v>7</v>
      </c>
      <c r="N46" s="558">
        <v>4.666666666666667</v>
      </c>
      <c r="O46" s="558" t="s">
        <v>868</v>
      </c>
      <c r="P46" s="469">
        <v>0</v>
      </c>
      <c r="Q46" s="466"/>
      <c r="R46" s="491">
        <v>83</v>
      </c>
    </row>
    <row r="47" spans="1:18" x14ac:dyDescent="0.2">
      <c r="A47" s="486">
        <v>44602</v>
      </c>
      <c r="B47" s="467">
        <v>44602</v>
      </c>
      <c r="C47" s="468">
        <v>12</v>
      </c>
      <c r="D47" s="468">
        <v>16</v>
      </c>
      <c r="E47" s="468">
        <v>16</v>
      </c>
      <c r="F47" s="468">
        <v>16</v>
      </c>
      <c r="G47" s="468">
        <v>24</v>
      </c>
      <c r="H47" s="468">
        <v>24</v>
      </c>
      <c r="K47" s="469">
        <v>22</v>
      </c>
      <c r="L47" s="558">
        <v>29.333333333333332</v>
      </c>
      <c r="M47" s="558">
        <v>7</v>
      </c>
      <c r="N47" s="558">
        <v>4.666666666666667</v>
      </c>
      <c r="O47" s="558" t="s">
        <v>864</v>
      </c>
      <c r="P47" s="469">
        <v>0</v>
      </c>
      <c r="Q47" s="466"/>
      <c r="R47" s="491">
        <v>82</v>
      </c>
    </row>
    <row r="48" spans="1:18" x14ac:dyDescent="0.2">
      <c r="A48" s="486">
        <v>44603</v>
      </c>
      <c r="B48" s="467">
        <v>44603</v>
      </c>
      <c r="C48" s="468">
        <v>12</v>
      </c>
      <c r="D48" s="468">
        <v>16</v>
      </c>
      <c r="E48" s="468">
        <v>16</v>
      </c>
      <c r="F48" s="468">
        <v>16</v>
      </c>
      <c r="G48" s="468">
        <v>24</v>
      </c>
      <c r="H48" s="468">
        <v>24</v>
      </c>
      <c r="K48" s="469">
        <v>22</v>
      </c>
      <c r="L48" s="558">
        <v>29.333333333333332</v>
      </c>
      <c r="M48" s="558">
        <v>7</v>
      </c>
      <c r="N48" s="558">
        <v>4.666666666666667</v>
      </c>
      <c r="O48" s="558" t="s">
        <v>868</v>
      </c>
      <c r="P48" s="469">
        <v>0</v>
      </c>
      <c r="Q48" s="466"/>
      <c r="R48" s="491">
        <v>83</v>
      </c>
    </row>
    <row r="49" spans="1:18" x14ac:dyDescent="0.2">
      <c r="A49" s="486">
        <v>44604</v>
      </c>
      <c r="B49" s="467">
        <v>44604</v>
      </c>
      <c r="C49" s="468">
        <v>12</v>
      </c>
      <c r="D49" s="468">
        <v>16</v>
      </c>
      <c r="E49" s="468">
        <v>16</v>
      </c>
      <c r="F49" s="468">
        <v>16</v>
      </c>
      <c r="G49" s="468">
        <v>24</v>
      </c>
      <c r="H49" s="468">
        <v>24</v>
      </c>
      <c r="K49" s="469">
        <v>22</v>
      </c>
      <c r="L49" s="558">
        <v>29.333333333333332</v>
      </c>
      <c r="M49" s="558">
        <v>7</v>
      </c>
      <c r="N49" s="558">
        <v>4.666666666666667</v>
      </c>
      <c r="O49" s="558" t="s">
        <v>863</v>
      </c>
      <c r="P49" s="469">
        <v>0</v>
      </c>
      <c r="Q49" s="466"/>
      <c r="R49" s="491">
        <v>81</v>
      </c>
    </row>
    <row r="50" spans="1:18" x14ac:dyDescent="0.2">
      <c r="A50" s="486">
        <v>44605</v>
      </c>
      <c r="B50" s="467">
        <v>44605</v>
      </c>
      <c r="C50" s="468">
        <v>12</v>
      </c>
      <c r="D50" s="468">
        <v>16</v>
      </c>
      <c r="E50" s="468">
        <v>16</v>
      </c>
      <c r="F50" s="468">
        <v>16</v>
      </c>
      <c r="G50" s="468">
        <v>24</v>
      </c>
      <c r="H50" s="468">
        <v>24</v>
      </c>
      <c r="K50" s="469">
        <v>22</v>
      </c>
      <c r="L50" s="558">
        <v>29.333333333333332</v>
      </c>
      <c r="M50" s="558">
        <v>7</v>
      </c>
      <c r="N50" s="558">
        <v>4.666666666666667</v>
      </c>
      <c r="O50" s="558" t="s">
        <v>871</v>
      </c>
      <c r="P50" s="469">
        <v>0</v>
      </c>
      <c r="Q50" s="466"/>
      <c r="R50" s="491" t="e">
        <v>#VALUE!</v>
      </c>
    </row>
    <row r="51" spans="1:18" x14ac:dyDescent="0.2">
      <c r="A51" s="486">
        <v>44606</v>
      </c>
      <c r="B51" s="467">
        <v>44606</v>
      </c>
      <c r="C51" s="468">
        <v>12</v>
      </c>
      <c r="D51" s="468">
        <v>16</v>
      </c>
      <c r="E51" s="468">
        <v>16</v>
      </c>
      <c r="F51" s="468">
        <v>16</v>
      </c>
      <c r="G51" s="468">
        <v>24</v>
      </c>
      <c r="H51" s="468">
        <v>24</v>
      </c>
      <c r="K51" s="469">
        <v>22</v>
      </c>
      <c r="L51" s="558">
        <v>29.333333333333332</v>
      </c>
      <c r="M51" s="558">
        <v>7</v>
      </c>
      <c r="N51" s="558">
        <v>4.666666666666667</v>
      </c>
      <c r="O51" s="558" t="s">
        <v>862</v>
      </c>
      <c r="P51" s="469">
        <v>0</v>
      </c>
      <c r="Q51" s="466"/>
      <c r="R51" s="491">
        <v>80</v>
      </c>
    </row>
    <row r="52" spans="1:18" x14ac:dyDescent="0.2">
      <c r="A52" s="486">
        <v>44607</v>
      </c>
      <c r="B52" s="467">
        <v>44607</v>
      </c>
      <c r="C52" s="468">
        <v>12</v>
      </c>
      <c r="D52" s="468">
        <v>16</v>
      </c>
      <c r="E52" s="468">
        <v>16</v>
      </c>
      <c r="F52" s="468">
        <v>16</v>
      </c>
      <c r="G52" s="468">
        <v>24</v>
      </c>
      <c r="H52" s="468">
        <v>24</v>
      </c>
      <c r="K52" s="469">
        <v>22</v>
      </c>
      <c r="L52" s="558">
        <v>29.333333333333332</v>
      </c>
      <c r="M52" s="558">
        <v>7</v>
      </c>
      <c r="N52" s="558">
        <v>4.666666666666667</v>
      </c>
      <c r="O52" s="558" t="s">
        <v>868</v>
      </c>
      <c r="P52" s="469">
        <v>0</v>
      </c>
      <c r="Q52" s="466"/>
      <c r="R52" s="491">
        <v>83</v>
      </c>
    </row>
    <row r="53" spans="1:18" x14ac:dyDescent="0.2">
      <c r="A53" s="486">
        <v>44608</v>
      </c>
      <c r="B53" s="467">
        <v>44608</v>
      </c>
      <c r="C53" s="468">
        <v>12</v>
      </c>
      <c r="D53" s="468">
        <v>16</v>
      </c>
      <c r="E53" s="468">
        <v>16</v>
      </c>
      <c r="F53" s="468">
        <v>16</v>
      </c>
      <c r="G53" s="468">
        <v>24</v>
      </c>
      <c r="H53" s="468">
        <v>24</v>
      </c>
      <c r="K53" s="469">
        <v>22</v>
      </c>
      <c r="L53" s="558">
        <v>29.333333333333332</v>
      </c>
      <c r="M53" s="558">
        <v>7</v>
      </c>
      <c r="N53" s="558">
        <v>4.666666666666667</v>
      </c>
      <c r="O53" s="558" t="s">
        <v>864</v>
      </c>
      <c r="P53" s="469">
        <v>0</v>
      </c>
      <c r="Q53" s="466"/>
      <c r="R53" s="491">
        <v>82</v>
      </c>
    </row>
    <row r="54" spans="1:18" x14ac:dyDescent="0.2">
      <c r="A54" s="486">
        <v>44609</v>
      </c>
      <c r="B54" s="467">
        <v>44609</v>
      </c>
      <c r="C54" s="468">
        <v>12</v>
      </c>
      <c r="D54" s="468">
        <v>16</v>
      </c>
      <c r="E54" s="468">
        <v>16</v>
      </c>
      <c r="F54" s="468">
        <v>16</v>
      </c>
      <c r="G54" s="468">
        <v>24</v>
      </c>
      <c r="H54" s="468">
        <v>24</v>
      </c>
      <c r="K54" s="469">
        <v>22</v>
      </c>
      <c r="L54" s="558">
        <v>29.333333333333332</v>
      </c>
      <c r="M54" s="558">
        <v>7</v>
      </c>
      <c r="N54" s="558">
        <v>4.666666666666667</v>
      </c>
      <c r="O54" s="558" t="s">
        <v>864</v>
      </c>
      <c r="P54" s="469">
        <v>0</v>
      </c>
      <c r="Q54" s="466"/>
      <c r="R54" s="491">
        <v>82</v>
      </c>
    </row>
    <row r="55" spans="1:18" x14ac:dyDescent="0.2">
      <c r="A55" s="486">
        <v>44610</v>
      </c>
      <c r="B55" s="467">
        <v>44610</v>
      </c>
      <c r="C55" s="468">
        <v>12</v>
      </c>
      <c r="D55" s="468">
        <v>16</v>
      </c>
      <c r="E55" s="468">
        <v>16</v>
      </c>
      <c r="F55" s="468">
        <v>16</v>
      </c>
      <c r="G55" s="468">
        <v>24</v>
      </c>
      <c r="H55" s="468">
        <v>24</v>
      </c>
      <c r="K55" s="469">
        <v>22</v>
      </c>
      <c r="L55" s="558">
        <v>29.333333333333332</v>
      </c>
      <c r="M55" s="558">
        <v>7</v>
      </c>
      <c r="N55" s="558">
        <v>4.666666666666667</v>
      </c>
      <c r="O55" s="558" t="s">
        <v>864</v>
      </c>
      <c r="P55" s="469">
        <v>0</v>
      </c>
      <c r="Q55" s="466"/>
      <c r="R55" s="491">
        <v>82</v>
      </c>
    </row>
    <row r="56" spans="1:18" x14ac:dyDescent="0.2">
      <c r="A56" s="486">
        <v>44611</v>
      </c>
      <c r="B56" s="467">
        <v>44611</v>
      </c>
      <c r="C56" s="468">
        <v>12</v>
      </c>
      <c r="D56" s="468">
        <v>16</v>
      </c>
      <c r="E56" s="468">
        <v>16</v>
      </c>
      <c r="F56" s="468">
        <v>16</v>
      </c>
      <c r="G56" s="468">
        <v>24</v>
      </c>
      <c r="H56" s="468">
        <v>24</v>
      </c>
      <c r="K56" s="469">
        <v>22</v>
      </c>
      <c r="L56" s="558">
        <v>29.333333333333332</v>
      </c>
      <c r="M56" s="558">
        <v>7</v>
      </c>
      <c r="N56" s="558">
        <v>4.666666666666667</v>
      </c>
      <c r="O56" s="558" t="s">
        <v>862</v>
      </c>
      <c r="P56" s="469">
        <v>0</v>
      </c>
      <c r="Q56" s="466"/>
      <c r="R56" s="491">
        <v>80</v>
      </c>
    </row>
    <row r="57" spans="1:18" x14ac:dyDescent="0.2">
      <c r="A57" s="486">
        <v>44612</v>
      </c>
      <c r="B57" s="467">
        <v>44612</v>
      </c>
      <c r="C57" s="468">
        <v>12</v>
      </c>
      <c r="D57" s="468">
        <v>16</v>
      </c>
      <c r="E57" s="468">
        <v>16</v>
      </c>
      <c r="F57" s="468">
        <v>16</v>
      </c>
      <c r="G57" s="468">
        <v>24</v>
      </c>
      <c r="H57" s="468">
        <v>24</v>
      </c>
      <c r="K57" s="469">
        <v>22</v>
      </c>
      <c r="L57" s="558">
        <v>29.333333333333332</v>
      </c>
      <c r="M57" s="558">
        <v>7</v>
      </c>
      <c r="N57" s="558">
        <v>4.666666666666667</v>
      </c>
      <c r="O57" s="558" t="s">
        <v>867</v>
      </c>
      <c r="P57" s="469">
        <v>0</v>
      </c>
      <c r="Q57" s="466"/>
      <c r="R57" s="491">
        <v>76</v>
      </c>
    </row>
    <row r="58" spans="1:18" x14ac:dyDescent="0.2">
      <c r="A58" s="486">
        <v>44613</v>
      </c>
      <c r="B58" s="467">
        <v>44613</v>
      </c>
      <c r="C58" s="468">
        <v>12</v>
      </c>
      <c r="D58" s="468">
        <v>16</v>
      </c>
      <c r="E58" s="468">
        <v>16</v>
      </c>
      <c r="F58" s="468">
        <v>16</v>
      </c>
      <c r="G58" s="468">
        <v>24</v>
      </c>
      <c r="H58" s="468">
        <v>24</v>
      </c>
      <c r="K58" s="469">
        <v>22</v>
      </c>
      <c r="L58" s="558">
        <v>29.333333333333332</v>
      </c>
      <c r="M58" s="558">
        <v>7</v>
      </c>
      <c r="N58" s="558">
        <v>4.666666666666667</v>
      </c>
      <c r="O58" s="558" t="s">
        <v>863</v>
      </c>
      <c r="P58" s="469">
        <v>0</v>
      </c>
      <c r="Q58" s="466"/>
      <c r="R58" s="491">
        <v>81</v>
      </c>
    </row>
    <row r="59" spans="1:18" x14ac:dyDescent="0.2">
      <c r="A59" s="486">
        <v>44614</v>
      </c>
      <c r="B59" s="467">
        <v>44614</v>
      </c>
      <c r="C59" s="468">
        <v>12</v>
      </c>
      <c r="D59" s="468">
        <v>16</v>
      </c>
      <c r="E59" s="468">
        <v>16</v>
      </c>
      <c r="F59" s="468">
        <v>16</v>
      </c>
      <c r="G59" s="468">
        <v>24</v>
      </c>
      <c r="H59" s="468">
        <v>24</v>
      </c>
      <c r="K59" s="469">
        <v>22</v>
      </c>
      <c r="L59" s="558">
        <v>29.333333333333332</v>
      </c>
      <c r="M59" s="558">
        <v>7</v>
      </c>
      <c r="N59" s="558">
        <v>4.666666666666667</v>
      </c>
      <c r="O59" s="558" t="s">
        <v>863</v>
      </c>
      <c r="P59" s="469">
        <v>0</v>
      </c>
      <c r="Q59" s="466"/>
      <c r="R59" s="491">
        <v>81</v>
      </c>
    </row>
    <row r="60" spans="1:18" x14ac:dyDescent="0.2">
      <c r="A60" s="486">
        <v>44615</v>
      </c>
      <c r="B60" s="467">
        <v>44615</v>
      </c>
      <c r="C60" s="468">
        <v>12</v>
      </c>
      <c r="D60" s="468">
        <v>16</v>
      </c>
      <c r="E60" s="468">
        <v>16</v>
      </c>
      <c r="F60" s="468">
        <v>16</v>
      </c>
      <c r="G60" s="468">
        <v>24</v>
      </c>
      <c r="H60" s="468">
        <v>24</v>
      </c>
      <c r="K60" s="469">
        <v>22</v>
      </c>
      <c r="L60" s="558">
        <v>29.333333333333332</v>
      </c>
      <c r="M60" s="558">
        <v>7</v>
      </c>
      <c r="N60" s="558">
        <v>4.666666666666667</v>
      </c>
      <c r="O60" s="558" t="s">
        <v>862</v>
      </c>
      <c r="P60" s="469">
        <v>0</v>
      </c>
      <c r="Q60" s="466"/>
      <c r="R60" s="491">
        <v>80</v>
      </c>
    </row>
    <row r="61" spans="1:18" x14ac:dyDescent="0.2">
      <c r="A61" s="486">
        <v>44616</v>
      </c>
      <c r="B61" s="467">
        <v>44616</v>
      </c>
      <c r="C61" s="468">
        <v>12</v>
      </c>
      <c r="D61" s="468">
        <v>16</v>
      </c>
      <c r="E61" s="468">
        <v>16</v>
      </c>
      <c r="F61" s="468">
        <v>16</v>
      </c>
      <c r="G61" s="468">
        <v>24</v>
      </c>
      <c r="H61" s="468">
        <v>24</v>
      </c>
      <c r="K61" s="469">
        <v>22</v>
      </c>
      <c r="L61" s="558">
        <v>29.333333333333332</v>
      </c>
      <c r="M61" s="558">
        <v>7</v>
      </c>
      <c r="N61" s="558">
        <v>4.666666666666667</v>
      </c>
      <c r="O61" s="558" t="s">
        <v>863</v>
      </c>
      <c r="P61" s="469">
        <v>0</v>
      </c>
      <c r="Q61" s="466"/>
      <c r="R61" s="491">
        <v>81</v>
      </c>
    </row>
    <row r="62" spans="1:18" x14ac:dyDescent="0.2">
      <c r="A62" s="486">
        <v>44617</v>
      </c>
      <c r="B62" s="467">
        <v>44617</v>
      </c>
      <c r="C62" s="468">
        <v>12</v>
      </c>
      <c r="D62" s="468">
        <v>16</v>
      </c>
      <c r="E62" s="468">
        <v>16</v>
      </c>
      <c r="F62" s="468">
        <v>16</v>
      </c>
      <c r="G62" s="468">
        <v>24</v>
      </c>
      <c r="H62" s="468">
        <v>24</v>
      </c>
      <c r="K62" s="469">
        <v>22</v>
      </c>
      <c r="L62" s="558">
        <v>29.333333333333332</v>
      </c>
      <c r="M62" s="558">
        <v>7</v>
      </c>
      <c r="N62" s="558">
        <v>4.666666666666667</v>
      </c>
      <c r="O62" s="558" t="s">
        <v>863</v>
      </c>
      <c r="P62" s="469">
        <v>0</v>
      </c>
      <c r="Q62" s="466"/>
      <c r="R62" s="491">
        <v>81</v>
      </c>
    </row>
    <row r="63" spans="1:18" x14ac:dyDescent="0.2">
      <c r="A63" s="486">
        <v>44618</v>
      </c>
      <c r="B63" s="467">
        <v>44618</v>
      </c>
      <c r="C63" s="468">
        <v>12</v>
      </c>
      <c r="D63" s="468">
        <v>16</v>
      </c>
      <c r="E63" s="468">
        <v>16</v>
      </c>
      <c r="F63" s="468">
        <v>16</v>
      </c>
      <c r="G63" s="468">
        <v>24</v>
      </c>
      <c r="H63" s="468">
        <v>24</v>
      </c>
      <c r="K63" s="469">
        <v>22</v>
      </c>
      <c r="L63" s="558">
        <v>29.333333333333332</v>
      </c>
      <c r="M63" s="558">
        <v>7</v>
      </c>
      <c r="N63" s="558">
        <v>4.666666666666667</v>
      </c>
      <c r="O63" s="558" t="s">
        <v>866</v>
      </c>
      <c r="P63" s="469">
        <v>0</v>
      </c>
      <c r="Q63" s="466"/>
      <c r="R63" s="491">
        <v>77</v>
      </c>
    </row>
    <row r="64" spans="1:18" x14ac:dyDescent="0.2">
      <c r="A64" s="486">
        <v>44619</v>
      </c>
      <c r="B64" s="467">
        <v>44619</v>
      </c>
      <c r="C64" s="468">
        <v>12</v>
      </c>
      <c r="D64" s="468">
        <v>16</v>
      </c>
      <c r="E64" s="468">
        <v>16</v>
      </c>
      <c r="F64" s="468">
        <v>16</v>
      </c>
      <c r="G64" s="468">
        <v>24</v>
      </c>
      <c r="H64" s="468">
        <v>24</v>
      </c>
      <c r="K64" s="469">
        <v>22</v>
      </c>
      <c r="L64" s="558">
        <v>29.333333333333332</v>
      </c>
      <c r="M64" s="558">
        <v>7</v>
      </c>
      <c r="N64" s="558">
        <v>4.666666666666667</v>
      </c>
      <c r="O64" s="558" t="s">
        <v>866</v>
      </c>
      <c r="P64" s="469">
        <v>0</v>
      </c>
      <c r="Q64" s="466"/>
      <c r="R64" s="491">
        <v>77</v>
      </c>
    </row>
    <row r="65" spans="1:18" x14ac:dyDescent="0.2">
      <c r="A65" s="486">
        <v>44620</v>
      </c>
      <c r="B65" s="467">
        <v>44620</v>
      </c>
      <c r="C65" s="468">
        <v>12</v>
      </c>
      <c r="D65" s="468">
        <v>16</v>
      </c>
      <c r="E65" s="468">
        <v>16</v>
      </c>
      <c r="F65" s="468">
        <v>16</v>
      </c>
      <c r="G65" s="468">
        <v>24</v>
      </c>
      <c r="H65" s="468">
        <v>24</v>
      </c>
      <c r="K65" s="469">
        <v>22</v>
      </c>
      <c r="L65" s="558">
        <v>29.333333333333332</v>
      </c>
      <c r="M65" s="558">
        <v>7</v>
      </c>
      <c r="N65" s="558">
        <v>4.666666666666667</v>
      </c>
      <c r="O65" s="558" t="s">
        <v>862</v>
      </c>
      <c r="P65" s="469">
        <v>0</v>
      </c>
      <c r="Q65" s="466"/>
      <c r="R65" s="491">
        <v>80</v>
      </c>
    </row>
    <row r="66" spans="1:18" x14ac:dyDescent="0.2">
      <c r="A66" s="486">
        <v>44621</v>
      </c>
      <c r="B66" s="467">
        <v>44621</v>
      </c>
      <c r="C66" s="468">
        <v>12</v>
      </c>
      <c r="D66" s="468">
        <v>16</v>
      </c>
      <c r="E66" s="468">
        <v>16</v>
      </c>
      <c r="F66" s="468">
        <v>16</v>
      </c>
      <c r="G66" s="468">
        <v>24</v>
      </c>
      <c r="H66" s="468">
        <v>24</v>
      </c>
      <c r="K66" s="469">
        <v>22</v>
      </c>
      <c r="L66" s="558">
        <v>29.333333333333332</v>
      </c>
      <c r="M66" s="558">
        <v>7</v>
      </c>
      <c r="N66" s="558">
        <v>4.666666666666667</v>
      </c>
      <c r="O66" s="558" t="s">
        <v>864</v>
      </c>
      <c r="P66" s="469">
        <v>0</v>
      </c>
      <c r="Q66" s="466"/>
      <c r="R66" s="491">
        <v>82</v>
      </c>
    </row>
    <row r="67" spans="1:18" x14ac:dyDescent="0.2">
      <c r="A67" s="486">
        <v>44622</v>
      </c>
      <c r="B67" s="467">
        <v>44622</v>
      </c>
      <c r="C67" s="468">
        <v>12</v>
      </c>
      <c r="D67" s="468">
        <v>16</v>
      </c>
      <c r="E67" s="468">
        <v>16</v>
      </c>
      <c r="F67" s="468">
        <v>16</v>
      </c>
      <c r="G67" s="468">
        <v>24</v>
      </c>
      <c r="H67" s="468">
        <v>24</v>
      </c>
      <c r="K67" s="469">
        <v>22</v>
      </c>
      <c r="L67" s="558">
        <v>29.333333333333332</v>
      </c>
      <c r="M67" s="558">
        <v>7</v>
      </c>
      <c r="N67" s="558">
        <v>4.666666666666667</v>
      </c>
      <c r="O67" s="558" t="s">
        <v>863</v>
      </c>
      <c r="P67" s="469">
        <v>0</v>
      </c>
      <c r="Q67" s="466"/>
      <c r="R67" s="491">
        <v>81</v>
      </c>
    </row>
    <row r="68" spans="1:18" x14ac:dyDescent="0.2">
      <c r="A68" s="486">
        <v>44623</v>
      </c>
      <c r="B68" s="467">
        <v>44623</v>
      </c>
      <c r="C68" s="468">
        <v>12</v>
      </c>
      <c r="D68" s="468">
        <v>16</v>
      </c>
      <c r="E68" s="468">
        <v>16</v>
      </c>
      <c r="F68" s="468">
        <v>16</v>
      </c>
      <c r="G68" s="468">
        <v>24</v>
      </c>
      <c r="H68" s="468">
        <v>24</v>
      </c>
      <c r="K68" s="469">
        <v>22</v>
      </c>
      <c r="L68" s="558">
        <v>29.333333333333332</v>
      </c>
      <c r="M68" s="558">
        <v>7</v>
      </c>
      <c r="N68" s="558">
        <v>4.666666666666667</v>
      </c>
      <c r="O68" s="558" t="s">
        <v>863</v>
      </c>
      <c r="P68" s="469">
        <v>0</v>
      </c>
      <c r="Q68" s="466"/>
      <c r="R68" s="491">
        <v>81</v>
      </c>
    </row>
    <row r="69" spans="1:18" x14ac:dyDescent="0.2">
      <c r="A69" s="486">
        <v>44624</v>
      </c>
      <c r="B69" s="467">
        <v>44624</v>
      </c>
      <c r="C69" s="468">
        <v>12</v>
      </c>
      <c r="D69" s="468">
        <v>16</v>
      </c>
      <c r="E69" s="468">
        <v>16</v>
      </c>
      <c r="F69" s="468">
        <v>16</v>
      </c>
      <c r="G69" s="468">
        <v>24</v>
      </c>
      <c r="H69" s="468">
        <v>24</v>
      </c>
      <c r="K69" s="469">
        <v>22</v>
      </c>
      <c r="L69" s="558">
        <v>29.333333333333332</v>
      </c>
      <c r="M69" s="558">
        <v>7</v>
      </c>
      <c r="N69" s="558">
        <v>4.666666666666667</v>
      </c>
      <c r="O69" s="558" t="s">
        <v>867</v>
      </c>
      <c r="P69" s="469">
        <v>0</v>
      </c>
      <c r="Q69" s="466"/>
      <c r="R69" s="491">
        <v>76</v>
      </c>
    </row>
    <row r="70" spans="1:18" x14ac:dyDescent="0.2">
      <c r="A70" s="486">
        <v>44625</v>
      </c>
      <c r="B70" s="467">
        <v>44625</v>
      </c>
      <c r="C70" s="468">
        <v>12</v>
      </c>
      <c r="D70" s="468">
        <v>16</v>
      </c>
      <c r="E70" s="468">
        <v>16</v>
      </c>
      <c r="F70" s="468">
        <v>16</v>
      </c>
      <c r="G70" s="468">
        <v>24</v>
      </c>
      <c r="H70" s="468">
        <v>24</v>
      </c>
      <c r="K70" s="469">
        <v>22</v>
      </c>
      <c r="L70" s="558">
        <v>29.333333333333332</v>
      </c>
      <c r="M70" s="558">
        <v>7</v>
      </c>
      <c r="N70" s="558">
        <v>4.666666666666667</v>
      </c>
      <c r="O70" s="558" t="s">
        <v>867</v>
      </c>
      <c r="P70" s="469">
        <v>0</v>
      </c>
      <c r="Q70" s="466"/>
      <c r="R70" s="491">
        <v>76</v>
      </c>
    </row>
    <row r="71" spans="1:18" x14ac:dyDescent="0.2">
      <c r="A71" s="486">
        <v>44626</v>
      </c>
      <c r="B71" s="467">
        <v>44626</v>
      </c>
      <c r="C71" s="468">
        <v>12</v>
      </c>
      <c r="D71" s="468">
        <v>16</v>
      </c>
      <c r="E71" s="468">
        <v>16</v>
      </c>
      <c r="F71" s="468">
        <v>16</v>
      </c>
      <c r="G71" s="468">
        <v>24</v>
      </c>
      <c r="H71" s="468">
        <v>24</v>
      </c>
      <c r="K71" s="469">
        <v>22</v>
      </c>
      <c r="L71" s="558">
        <v>29.333333333333332</v>
      </c>
      <c r="M71" s="558">
        <v>7</v>
      </c>
      <c r="N71" s="558">
        <v>4.666666666666667</v>
      </c>
      <c r="O71" s="558" t="s">
        <v>867</v>
      </c>
      <c r="P71" s="469">
        <v>0</v>
      </c>
      <c r="Q71" s="466"/>
      <c r="R71" s="491">
        <v>76</v>
      </c>
    </row>
    <row r="72" spans="1:18" x14ac:dyDescent="0.2">
      <c r="A72" s="486">
        <v>44627</v>
      </c>
      <c r="B72" s="467">
        <v>44627</v>
      </c>
      <c r="C72" s="468">
        <v>12</v>
      </c>
      <c r="D72" s="468">
        <v>16</v>
      </c>
      <c r="E72" s="468">
        <v>16</v>
      </c>
      <c r="F72" s="468">
        <v>16</v>
      </c>
      <c r="G72" s="468">
        <v>24</v>
      </c>
      <c r="H72" s="468">
        <v>24</v>
      </c>
      <c r="K72" s="469">
        <v>22</v>
      </c>
      <c r="L72" s="558">
        <v>29.333333333333332</v>
      </c>
      <c r="M72" s="558">
        <v>7</v>
      </c>
      <c r="N72" s="558">
        <v>4.666666666666667</v>
      </c>
      <c r="O72" s="558" t="s">
        <v>862</v>
      </c>
      <c r="P72" s="469">
        <v>0</v>
      </c>
      <c r="Q72" s="466"/>
      <c r="R72" s="491">
        <v>80</v>
      </c>
    </row>
    <row r="73" spans="1:18" x14ac:dyDescent="0.2">
      <c r="A73" s="486">
        <v>44628</v>
      </c>
      <c r="B73" s="467">
        <v>44628</v>
      </c>
      <c r="C73" s="468">
        <v>12</v>
      </c>
      <c r="D73" s="468">
        <v>16</v>
      </c>
      <c r="E73" s="468">
        <v>16</v>
      </c>
      <c r="F73" s="468">
        <v>16</v>
      </c>
      <c r="G73" s="468">
        <v>24</v>
      </c>
      <c r="H73" s="468">
        <v>24</v>
      </c>
      <c r="K73" s="469">
        <v>22</v>
      </c>
      <c r="L73" s="558">
        <v>29.333333333333332</v>
      </c>
      <c r="M73" s="558">
        <v>7</v>
      </c>
      <c r="N73" s="558">
        <v>4.666666666666667</v>
      </c>
      <c r="O73" s="558" t="s">
        <v>870</v>
      </c>
      <c r="P73" s="469">
        <v>0</v>
      </c>
      <c r="Q73" s="466"/>
      <c r="R73" s="491">
        <v>84</v>
      </c>
    </row>
    <row r="74" spans="1:18" x14ac:dyDescent="0.2">
      <c r="A74" s="486">
        <v>44629</v>
      </c>
      <c r="B74" s="467">
        <v>44629</v>
      </c>
      <c r="C74" s="468">
        <v>12</v>
      </c>
      <c r="D74" s="468">
        <v>16</v>
      </c>
      <c r="E74" s="468">
        <v>16</v>
      </c>
      <c r="F74" s="468">
        <v>16</v>
      </c>
      <c r="G74" s="468">
        <v>24</v>
      </c>
      <c r="H74" s="468">
        <v>24</v>
      </c>
      <c r="K74" s="469">
        <v>22</v>
      </c>
      <c r="L74" s="558">
        <v>29.333333333333332</v>
      </c>
      <c r="M74" s="558">
        <v>7</v>
      </c>
      <c r="N74" s="558">
        <v>4.666666666666667</v>
      </c>
      <c r="O74" s="558" t="s">
        <v>868</v>
      </c>
      <c r="P74" s="469">
        <v>0</v>
      </c>
      <c r="Q74" s="466"/>
      <c r="R74" s="491">
        <v>83</v>
      </c>
    </row>
    <row r="75" spans="1:18" x14ac:dyDescent="0.2">
      <c r="A75" s="486">
        <v>44630</v>
      </c>
      <c r="B75" s="467">
        <v>44630</v>
      </c>
      <c r="C75" s="468">
        <v>12</v>
      </c>
      <c r="D75" s="468">
        <v>16</v>
      </c>
      <c r="E75" s="468">
        <v>16</v>
      </c>
      <c r="F75" s="468">
        <v>16</v>
      </c>
      <c r="G75" s="468">
        <v>24</v>
      </c>
      <c r="H75" s="468">
        <v>24</v>
      </c>
      <c r="K75" s="469">
        <v>22</v>
      </c>
      <c r="L75" s="558">
        <v>29.333333333333332</v>
      </c>
      <c r="M75" s="558">
        <v>7</v>
      </c>
      <c r="N75" s="558">
        <v>4.666666666666667</v>
      </c>
      <c r="O75" s="558" t="s">
        <v>864</v>
      </c>
      <c r="P75" s="469">
        <v>0</v>
      </c>
      <c r="Q75" s="466"/>
      <c r="R75" s="491">
        <v>82</v>
      </c>
    </row>
    <row r="76" spans="1:18" x14ac:dyDescent="0.2">
      <c r="A76" s="486">
        <v>44631</v>
      </c>
      <c r="B76" s="467">
        <v>44631</v>
      </c>
      <c r="C76" s="468">
        <v>12</v>
      </c>
      <c r="D76" s="468">
        <v>16</v>
      </c>
      <c r="E76" s="468">
        <v>16</v>
      </c>
      <c r="F76" s="468">
        <v>16</v>
      </c>
      <c r="G76" s="468">
        <v>24</v>
      </c>
      <c r="H76" s="468">
        <v>24</v>
      </c>
      <c r="K76" s="469">
        <v>22</v>
      </c>
      <c r="L76" s="558">
        <v>29.333333333333332</v>
      </c>
      <c r="M76" s="558">
        <v>7</v>
      </c>
      <c r="N76" s="558">
        <v>4.666666666666667</v>
      </c>
      <c r="O76" s="558" t="s">
        <v>866</v>
      </c>
      <c r="P76" s="469">
        <v>0</v>
      </c>
      <c r="Q76" s="466"/>
      <c r="R76" s="491">
        <v>77</v>
      </c>
    </row>
    <row r="77" spans="1:18" x14ac:dyDescent="0.2">
      <c r="A77" s="486">
        <v>44632</v>
      </c>
      <c r="B77" s="467">
        <v>44632</v>
      </c>
      <c r="C77" s="468">
        <v>12</v>
      </c>
      <c r="D77" s="468">
        <v>16</v>
      </c>
      <c r="E77" s="468">
        <v>16</v>
      </c>
      <c r="F77" s="468">
        <v>16</v>
      </c>
      <c r="G77" s="468">
        <v>24</v>
      </c>
      <c r="H77" s="468">
        <v>24</v>
      </c>
      <c r="K77" s="469">
        <v>22</v>
      </c>
      <c r="L77" s="558">
        <v>29.333333333333332</v>
      </c>
      <c r="M77" s="558">
        <v>7</v>
      </c>
      <c r="N77" s="558">
        <v>4.666666666666667</v>
      </c>
      <c r="O77" s="558" t="s">
        <v>865</v>
      </c>
      <c r="P77" s="469">
        <v>0</v>
      </c>
      <c r="Q77" s="466"/>
      <c r="R77" s="491">
        <v>78</v>
      </c>
    </row>
    <row r="78" spans="1:18" x14ac:dyDescent="0.2">
      <c r="A78" s="486">
        <v>44633</v>
      </c>
      <c r="B78" s="467">
        <v>44633</v>
      </c>
      <c r="C78" s="468">
        <v>12</v>
      </c>
      <c r="D78" s="468">
        <v>16</v>
      </c>
      <c r="E78" s="468">
        <v>16</v>
      </c>
      <c r="F78" s="468">
        <v>16</v>
      </c>
      <c r="G78" s="468">
        <v>24</v>
      </c>
      <c r="H78" s="468">
        <v>24</v>
      </c>
      <c r="K78" s="469">
        <v>22</v>
      </c>
      <c r="L78" s="558">
        <v>29.333333333333332</v>
      </c>
      <c r="M78" s="558">
        <v>7</v>
      </c>
      <c r="N78" s="558">
        <v>4.666666666666667</v>
      </c>
      <c r="O78" s="558" t="s">
        <v>865</v>
      </c>
      <c r="P78" s="469">
        <v>0</v>
      </c>
      <c r="Q78" s="466"/>
      <c r="R78" s="491">
        <v>78</v>
      </c>
    </row>
    <row r="79" spans="1:18" x14ac:dyDescent="0.2">
      <c r="A79" s="486">
        <v>44634</v>
      </c>
      <c r="B79" s="467">
        <v>44634</v>
      </c>
      <c r="C79" s="468">
        <v>12</v>
      </c>
      <c r="D79" s="468">
        <v>16</v>
      </c>
      <c r="E79" s="468">
        <v>16</v>
      </c>
      <c r="F79" s="468">
        <v>16</v>
      </c>
      <c r="G79" s="468">
        <v>24</v>
      </c>
      <c r="H79" s="468">
        <v>24</v>
      </c>
      <c r="K79" s="469">
        <v>22</v>
      </c>
      <c r="L79" s="558">
        <v>29.333333333333332</v>
      </c>
      <c r="M79" s="558">
        <v>7</v>
      </c>
      <c r="N79" s="558">
        <v>4.666666666666667</v>
      </c>
      <c r="O79" s="558" t="s">
        <v>863</v>
      </c>
      <c r="P79" s="469">
        <v>0</v>
      </c>
      <c r="Q79" s="466"/>
      <c r="R79" s="491">
        <v>81</v>
      </c>
    </row>
    <row r="80" spans="1:18" x14ac:dyDescent="0.2">
      <c r="A80" s="486">
        <v>44635</v>
      </c>
      <c r="B80" s="467">
        <v>44635</v>
      </c>
      <c r="C80" s="468">
        <v>12</v>
      </c>
      <c r="D80" s="468">
        <v>16</v>
      </c>
      <c r="E80" s="468">
        <v>16</v>
      </c>
      <c r="F80" s="468">
        <v>16</v>
      </c>
      <c r="G80" s="468">
        <v>24</v>
      </c>
      <c r="H80" s="468">
        <v>24</v>
      </c>
      <c r="K80" s="469">
        <v>22</v>
      </c>
      <c r="L80" s="558">
        <v>29.333333333333332</v>
      </c>
      <c r="M80" s="558">
        <v>7</v>
      </c>
      <c r="N80" s="558">
        <v>4.666666666666667</v>
      </c>
      <c r="O80" s="558" t="s">
        <v>863</v>
      </c>
      <c r="P80" s="469">
        <v>0</v>
      </c>
      <c r="Q80" s="466"/>
      <c r="R80" s="491">
        <v>81</v>
      </c>
    </row>
    <row r="81" spans="1:18" x14ac:dyDescent="0.2">
      <c r="A81" s="486">
        <v>44636</v>
      </c>
      <c r="B81" s="467">
        <v>44636</v>
      </c>
      <c r="C81" s="468">
        <v>12</v>
      </c>
      <c r="D81" s="468">
        <v>16</v>
      </c>
      <c r="E81" s="468">
        <v>16</v>
      </c>
      <c r="F81" s="468">
        <v>16</v>
      </c>
      <c r="G81" s="468">
        <v>24</v>
      </c>
      <c r="H81" s="468">
        <v>24</v>
      </c>
      <c r="K81" s="469">
        <v>22</v>
      </c>
      <c r="L81" s="558">
        <v>29.333333333333332</v>
      </c>
      <c r="M81" s="558">
        <v>7</v>
      </c>
      <c r="N81" s="558">
        <v>4.666666666666667</v>
      </c>
      <c r="O81" s="558" t="s">
        <v>872</v>
      </c>
      <c r="P81" s="469">
        <v>0</v>
      </c>
      <c r="Q81" s="466"/>
      <c r="R81" s="491">
        <v>87</v>
      </c>
    </row>
    <row r="82" spans="1:18" x14ac:dyDescent="0.2">
      <c r="A82" s="486">
        <v>44637</v>
      </c>
      <c r="B82" s="467">
        <v>44637</v>
      </c>
      <c r="C82" s="468">
        <v>12</v>
      </c>
      <c r="D82" s="468">
        <v>16</v>
      </c>
      <c r="E82" s="468">
        <v>16</v>
      </c>
      <c r="F82" s="468">
        <v>16</v>
      </c>
      <c r="G82" s="468">
        <v>24</v>
      </c>
      <c r="H82" s="468">
        <v>24</v>
      </c>
      <c r="K82" s="469">
        <v>22</v>
      </c>
      <c r="L82" s="558">
        <v>29.333333333333332</v>
      </c>
      <c r="M82" s="558">
        <v>7</v>
      </c>
      <c r="N82" s="558">
        <v>4.666666666666667</v>
      </c>
      <c r="O82" s="558" t="s">
        <v>873</v>
      </c>
      <c r="P82" s="469">
        <v>0</v>
      </c>
      <c r="Q82" s="466"/>
      <c r="R82" s="491">
        <v>86</v>
      </c>
    </row>
    <row r="83" spans="1:18" x14ac:dyDescent="0.2">
      <c r="A83" s="486">
        <v>44638</v>
      </c>
      <c r="B83" s="467">
        <v>44638</v>
      </c>
      <c r="C83" s="468">
        <v>12</v>
      </c>
      <c r="D83" s="468">
        <v>16</v>
      </c>
      <c r="E83" s="468">
        <v>16</v>
      </c>
      <c r="F83" s="468">
        <v>16</v>
      </c>
      <c r="G83" s="468">
        <v>24</v>
      </c>
      <c r="H83" s="468">
        <v>24</v>
      </c>
      <c r="K83" s="469">
        <v>22</v>
      </c>
      <c r="L83" s="558">
        <v>29.333333333333332</v>
      </c>
      <c r="M83" s="558">
        <v>7</v>
      </c>
      <c r="N83" s="558">
        <v>4.666666666666667</v>
      </c>
      <c r="O83" s="558" t="s">
        <v>874</v>
      </c>
      <c r="P83" s="469">
        <v>0</v>
      </c>
      <c r="Q83" s="466"/>
      <c r="R83" s="491">
        <v>85</v>
      </c>
    </row>
    <row r="84" spans="1:18" x14ac:dyDescent="0.2">
      <c r="A84" s="486">
        <v>44639</v>
      </c>
      <c r="B84" s="467">
        <v>44639</v>
      </c>
      <c r="C84" s="468">
        <v>12</v>
      </c>
      <c r="D84" s="468">
        <v>16</v>
      </c>
      <c r="E84" s="468">
        <v>16</v>
      </c>
      <c r="F84" s="468">
        <v>16</v>
      </c>
      <c r="G84" s="468">
        <v>24</v>
      </c>
      <c r="H84" s="468">
        <v>24</v>
      </c>
      <c r="K84" s="469">
        <v>22</v>
      </c>
      <c r="L84" s="558">
        <v>29.333333333333332</v>
      </c>
      <c r="M84" s="558">
        <v>7</v>
      </c>
      <c r="N84" s="558">
        <v>4.666666666666667</v>
      </c>
      <c r="O84" s="558" t="s">
        <v>863</v>
      </c>
      <c r="P84" s="469">
        <v>0</v>
      </c>
      <c r="Q84" s="466"/>
      <c r="R84" s="491">
        <v>81</v>
      </c>
    </row>
    <row r="85" spans="1:18" x14ac:dyDescent="0.2">
      <c r="A85" s="486">
        <v>44640</v>
      </c>
      <c r="B85" s="467">
        <v>44640</v>
      </c>
      <c r="C85" s="468">
        <v>12</v>
      </c>
      <c r="D85" s="468">
        <v>16</v>
      </c>
      <c r="E85" s="468">
        <v>16</v>
      </c>
      <c r="F85" s="468">
        <v>16</v>
      </c>
      <c r="G85" s="468">
        <v>24</v>
      </c>
      <c r="H85" s="468">
        <v>24</v>
      </c>
      <c r="K85" s="469">
        <v>22</v>
      </c>
      <c r="L85" s="558">
        <v>29.333333333333332</v>
      </c>
      <c r="M85" s="558">
        <v>7</v>
      </c>
      <c r="N85" s="558">
        <v>4.666666666666667</v>
      </c>
      <c r="O85" s="558" t="s">
        <v>869</v>
      </c>
      <c r="P85" s="469">
        <v>0</v>
      </c>
      <c r="Q85" s="466"/>
      <c r="R85" s="491">
        <v>79</v>
      </c>
    </row>
    <row r="86" spans="1:18" x14ac:dyDescent="0.2">
      <c r="A86" s="486">
        <v>44641</v>
      </c>
      <c r="B86" s="467">
        <v>44641</v>
      </c>
      <c r="C86" s="468">
        <v>12</v>
      </c>
      <c r="D86" s="468">
        <v>16</v>
      </c>
      <c r="E86" s="468">
        <v>16</v>
      </c>
      <c r="F86" s="468">
        <v>16</v>
      </c>
      <c r="G86" s="468">
        <v>24</v>
      </c>
      <c r="H86" s="468">
        <v>24</v>
      </c>
      <c r="K86" s="469">
        <v>22</v>
      </c>
      <c r="L86" s="558">
        <v>29.333333333333332</v>
      </c>
      <c r="M86" s="558">
        <v>7</v>
      </c>
      <c r="N86" s="558">
        <v>4.666666666666667</v>
      </c>
      <c r="O86" s="558" t="s">
        <v>863</v>
      </c>
      <c r="P86" s="469">
        <v>0</v>
      </c>
      <c r="Q86" s="466"/>
      <c r="R86" s="491">
        <v>81</v>
      </c>
    </row>
    <row r="87" spans="1:18" x14ac:dyDescent="0.2">
      <c r="A87" s="486">
        <v>44642</v>
      </c>
      <c r="B87" s="467">
        <v>44642</v>
      </c>
      <c r="C87" s="468">
        <v>12</v>
      </c>
      <c r="D87" s="468">
        <v>16</v>
      </c>
      <c r="E87" s="468">
        <v>16</v>
      </c>
      <c r="F87" s="468">
        <v>16</v>
      </c>
      <c r="G87" s="468">
        <v>24</v>
      </c>
      <c r="H87" s="468">
        <v>24</v>
      </c>
      <c r="K87" s="469">
        <v>22</v>
      </c>
      <c r="L87" s="558">
        <v>29.333333333333332</v>
      </c>
      <c r="M87" s="558">
        <v>7</v>
      </c>
      <c r="N87" s="558">
        <v>4.666666666666667</v>
      </c>
      <c r="O87" s="558" t="s">
        <v>867</v>
      </c>
      <c r="P87" s="469">
        <v>0</v>
      </c>
      <c r="Q87" s="466"/>
      <c r="R87" s="491">
        <v>76</v>
      </c>
    </row>
    <row r="88" spans="1:18" x14ac:dyDescent="0.2">
      <c r="A88" s="486">
        <v>44643</v>
      </c>
      <c r="B88" s="467">
        <v>44643</v>
      </c>
      <c r="C88" s="468">
        <v>12</v>
      </c>
      <c r="D88" s="468">
        <v>16</v>
      </c>
      <c r="E88" s="468">
        <v>16</v>
      </c>
      <c r="F88" s="468">
        <v>16</v>
      </c>
      <c r="G88" s="468">
        <v>24</v>
      </c>
      <c r="H88" s="468">
        <v>24</v>
      </c>
      <c r="K88" s="469">
        <v>22</v>
      </c>
      <c r="L88" s="558">
        <v>29.333333333333332</v>
      </c>
      <c r="M88" s="558">
        <v>7</v>
      </c>
      <c r="N88" s="558">
        <v>4.666666666666667</v>
      </c>
      <c r="O88" s="558" t="s">
        <v>861</v>
      </c>
      <c r="P88" s="469">
        <v>0</v>
      </c>
      <c r="Q88" s="466"/>
      <c r="R88" s="491">
        <v>75</v>
      </c>
    </row>
    <row r="89" spans="1:18" x14ac:dyDescent="0.2">
      <c r="A89" s="486">
        <v>44644</v>
      </c>
      <c r="B89" s="467">
        <v>44644</v>
      </c>
      <c r="C89" s="468">
        <v>12</v>
      </c>
      <c r="D89" s="468">
        <v>16</v>
      </c>
      <c r="E89" s="468">
        <v>16</v>
      </c>
      <c r="F89" s="468">
        <v>16</v>
      </c>
      <c r="G89" s="468">
        <v>24</v>
      </c>
      <c r="H89" s="468">
        <v>24</v>
      </c>
      <c r="K89" s="469">
        <v>22</v>
      </c>
      <c r="L89" s="558">
        <v>29.333333333333332</v>
      </c>
      <c r="M89" s="558">
        <v>7</v>
      </c>
      <c r="N89" s="558">
        <v>4.666666666666667</v>
      </c>
      <c r="O89" s="558" t="s">
        <v>867</v>
      </c>
      <c r="P89" s="469">
        <v>0</v>
      </c>
      <c r="Q89" s="466"/>
      <c r="R89" s="491">
        <v>76</v>
      </c>
    </row>
    <row r="90" spans="1:18" x14ac:dyDescent="0.2">
      <c r="A90" s="486">
        <v>44645</v>
      </c>
      <c r="B90" s="467">
        <v>44645</v>
      </c>
      <c r="C90" s="468">
        <v>12</v>
      </c>
      <c r="D90" s="468">
        <v>16</v>
      </c>
      <c r="E90" s="468">
        <v>16</v>
      </c>
      <c r="F90" s="468">
        <v>16</v>
      </c>
      <c r="G90" s="468">
        <v>24</v>
      </c>
      <c r="H90" s="468">
        <v>24</v>
      </c>
      <c r="K90" s="469">
        <v>22</v>
      </c>
      <c r="L90" s="558">
        <v>29.333333333333332</v>
      </c>
      <c r="M90" s="558">
        <v>7</v>
      </c>
      <c r="N90" s="558">
        <v>4.666666666666667</v>
      </c>
      <c r="O90" s="558" t="s">
        <v>861</v>
      </c>
      <c r="P90" s="469">
        <v>0</v>
      </c>
      <c r="Q90" s="466"/>
      <c r="R90" s="491">
        <v>75</v>
      </c>
    </row>
    <row r="91" spans="1:18" x14ac:dyDescent="0.2">
      <c r="A91" s="486">
        <v>44646</v>
      </c>
      <c r="B91" s="467">
        <v>44646</v>
      </c>
      <c r="C91" s="468">
        <v>12</v>
      </c>
      <c r="D91" s="468">
        <v>16</v>
      </c>
      <c r="E91" s="468">
        <v>16</v>
      </c>
      <c r="F91" s="468">
        <v>16</v>
      </c>
      <c r="G91" s="468">
        <v>24</v>
      </c>
      <c r="H91" s="468">
        <v>24</v>
      </c>
      <c r="K91" s="469">
        <v>22</v>
      </c>
      <c r="L91" s="558">
        <v>29.333333333333332</v>
      </c>
      <c r="M91" s="558">
        <v>7</v>
      </c>
      <c r="N91" s="558">
        <v>4.666666666666667</v>
      </c>
      <c r="O91" s="558" t="s">
        <v>867</v>
      </c>
      <c r="P91" s="469">
        <v>0</v>
      </c>
      <c r="Q91" s="466"/>
      <c r="R91" s="491">
        <v>76</v>
      </c>
    </row>
    <row r="92" spans="1:18" x14ac:dyDescent="0.2">
      <c r="A92" s="486">
        <v>44647</v>
      </c>
      <c r="B92" s="467">
        <v>44647</v>
      </c>
      <c r="C92" s="468">
        <v>12</v>
      </c>
      <c r="D92" s="468">
        <v>16</v>
      </c>
      <c r="E92" s="468">
        <v>16</v>
      </c>
      <c r="F92" s="468">
        <v>16</v>
      </c>
      <c r="G92" s="468">
        <v>24</v>
      </c>
      <c r="H92" s="468">
        <v>24</v>
      </c>
      <c r="K92" s="469">
        <v>22</v>
      </c>
      <c r="L92" s="558">
        <v>29.333333333333332</v>
      </c>
      <c r="M92" s="558">
        <v>7</v>
      </c>
      <c r="N92" s="558">
        <v>4.666666666666667</v>
      </c>
      <c r="O92" s="558" t="s">
        <v>867</v>
      </c>
      <c r="P92" s="469">
        <v>0</v>
      </c>
      <c r="Q92" s="466"/>
      <c r="R92" s="491">
        <v>76</v>
      </c>
    </row>
    <row r="93" spans="1:18" x14ac:dyDescent="0.2">
      <c r="A93" s="486">
        <v>44648</v>
      </c>
      <c r="B93" s="467">
        <v>44648</v>
      </c>
      <c r="C93" s="468">
        <v>12</v>
      </c>
      <c r="D93" s="468">
        <v>16</v>
      </c>
      <c r="E93" s="468">
        <v>16</v>
      </c>
      <c r="F93" s="468">
        <v>16</v>
      </c>
      <c r="G93" s="468">
        <v>24</v>
      </c>
      <c r="H93" s="468">
        <v>24</v>
      </c>
      <c r="K93" s="469">
        <v>22</v>
      </c>
      <c r="L93" s="558">
        <v>29.333333333333332</v>
      </c>
      <c r="M93" s="558">
        <v>7</v>
      </c>
      <c r="N93" s="558">
        <v>4.666666666666667</v>
      </c>
      <c r="O93" s="558" t="s">
        <v>861</v>
      </c>
      <c r="P93" s="469">
        <v>0</v>
      </c>
      <c r="Q93" s="466"/>
      <c r="R93" s="491">
        <v>75</v>
      </c>
    </row>
    <row r="94" spans="1:18" x14ac:dyDescent="0.2">
      <c r="A94" s="486">
        <v>44649</v>
      </c>
      <c r="B94" s="467">
        <v>44649</v>
      </c>
      <c r="C94" s="468">
        <v>12</v>
      </c>
      <c r="D94" s="468">
        <v>16</v>
      </c>
      <c r="E94" s="468">
        <v>16</v>
      </c>
      <c r="F94" s="468">
        <v>16</v>
      </c>
      <c r="G94" s="468">
        <v>24</v>
      </c>
      <c r="H94" s="468">
        <v>24</v>
      </c>
      <c r="K94" s="469">
        <v>22</v>
      </c>
      <c r="L94" s="558">
        <v>29.333333333333332</v>
      </c>
      <c r="M94" s="558">
        <v>7</v>
      </c>
      <c r="N94" s="558">
        <v>4.666666666666667</v>
      </c>
      <c r="O94" s="558" t="s">
        <v>867</v>
      </c>
      <c r="P94" s="469">
        <v>0</v>
      </c>
      <c r="Q94" s="466"/>
      <c r="R94" s="491">
        <v>76</v>
      </c>
    </row>
    <row r="95" spans="1:18" x14ac:dyDescent="0.2">
      <c r="A95" s="486">
        <v>44650</v>
      </c>
      <c r="B95" s="467">
        <v>44650</v>
      </c>
      <c r="C95" s="468">
        <v>12</v>
      </c>
      <c r="D95" s="468">
        <v>16</v>
      </c>
      <c r="E95" s="468">
        <v>16</v>
      </c>
      <c r="F95" s="468">
        <v>16</v>
      </c>
      <c r="G95" s="468">
        <v>24</v>
      </c>
      <c r="H95" s="468">
        <v>24</v>
      </c>
      <c r="K95" s="469">
        <v>22</v>
      </c>
      <c r="L95" s="558">
        <v>29.333333333333332</v>
      </c>
      <c r="M95" s="558">
        <v>7</v>
      </c>
      <c r="N95" s="558">
        <v>4.666666666666667</v>
      </c>
      <c r="O95" s="558" t="s">
        <v>861</v>
      </c>
      <c r="P95" s="469">
        <v>0</v>
      </c>
      <c r="Q95" s="466"/>
      <c r="R95" s="491">
        <v>75</v>
      </c>
    </row>
    <row r="96" spans="1:18" x14ac:dyDescent="0.2">
      <c r="A96" s="486">
        <v>44651</v>
      </c>
      <c r="B96" s="467">
        <v>44651</v>
      </c>
      <c r="C96" s="468">
        <v>12</v>
      </c>
      <c r="D96" s="468">
        <v>16</v>
      </c>
      <c r="E96" s="468">
        <v>16</v>
      </c>
      <c r="F96" s="468">
        <v>16</v>
      </c>
      <c r="G96" s="468">
        <v>24</v>
      </c>
      <c r="H96" s="468">
        <v>24</v>
      </c>
      <c r="K96" s="469">
        <v>22</v>
      </c>
      <c r="L96" s="558">
        <v>29.333333333333332</v>
      </c>
      <c r="M96" s="558">
        <v>7</v>
      </c>
      <c r="N96" s="558">
        <v>4.666666666666667</v>
      </c>
      <c r="O96" s="558" t="s">
        <v>867</v>
      </c>
      <c r="P96" s="469">
        <v>0</v>
      </c>
      <c r="Q96" s="466"/>
      <c r="R96" s="491">
        <v>76</v>
      </c>
    </row>
    <row r="97" spans="1:18" x14ac:dyDescent="0.2">
      <c r="A97" s="486">
        <v>44652</v>
      </c>
      <c r="B97" s="467">
        <v>44652</v>
      </c>
      <c r="C97" s="468">
        <v>12</v>
      </c>
      <c r="D97" s="468">
        <v>16</v>
      </c>
      <c r="E97" s="468">
        <v>16</v>
      </c>
      <c r="F97" s="468">
        <v>16</v>
      </c>
      <c r="G97" s="468">
        <v>24</v>
      </c>
      <c r="H97" s="468">
        <v>24</v>
      </c>
      <c r="K97" s="469">
        <v>22</v>
      </c>
      <c r="L97" s="558">
        <v>29.333333333333332</v>
      </c>
      <c r="M97" s="558">
        <v>7</v>
      </c>
      <c r="N97" s="558">
        <v>4.666666666666667</v>
      </c>
      <c r="O97" s="558" t="s">
        <v>861</v>
      </c>
      <c r="P97" s="469">
        <v>0</v>
      </c>
      <c r="Q97" s="466"/>
      <c r="R97" s="491">
        <v>75</v>
      </c>
    </row>
    <row r="98" spans="1:18" x14ac:dyDescent="0.2">
      <c r="A98" s="486">
        <v>44653</v>
      </c>
      <c r="B98" s="467">
        <v>44653</v>
      </c>
      <c r="C98" s="468">
        <v>12</v>
      </c>
      <c r="D98" s="468">
        <v>16</v>
      </c>
      <c r="E98" s="468">
        <v>16</v>
      </c>
      <c r="F98" s="468">
        <v>16</v>
      </c>
      <c r="G98" s="468">
        <v>24</v>
      </c>
      <c r="H98" s="468">
        <v>24</v>
      </c>
      <c r="K98" s="469">
        <v>22</v>
      </c>
      <c r="L98" s="558">
        <v>29.333333333333332</v>
      </c>
      <c r="M98" s="558">
        <v>7</v>
      </c>
      <c r="N98" s="558">
        <v>4.666666666666667</v>
      </c>
      <c r="O98" s="558" t="s">
        <v>865</v>
      </c>
      <c r="P98" s="469">
        <v>0</v>
      </c>
      <c r="Q98" s="466"/>
      <c r="R98" s="491">
        <v>78</v>
      </c>
    </row>
    <row r="99" spans="1:18" x14ac:dyDescent="0.2">
      <c r="A99" s="486">
        <v>44654</v>
      </c>
      <c r="B99" s="467">
        <v>44654</v>
      </c>
      <c r="C99" s="468">
        <v>12</v>
      </c>
      <c r="D99" s="468">
        <v>16</v>
      </c>
      <c r="E99" s="468">
        <v>16</v>
      </c>
      <c r="F99" s="468">
        <v>16</v>
      </c>
      <c r="G99" s="468">
        <v>24</v>
      </c>
      <c r="H99" s="468">
        <v>24</v>
      </c>
      <c r="K99" s="469">
        <v>22</v>
      </c>
      <c r="L99" s="558">
        <v>29.333333333333332</v>
      </c>
      <c r="M99" s="558">
        <v>7</v>
      </c>
      <c r="N99" s="558">
        <v>4.666666666666667</v>
      </c>
      <c r="O99" s="558" t="s">
        <v>867</v>
      </c>
      <c r="P99" s="469">
        <v>0</v>
      </c>
      <c r="Q99" s="466"/>
      <c r="R99" s="491">
        <v>76</v>
      </c>
    </row>
    <row r="100" spans="1:18" x14ac:dyDescent="0.2">
      <c r="A100" s="486">
        <v>44655</v>
      </c>
      <c r="B100" s="467">
        <v>44655</v>
      </c>
      <c r="C100" s="468">
        <v>12</v>
      </c>
      <c r="D100" s="468">
        <v>16</v>
      </c>
      <c r="E100" s="468">
        <v>16</v>
      </c>
      <c r="F100" s="468">
        <v>16</v>
      </c>
      <c r="G100" s="468">
        <v>24</v>
      </c>
      <c r="H100" s="468">
        <v>24</v>
      </c>
      <c r="K100" s="469">
        <v>22</v>
      </c>
      <c r="L100" s="558">
        <v>29.333333333333332</v>
      </c>
      <c r="M100" s="558">
        <v>7</v>
      </c>
      <c r="N100" s="558">
        <v>4.666666666666667</v>
      </c>
      <c r="O100" s="558" t="s">
        <v>861</v>
      </c>
      <c r="P100" s="469">
        <v>0</v>
      </c>
      <c r="Q100" s="466"/>
      <c r="R100" s="491">
        <v>75</v>
      </c>
    </row>
    <row r="101" spans="1:18" x14ac:dyDescent="0.2">
      <c r="A101" s="486">
        <v>44656</v>
      </c>
      <c r="B101" s="467">
        <v>44656</v>
      </c>
      <c r="C101" s="468">
        <v>12</v>
      </c>
      <c r="D101" s="468">
        <v>16</v>
      </c>
      <c r="E101" s="468">
        <v>16</v>
      </c>
      <c r="F101" s="468">
        <v>16</v>
      </c>
      <c r="G101" s="468">
        <v>24</v>
      </c>
      <c r="H101" s="468">
        <v>24</v>
      </c>
      <c r="K101" s="469">
        <v>22</v>
      </c>
      <c r="L101" s="558">
        <v>29.333333333333332</v>
      </c>
      <c r="M101" s="558">
        <v>7</v>
      </c>
      <c r="N101" s="558">
        <v>4.666666666666667</v>
      </c>
      <c r="O101" s="558" t="s">
        <v>867</v>
      </c>
      <c r="P101" s="469">
        <v>0</v>
      </c>
      <c r="Q101" s="466"/>
      <c r="R101" s="491">
        <v>76</v>
      </c>
    </row>
    <row r="102" spans="1:18" x14ac:dyDescent="0.2">
      <c r="A102" s="486">
        <v>44657</v>
      </c>
      <c r="B102" s="467">
        <v>44657</v>
      </c>
      <c r="C102" s="468">
        <v>12</v>
      </c>
      <c r="D102" s="468">
        <v>16</v>
      </c>
      <c r="E102" s="468">
        <v>16</v>
      </c>
      <c r="F102" s="468">
        <v>16</v>
      </c>
      <c r="G102" s="468">
        <v>24</v>
      </c>
      <c r="H102" s="468">
        <v>24</v>
      </c>
      <c r="K102" s="469">
        <v>22</v>
      </c>
      <c r="L102" s="558">
        <v>29.333333333333332</v>
      </c>
      <c r="M102" s="558">
        <v>7</v>
      </c>
      <c r="N102" s="558">
        <v>4.666666666666667</v>
      </c>
      <c r="O102" s="558" t="s">
        <v>866</v>
      </c>
      <c r="P102" s="469">
        <v>0</v>
      </c>
      <c r="Q102" s="466"/>
      <c r="R102" s="491">
        <v>77</v>
      </c>
    </row>
    <row r="103" spans="1:18" x14ac:dyDescent="0.2">
      <c r="A103" s="486">
        <v>44658</v>
      </c>
      <c r="B103" s="467">
        <v>44658</v>
      </c>
      <c r="C103" s="468">
        <v>12</v>
      </c>
      <c r="D103" s="468">
        <v>16</v>
      </c>
      <c r="E103" s="468">
        <v>16</v>
      </c>
      <c r="F103" s="468">
        <v>16</v>
      </c>
      <c r="G103" s="468">
        <v>24</v>
      </c>
      <c r="H103" s="468">
        <v>24</v>
      </c>
      <c r="K103" s="469">
        <v>22</v>
      </c>
      <c r="L103" s="558">
        <v>29.333333333333332</v>
      </c>
      <c r="M103" s="558">
        <v>7</v>
      </c>
      <c r="N103" s="558">
        <v>4.666666666666667</v>
      </c>
      <c r="O103" s="558" t="s">
        <v>866</v>
      </c>
      <c r="P103" s="469">
        <v>0</v>
      </c>
      <c r="Q103" s="466"/>
      <c r="R103" s="491">
        <v>77</v>
      </c>
    </row>
    <row r="104" spans="1:18" x14ac:dyDescent="0.2">
      <c r="A104" s="486">
        <v>44659</v>
      </c>
      <c r="B104" s="467">
        <v>44659</v>
      </c>
      <c r="C104" s="468">
        <v>12</v>
      </c>
      <c r="D104" s="468">
        <v>16</v>
      </c>
      <c r="E104" s="468">
        <v>16</v>
      </c>
      <c r="F104" s="468">
        <v>16</v>
      </c>
      <c r="G104" s="468">
        <v>24</v>
      </c>
      <c r="H104" s="468">
        <v>24</v>
      </c>
      <c r="K104" s="469">
        <v>22</v>
      </c>
      <c r="L104" s="558">
        <v>29.333333333333332</v>
      </c>
      <c r="M104" s="558">
        <v>7</v>
      </c>
      <c r="N104" s="558">
        <v>4.666666666666667</v>
      </c>
      <c r="O104" s="558" t="s">
        <v>866</v>
      </c>
      <c r="P104" s="469">
        <v>0</v>
      </c>
      <c r="Q104" s="466"/>
      <c r="R104" s="491">
        <v>77</v>
      </c>
    </row>
    <row r="105" spans="1:18" x14ac:dyDescent="0.2">
      <c r="A105" s="486">
        <v>44660</v>
      </c>
      <c r="B105" s="467">
        <v>44660</v>
      </c>
      <c r="C105" s="468">
        <v>12</v>
      </c>
      <c r="D105" s="468">
        <v>16</v>
      </c>
      <c r="E105" s="468">
        <v>16</v>
      </c>
      <c r="F105" s="468">
        <v>16</v>
      </c>
      <c r="G105" s="468">
        <v>24</v>
      </c>
      <c r="H105" s="468">
        <v>24</v>
      </c>
      <c r="K105" s="469">
        <v>22</v>
      </c>
      <c r="L105" s="558">
        <v>29.333333333333332</v>
      </c>
      <c r="M105" s="558">
        <v>7</v>
      </c>
      <c r="N105" s="558">
        <v>4.666666666666667</v>
      </c>
      <c r="O105" s="558" t="s">
        <v>866</v>
      </c>
      <c r="P105" s="469">
        <v>0</v>
      </c>
      <c r="Q105" s="466"/>
      <c r="R105" s="491">
        <v>77</v>
      </c>
    </row>
    <row r="106" spans="1:18" x14ac:dyDescent="0.2">
      <c r="A106" s="486">
        <v>44661</v>
      </c>
      <c r="B106" s="467">
        <v>44661</v>
      </c>
      <c r="C106" s="468">
        <v>12</v>
      </c>
      <c r="D106" s="468">
        <v>16</v>
      </c>
      <c r="E106" s="468">
        <v>16</v>
      </c>
      <c r="F106" s="468">
        <v>16</v>
      </c>
      <c r="G106" s="468">
        <v>24</v>
      </c>
      <c r="H106" s="468">
        <v>24</v>
      </c>
      <c r="K106" s="469">
        <v>22</v>
      </c>
      <c r="L106" s="558">
        <v>29.333333333333332</v>
      </c>
      <c r="M106" s="558">
        <v>7</v>
      </c>
      <c r="N106" s="558">
        <v>4.666666666666667</v>
      </c>
      <c r="O106" s="558" t="s">
        <v>866</v>
      </c>
      <c r="P106" s="469">
        <v>0</v>
      </c>
      <c r="Q106" s="466"/>
      <c r="R106" s="491">
        <v>77</v>
      </c>
    </row>
    <row r="107" spans="1:18" x14ac:dyDescent="0.2">
      <c r="A107" s="486">
        <v>44662</v>
      </c>
      <c r="B107" s="467">
        <v>44662</v>
      </c>
      <c r="C107" s="468">
        <v>12</v>
      </c>
      <c r="D107" s="468">
        <v>16</v>
      </c>
      <c r="E107" s="468">
        <v>16</v>
      </c>
      <c r="F107" s="468">
        <v>16</v>
      </c>
      <c r="G107" s="468">
        <v>24</v>
      </c>
      <c r="H107" s="468">
        <v>24</v>
      </c>
      <c r="K107" s="469">
        <v>22</v>
      </c>
      <c r="L107" s="558">
        <v>29.333333333333332</v>
      </c>
      <c r="M107" s="558">
        <v>7</v>
      </c>
      <c r="N107" s="558">
        <v>4.666666666666667</v>
      </c>
      <c r="O107" s="558" t="s">
        <v>867</v>
      </c>
      <c r="P107" s="469">
        <v>0</v>
      </c>
      <c r="Q107" s="466"/>
      <c r="R107" s="491">
        <v>76</v>
      </c>
    </row>
    <row r="108" spans="1:18" x14ac:dyDescent="0.2">
      <c r="A108" s="486">
        <v>44663</v>
      </c>
      <c r="B108" s="467">
        <v>44663</v>
      </c>
      <c r="C108" s="468">
        <v>12</v>
      </c>
      <c r="D108" s="468">
        <v>16</v>
      </c>
      <c r="E108" s="468">
        <v>16</v>
      </c>
      <c r="F108" s="468">
        <v>16</v>
      </c>
      <c r="G108" s="468">
        <v>24</v>
      </c>
      <c r="H108" s="468">
        <v>24</v>
      </c>
      <c r="K108" s="469">
        <v>22</v>
      </c>
      <c r="L108" s="558">
        <v>29.333333333333332</v>
      </c>
      <c r="M108" s="558">
        <v>7</v>
      </c>
      <c r="N108" s="558">
        <v>4.666666666666667</v>
      </c>
      <c r="O108" s="558" t="s">
        <v>866</v>
      </c>
      <c r="P108" s="469">
        <v>0</v>
      </c>
      <c r="Q108" s="466"/>
      <c r="R108" s="491">
        <v>77</v>
      </c>
    </row>
    <row r="109" spans="1:18" x14ac:dyDescent="0.2">
      <c r="A109" s="486">
        <v>44664</v>
      </c>
      <c r="B109" s="467">
        <v>44664</v>
      </c>
      <c r="C109" s="468">
        <v>12</v>
      </c>
      <c r="D109" s="468">
        <v>16</v>
      </c>
      <c r="E109" s="468">
        <v>16</v>
      </c>
      <c r="F109" s="468">
        <v>16</v>
      </c>
      <c r="G109" s="468">
        <v>24</v>
      </c>
      <c r="H109" s="468">
        <v>24</v>
      </c>
      <c r="K109" s="469">
        <v>22</v>
      </c>
      <c r="L109" s="558">
        <v>29.333333333333332</v>
      </c>
      <c r="M109" s="558">
        <v>7</v>
      </c>
      <c r="N109" s="558">
        <v>4.666666666666667</v>
      </c>
      <c r="O109" s="558" t="s">
        <v>867</v>
      </c>
      <c r="P109" s="469">
        <v>0</v>
      </c>
      <c r="Q109" s="466"/>
      <c r="R109" s="491">
        <v>76</v>
      </c>
    </row>
    <row r="110" spans="1:18" x14ac:dyDescent="0.2">
      <c r="A110" s="486">
        <v>44665</v>
      </c>
      <c r="B110" s="467">
        <v>44665</v>
      </c>
      <c r="C110" s="468">
        <v>12</v>
      </c>
      <c r="D110" s="468">
        <v>16</v>
      </c>
      <c r="E110" s="468">
        <v>16</v>
      </c>
      <c r="F110" s="468">
        <v>16</v>
      </c>
      <c r="G110" s="468">
        <v>24</v>
      </c>
      <c r="H110" s="468">
        <v>24</v>
      </c>
      <c r="K110" s="469">
        <v>22</v>
      </c>
      <c r="L110" s="558">
        <v>29.333333333333332</v>
      </c>
      <c r="M110" s="558">
        <v>7</v>
      </c>
      <c r="N110" s="558">
        <v>4.666666666666667</v>
      </c>
      <c r="O110" s="558" t="s">
        <v>861</v>
      </c>
      <c r="P110" s="469">
        <v>0</v>
      </c>
      <c r="Q110" s="466"/>
      <c r="R110" s="491">
        <v>75</v>
      </c>
    </row>
    <row r="111" spans="1:18" x14ac:dyDescent="0.2">
      <c r="A111" s="486">
        <v>44666</v>
      </c>
      <c r="B111" s="467">
        <v>44666</v>
      </c>
      <c r="C111" s="468">
        <v>12</v>
      </c>
      <c r="D111" s="468">
        <v>16</v>
      </c>
      <c r="E111" s="468">
        <v>16</v>
      </c>
      <c r="F111" s="468">
        <v>16</v>
      </c>
      <c r="G111" s="468">
        <v>24</v>
      </c>
      <c r="H111" s="468">
        <v>24</v>
      </c>
      <c r="K111" s="469">
        <v>22</v>
      </c>
      <c r="L111" s="558">
        <v>29.333333333333332</v>
      </c>
      <c r="M111" s="558">
        <v>7</v>
      </c>
      <c r="N111" s="558">
        <v>4.666666666666667</v>
      </c>
      <c r="O111" s="558" t="s">
        <v>867</v>
      </c>
      <c r="P111" s="469">
        <v>0</v>
      </c>
      <c r="Q111" s="466"/>
      <c r="R111" s="491">
        <v>76</v>
      </c>
    </row>
    <row r="112" spans="1:18" x14ac:dyDescent="0.2">
      <c r="A112" s="486">
        <v>44667</v>
      </c>
      <c r="B112" s="467">
        <v>44667</v>
      </c>
      <c r="C112" s="468">
        <v>12</v>
      </c>
      <c r="D112" s="468">
        <v>16</v>
      </c>
      <c r="E112" s="468">
        <v>16</v>
      </c>
      <c r="F112" s="468">
        <v>16</v>
      </c>
      <c r="G112" s="468">
        <v>24</v>
      </c>
      <c r="H112" s="468">
        <v>24</v>
      </c>
      <c r="K112" s="469">
        <v>22</v>
      </c>
      <c r="L112" s="558">
        <v>29.333333333333332</v>
      </c>
      <c r="M112" s="558">
        <v>7</v>
      </c>
      <c r="N112" s="558">
        <v>4.666666666666667</v>
      </c>
      <c r="O112" s="558" t="s">
        <v>861</v>
      </c>
      <c r="P112" s="469">
        <v>0</v>
      </c>
      <c r="Q112" s="466"/>
      <c r="R112" s="491">
        <v>75</v>
      </c>
    </row>
    <row r="113" spans="1:18" x14ac:dyDescent="0.2">
      <c r="A113" s="486">
        <v>44668</v>
      </c>
      <c r="B113" s="467">
        <v>44668</v>
      </c>
      <c r="C113" s="468">
        <v>12</v>
      </c>
      <c r="D113" s="468">
        <v>16</v>
      </c>
      <c r="E113" s="468">
        <v>16</v>
      </c>
      <c r="F113" s="468">
        <v>16</v>
      </c>
      <c r="G113" s="468">
        <v>24</v>
      </c>
      <c r="H113" s="468">
        <v>24</v>
      </c>
      <c r="K113" s="469">
        <v>22</v>
      </c>
      <c r="L113" s="558">
        <v>29.333333333333332</v>
      </c>
      <c r="M113" s="558">
        <v>7</v>
      </c>
      <c r="N113" s="558">
        <v>4.666666666666667</v>
      </c>
      <c r="O113" s="558" t="s">
        <v>861</v>
      </c>
      <c r="P113" s="469">
        <v>0</v>
      </c>
      <c r="Q113" s="466"/>
      <c r="R113" s="491">
        <v>75</v>
      </c>
    </row>
    <row r="114" spans="1:18" x14ac:dyDescent="0.2">
      <c r="A114" s="486">
        <v>44669</v>
      </c>
      <c r="B114" s="467">
        <v>44669</v>
      </c>
      <c r="C114" s="468">
        <v>12</v>
      </c>
      <c r="D114" s="468">
        <v>16</v>
      </c>
      <c r="E114" s="468">
        <v>16</v>
      </c>
      <c r="F114" s="468">
        <v>16</v>
      </c>
      <c r="G114" s="468">
        <v>24</v>
      </c>
      <c r="H114" s="468">
        <v>24</v>
      </c>
      <c r="K114" s="469">
        <v>22</v>
      </c>
      <c r="L114" s="558">
        <v>29.333333333333332</v>
      </c>
      <c r="M114" s="558">
        <v>7</v>
      </c>
      <c r="N114" s="558">
        <v>4.666666666666667</v>
      </c>
      <c r="O114" s="558" t="s">
        <v>867</v>
      </c>
      <c r="P114" s="469">
        <v>0</v>
      </c>
      <c r="Q114" s="466"/>
      <c r="R114" s="491">
        <v>76</v>
      </c>
    </row>
    <row r="115" spans="1:18" x14ac:dyDescent="0.2">
      <c r="A115" s="486">
        <v>44670</v>
      </c>
      <c r="B115" s="467">
        <v>44670</v>
      </c>
      <c r="C115" s="468">
        <v>12</v>
      </c>
      <c r="D115" s="468">
        <v>16</v>
      </c>
      <c r="E115" s="468">
        <v>16</v>
      </c>
      <c r="F115" s="468">
        <v>16</v>
      </c>
      <c r="G115" s="468">
        <v>24</v>
      </c>
      <c r="H115" s="468">
        <v>24</v>
      </c>
      <c r="K115" s="469">
        <v>22</v>
      </c>
      <c r="L115" s="558">
        <v>29.333333333333332</v>
      </c>
      <c r="M115" s="558">
        <v>7</v>
      </c>
      <c r="N115" s="558">
        <v>4.666666666666667</v>
      </c>
      <c r="O115" s="558" t="s">
        <v>867</v>
      </c>
      <c r="P115" s="469">
        <v>0</v>
      </c>
      <c r="Q115" s="466"/>
      <c r="R115" s="491">
        <v>76</v>
      </c>
    </row>
    <row r="116" spans="1:18" x14ac:dyDescent="0.2">
      <c r="A116" s="486">
        <v>44671</v>
      </c>
      <c r="B116" s="467">
        <v>44671</v>
      </c>
      <c r="C116" s="468">
        <v>12</v>
      </c>
      <c r="D116" s="468">
        <v>16</v>
      </c>
      <c r="E116" s="468">
        <v>16</v>
      </c>
      <c r="F116" s="468">
        <v>16</v>
      </c>
      <c r="G116" s="468">
        <v>24</v>
      </c>
      <c r="H116" s="468">
        <v>24</v>
      </c>
      <c r="K116" s="469">
        <v>22</v>
      </c>
      <c r="L116" s="558">
        <v>29.333333333333332</v>
      </c>
      <c r="M116" s="558">
        <v>7</v>
      </c>
      <c r="N116" s="558">
        <v>4.666666666666667</v>
      </c>
      <c r="O116" s="558" t="s">
        <v>864</v>
      </c>
      <c r="P116" s="469">
        <v>0</v>
      </c>
      <c r="Q116" s="466"/>
      <c r="R116" s="491">
        <v>82</v>
      </c>
    </row>
    <row r="117" spans="1:18" x14ac:dyDescent="0.2">
      <c r="A117" s="486">
        <v>44672</v>
      </c>
      <c r="B117" s="467">
        <v>44672</v>
      </c>
      <c r="C117" s="468">
        <v>12</v>
      </c>
      <c r="D117" s="468">
        <v>16</v>
      </c>
      <c r="E117" s="468">
        <v>16</v>
      </c>
      <c r="F117" s="468">
        <v>16</v>
      </c>
      <c r="G117" s="468">
        <v>24</v>
      </c>
      <c r="H117" s="468">
        <v>24</v>
      </c>
      <c r="K117" s="469">
        <v>22</v>
      </c>
      <c r="L117" s="558">
        <v>29.333333333333332</v>
      </c>
      <c r="M117" s="558">
        <v>7</v>
      </c>
      <c r="N117" s="558">
        <v>4.666666666666667</v>
      </c>
      <c r="O117" s="558" t="s">
        <v>870</v>
      </c>
      <c r="P117" s="469">
        <v>0</v>
      </c>
      <c r="Q117" s="466"/>
      <c r="R117" s="491">
        <v>84</v>
      </c>
    </row>
    <row r="118" spans="1:18" x14ac:dyDescent="0.2">
      <c r="A118" s="486">
        <v>44673</v>
      </c>
      <c r="B118" s="467">
        <v>44673</v>
      </c>
      <c r="C118" s="468">
        <v>12</v>
      </c>
      <c r="D118" s="468">
        <v>16</v>
      </c>
      <c r="E118" s="468">
        <v>16</v>
      </c>
      <c r="F118" s="468">
        <v>16</v>
      </c>
      <c r="G118" s="468">
        <v>24</v>
      </c>
      <c r="H118" s="468">
        <v>24</v>
      </c>
      <c r="K118" s="469">
        <v>22</v>
      </c>
      <c r="L118" s="558">
        <v>29.333333333333332</v>
      </c>
      <c r="M118" s="558">
        <v>7</v>
      </c>
      <c r="N118" s="558">
        <v>4.666666666666667</v>
      </c>
      <c r="O118" s="558" t="s">
        <v>862</v>
      </c>
      <c r="P118" s="469">
        <v>0</v>
      </c>
      <c r="Q118" s="466"/>
      <c r="R118" s="491">
        <v>80</v>
      </c>
    </row>
    <row r="119" spans="1:18" x14ac:dyDescent="0.2">
      <c r="A119" s="486">
        <v>44674</v>
      </c>
      <c r="B119" s="467">
        <v>44674</v>
      </c>
      <c r="C119" s="468">
        <v>12</v>
      </c>
      <c r="D119" s="468">
        <v>16</v>
      </c>
      <c r="E119" s="468">
        <v>16</v>
      </c>
      <c r="F119" s="468">
        <v>16</v>
      </c>
      <c r="G119" s="468">
        <v>24</v>
      </c>
      <c r="H119" s="468">
        <v>24</v>
      </c>
      <c r="K119" s="469">
        <v>22</v>
      </c>
      <c r="L119" s="558">
        <v>29.333333333333332</v>
      </c>
      <c r="M119" s="558">
        <v>7</v>
      </c>
      <c r="N119" s="558">
        <v>4.666666666666667</v>
      </c>
      <c r="O119" s="558" t="s">
        <v>867</v>
      </c>
      <c r="P119" s="469">
        <v>0</v>
      </c>
      <c r="Q119" s="466"/>
      <c r="R119" s="491">
        <v>76</v>
      </c>
    </row>
    <row r="120" spans="1:18" x14ac:dyDescent="0.2">
      <c r="A120" s="486">
        <v>44675</v>
      </c>
      <c r="B120" s="467">
        <v>44675</v>
      </c>
      <c r="C120" s="468">
        <v>12</v>
      </c>
      <c r="D120" s="468">
        <v>16</v>
      </c>
      <c r="E120" s="468">
        <v>16</v>
      </c>
      <c r="F120" s="468">
        <v>16</v>
      </c>
      <c r="G120" s="468">
        <v>24</v>
      </c>
      <c r="H120" s="468">
        <v>24</v>
      </c>
      <c r="K120" s="469">
        <v>22</v>
      </c>
      <c r="L120" s="558">
        <v>29.333333333333332</v>
      </c>
      <c r="M120" s="558">
        <v>7</v>
      </c>
      <c r="N120" s="558">
        <v>4.666666666666667</v>
      </c>
      <c r="O120" s="558" t="s">
        <v>865</v>
      </c>
      <c r="P120" s="469">
        <v>0</v>
      </c>
      <c r="Q120" s="466"/>
      <c r="R120" s="491">
        <v>78</v>
      </c>
    </row>
    <row r="121" spans="1:18" x14ac:dyDescent="0.2">
      <c r="A121" s="486">
        <v>44676</v>
      </c>
      <c r="B121" s="467">
        <v>44676</v>
      </c>
      <c r="C121" s="468">
        <v>12</v>
      </c>
      <c r="D121" s="468">
        <v>16</v>
      </c>
      <c r="E121" s="468">
        <v>16</v>
      </c>
      <c r="F121" s="468">
        <v>16</v>
      </c>
      <c r="G121" s="468">
        <v>24</v>
      </c>
      <c r="H121" s="468">
        <v>24</v>
      </c>
      <c r="K121" s="469">
        <v>22</v>
      </c>
      <c r="L121" s="558">
        <v>29.333333333333332</v>
      </c>
      <c r="M121" s="558">
        <v>7</v>
      </c>
      <c r="N121" s="558">
        <v>4.666666666666667</v>
      </c>
      <c r="O121" s="558" t="s">
        <v>866</v>
      </c>
      <c r="P121" s="469">
        <v>0</v>
      </c>
      <c r="Q121" s="466"/>
      <c r="R121" s="491">
        <v>77</v>
      </c>
    </row>
    <row r="122" spans="1:18" x14ac:dyDescent="0.2">
      <c r="A122" s="486">
        <v>44677</v>
      </c>
      <c r="B122" s="467">
        <v>44677</v>
      </c>
      <c r="C122" s="468">
        <v>12</v>
      </c>
      <c r="D122" s="468">
        <v>16</v>
      </c>
      <c r="E122" s="468">
        <v>16</v>
      </c>
      <c r="F122" s="468">
        <v>16</v>
      </c>
      <c r="G122" s="468">
        <v>24</v>
      </c>
      <c r="H122" s="468">
        <v>24</v>
      </c>
      <c r="K122" s="469">
        <v>22</v>
      </c>
      <c r="L122" s="558">
        <v>29.333333333333332</v>
      </c>
      <c r="M122" s="558">
        <v>7</v>
      </c>
      <c r="N122" s="558">
        <v>4.666666666666667</v>
      </c>
      <c r="O122" s="558" t="s">
        <v>865</v>
      </c>
      <c r="P122" s="469">
        <v>0</v>
      </c>
      <c r="Q122" s="466"/>
      <c r="R122" s="491">
        <v>78</v>
      </c>
    </row>
    <row r="123" spans="1:18" x14ac:dyDescent="0.2">
      <c r="A123" s="486">
        <v>44678</v>
      </c>
      <c r="B123" s="467">
        <v>44678</v>
      </c>
      <c r="C123" s="468">
        <v>12</v>
      </c>
      <c r="D123" s="468">
        <v>16</v>
      </c>
      <c r="E123" s="468">
        <v>16</v>
      </c>
      <c r="F123" s="468">
        <v>16</v>
      </c>
      <c r="G123" s="468">
        <v>24</v>
      </c>
      <c r="H123" s="468">
        <v>24</v>
      </c>
      <c r="K123" s="469">
        <v>22</v>
      </c>
      <c r="L123" s="558">
        <v>29.333333333333332</v>
      </c>
      <c r="M123" s="558">
        <v>7</v>
      </c>
      <c r="N123" s="558">
        <v>4.666666666666667</v>
      </c>
      <c r="O123" s="558" t="s">
        <v>865</v>
      </c>
      <c r="P123" s="469">
        <v>0</v>
      </c>
      <c r="Q123" s="466"/>
      <c r="R123" s="491">
        <v>78</v>
      </c>
    </row>
    <row r="124" spans="1:18" x14ac:dyDescent="0.2">
      <c r="A124" s="486">
        <v>44679</v>
      </c>
      <c r="B124" s="467">
        <v>44679</v>
      </c>
      <c r="C124" s="468">
        <v>12</v>
      </c>
      <c r="D124" s="468">
        <v>16</v>
      </c>
      <c r="E124" s="468">
        <v>16</v>
      </c>
      <c r="F124" s="468">
        <v>16</v>
      </c>
      <c r="G124" s="468">
        <v>24</v>
      </c>
      <c r="H124" s="468">
        <v>24</v>
      </c>
      <c r="K124" s="469">
        <v>22</v>
      </c>
      <c r="L124" s="558">
        <v>29.333333333333332</v>
      </c>
      <c r="M124" s="558">
        <v>7</v>
      </c>
      <c r="N124" s="558">
        <v>4.666666666666667</v>
      </c>
      <c r="O124" s="558" t="s">
        <v>865</v>
      </c>
      <c r="P124" s="469">
        <v>0</v>
      </c>
      <c r="Q124" s="466"/>
      <c r="R124" s="491">
        <v>78</v>
      </c>
    </row>
    <row r="125" spans="1:18" x14ac:dyDescent="0.2">
      <c r="A125" s="486">
        <v>44680</v>
      </c>
      <c r="B125" s="467">
        <v>44680</v>
      </c>
      <c r="C125" s="468">
        <v>12</v>
      </c>
      <c r="D125" s="468">
        <v>16</v>
      </c>
      <c r="E125" s="468">
        <v>16</v>
      </c>
      <c r="F125" s="468">
        <v>16</v>
      </c>
      <c r="G125" s="468">
        <v>24</v>
      </c>
      <c r="H125" s="468">
        <v>24</v>
      </c>
      <c r="K125" s="469">
        <v>22</v>
      </c>
      <c r="L125" s="558">
        <v>29.333333333333332</v>
      </c>
      <c r="M125" s="558">
        <v>7</v>
      </c>
      <c r="N125" s="558">
        <v>4.666666666666667</v>
      </c>
      <c r="O125" s="558" t="s">
        <v>865</v>
      </c>
      <c r="P125" s="469">
        <v>0</v>
      </c>
      <c r="Q125" s="466"/>
      <c r="R125" s="491">
        <v>78</v>
      </c>
    </row>
    <row r="126" spans="1:18" x14ac:dyDescent="0.2">
      <c r="A126" s="486">
        <v>44681</v>
      </c>
      <c r="B126" s="467">
        <v>44681</v>
      </c>
      <c r="C126" s="468">
        <v>12</v>
      </c>
      <c r="D126" s="468">
        <v>16</v>
      </c>
      <c r="E126" s="468">
        <v>16</v>
      </c>
      <c r="F126" s="468">
        <v>16</v>
      </c>
      <c r="G126" s="468">
        <v>24</v>
      </c>
      <c r="H126" s="468">
        <v>24</v>
      </c>
      <c r="K126" s="469">
        <v>22</v>
      </c>
      <c r="L126" s="558">
        <v>29.333333333333332</v>
      </c>
      <c r="M126" s="558">
        <v>7</v>
      </c>
      <c r="N126" s="558">
        <v>4.666666666666667</v>
      </c>
      <c r="O126" s="558" t="s">
        <v>866</v>
      </c>
      <c r="P126" s="469">
        <v>0</v>
      </c>
      <c r="Q126" s="466"/>
      <c r="R126" s="491">
        <v>77</v>
      </c>
    </row>
    <row r="127" spans="1:18" x14ac:dyDescent="0.2">
      <c r="A127" s="486">
        <v>44682</v>
      </c>
      <c r="B127" s="467">
        <v>44682</v>
      </c>
      <c r="C127" s="468">
        <v>12</v>
      </c>
      <c r="D127" s="468">
        <v>16</v>
      </c>
      <c r="E127" s="468">
        <v>16</v>
      </c>
      <c r="F127" s="468">
        <v>16</v>
      </c>
      <c r="G127" s="468">
        <v>24</v>
      </c>
      <c r="H127" s="468">
        <v>24</v>
      </c>
      <c r="K127" s="469">
        <v>22</v>
      </c>
      <c r="L127" s="558">
        <v>29.333333333333332</v>
      </c>
      <c r="M127" s="558">
        <v>7</v>
      </c>
      <c r="N127" s="558">
        <v>4.666666666666667</v>
      </c>
      <c r="O127" s="558" t="s">
        <v>866</v>
      </c>
      <c r="P127" s="469">
        <v>0</v>
      </c>
      <c r="Q127" s="466"/>
      <c r="R127" s="491">
        <v>77</v>
      </c>
    </row>
    <row r="128" spans="1:18" x14ac:dyDescent="0.2">
      <c r="A128" s="486">
        <v>44683</v>
      </c>
      <c r="B128" s="467">
        <v>44683</v>
      </c>
      <c r="C128" s="468">
        <v>12</v>
      </c>
      <c r="D128" s="468">
        <v>16</v>
      </c>
      <c r="E128" s="468">
        <v>16</v>
      </c>
      <c r="F128" s="468">
        <v>16</v>
      </c>
      <c r="G128" s="468">
        <v>24</v>
      </c>
      <c r="H128" s="468">
        <v>24</v>
      </c>
      <c r="K128" s="469">
        <v>22</v>
      </c>
      <c r="L128" s="558">
        <v>29.333333333333332</v>
      </c>
      <c r="M128" s="558">
        <v>7</v>
      </c>
      <c r="N128" s="558">
        <v>4.666666666666667</v>
      </c>
      <c r="O128" s="558" t="s">
        <v>866</v>
      </c>
      <c r="P128" s="469">
        <v>0</v>
      </c>
      <c r="Q128" s="466"/>
      <c r="R128" s="491">
        <v>77</v>
      </c>
    </row>
    <row r="129" spans="1:18" x14ac:dyDescent="0.2">
      <c r="A129" s="486">
        <v>44684</v>
      </c>
      <c r="B129" s="467">
        <v>44684</v>
      </c>
      <c r="C129" s="468">
        <v>12</v>
      </c>
      <c r="D129" s="468">
        <v>16</v>
      </c>
      <c r="E129" s="468">
        <v>16</v>
      </c>
      <c r="F129" s="468">
        <v>16</v>
      </c>
      <c r="G129" s="468">
        <v>24</v>
      </c>
      <c r="H129" s="468">
        <v>24</v>
      </c>
      <c r="K129" s="469">
        <v>22</v>
      </c>
      <c r="L129" s="558">
        <v>29.333333333333332</v>
      </c>
      <c r="M129" s="558">
        <v>7</v>
      </c>
      <c r="N129" s="558">
        <v>4.666666666666667</v>
      </c>
      <c r="O129" s="558" t="s">
        <v>866</v>
      </c>
      <c r="P129" s="469">
        <v>0</v>
      </c>
      <c r="Q129" s="466"/>
      <c r="R129" s="491">
        <v>77</v>
      </c>
    </row>
    <row r="130" spans="1:18" x14ac:dyDescent="0.2">
      <c r="A130" s="486">
        <v>44685</v>
      </c>
      <c r="B130" s="467">
        <v>44685</v>
      </c>
      <c r="C130" s="468">
        <v>12</v>
      </c>
      <c r="D130" s="468">
        <v>16</v>
      </c>
      <c r="E130" s="468">
        <v>16</v>
      </c>
      <c r="F130" s="468">
        <v>16</v>
      </c>
      <c r="G130" s="468">
        <v>24</v>
      </c>
      <c r="H130" s="468">
        <v>24</v>
      </c>
      <c r="K130" s="469">
        <v>22</v>
      </c>
      <c r="L130" s="558">
        <v>29.333333333333332</v>
      </c>
      <c r="M130" s="558">
        <v>7</v>
      </c>
      <c r="N130" s="558">
        <v>4.666666666666667</v>
      </c>
      <c r="O130" s="558" t="s">
        <v>866</v>
      </c>
      <c r="P130" s="469">
        <v>0</v>
      </c>
      <c r="Q130" s="466"/>
      <c r="R130" s="491">
        <v>77</v>
      </c>
    </row>
    <row r="131" spans="1:18" x14ac:dyDescent="0.2">
      <c r="A131" s="486">
        <v>44686</v>
      </c>
      <c r="B131" s="467">
        <v>44686</v>
      </c>
      <c r="C131" s="468">
        <v>12</v>
      </c>
      <c r="D131" s="468">
        <v>16</v>
      </c>
      <c r="E131" s="468">
        <v>16</v>
      </c>
      <c r="F131" s="468">
        <v>16</v>
      </c>
      <c r="G131" s="468">
        <v>24</v>
      </c>
      <c r="H131" s="468">
        <v>24</v>
      </c>
      <c r="K131" s="469">
        <v>22</v>
      </c>
      <c r="L131" s="558">
        <v>29.333333333333332</v>
      </c>
      <c r="M131" s="558">
        <v>7</v>
      </c>
      <c r="N131" s="558">
        <v>4.666666666666667</v>
      </c>
      <c r="O131" s="558" t="s">
        <v>865</v>
      </c>
      <c r="P131" s="469">
        <v>0</v>
      </c>
      <c r="Q131" s="466"/>
      <c r="R131" s="491">
        <v>78</v>
      </c>
    </row>
    <row r="132" spans="1:18" x14ac:dyDescent="0.2">
      <c r="A132" s="486">
        <v>44687</v>
      </c>
      <c r="B132" s="467">
        <v>44687</v>
      </c>
      <c r="C132" s="468">
        <v>12</v>
      </c>
      <c r="D132" s="468">
        <v>16</v>
      </c>
      <c r="E132" s="468">
        <v>16</v>
      </c>
      <c r="F132" s="468">
        <v>16</v>
      </c>
      <c r="G132" s="468">
        <v>24</v>
      </c>
      <c r="H132" s="468">
        <v>24</v>
      </c>
      <c r="K132" s="469">
        <v>22</v>
      </c>
      <c r="L132" s="558">
        <v>29.333333333333332</v>
      </c>
      <c r="M132" s="558">
        <v>7</v>
      </c>
      <c r="N132" s="558">
        <v>4.666666666666667</v>
      </c>
      <c r="O132" s="558" t="s">
        <v>866</v>
      </c>
      <c r="P132" s="469">
        <v>0</v>
      </c>
      <c r="Q132" s="466"/>
      <c r="R132" s="491">
        <v>77</v>
      </c>
    </row>
    <row r="133" spans="1:18" x14ac:dyDescent="0.2">
      <c r="A133" s="486">
        <v>44688</v>
      </c>
      <c r="B133" s="467">
        <v>44688</v>
      </c>
      <c r="C133" s="468">
        <v>12</v>
      </c>
      <c r="D133" s="468">
        <v>16</v>
      </c>
      <c r="E133" s="468">
        <v>16</v>
      </c>
      <c r="F133" s="468">
        <v>16</v>
      </c>
      <c r="G133" s="468">
        <v>24</v>
      </c>
      <c r="H133" s="468">
        <v>24</v>
      </c>
      <c r="K133" s="469">
        <v>22</v>
      </c>
      <c r="L133" s="558">
        <v>29.333333333333332</v>
      </c>
      <c r="M133" s="558">
        <v>7</v>
      </c>
      <c r="N133" s="558">
        <v>4.666666666666667</v>
      </c>
      <c r="O133" s="558" t="s">
        <v>866</v>
      </c>
      <c r="P133" s="469">
        <v>0</v>
      </c>
      <c r="Q133" s="466"/>
      <c r="R133" s="491">
        <v>77</v>
      </c>
    </row>
    <row r="134" spans="1:18" x14ac:dyDescent="0.2">
      <c r="A134" s="486">
        <v>44689</v>
      </c>
      <c r="B134" s="467">
        <v>44689</v>
      </c>
      <c r="C134" s="468">
        <v>12</v>
      </c>
      <c r="D134" s="468">
        <v>16</v>
      </c>
      <c r="E134" s="468">
        <v>16</v>
      </c>
      <c r="F134" s="468">
        <v>16</v>
      </c>
      <c r="G134" s="468">
        <v>24</v>
      </c>
      <c r="H134" s="468">
        <v>24</v>
      </c>
      <c r="K134" s="469">
        <v>22</v>
      </c>
      <c r="L134" s="558">
        <v>29.333333333333332</v>
      </c>
      <c r="M134" s="558">
        <v>7</v>
      </c>
      <c r="N134" s="558">
        <v>4.666666666666667</v>
      </c>
      <c r="O134" s="558" t="s">
        <v>866</v>
      </c>
      <c r="P134" s="469">
        <v>0</v>
      </c>
      <c r="Q134" s="466"/>
      <c r="R134" s="491">
        <v>77</v>
      </c>
    </row>
    <row r="135" spans="1:18" x14ac:dyDescent="0.2">
      <c r="A135" s="486">
        <v>44690</v>
      </c>
      <c r="B135" s="467">
        <v>44690</v>
      </c>
      <c r="C135" s="468">
        <v>12</v>
      </c>
      <c r="D135" s="468">
        <v>16</v>
      </c>
      <c r="E135" s="468">
        <v>16</v>
      </c>
      <c r="F135" s="468">
        <v>16</v>
      </c>
      <c r="G135" s="468">
        <v>24</v>
      </c>
      <c r="H135" s="468">
        <v>24</v>
      </c>
      <c r="K135" s="469">
        <v>22</v>
      </c>
      <c r="L135" s="558">
        <v>29.333333333333332</v>
      </c>
      <c r="M135" s="558">
        <v>7</v>
      </c>
      <c r="N135" s="558">
        <v>4.666666666666667</v>
      </c>
      <c r="O135" s="558" t="s">
        <v>866</v>
      </c>
      <c r="P135" s="469">
        <v>0</v>
      </c>
      <c r="Q135" s="466"/>
      <c r="R135" s="491">
        <v>77</v>
      </c>
    </row>
    <row r="136" spans="1:18" x14ac:dyDescent="0.2">
      <c r="A136" s="486">
        <v>44691</v>
      </c>
      <c r="B136" s="467">
        <v>44691</v>
      </c>
      <c r="C136" s="468">
        <v>12</v>
      </c>
      <c r="D136" s="468">
        <v>16</v>
      </c>
      <c r="E136" s="468">
        <v>16</v>
      </c>
      <c r="F136" s="468">
        <v>16</v>
      </c>
      <c r="G136" s="468">
        <v>24</v>
      </c>
      <c r="H136" s="468">
        <v>24</v>
      </c>
      <c r="K136" s="469">
        <v>22</v>
      </c>
      <c r="L136" s="558">
        <v>29.333333333333332</v>
      </c>
      <c r="M136" s="558">
        <v>7</v>
      </c>
      <c r="N136" s="558">
        <v>4.666666666666667</v>
      </c>
      <c r="O136" s="558" t="s">
        <v>866</v>
      </c>
      <c r="P136" s="469">
        <v>0</v>
      </c>
      <c r="Q136" s="466"/>
      <c r="R136" s="491">
        <v>77</v>
      </c>
    </row>
    <row r="137" spans="1:18" x14ac:dyDescent="0.2">
      <c r="A137" s="486">
        <v>44692</v>
      </c>
      <c r="B137" s="467">
        <v>44692</v>
      </c>
      <c r="C137" s="468">
        <v>12</v>
      </c>
      <c r="D137" s="468">
        <v>16</v>
      </c>
      <c r="E137" s="468">
        <v>16</v>
      </c>
      <c r="F137" s="468">
        <v>16</v>
      </c>
      <c r="G137" s="468">
        <v>24</v>
      </c>
      <c r="H137" s="468">
        <v>24</v>
      </c>
      <c r="K137" s="469">
        <v>22</v>
      </c>
      <c r="L137" s="558">
        <v>29.333333333333332</v>
      </c>
      <c r="M137" s="558">
        <v>7</v>
      </c>
      <c r="N137" s="558">
        <v>4.666666666666667</v>
      </c>
      <c r="O137" s="558" t="s">
        <v>866</v>
      </c>
      <c r="P137" s="469">
        <v>0</v>
      </c>
      <c r="Q137" s="466"/>
      <c r="R137" s="491">
        <v>77</v>
      </c>
    </row>
    <row r="138" spans="1:18" x14ac:dyDescent="0.2">
      <c r="A138" s="486">
        <v>44693</v>
      </c>
      <c r="B138" s="467">
        <v>44693</v>
      </c>
      <c r="C138" s="468">
        <v>12</v>
      </c>
      <c r="D138" s="468">
        <v>16</v>
      </c>
      <c r="E138" s="468">
        <v>16</v>
      </c>
      <c r="F138" s="468">
        <v>16</v>
      </c>
      <c r="G138" s="468">
        <v>24</v>
      </c>
      <c r="H138" s="468">
        <v>24</v>
      </c>
      <c r="K138" s="469">
        <v>22</v>
      </c>
      <c r="L138" s="558">
        <v>29.333333333333332</v>
      </c>
      <c r="M138" s="558">
        <v>7</v>
      </c>
      <c r="N138" s="558">
        <v>4.666666666666667</v>
      </c>
      <c r="O138" s="558" t="s">
        <v>873</v>
      </c>
      <c r="P138" s="469">
        <v>0</v>
      </c>
      <c r="Q138" s="466"/>
      <c r="R138" s="491">
        <v>86</v>
      </c>
    </row>
    <row r="139" spans="1:18" x14ac:dyDescent="0.2">
      <c r="A139" s="486">
        <v>44694</v>
      </c>
      <c r="B139" s="467">
        <v>44694</v>
      </c>
      <c r="C139" s="468">
        <v>12</v>
      </c>
      <c r="D139" s="468">
        <v>16</v>
      </c>
      <c r="E139" s="468">
        <v>16</v>
      </c>
      <c r="F139" s="468">
        <v>16</v>
      </c>
      <c r="G139" s="468">
        <v>24</v>
      </c>
      <c r="H139" s="468">
        <v>24</v>
      </c>
      <c r="K139" s="469">
        <v>22</v>
      </c>
      <c r="L139" s="558">
        <v>29.333333333333332</v>
      </c>
      <c r="M139" s="558">
        <v>7</v>
      </c>
      <c r="N139" s="558">
        <v>4.666666666666667</v>
      </c>
      <c r="O139" s="558" t="s">
        <v>870</v>
      </c>
      <c r="P139" s="469">
        <v>0</v>
      </c>
      <c r="Q139" s="466"/>
      <c r="R139" s="491">
        <v>84</v>
      </c>
    </row>
    <row r="140" spans="1:18" x14ac:dyDescent="0.2">
      <c r="A140" s="486">
        <v>44695</v>
      </c>
      <c r="B140" s="467">
        <v>44695</v>
      </c>
      <c r="C140" s="468">
        <v>12</v>
      </c>
      <c r="D140" s="468">
        <v>16</v>
      </c>
      <c r="E140" s="468">
        <v>16</v>
      </c>
      <c r="F140" s="468">
        <v>16</v>
      </c>
      <c r="G140" s="468">
        <v>24</v>
      </c>
      <c r="H140" s="468">
        <v>24</v>
      </c>
      <c r="K140" s="469">
        <v>22</v>
      </c>
      <c r="L140" s="558">
        <v>29.333333333333332</v>
      </c>
      <c r="M140" s="558">
        <v>7</v>
      </c>
      <c r="N140" s="558">
        <v>4.666666666666667</v>
      </c>
      <c r="O140" s="558" t="s">
        <v>866</v>
      </c>
      <c r="P140" s="469">
        <v>0</v>
      </c>
      <c r="Q140" s="466"/>
      <c r="R140" s="491">
        <v>77</v>
      </c>
    </row>
    <row r="141" spans="1:18" x14ac:dyDescent="0.2">
      <c r="A141" s="486">
        <v>44696</v>
      </c>
      <c r="B141" s="467">
        <v>44696</v>
      </c>
      <c r="C141" s="468">
        <v>12</v>
      </c>
      <c r="D141" s="468">
        <v>16</v>
      </c>
      <c r="E141" s="468">
        <v>16</v>
      </c>
      <c r="F141" s="468">
        <v>16</v>
      </c>
      <c r="G141" s="468">
        <v>24</v>
      </c>
      <c r="H141" s="468">
        <v>24</v>
      </c>
      <c r="K141" s="469">
        <v>22</v>
      </c>
      <c r="L141" s="558">
        <v>29.333333333333332</v>
      </c>
      <c r="M141" s="558">
        <v>7</v>
      </c>
      <c r="N141" s="558">
        <v>4.666666666666667</v>
      </c>
      <c r="O141" s="558" t="s">
        <v>865</v>
      </c>
      <c r="P141" s="469">
        <v>0</v>
      </c>
      <c r="Q141" s="466"/>
      <c r="R141" s="491">
        <v>78</v>
      </c>
    </row>
    <row r="142" spans="1:18" x14ac:dyDescent="0.2">
      <c r="A142" s="486">
        <v>44697</v>
      </c>
      <c r="B142" s="467">
        <v>44697</v>
      </c>
      <c r="C142" s="468">
        <v>12</v>
      </c>
      <c r="D142" s="468">
        <v>16</v>
      </c>
      <c r="E142" s="468">
        <v>16</v>
      </c>
      <c r="F142" s="468">
        <v>16</v>
      </c>
      <c r="G142" s="468">
        <v>24</v>
      </c>
      <c r="H142" s="468">
        <v>24</v>
      </c>
      <c r="K142" s="469">
        <v>22</v>
      </c>
      <c r="L142" s="558">
        <v>29.333333333333332</v>
      </c>
      <c r="M142" s="558">
        <v>7</v>
      </c>
      <c r="N142" s="558">
        <v>4.666666666666667</v>
      </c>
      <c r="O142" s="558" t="s">
        <v>865</v>
      </c>
      <c r="P142" s="469">
        <v>0</v>
      </c>
      <c r="Q142" s="466"/>
      <c r="R142" s="491">
        <v>78</v>
      </c>
    </row>
    <row r="143" spans="1:18" x14ac:dyDescent="0.2">
      <c r="A143" s="486">
        <v>44698</v>
      </c>
      <c r="B143" s="467">
        <v>44698</v>
      </c>
      <c r="C143" s="468">
        <v>12</v>
      </c>
      <c r="D143" s="468">
        <v>16</v>
      </c>
      <c r="E143" s="468">
        <v>16</v>
      </c>
      <c r="F143" s="468">
        <v>16</v>
      </c>
      <c r="G143" s="468">
        <v>24</v>
      </c>
      <c r="H143" s="468">
        <v>24</v>
      </c>
      <c r="K143" s="469">
        <v>22</v>
      </c>
      <c r="L143" s="558">
        <v>29.333333333333332</v>
      </c>
      <c r="M143" s="558">
        <v>7</v>
      </c>
      <c r="N143" s="558">
        <v>4.666666666666667</v>
      </c>
      <c r="O143" s="558" t="s">
        <v>865</v>
      </c>
      <c r="P143" s="469">
        <v>0</v>
      </c>
      <c r="Q143" s="466"/>
      <c r="R143" s="491">
        <v>78</v>
      </c>
    </row>
    <row r="144" spans="1:18" x14ac:dyDescent="0.2">
      <c r="A144" s="486">
        <v>44699</v>
      </c>
      <c r="B144" s="467">
        <v>44699</v>
      </c>
      <c r="C144" s="468">
        <v>12</v>
      </c>
      <c r="D144" s="468">
        <v>16</v>
      </c>
      <c r="E144" s="468">
        <v>16</v>
      </c>
      <c r="F144" s="468">
        <v>16</v>
      </c>
      <c r="G144" s="468">
        <v>24</v>
      </c>
      <c r="H144" s="468">
        <v>24</v>
      </c>
      <c r="K144" s="469">
        <v>22</v>
      </c>
      <c r="L144" s="558">
        <v>29.333333333333332</v>
      </c>
      <c r="M144" s="558">
        <v>7</v>
      </c>
      <c r="N144" s="558">
        <v>4.666666666666667</v>
      </c>
      <c r="O144" s="558" t="s">
        <v>865</v>
      </c>
      <c r="P144" s="469">
        <v>0</v>
      </c>
      <c r="Q144" s="466"/>
      <c r="R144" s="491">
        <v>78</v>
      </c>
    </row>
    <row r="145" spans="1:18" x14ac:dyDescent="0.2">
      <c r="A145" s="486">
        <v>44700</v>
      </c>
      <c r="B145" s="467">
        <v>44700</v>
      </c>
      <c r="C145" s="468">
        <v>12</v>
      </c>
      <c r="D145" s="468">
        <v>16</v>
      </c>
      <c r="E145" s="468">
        <v>16</v>
      </c>
      <c r="F145" s="468">
        <v>16</v>
      </c>
      <c r="G145" s="468">
        <v>24</v>
      </c>
      <c r="H145" s="468">
        <v>24</v>
      </c>
      <c r="K145" s="469">
        <v>22</v>
      </c>
      <c r="L145" s="558">
        <v>29.333333333333332</v>
      </c>
      <c r="M145" s="558">
        <v>7</v>
      </c>
      <c r="N145" s="558">
        <v>4.666666666666667</v>
      </c>
      <c r="O145" s="558" t="s">
        <v>865</v>
      </c>
      <c r="P145" s="469">
        <v>0</v>
      </c>
      <c r="Q145" s="466"/>
      <c r="R145" s="491">
        <v>78</v>
      </c>
    </row>
    <row r="146" spans="1:18" x14ac:dyDescent="0.2">
      <c r="A146" s="486">
        <v>44701</v>
      </c>
      <c r="B146" s="467">
        <v>44701</v>
      </c>
      <c r="C146" s="468">
        <v>12</v>
      </c>
      <c r="D146" s="468">
        <v>16</v>
      </c>
      <c r="E146" s="468">
        <v>16</v>
      </c>
      <c r="F146" s="468">
        <v>16</v>
      </c>
      <c r="G146" s="468">
        <v>24</v>
      </c>
      <c r="H146" s="468">
        <v>24</v>
      </c>
      <c r="K146" s="469">
        <v>22</v>
      </c>
      <c r="L146" s="558">
        <v>29.333333333333332</v>
      </c>
      <c r="M146" s="558">
        <v>7</v>
      </c>
      <c r="N146" s="558">
        <v>4.666666666666667</v>
      </c>
      <c r="O146" s="558" t="s">
        <v>866</v>
      </c>
      <c r="P146" s="469">
        <v>0</v>
      </c>
      <c r="Q146" s="466"/>
      <c r="R146" s="491">
        <v>77</v>
      </c>
    </row>
    <row r="147" spans="1:18" x14ac:dyDescent="0.2">
      <c r="A147" s="486">
        <v>44702</v>
      </c>
      <c r="B147" s="467">
        <v>44702</v>
      </c>
      <c r="C147" s="468">
        <v>12</v>
      </c>
      <c r="D147" s="468">
        <v>16</v>
      </c>
      <c r="E147" s="468">
        <v>16</v>
      </c>
      <c r="F147" s="468">
        <v>16</v>
      </c>
      <c r="G147" s="468">
        <v>24</v>
      </c>
      <c r="H147" s="468">
        <v>24</v>
      </c>
      <c r="K147" s="469">
        <v>22</v>
      </c>
      <c r="L147" s="558">
        <v>29.333333333333332</v>
      </c>
      <c r="M147" s="558">
        <v>7</v>
      </c>
      <c r="N147" s="558">
        <v>4.666666666666667</v>
      </c>
      <c r="O147" s="558" t="s">
        <v>861</v>
      </c>
      <c r="P147" s="469">
        <v>0</v>
      </c>
      <c r="Q147" s="466"/>
      <c r="R147" s="491">
        <v>75</v>
      </c>
    </row>
    <row r="148" spans="1:18" x14ac:dyDescent="0.2">
      <c r="A148" s="486">
        <v>44703</v>
      </c>
      <c r="B148" s="467">
        <v>44703</v>
      </c>
      <c r="C148" s="468">
        <v>12</v>
      </c>
      <c r="D148" s="468">
        <v>16</v>
      </c>
      <c r="E148" s="468">
        <v>16</v>
      </c>
      <c r="F148" s="468">
        <v>16</v>
      </c>
      <c r="G148" s="468">
        <v>24</v>
      </c>
      <c r="H148" s="468">
        <v>24</v>
      </c>
      <c r="K148" s="469">
        <v>22</v>
      </c>
      <c r="L148" s="558">
        <v>29.333333333333332</v>
      </c>
      <c r="M148" s="558">
        <v>7</v>
      </c>
      <c r="N148" s="558">
        <v>4.666666666666667</v>
      </c>
      <c r="O148" s="558" t="s">
        <v>867</v>
      </c>
      <c r="P148" s="469">
        <v>0</v>
      </c>
      <c r="Q148" s="466"/>
      <c r="R148" s="491">
        <v>76</v>
      </c>
    </row>
    <row r="149" spans="1:18" x14ac:dyDescent="0.2">
      <c r="A149" s="486">
        <v>44704</v>
      </c>
      <c r="B149" s="467">
        <v>44704</v>
      </c>
      <c r="C149" s="468">
        <v>12</v>
      </c>
      <c r="D149" s="468">
        <v>16</v>
      </c>
      <c r="E149" s="468">
        <v>16</v>
      </c>
      <c r="F149" s="468">
        <v>16</v>
      </c>
      <c r="G149" s="468">
        <v>24</v>
      </c>
      <c r="H149" s="468">
        <v>24</v>
      </c>
      <c r="K149" s="469">
        <v>22</v>
      </c>
      <c r="L149" s="558">
        <v>29.333333333333332</v>
      </c>
      <c r="M149" s="558">
        <v>7</v>
      </c>
      <c r="N149" s="558">
        <v>4.666666666666667</v>
      </c>
      <c r="O149" s="558" t="s">
        <v>869</v>
      </c>
      <c r="P149" s="469">
        <v>0</v>
      </c>
      <c r="Q149" s="466"/>
      <c r="R149" s="491">
        <v>79</v>
      </c>
    </row>
    <row r="150" spans="1:18" x14ac:dyDescent="0.2">
      <c r="A150" s="486">
        <v>44705</v>
      </c>
      <c r="B150" s="467">
        <v>44705</v>
      </c>
      <c r="C150" s="468">
        <v>12</v>
      </c>
      <c r="D150" s="468">
        <v>16</v>
      </c>
      <c r="E150" s="468">
        <v>16</v>
      </c>
      <c r="F150" s="468">
        <v>16</v>
      </c>
      <c r="G150" s="468">
        <v>24</v>
      </c>
      <c r="H150" s="468">
        <v>24</v>
      </c>
      <c r="K150" s="469">
        <v>22</v>
      </c>
      <c r="L150" s="558">
        <v>29.333333333333332</v>
      </c>
      <c r="M150" s="558">
        <v>7</v>
      </c>
      <c r="N150" s="558">
        <v>4.666666666666667</v>
      </c>
      <c r="O150" s="558" t="s">
        <v>865</v>
      </c>
      <c r="P150" s="469">
        <v>0</v>
      </c>
      <c r="Q150" s="466"/>
      <c r="R150" s="491">
        <v>78</v>
      </c>
    </row>
    <row r="151" spans="1:18" x14ac:dyDescent="0.2">
      <c r="A151" s="486">
        <v>44706</v>
      </c>
      <c r="B151" s="467">
        <v>44706</v>
      </c>
      <c r="C151" s="468">
        <v>12</v>
      </c>
      <c r="D151" s="468">
        <v>16</v>
      </c>
      <c r="E151" s="468">
        <v>16</v>
      </c>
      <c r="F151" s="468">
        <v>16</v>
      </c>
      <c r="G151" s="468">
        <v>24</v>
      </c>
      <c r="H151" s="468">
        <v>24</v>
      </c>
      <c r="K151" s="469">
        <v>22</v>
      </c>
      <c r="L151" s="558">
        <v>29.333333333333332</v>
      </c>
      <c r="M151" s="558">
        <v>7</v>
      </c>
      <c r="N151" s="558">
        <v>4.666666666666667</v>
      </c>
      <c r="O151" s="558" t="s">
        <v>867</v>
      </c>
      <c r="P151" s="469">
        <v>0</v>
      </c>
      <c r="Q151" s="466"/>
      <c r="R151" s="491">
        <v>76</v>
      </c>
    </row>
    <row r="152" spans="1:18" x14ac:dyDescent="0.2">
      <c r="A152" s="486">
        <v>44707</v>
      </c>
      <c r="B152" s="467">
        <v>44707</v>
      </c>
      <c r="C152" s="468">
        <v>12</v>
      </c>
      <c r="D152" s="468">
        <v>16</v>
      </c>
      <c r="E152" s="468">
        <v>16</v>
      </c>
      <c r="F152" s="468">
        <v>16</v>
      </c>
      <c r="G152" s="468">
        <v>24</v>
      </c>
      <c r="H152" s="468">
        <v>24</v>
      </c>
      <c r="K152" s="469">
        <v>22</v>
      </c>
      <c r="L152" s="558">
        <v>29.333333333333332</v>
      </c>
      <c r="M152" s="558">
        <v>7</v>
      </c>
      <c r="N152" s="558">
        <v>4.666666666666667</v>
      </c>
      <c r="O152" s="558" t="s">
        <v>867</v>
      </c>
      <c r="P152" s="469">
        <v>0</v>
      </c>
      <c r="Q152" s="466"/>
      <c r="R152" s="491">
        <v>76</v>
      </c>
    </row>
    <row r="153" spans="1:18" x14ac:dyDescent="0.2">
      <c r="A153" s="486">
        <v>44708</v>
      </c>
      <c r="B153" s="467">
        <v>44708</v>
      </c>
      <c r="C153" s="468">
        <v>12</v>
      </c>
      <c r="D153" s="468">
        <v>16</v>
      </c>
      <c r="E153" s="468">
        <v>16</v>
      </c>
      <c r="F153" s="468">
        <v>16</v>
      </c>
      <c r="G153" s="468">
        <v>24</v>
      </c>
      <c r="H153" s="468">
        <v>24</v>
      </c>
      <c r="K153" s="469">
        <v>22</v>
      </c>
      <c r="L153" s="558">
        <v>29.333333333333332</v>
      </c>
      <c r="M153" s="558">
        <v>7</v>
      </c>
      <c r="N153" s="558">
        <v>4.666666666666667</v>
      </c>
      <c r="O153" s="558" t="s">
        <v>867</v>
      </c>
      <c r="P153" s="469">
        <v>0</v>
      </c>
      <c r="Q153" s="466"/>
      <c r="R153" s="491">
        <v>76</v>
      </c>
    </row>
    <row r="154" spans="1:18" x14ac:dyDescent="0.2">
      <c r="A154" s="486">
        <v>44709</v>
      </c>
      <c r="B154" s="467">
        <v>44709</v>
      </c>
      <c r="C154" s="468">
        <v>12</v>
      </c>
      <c r="D154" s="468">
        <v>16</v>
      </c>
      <c r="E154" s="468">
        <v>16</v>
      </c>
      <c r="F154" s="468">
        <v>16</v>
      </c>
      <c r="G154" s="468">
        <v>24</v>
      </c>
      <c r="H154" s="468">
        <v>24</v>
      </c>
      <c r="K154" s="469">
        <v>22</v>
      </c>
      <c r="L154" s="558">
        <v>29.333333333333332</v>
      </c>
      <c r="M154" s="558">
        <v>7</v>
      </c>
      <c r="N154" s="558">
        <v>4.666666666666667</v>
      </c>
      <c r="O154" s="558" t="s">
        <v>867</v>
      </c>
      <c r="P154" s="469">
        <v>0</v>
      </c>
      <c r="Q154" s="466"/>
      <c r="R154" s="491">
        <v>76</v>
      </c>
    </row>
    <row r="155" spans="1:18" x14ac:dyDescent="0.2">
      <c r="A155" s="486">
        <v>44710</v>
      </c>
      <c r="B155" s="467">
        <v>44710</v>
      </c>
      <c r="C155" s="468">
        <v>12</v>
      </c>
      <c r="D155" s="468">
        <v>16</v>
      </c>
      <c r="E155" s="468">
        <v>16</v>
      </c>
      <c r="F155" s="468">
        <v>16</v>
      </c>
      <c r="G155" s="468">
        <v>24</v>
      </c>
      <c r="H155" s="468">
        <v>24</v>
      </c>
      <c r="K155" s="469">
        <v>22</v>
      </c>
      <c r="L155" s="558">
        <v>29.333333333333332</v>
      </c>
      <c r="M155" s="558">
        <v>7</v>
      </c>
      <c r="N155" s="558">
        <v>4.666666666666667</v>
      </c>
      <c r="O155" s="558" t="s">
        <v>866</v>
      </c>
      <c r="P155" s="469">
        <v>0</v>
      </c>
      <c r="Q155" s="466"/>
      <c r="R155" s="491">
        <v>77</v>
      </c>
    </row>
    <row r="156" spans="1:18" x14ac:dyDescent="0.2">
      <c r="A156" s="486">
        <v>44711</v>
      </c>
      <c r="B156" s="467">
        <v>44711</v>
      </c>
      <c r="C156" s="468">
        <v>12</v>
      </c>
      <c r="D156" s="468">
        <v>16</v>
      </c>
      <c r="E156" s="468">
        <v>16</v>
      </c>
      <c r="F156" s="468">
        <v>16</v>
      </c>
      <c r="G156" s="468">
        <v>24</v>
      </c>
      <c r="H156" s="468">
        <v>24</v>
      </c>
      <c r="K156" s="469">
        <v>22</v>
      </c>
      <c r="L156" s="558">
        <v>29.333333333333332</v>
      </c>
      <c r="M156" s="558">
        <v>7</v>
      </c>
      <c r="N156" s="558">
        <v>4.666666666666667</v>
      </c>
      <c r="O156" s="558" t="s">
        <v>867</v>
      </c>
      <c r="P156" s="469">
        <v>0</v>
      </c>
      <c r="Q156" s="466"/>
      <c r="R156" s="491">
        <v>76</v>
      </c>
    </row>
    <row r="157" spans="1:18" x14ac:dyDescent="0.2">
      <c r="A157" s="486">
        <v>44712</v>
      </c>
      <c r="B157" s="467">
        <v>44712</v>
      </c>
      <c r="C157" s="468">
        <v>12</v>
      </c>
      <c r="D157" s="468">
        <v>16</v>
      </c>
      <c r="E157" s="468">
        <v>16</v>
      </c>
      <c r="F157" s="468">
        <v>16</v>
      </c>
      <c r="G157" s="468">
        <v>24</v>
      </c>
      <c r="H157" s="468">
        <v>24</v>
      </c>
      <c r="K157" s="469">
        <v>22</v>
      </c>
      <c r="L157" s="558">
        <v>29.333333333333332</v>
      </c>
      <c r="M157" s="558">
        <v>7</v>
      </c>
      <c r="N157" s="558">
        <v>4.666666666666667</v>
      </c>
      <c r="O157" s="558" t="s">
        <v>866</v>
      </c>
      <c r="P157" s="469">
        <v>0</v>
      </c>
      <c r="Q157" s="466"/>
      <c r="R157" s="491">
        <v>77</v>
      </c>
    </row>
    <row r="158" spans="1:18" x14ac:dyDescent="0.2">
      <c r="A158" s="486">
        <v>44713</v>
      </c>
      <c r="B158" s="467">
        <v>44713</v>
      </c>
      <c r="C158" s="468">
        <v>12</v>
      </c>
      <c r="D158" s="468">
        <v>16</v>
      </c>
      <c r="E158" s="468">
        <v>16</v>
      </c>
      <c r="F158" s="468">
        <v>16</v>
      </c>
      <c r="G158" s="468">
        <v>24</v>
      </c>
      <c r="H158" s="468">
        <v>24</v>
      </c>
      <c r="K158" s="469">
        <v>22</v>
      </c>
      <c r="L158" s="558">
        <v>29.333333333333332</v>
      </c>
      <c r="M158" s="558">
        <v>7</v>
      </c>
      <c r="N158" s="558">
        <v>4.666666666666667</v>
      </c>
      <c r="O158" s="558" t="s">
        <v>867</v>
      </c>
      <c r="P158" s="469">
        <v>0</v>
      </c>
      <c r="Q158" s="466"/>
      <c r="R158" s="491">
        <v>76</v>
      </c>
    </row>
    <row r="159" spans="1:18" x14ac:dyDescent="0.2">
      <c r="A159" s="486">
        <v>44714</v>
      </c>
      <c r="B159" s="467">
        <v>44714</v>
      </c>
      <c r="C159" s="468">
        <v>12</v>
      </c>
      <c r="D159" s="468">
        <v>16</v>
      </c>
      <c r="E159" s="468">
        <v>16</v>
      </c>
      <c r="F159" s="468">
        <v>16</v>
      </c>
      <c r="G159" s="468">
        <v>24</v>
      </c>
      <c r="H159" s="468">
        <v>24</v>
      </c>
      <c r="K159" s="469">
        <v>22</v>
      </c>
      <c r="L159" s="558">
        <v>29.333333333333332</v>
      </c>
      <c r="M159" s="558">
        <v>7</v>
      </c>
      <c r="N159" s="558">
        <v>4.666666666666667</v>
      </c>
      <c r="O159" s="558" t="s">
        <v>866</v>
      </c>
      <c r="P159" s="469">
        <v>0</v>
      </c>
      <c r="Q159" s="466"/>
      <c r="R159" s="491">
        <v>77</v>
      </c>
    </row>
    <row r="160" spans="1:18" x14ac:dyDescent="0.2">
      <c r="A160" s="486">
        <v>44715</v>
      </c>
      <c r="B160" s="467">
        <v>44715</v>
      </c>
      <c r="C160" s="468">
        <v>12</v>
      </c>
      <c r="D160" s="468">
        <v>16</v>
      </c>
      <c r="E160" s="468">
        <v>16</v>
      </c>
      <c r="F160" s="468">
        <v>16</v>
      </c>
      <c r="G160" s="468">
        <v>24</v>
      </c>
      <c r="H160" s="468">
        <v>24</v>
      </c>
      <c r="K160" s="469">
        <v>22</v>
      </c>
      <c r="L160" s="558">
        <v>29.333333333333332</v>
      </c>
      <c r="M160" s="558">
        <v>7</v>
      </c>
      <c r="N160" s="558">
        <v>4.666666666666667</v>
      </c>
      <c r="O160" s="558" t="s">
        <v>867</v>
      </c>
      <c r="P160" s="469">
        <v>0</v>
      </c>
      <c r="Q160" s="466"/>
      <c r="R160" s="491">
        <v>76</v>
      </c>
    </row>
    <row r="161" spans="1:18" x14ac:dyDescent="0.2">
      <c r="A161" s="486">
        <v>44716</v>
      </c>
      <c r="B161" s="467">
        <v>44716</v>
      </c>
      <c r="C161" s="468">
        <v>12</v>
      </c>
      <c r="D161" s="468">
        <v>16</v>
      </c>
      <c r="E161" s="468">
        <v>16</v>
      </c>
      <c r="F161" s="468">
        <v>16</v>
      </c>
      <c r="G161" s="468">
        <v>24</v>
      </c>
      <c r="H161" s="468">
        <v>24</v>
      </c>
      <c r="K161" s="469">
        <v>22</v>
      </c>
      <c r="L161" s="558">
        <v>29.333333333333332</v>
      </c>
      <c r="M161" s="558">
        <v>7</v>
      </c>
      <c r="N161" s="558">
        <v>4.666666666666667</v>
      </c>
      <c r="O161" s="558" t="s">
        <v>861</v>
      </c>
      <c r="P161" s="469">
        <v>0</v>
      </c>
      <c r="Q161" s="466"/>
      <c r="R161" s="491">
        <v>75</v>
      </c>
    </row>
    <row r="162" spans="1:18" x14ac:dyDescent="0.2">
      <c r="A162" s="486">
        <v>44717</v>
      </c>
      <c r="B162" s="467">
        <v>44717</v>
      </c>
      <c r="C162" s="468">
        <v>12</v>
      </c>
      <c r="D162" s="468">
        <v>16</v>
      </c>
      <c r="E162" s="468">
        <v>16</v>
      </c>
      <c r="F162" s="468">
        <v>16</v>
      </c>
      <c r="G162" s="468">
        <v>24</v>
      </c>
      <c r="H162" s="468">
        <v>24</v>
      </c>
      <c r="K162" s="469">
        <v>22</v>
      </c>
      <c r="L162" s="558">
        <v>29.333333333333332</v>
      </c>
      <c r="M162" s="558">
        <v>7</v>
      </c>
      <c r="N162" s="558">
        <v>4.666666666666667</v>
      </c>
      <c r="O162" s="558" t="s">
        <v>861</v>
      </c>
      <c r="P162" s="469">
        <v>0</v>
      </c>
      <c r="Q162" s="466"/>
      <c r="R162" s="491">
        <v>75</v>
      </c>
    </row>
    <row r="163" spans="1:18" x14ac:dyDescent="0.2">
      <c r="A163" s="486">
        <v>44718</v>
      </c>
      <c r="B163" s="467">
        <v>44718</v>
      </c>
      <c r="C163" s="468">
        <v>12</v>
      </c>
      <c r="D163" s="468">
        <v>16</v>
      </c>
      <c r="E163" s="468">
        <v>16</v>
      </c>
      <c r="F163" s="468">
        <v>16</v>
      </c>
      <c r="G163" s="468">
        <v>24</v>
      </c>
      <c r="H163" s="468">
        <v>24</v>
      </c>
      <c r="K163" s="469">
        <v>22</v>
      </c>
      <c r="L163" s="558">
        <v>29.333333333333332</v>
      </c>
      <c r="M163" s="558">
        <v>7</v>
      </c>
      <c r="N163" s="558">
        <v>4.666666666666667</v>
      </c>
      <c r="O163" s="558" t="s">
        <v>867</v>
      </c>
      <c r="P163" s="469">
        <v>0</v>
      </c>
      <c r="Q163" s="466"/>
      <c r="R163" s="491">
        <v>76</v>
      </c>
    </row>
    <row r="164" spans="1:18" x14ac:dyDescent="0.2">
      <c r="A164" s="486">
        <v>44719</v>
      </c>
      <c r="B164" s="467">
        <v>44719</v>
      </c>
      <c r="C164" s="468">
        <v>12</v>
      </c>
      <c r="D164" s="468">
        <v>16</v>
      </c>
      <c r="E164" s="468">
        <v>16</v>
      </c>
      <c r="F164" s="468">
        <v>16</v>
      </c>
      <c r="G164" s="468">
        <v>24</v>
      </c>
      <c r="H164" s="468">
        <v>24</v>
      </c>
      <c r="K164" s="469">
        <v>22</v>
      </c>
      <c r="L164" s="558">
        <v>29.333333333333332</v>
      </c>
      <c r="M164" s="558">
        <v>7</v>
      </c>
      <c r="N164" s="558">
        <v>4.666666666666667</v>
      </c>
      <c r="O164" s="558" t="s">
        <v>867</v>
      </c>
      <c r="P164" s="469">
        <v>0</v>
      </c>
      <c r="Q164" s="466"/>
      <c r="R164" s="491">
        <v>76</v>
      </c>
    </row>
    <row r="165" spans="1:18" x14ac:dyDescent="0.2">
      <c r="A165" s="486">
        <v>44720</v>
      </c>
      <c r="B165" s="467">
        <v>44720</v>
      </c>
      <c r="C165" s="468">
        <v>12</v>
      </c>
      <c r="D165" s="468">
        <v>16</v>
      </c>
      <c r="E165" s="468">
        <v>16</v>
      </c>
      <c r="F165" s="468">
        <v>16</v>
      </c>
      <c r="G165" s="468">
        <v>24</v>
      </c>
      <c r="H165" s="468">
        <v>24</v>
      </c>
      <c r="K165" s="469">
        <v>22</v>
      </c>
      <c r="L165" s="558">
        <v>29.333333333333332</v>
      </c>
      <c r="M165" s="558">
        <v>7</v>
      </c>
      <c r="N165" s="558">
        <v>4.666666666666667</v>
      </c>
      <c r="O165" s="558" t="s">
        <v>866</v>
      </c>
      <c r="P165" s="469">
        <v>0</v>
      </c>
      <c r="Q165" s="466"/>
      <c r="R165" s="491">
        <v>77</v>
      </c>
    </row>
    <row r="166" spans="1:18" x14ac:dyDescent="0.2">
      <c r="A166" s="486">
        <v>44721</v>
      </c>
      <c r="B166" s="467">
        <v>44721</v>
      </c>
      <c r="C166" s="468">
        <v>12</v>
      </c>
      <c r="D166" s="468">
        <v>16</v>
      </c>
      <c r="E166" s="468">
        <v>16</v>
      </c>
      <c r="F166" s="468">
        <v>16</v>
      </c>
      <c r="G166" s="468">
        <v>24</v>
      </c>
      <c r="H166" s="468">
        <v>24</v>
      </c>
      <c r="K166" s="469">
        <v>22</v>
      </c>
      <c r="L166" s="558">
        <v>29.333333333333332</v>
      </c>
      <c r="M166" s="558">
        <v>7</v>
      </c>
      <c r="N166" s="558">
        <v>4.666666666666667</v>
      </c>
      <c r="O166" s="558" t="s">
        <v>867</v>
      </c>
      <c r="P166" s="469">
        <v>0</v>
      </c>
      <c r="Q166" s="466"/>
      <c r="R166" s="491">
        <v>76</v>
      </c>
    </row>
    <row r="167" spans="1:18" x14ac:dyDescent="0.2">
      <c r="A167" s="486">
        <v>44722</v>
      </c>
      <c r="B167" s="467">
        <v>44722</v>
      </c>
      <c r="C167" s="468">
        <v>12</v>
      </c>
      <c r="D167" s="468">
        <v>16</v>
      </c>
      <c r="E167" s="468">
        <v>16</v>
      </c>
      <c r="F167" s="468">
        <v>16</v>
      </c>
      <c r="G167" s="468">
        <v>24</v>
      </c>
      <c r="H167" s="468">
        <v>24</v>
      </c>
      <c r="K167" s="469">
        <v>22</v>
      </c>
      <c r="L167" s="558">
        <v>29.333333333333332</v>
      </c>
      <c r="M167" s="558">
        <v>7</v>
      </c>
      <c r="N167" s="558">
        <v>4.666666666666667</v>
      </c>
      <c r="O167" s="558" t="s">
        <v>864</v>
      </c>
      <c r="P167" s="469">
        <v>0</v>
      </c>
      <c r="Q167" s="466"/>
      <c r="R167" s="491">
        <v>82</v>
      </c>
    </row>
    <row r="168" spans="1:18" x14ac:dyDescent="0.2">
      <c r="A168" s="486">
        <v>44723</v>
      </c>
      <c r="B168" s="467">
        <v>44723</v>
      </c>
      <c r="C168" s="468">
        <v>12</v>
      </c>
      <c r="D168" s="468">
        <v>16</v>
      </c>
      <c r="E168" s="468">
        <v>16</v>
      </c>
      <c r="F168" s="468">
        <v>16</v>
      </c>
      <c r="G168" s="468">
        <v>24</v>
      </c>
      <c r="H168" s="468">
        <v>24</v>
      </c>
      <c r="K168" s="469">
        <v>22</v>
      </c>
      <c r="L168" s="558">
        <v>29.333333333333332</v>
      </c>
      <c r="M168" s="558">
        <v>7</v>
      </c>
      <c r="N168" s="558">
        <v>4.666666666666667</v>
      </c>
      <c r="O168" s="558" t="s">
        <v>863</v>
      </c>
      <c r="P168" s="469">
        <v>0</v>
      </c>
      <c r="Q168" s="466"/>
      <c r="R168" s="491">
        <v>81</v>
      </c>
    </row>
    <row r="169" spans="1:18" x14ac:dyDescent="0.2">
      <c r="A169" s="486">
        <v>44724</v>
      </c>
      <c r="B169" s="467">
        <v>44724</v>
      </c>
      <c r="C169" s="468">
        <v>12</v>
      </c>
      <c r="D169" s="468">
        <v>16</v>
      </c>
      <c r="E169" s="468">
        <v>16</v>
      </c>
      <c r="F169" s="468">
        <v>16</v>
      </c>
      <c r="G169" s="468">
        <v>24</v>
      </c>
      <c r="H169" s="468">
        <v>24</v>
      </c>
      <c r="K169" s="469">
        <v>22</v>
      </c>
      <c r="L169" s="558">
        <v>29.333333333333332</v>
      </c>
      <c r="M169" s="558">
        <v>7</v>
      </c>
      <c r="N169" s="558">
        <v>4.666666666666667</v>
      </c>
      <c r="O169" s="558" t="s">
        <v>865</v>
      </c>
      <c r="P169" s="469">
        <v>0</v>
      </c>
      <c r="Q169" s="466"/>
      <c r="R169" s="491">
        <v>78</v>
      </c>
    </row>
    <row r="170" spans="1:18" x14ac:dyDescent="0.2">
      <c r="A170" s="486">
        <v>44725</v>
      </c>
      <c r="B170" s="467">
        <v>44725</v>
      </c>
      <c r="C170" s="468">
        <v>12</v>
      </c>
      <c r="D170" s="468">
        <v>16</v>
      </c>
      <c r="E170" s="468">
        <v>16</v>
      </c>
      <c r="F170" s="468">
        <v>16</v>
      </c>
      <c r="G170" s="468">
        <v>24</v>
      </c>
      <c r="H170" s="468">
        <v>24</v>
      </c>
      <c r="K170" s="469">
        <v>22</v>
      </c>
      <c r="L170" s="558">
        <v>29.333333333333332</v>
      </c>
      <c r="M170" s="558">
        <v>7</v>
      </c>
      <c r="N170" s="558">
        <v>4.666666666666667</v>
      </c>
      <c r="O170" s="558" t="s">
        <v>867</v>
      </c>
      <c r="P170" s="469">
        <v>0</v>
      </c>
      <c r="Q170" s="466"/>
      <c r="R170" s="491">
        <v>76</v>
      </c>
    </row>
    <row r="171" spans="1:18" x14ac:dyDescent="0.2">
      <c r="A171" s="486">
        <v>44726</v>
      </c>
      <c r="B171" s="467">
        <v>44726</v>
      </c>
      <c r="C171" s="468">
        <v>12</v>
      </c>
      <c r="D171" s="468">
        <v>16</v>
      </c>
      <c r="E171" s="468">
        <v>16</v>
      </c>
      <c r="F171" s="468">
        <v>16</v>
      </c>
      <c r="G171" s="468">
        <v>24</v>
      </c>
      <c r="H171" s="468">
        <v>24</v>
      </c>
      <c r="K171" s="469">
        <v>22</v>
      </c>
      <c r="L171" s="558">
        <v>29.333333333333332</v>
      </c>
      <c r="M171" s="558">
        <v>7</v>
      </c>
      <c r="N171" s="558">
        <v>4.666666666666667</v>
      </c>
      <c r="O171" s="558" t="s">
        <v>865</v>
      </c>
      <c r="P171" s="469">
        <v>0</v>
      </c>
      <c r="Q171" s="466"/>
      <c r="R171" s="491">
        <v>78</v>
      </c>
    </row>
    <row r="172" spans="1:18" x14ac:dyDescent="0.2">
      <c r="A172" s="486">
        <v>44727</v>
      </c>
      <c r="B172" s="467">
        <v>44727</v>
      </c>
      <c r="C172" s="468">
        <v>12</v>
      </c>
      <c r="D172" s="468">
        <v>16</v>
      </c>
      <c r="E172" s="468">
        <v>16</v>
      </c>
      <c r="F172" s="468">
        <v>16</v>
      </c>
      <c r="G172" s="468">
        <v>24</v>
      </c>
      <c r="H172" s="468">
        <v>24</v>
      </c>
      <c r="K172" s="469">
        <v>22</v>
      </c>
      <c r="L172" s="558">
        <v>29.333333333333332</v>
      </c>
      <c r="M172" s="558">
        <v>7</v>
      </c>
      <c r="N172" s="558">
        <v>4.666666666666667</v>
      </c>
      <c r="O172" s="559">
        <v>1.3</v>
      </c>
      <c r="P172" s="469">
        <v>0</v>
      </c>
      <c r="Q172" s="466"/>
      <c r="R172" s="491">
        <v>64.3</v>
      </c>
    </row>
    <row r="173" spans="1:18" x14ac:dyDescent="0.2">
      <c r="A173" s="486">
        <v>44728</v>
      </c>
      <c r="B173" s="467">
        <v>44728</v>
      </c>
      <c r="C173" s="468">
        <v>12</v>
      </c>
      <c r="D173" s="468">
        <v>16</v>
      </c>
      <c r="E173" s="468">
        <v>16</v>
      </c>
      <c r="F173" s="468">
        <v>16</v>
      </c>
      <c r="G173" s="468">
        <v>24</v>
      </c>
      <c r="H173" s="468">
        <v>24</v>
      </c>
      <c r="K173" s="469">
        <v>22</v>
      </c>
      <c r="L173" s="558">
        <v>29.333333333333332</v>
      </c>
      <c r="M173" s="558">
        <v>7</v>
      </c>
      <c r="N173" s="558">
        <v>4.666666666666667</v>
      </c>
      <c r="O173" s="560">
        <v>1.2</v>
      </c>
      <c r="P173" s="469">
        <v>0</v>
      </c>
      <c r="Q173" s="466"/>
      <c r="R173" s="491">
        <v>64.199999999999989</v>
      </c>
    </row>
    <row r="174" spans="1:18" x14ac:dyDescent="0.2">
      <c r="A174" s="486">
        <v>44729</v>
      </c>
      <c r="B174" s="467">
        <v>44729</v>
      </c>
      <c r="C174" s="468">
        <v>12</v>
      </c>
      <c r="D174" s="468">
        <v>16</v>
      </c>
      <c r="E174" s="468">
        <v>16</v>
      </c>
      <c r="F174" s="468">
        <v>16</v>
      </c>
      <c r="G174" s="468">
        <v>24</v>
      </c>
      <c r="H174" s="468">
        <v>24</v>
      </c>
      <c r="K174" s="469">
        <v>22</v>
      </c>
      <c r="L174" s="558">
        <v>29.333333333333332</v>
      </c>
      <c r="M174" s="558">
        <v>7</v>
      </c>
      <c r="N174" s="558">
        <v>4.666666666666667</v>
      </c>
      <c r="O174" s="560">
        <v>1.1000000000000001</v>
      </c>
      <c r="P174" s="469">
        <v>0</v>
      </c>
      <c r="Q174" s="466"/>
      <c r="R174" s="491">
        <v>64.099999999999994</v>
      </c>
    </row>
    <row r="175" spans="1:18" x14ac:dyDescent="0.2">
      <c r="A175" s="486">
        <v>44730</v>
      </c>
      <c r="B175" s="467">
        <v>44730</v>
      </c>
      <c r="C175" s="468">
        <v>12</v>
      </c>
      <c r="D175" s="468">
        <v>16</v>
      </c>
      <c r="E175" s="468">
        <v>16</v>
      </c>
      <c r="F175" s="468">
        <v>16</v>
      </c>
      <c r="G175" s="468">
        <v>24</v>
      </c>
      <c r="H175" s="468">
        <v>24</v>
      </c>
      <c r="K175" s="469">
        <v>22</v>
      </c>
      <c r="L175" s="558">
        <v>29.333333333333332</v>
      </c>
      <c r="M175" s="558">
        <v>7</v>
      </c>
      <c r="N175" s="558">
        <v>4.666666666666667</v>
      </c>
      <c r="O175" s="560">
        <v>1</v>
      </c>
      <c r="P175" s="469">
        <v>0</v>
      </c>
      <c r="Q175" s="466"/>
      <c r="R175" s="491">
        <v>63.999999999999993</v>
      </c>
    </row>
    <row r="176" spans="1:18" x14ac:dyDescent="0.2">
      <c r="A176" s="486">
        <v>44731</v>
      </c>
      <c r="B176" s="467">
        <v>44731</v>
      </c>
      <c r="C176" s="468">
        <v>12</v>
      </c>
      <c r="D176" s="468">
        <v>16</v>
      </c>
      <c r="E176" s="468">
        <v>16</v>
      </c>
      <c r="F176" s="468">
        <v>16</v>
      </c>
      <c r="G176" s="468">
        <v>24</v>
      </c>
      <c r="H176" s="468">
        <v>24</v>
      </c>
      <c r="K176" s="469">
        <v>22</v>
      </c>
      <c r="L176" s="558">
        <v>29.333333333333332</v>
      </c>
      <c r="M176" s="558">
        <v>7</v>
      </c>
      <c r="N176" s="558">
        <v>4.666666666666667</v>
      </c>
      <c r="O176" s="560">
        <v>0.9</v>
      </c>
      <c r="P176" s="469">
        <v>0</v>
      </c>
      <c r="Q176" s="466"/>
      <c r="R176" s="491">
        <v>63.899999999999991</v>
      </c>
    </row>
    <row r="177" spans="1:18" x14ac:dyDescent="0.2">
      <c r="A177" s="486">
        <v>44732</v>
      </c>
      <c r="B177" s="467">
        <v>44732</v>
      </c>
      <c r="C177" s="468">
        <v>12</v>
      </c>
      <c r="D177" s="468">
        <v>16</v>
      </c>
      <c r="E177" s="468">
        <v>16</v>
      </c>
      <c r="F177" s="468">
        <v>16</v>
      </c>
      <c r="G177" s="468">
        <v>24</v>
      </c>
      <c r="H177" s="468">
        <v>24</v>
      </c>
      <c r="K177" s="469">
        <v>22</v>
      </c>
      <c r="L177" s="558">
        <v>29.333333333333332</v>
      </c>
      <c r="M177" s="558">
        <v>7</v>
      </c>
      <c r="N177" s="558">
        <v>4.666666666666667</v>
      </c>
      <c r="O177" s="560">
        <v>0.9</v>
      </c>
      <c r="P177" s="469">
        <v>0</v>
      </c>
      <c r="Q177" s="466"/>
      <c r="R177" s="491">
        <v>63.899999999999991</v>
      </c>
    </row>
    <row r="178" spans="1:18" x14ac:dyDescent="0.2">
      <c r="A178" s="486">
        <v>44733</v>
      </c>
      <c r="B178" s="467">
        <v>44733</v>
      </c>
      <c r="C178" s="468">
        <v>12</v>
      </c>
      <c r="D178" s="468">
        <v>16</v>
      </c>
      <c r="E178" s="468">
        <v>16</v>
      </c>
      <c r="F178" s="468">
        <v>16</v>
      </c>
      <c r="G178" s="468">
        <v>24</v>
      </c>
      <c r="H178" s="468">
        <v>24</v>
      </c>
      <c r="K178" s="469">
        <v>22</v>
      </c>
      <c r="L178" s="558">
        <v>29.333333333333332</v>
      </c>
      <c r="M178" s="558">
        <v>7</v>
      </c>
      <c r="N178" s="558">
        <v>4.666666666666667</v>
      </c>
      <c r="O178" s="560">
        <v>0.8</v>
      </c>
      <c r="P178" s="469">
        <v>0</v>
      </c>
      <c r="Q178" s="466"/>
      <c r="R178" s="491">
        <v>63.79999999999999</v>
      </c>
    </row>
    <row r="179" spans="1:18" x14ac:dyDescent="0.2">
      <c r="A179" s="486">
        <v>44734</v>
      </c>
      <c r="B179" s="467">
        <v>44734</v>
      </c>
      <c r="C179" s="468">
        <v>12</v>
      </c>
      <c r="D179" s="468">
        <v>16</v>
      </c>
      <c r="E179" s="468">
        <v>16</v>
      </c>
      <c r="F179" s="468">
        <v>16</v>
      </c>
      <c r="G179" s="468">
        <v>24</v>
      </c>
      <c r="H179" s="468">
        <v>24</v>
      </c>
      <c r="K179" s="469">
        <v>22</v>
      </c>
      <c r="L179" s="558">
        <v>29.333333333333332</v>
      </c>
      <c r="M179" s="558">
        <v>7</v>
      </c>
      <c r="N179" s="558">
        <v>4.666666666666667</v>
      </c>
      <c r="O179" s="560">
        <v>0.7</v>
      </c>
      <c r="P179" s="469">
        <v>0</v>
      </c>
      <c r="Q179" s="466"/>
      <c r="R179" s="491">
        <v>63.699999999999996</v>
      </c>
    </row>
    <row r="180" spans="1:18" x14ac:dyDescent="0.2">
      <c r="A180" s="486">
        <v>44735</v>
      </c>
      <c r="B180" s="467">
        <v>44735</v>
      </c>
      <c r="C180" s="468">
        <v>12</v>
      </c>
      <c r="D180" s="468">
        <v>16</v>
      </c>
      <c r="E180" s="468">
        <v>16</v>
      </c>
      <c r="F180" s="468">
        <v>16</v>
      </c>
      <c r="G180" s="468">
        <v>24</v>
      </c>
      <c r="H180" s="468">
        <v>24</v>
      </c>
      <c r="K180" s="469">
        <v>22</v>
      </c>
      <c r="L180" s="558">
        <v>29.333333333333332</v>
      </c>
      <c r="M180" s="558">
        <v>7</v>
      </c>
      <c r="N180" s="558">
        <v>4.666666666666667</v>
      </c>
      <c r="O180" s="560">
        <v>0.7</v>
      </c>
      <c r="P180" s="469">
        <v>0</v>
      </c>
      <c r="Q180" s="466"/>
      <c r="R180" s="491">
        <v>63.699999999999996</v>
      </c>
    </row>
    <row r="181" spans="1:18" x14ac:dyDescent="0.2">
      <c r="A181" s="486">
        <v>44736</v>
      </c>
      <c r="B181" s="467">
        <v>44736</v>
      </c>
      <c r="C181" s="468">
        <v>12</v>
      </c>
      <c r="D181" s="468">
        <v>16</v>
      </c>
      <c r="E181" s="468">
        <v>16</v>
      </c>
      <c r="F181" s="468">
        <v>16</v>
      </c>
      <c r="G181" s="468">
        <v>24</v>
      </c>
      <c r="H181" s="468">
        <v>24</v>
      </c>
      <c r="K181" s="469">
        <v>22</v>
      </c>
      <c r="L181" s="558">
        <v>29.333333333333332</v>
      </c>
      <c r="M181" s="558">
        <v>7</v>
      </c>
      <c r="N181" s="558">
        <v>4.666666666666667</v>
      </c>
      <c r="O181" s="560">
        <v>0.6</v>
      </c>
      <c r="P181" s="469">
        <v>0</v>
      </c>
      <c r="Q181" s="466"/>
      <c r="R181" s="491">
        <v>63.599999999999994</v>
      </c>
    </row>
    <row r="182" spans="1:18" x14ac:dyDescent="0.2">
      <c r="A182" s="486">
        <v>44737</v>
      </c>
      <c r="B182" s="467">
        <v>44737</v>
      </c>
      <c r="C182" s="468">
        <v>12</v>
      </c>
      <c r="D182" s="468">
        <v>16</v>
      </c>
      <c r="E182" s="468">
        <v>16</v>
      </c>
      <c r="F182" s="468">
        <v>16</v>
      </c>
      <c r="G182" s="468">
        <v>24</v>
      </c>
      <c r="H182" s="468">
        <v>24</v>
      </c>
      <c r="K182" s="469">
        <v>22</v>
      </c>
      <c r="L182" s="558">
        <v>29.333333333333332</v>
      </c>
      <c r="M182" s="558">
        <v>7</v>
      </c>
      <c r="N182" s="558">
        <v>4.666666666666667</v>
      </c>
      <c r="O182" s="560">
        <v>0.6</v>
      </c>
      <c r="P182" s="469">
        <v>0</v>
      </c>
      <c r="Q182" s="466"/>
      <c r="R182" s="491">
        <v>63.599999999999994</v>
      </c>
    </row>
    <row r="183" spans="1:18" x14ac:dyDescent="0.2">
      <c r="A183" s="486">
        <v>44738</v>
      </c>
      <c r="B183" s="467">
        <v>44738</v>
      </c>
      <c r="C183" s="468">
        <v>12</v>
      </c>
      <c r="D183" s="468">
        <v>16</v>
      </c>
      <c r="E183" s="468">
        <v>16</v>
      </c>
      <c r="F183" s="468">
        <v>16</v>
      </c>
      <c r="G183" s="468">
        <v>24</v>
      </c>
      <c r="H183" s="468">
        <v>24</v>
      </c>
      <c r="K183" s="469">
        <v>22</v>
      </c>
      <c r="L183" s="558">
        <v>29.333333333333332</v>
      </c>
      <c r="M183" s="558">
        <v>7</v>
      </c>
      <c r="N183" s="558">
        <v>4.666666666666667</v>
      </c>
      <c r="O183" s="560">
        <v>0.6</v>
      </c>
      <c r="P183" s="469">
        <v>0</v>
      </c>
      <c r="Q183" s="466"/>
      <c r="R183" s="491">
        <v>63.599999999999994</v>
      </c>
    </row>
    <row r="184" spans="1:18" x14ac:dyDescent="0.2">
      <c r="A184" s="486">
        <v>44739</v>
      </c>
      <c r="B184" s="467">
        <v>44739</v>
      </c>
      <c r="C184" s="468">
        <v>12</v>
      </c>
      <c r="D184" s="468">
        <v>16</v>
      </c>
      <c r="E184" s="468">
        <v>16</v>
      </c>
      <c r="F184" s="468">
        <v>16</v>
      </c>
      <c r="G184" s="468">
        <v>24</v>
      </c>
      <c r="H184" s="468">
        <v>24</v>
      </c>
      <c r="K184" s="469">
        <v>22</v>
      </c>
      <c r="L184" s="558">
        <v>29.333333333333332</v>
      </c>
      <c r="M184" s="558">
        <v>7</v>
      </c>
      <c r="N184" s="558">
        <v>4.666666666666667</v>
      </c>
      <c r="O184" s="560">
        <v>0.6</v>
      </c>
      <c r="P184" s="469">
        <v>0</v>
      </c>
      <c r="Q184" s="466"/>
      <c r="R184" s="491">
        <v>63.599999999999994</v>
      </c>
    </row>
    <row r="185" spans="1:18" x14ac:dyDescent="0.2">
      <c r="A185" s="486">
        <v>44740</v>
      </c>
      <c r="B185" s="467">
        <v>44740</v>
      </c>
      <c r="C185" s="468">
        <v>12</v>
      </c>
      <c r="D185" s="468">
        <v>16</v>
      </c>
      <c r="E185" s="468">
        <v>16</v>
      </c>
      <c r="F185" s="468">
        <v>16</v>
      </c>
      <c r="G185" s="468">
        <v>24</v>
      </c>
      <c r="H185" s="468">
        <v>24</v>
      </c>
      <c r="K185" s="469">
        <v>22</v>
      </c>
      <c r="L185" s="558">
        <v>29.333333333333332</v>
      </c>
      <c r="M185" s="558">
        <v>7</v>
      </c>
      <c r="N185" s="558">
        <v>4.666666666666667</v>
      </c>
      <c r="O185" s="560">
        <v>0.6</v>
      </c>
      <c r="P185" s="469">
        <v>0</v>
      </c>
      <c r="Q185" s="466"/>
      <c r="R185" s="491">
        <v>63.599999999999994</v>
      </c>
    </row>
    <row r="186" spans="1:18" x14ac:dyDescent="0.2">
      <c r="A186" s="486">
        <v>44741</v>
      </c>
      <c r="B186" s="467">
        <v>44741</v>
      </c>
      <c r="C186" s="468">
        <v>12</v>
      </c>
      <c r="D186" s="468">
        <v>16</v>
      </c>
      <c r="E186" s="468">
        <v>16</v>
      </c>
      <c r="F186" s="468">
        <v>16</v>
      </c>
      <c r="G186" s="468">
        <v>24</v>
      </c>
      <c r="H186" s="468">
        <v>24</v>
      </c>
      <c r="K186" s="469">
        <v>22</v>
      </c>
      <c r="L186" s="558">
        <v>29.333333333333332</v>
      </c>
      <c r="M186" s="558">
        <v>7</v>
      </c>
      <c r="N186" s="558">
        <v>4.666666666666667</v>
      </c>
      <c r="O186" s="560">
        <v>0.5</v>
      </c>
      <c r="P186" s="469">
        <v>0</v>
      </c>
      <c r="Q186" s="466"/>
      <c r="R186" s="491">
        <v>63.499999999999993</v>
      </c>
    </row>
    <row r="187" spans="1:18" x14ac:dyDescent="0.2">
      <c r="A187" s="486">
        <v>44742</v>
      </c>
      <c r="B187" s="467">
        <v>44742</v>
      </c>
      <c r="C187" s="468">
        <v>12</v>
      </c>
      <c r="D187" s="468">
        <v>16</v>
      </c>
      <c r="E187" s="468">
        <v>16</v>
      </c>
      <c r="F187" s="468">
        <v>16</v>
      </c>
      <c r="G187" s="468">
        <v>24</v>
      </c>
      <c r="H187" s="468">
        <v>24</v>
      </c>
      <c r="K187" s="469">
        <v>22</v>
      </c>
      <c r="L187" s="558">
        <v>29.333333333333332</v>
      </c>
      <c r="M187" s="558">
        <v>7</v>
      </c>
      <c r="N187" s="558">
        <v>4.666666666666667</v>
      </c>
      <c r="O187" s="560">
        <v>0.5</v>
      </c>
      <c r="P187" s="469">
        <v>0</v>
      </c>
      <c r="Q187" s="466"/>
      <c r="R187" s="491">
        <v>63.499999999999993</v>
      </c>
    </row>
    <row r="188" spans="1:18" x14ac:dyDescent="0.2">
      <c r="A188" s="486">
        <v>44743</v>
      </c>
      <c r="B188" s="467">
        <v>44743</v>
      </c>
      <c r="C188" s="468">
        <v>12</v>
      </c>
      <c r="D188" s="468">
        <v>16</v>
      </c>
      <c r="E188" s="468">
        <v>16</v>
      </c>
      <c r="F188" s="468">
        <v>16</v>
      </c>
      <c r="G188" s="468">
        <v>24</v>
      </c>
      <c r="H188" s="468">
        <v>24</v>
      </c>
      <c r="K188" s="469">
        <v>22</v>
      </c>
      <c r="L188" s="558">
        <v>29.333333333333332</v>
      </c>
      <c r="M188" s="558">
        <v>7</v>
      </c>
      <c r="N188" s="558">
        <v>4.666666666666667</v>
      </c>
      <c r="O188" s="560">
        <v>0.5</v>
      </c>
      <c r="P188" s="469">
        <v>0</v>
      </c>
      <c r="Q188" s="466"/>
      <c r="R188" s="491">
        <v>63.499999999999993</v>
      </c>
    </row>
    <row r="189" spans="1:18" x14ac:dyDescent="0.2">
      <c r="A189" s="486">
        <v>44744</v>
      </c>
      <c r="B189" s="467">
        <v>44744</v>
      </c>
      <c r="C189" s="468">
        <v>12</v>
      </c>
      <c r="D189" s="468">
        <v>16</v>
      </c>
      <c r="E189" s="468">
        <v>16</v>
      </c>
      <c r="F189" s="468">
        <v>16</v>
      </c>
      <c r="G189" s="468">
        <v>24</v>
      </c>
      <c r="H189" s="468">
        <v>24</v>
      </c>
      <c r="K189" s="469">
        <v>22</v>
      </c>
      <c r="L189" s="558">
        <v>29.333333333333332</v>
      </c>
      <c r="M189" s="558">
        <v>7</v>
      </c>
      <c r="N189" s="558">
        <v>4.666666666666667</v>
      </c>
      <c r="O189" s="560">
        <v>0.5</v>
      </c>
      <c r="P189" s="469">
        <v>0</v>
      </c>
      <c r="Q189" s="466"/>
      <c r="R189" s="491">
        <v>63.499999999999993</v>
      </c>
    </row>
    <row r="190" spans="1:18" x14ac:dyDescent="0.2">
      <c r="A190" s="486">
        <v>44745</v>
      </c>
      <c r="B190" s="467">
        <v>44745</v>
      </c>
      <c r="C190" s="468">
        <v>12</v>
      </c>
      <c r="D190" s="468">
        <v>16</v>
      </c>
      <c r="E190" s="468">
        <v>16</v>
      </c>
      <c r="F190" s="468">
        <v>16</v>
      </c>
      <c r="G190" s="468">
        <v>24</v>
      </c>
      <c r="H190" s="468">
        <v>24</v>
      </c>
      <c r="K190" s="469">
        <v>22</v>
      </c>
      <c r="L190" s="558">
        <v>29.333333333333332</v>
      </c>
      <c r="M190" s="558">
        <v>7</v>
      </c>
      <c r="N190" s="558">
        <v>4.666666666666667</v>
      </c>
      <c r="O190" s="560">
        <v>0.5</v>
      </c>
      <c r="P190" s="469">
        <v>0</v>
      </c>
      <c r="Q190" s="466"/>
      <c r="R190" s="491">
        <v>63.499999999999993</v>
      </c>
    </row>
    <row r="191" spans="1:18" x14ac:dyDescent="0.2">
      <c r="A191" s="486">
        <v>44746</v>
      </c>
      <c r="B191" s="467">
        <v>44746</v>
      </c>
      <c r="C191" s="468">
        <v>12</v>
      </c>
      <c r="D191" s="468">
        <v>16</v>
      </c>
      <c r="E191" s="468">
        <v>16</v>
      </c>
      <c r="F191" s="468">
        <v>16</v>
      </c>
      <c r="G191" s="468">
        <v>24</v>
      </c>
      <c r="H191" s="468">
        <v>24</v>
      </c>
      <c r="K191" s="469">
        <v>22</v>
      </c>
      <c r="L191" s="558">
        <v>29.333333333333332</v>
      </c>
      <c r="M191" s="558">
        <v>7</v>
      </c>
      <c r="N191" s="558">
        <v>4.666666666666667</v>
      </c>
      <c r="O191" s="560">
        <v>0.5</v>
      </c>
      <c r="P191" s="469">
        <v>0</v>
      </c>
      <c r="Q191" s="466"/>
      <c r="R191" s="491">
        <v>63.499999999999993</v>
      </c>
    </row>
    <row r="192" spans="1:18" x14ac:dyDescent="0.2">
      <c r="A192" s="486">
        <v>44747</v>
      </c>
      <c r="B192" s="467">
        <v>44747</v>
      </c>
      <c r="C192" s="468">
        <v>12</v>
      </c>
      <c r="D192" s="468">
        <v>16</v>
      </c>
      <c r="E192" s="468">
        <v>16</v>
      </c>
      <c r="F192" s="468">
        <v>16</v>
      </c>
      <c r="G192" s="468">
        <v>24</v>
      </c>
      <c r="H192" s="468">
        <v>24</v>
      </c>
      <c r="K192" s="469">
        <v>22</v>
      </c>
      <c r="L192" s="558">
        <v>29.333333333333332</v>
      </c>
      <c r="M192" s="558">
        <v>7</v>
      </c>
      <c r="N192" s="558">
        <v>4.666666666666667</v>
      </c>
      <c r="O192" s="560">
        <v>0.5</v>
      </c>
      <c r="P192" s="469">
        <v>0</v>
      </c>
      <c r="Q192" s="466"/>
      <c r="R192" s="491">
        <v>63.499999999999993</v>
      </c>
    </row>
    <row r="193" spans="1:18" x14ac:dyDescent="0.2">
      <c r="A193" s="486">
        <v>44748</v>
      </c>
      <c r="B193" s="467">
        <v>44748</v>
      </c>
      <c r="C193" s="468">
        <v>12</v>
      </c>
      <c r="D193" s="468">
        <v>16</v>
      </c>
      <c r="E193" s="468">
        <v>16</v>
      </c>
      <c r="F193" s="468">
        <v>16</v>
      </c>
      <c r="G193" s="468">
        <v>24</v>
      </c>
      <c r="H193" s="468">
        <v>24</v>
      </c>
      <c r="K193" s="469">
        <v>22</v>
      </c>
      <c r="L193" s="558">
        <v>29.333333333333332</v>
      </c>
      <c r="M193" s="558">
        <v>7</v>
      </c>
      <c r="N193" s="558">
        <v>4.666666666666667</v>
      </c>
      <c r="O193" s="560">
        <v>0.4</v>
      </c>
      <c r="P193" s="469">
        <v>0</v>
      </c>
      <c r="Q193" s="466"/>
      <c r="R193" s="491">
        <v>63.399999999999991</v>
      </c>
    </row>
    <row r="194" spans="1:18" x14ac:dyDescent="0.2">
      <c r="A194" s="486">
        <v>44749</v>
      </c>
      <c r="B194" s="467">
        <v>44749</v>
      </c>
      <c r="C194" s="468">
        <v>12</v>
      </c>
      <c r="D194" s="468">
        <v>16</v>
      </c>
      <c r="E194" s="468">
        <v>16</v>
      </c>
      <c r="F194" s="468">
        <v>16</v>
      </c>
      <c r="G194" s="468">
        <v>24</v>
      </c>
      <c r="H194" s="468">
        <v>24</v>
      </c>
      <c r="K194" s="469">
        <v>22</v>
      </c>
      <c r="L194" s="558">
        <v>29.333333333333332</v>
      </c>
      <c r="M194" s="558">
        <v>7</v>
      </c>
      <c r="N194" s="558">
        <v>4.666666666666667</v>
      </c>
      <c r="O194" s="560">
        <v>0.4</v>
      </c>
      <c r="P194" s="469">
        <v>0</v>
      </c>
      <c r="Q194" s="466"/>
      <c r="R194" s="491">
        <v>63.399999999999991</v>
      </c>
    </row>
    <row r="195" spans="1:18" x14ac:dyDescent="0.2">
      <c r="A195" s="486">
        <v>44750</v>
      </c>
      <c r="B195" s="467">
        <v>44750</v>
      </c>
      <c r="C195" s="468">
        <v>12</v>
      </c>
      <c r="D195" s="468">
        <v>16</v>
      </c>
      <c r="E195" s="468">
        <v>16</v>
      </c>
      <c r="F195" s="468">
        <v>16</v>
      </c>
      <c r="G195" s="468">
        <v>24</v>
      </c>
      <c r="H195" s="468">
        <v>24</v>
      </c>
      <c r="K195" s="469">
        <v>22</v>
      </c>
      <c r="L195" s="558">
        <v>29.333333333333332</v>
      </c>
      <c r="M195" s="558">
        <v>7</v>
      </c>
      <c r="N195" s="558">
        <v>4.666666666666667</v>
      </c>
      <c r="O195" s="560">
        <v>0.4</v>
      </c>
      <c r="P195" s="469">
        <v>0</v>
      </c>
      <c r="Q195" s="466"/>
      <c r="R195" s="491">
        <v>63.399999999999991</v>
      </c>
    </row>
    <row r="196" spans="1:18" x14ac:dyDescent="0.2">
      <c r="A196" s="486">
        <v>44751</v>
      </c>
      <c r="B196" s="467">
        <v>44751</v>
      </c>
      <c r="C196" s="468">
        <v>12</v>
      </c>
      <c r="D196" s="468">
        <v>16</v>
      </c>
      <c r="E196" s="468">
        <v>16</v>
      </c>
      <c r="F196" s="468">
        <v>16</v>
      </c>
      <c r="G196" s="468">
        <v>24</v>
      </c>
      <c r="H196" s="468">
        <v>24</v>
      </c>
      <c r="K196" s="469">
        <v>22</v>
      </c>
      <c r="L196" s="558">
        <v>29.333333333333332</v>
      </c>
      <c r="M196" s="558">
        <v>7</v>
      </c>
      <c r="N196" s="558">
        <v>4.666666666666667</v>
      </c>
      <c r="O196" s="560">
        <v>0.4</v>
      </c>
      <c r="P196" s="469">
        <v>0</v>
      </c>
      <c r="Q196" s="466"/>
      <c r="R196" s="491">
        <v>63.399999999999991</v>
      </c>
    </row>
    <row r="197" spans="1:18" x14ac:dyDescent="0.2">
      <c r="A197" s="486">
        <v>44752</v>
      </c>
      <c r="B197" s="467">
        <v>44752</v>
      </c>
      <c r="C197" s="468">
        <v>12</v>
      </c>
      <c r="D197" s="468">
        <v>16</v>
      </c>
      <c r="E197" s="468">
        <v>16</v>
      </c>
      <c r="F197" s="468">
        <v>16</v>
      </c>
      <c r="G197" s="468">
        <v>24</v>
      </c>
      <c r="H197" s="468">
        <v>24</v>
      </c>
      <c r="K197" s="469">
        <v>22</v>
      </c>
      <c r="L197" s="558">
        <v>29.333333333333332</v>
      </c>
      <c r="M197" s="558">
        <v>7</v>
      </c>
      <c r="N197" s="558">
        <v>4.666666666666667</v>
      </c>
      <c r="O197" s="560">
        <v>0.4</v>
      </c>
      <c r="P197" s="469">
        <v>0</v>
      </c>
      <c r="Q197" s="466"/>
      <c r="R197" s="491">
        <v>63.399999999999991</v>
      </c>
    </row>
    <row r="198" spans="1:18" x14ac:dyDescent="0.2">
      <c r="A198" s="486">
        <v>44753</v>
      </c>
      <c r="B198" s="467">
        <v>44753</v>
      </c>
      <c r="C198" s="468">
        <v>8</v>
      </c>
      <c r="D198" s="468">
        <v>20</v>
      </c>
      <c r="E198" s="468">
        <v>16</v>
      </c>
      <c r="F198" s="468">
        <v>24</v>
      </c>
      <c r="G198" s="468">
        <v>24</v>
      </c>
      <c r="H198" s="468">
        <v>24</v>
      </c>
      <c r="K198" s="469">
        <v>14.666666666666666</v>
      </c>
      <c r="L198" s="558">
        <v>36.666666666666664</v>
      </c>
      <c r="M198" s="558">
        <v>7</v>
      </c>
      <c r="N198" s="558">
        <v>7</v>
      </c>
      <c r="O198" s="560">
        <v>0.4</v>
      </c>
      <c r="P198" s="469">
        <v>0</v>
      </c>
      <c r="Q198" s="466"/>
      <c r="R198" s="491">
        <v>65.733333333333334</v>
      </c>
    </row>
    <row r="199" spans="1:18" x14ac:dyDescent="0.2">
      <c r="A199" s="486">
        <v>44754</v>
      </c>
      <c r="B199" s="467">
        <v>44754</v>
      </c>
      <c r="C199" s="468">
        <v>8</v>
      </c>
      <c r="D199" s="468">
        <v>20</v>
      </c>
      <c r="E199" s="468">
        <v>16</v>
      </c>
      <c r="F199" s="468">
        <v>24</v>
      </c>
      <c r="G199" s="468">
        <v>24</v>
      </c>
      <c r="H199" s="468">
        <v>24</v>
      </c>
      <c r="K199" s="469">
        <v>14.666666666666666</v>
      </c>
      <c r="L199" s="558">
        <v>36.666666666666664</v>
      </c>
      <c r="M199" s="558">
        <v>7</v>
      </c>
      <c r="N199" s="558">
        <v>7</v>
      </c>
      <c r="O199" s="560">
        <v>0.4</v>
      </c>
      <c r="P199" s="469">
        <v>0</v>
      </c>
      <c r="Q199" s="466"/>
      <c r="R199" s="491">
        <v>65.733333333333334</v>
      </c>
    </row>
    <row r="200" spans="1:18" x14ac:dyDescent="0.2">
      <c r="A200" s="486">
        <v>44755</v>
      </c>
      <c r="B200" s="467">
        <v>44755</v>
      </c>
      <c r="C200" s="468">
        <v>8</v>
      </c>
      <c r="D200" s="468">
        <v>20</v>
      </c>
      <c r="E200" s="468">
        <v>16</v>
      </c>
      <c r="F200" s="468">
        <v>24</v>
      </c>
      <c r="G200" s="468">
        <v>24</v>
      </c>
      <c r="H200" s="468">
        <v>24</v>
      </c>
      <c r="K200" s="469">
        <v>14.666666666666666</v>
      </c>
      <c r="L200" s="558">
        <v>36.666666666666664</v>
      </c>
      <c r="M200" s="558">
        <v>7</v>
      </c>
      <c r="N200" s="558">
        <v>7</v>
      </c>
      <c r="O200" s="560">
        <v>0.4</v>
      </c>
      <c r="P200" s="469">
        <v>0</v>
      </c>
      <c r="Q200" s="466"/>
      <c r="R200" s="491">
        <v>65.733333333333334</v>
      </c>
    </row>
    <row r="201" spans="1:18" x14ac:dyDescent="0.2">
      <c r="A201" s="486">
        <v>44756</v>
      </c>
      <c r="B201" s="467">
        <v>44756</v>
      </c>
      <c r="C201" s="468">
        <v>18</v>
      </c>
      <c r="D201" s="468">
        <v>14</v>
      </c>
      <c r="E201" s="468">
        <v>16</v>
      </c>
      <c r="F201" s="468">
        <v>24</v>
      </c>
      <c r="G201" s="468">
        <v>24</v>
      </c>
      <c r="H201" s="468">
        <v>24</v>
      </c>
      <c r="K201" s="469">
        <v>33</v>
      </c>
      <c r="L201" s="558">
        <v>25.666666666666668</v>
      </c>
      <c r="M201" s="558">
        <v>7</v>
      </c>
      <c r="N201" s="558">
        <v>7</v>
      </c>
      <c r="O201" s="560">
        <v>0.4</v>
      </c>
      <c r="P201" s="469">
        <v>2.5</v>
      </c>
      <c r="Q201" s="466"/>
      <c r="R201" s="491">
        <v>78.066666666666677</v>
      </c>
    </row>
    <row r="202" spans="1:18" x14ac:dyDescent="0.2">
      <c r="A202" s="486">
        <v>44757</v>
      </c>
      <c r="B202" s="467">
        <v>44757</v>
      </c>
      <c r="C202" s="468">
        <v>18</v>
      </c>
      <c r="D202" s="468">
        <v>14</v>
      </c>
      <c r="E202" s="468">
        <v>16</v>
      </c>
      <c r="F202" s="468">
        <v>24</v>
      </c>
      <c r="G202" s="468">
        <v>24</v>
      </c>
      <c r="H202" s="468">
        <v>24</v>
      </c>
      <c r="K202" s="469">
        <v>33</v>
      </c>
      <c r="L202" s="558">
        <v>25.666666666666668</v>
      </c>
      <c r="M202" s="558">
        <v>7</v>
      </c>
      <c r="N202" s="558">
        <v>7</v>
      </c>
      <c r="O202" s="560">
        <v>0.4</v>
      </c>
      <c r="P202" s="469">
        <v>2.5</v>
      </c>
      <c r="Q202" s="466"/>
      <c r="R202" s="491">
        <v>78.066666666666677</v>
      </c>
    </row>
    <row r="203" spans="1:18" x14ac:dyDescent="0.2">
      <c r="A203" s="486">
        <v>44758</v>
      </c>
      <c r="B203" s="467">
        <v>44758</v>
      </c>
      <c r="C203" s="468">
        <v>8</v>
      </c>
      <c r="D203" s="468">
        <v>20</v>
      </c>
      <c r="E203" s="468">
        <v>16</v>
      </c>
      <c r="F203" s="468">
        <v>24</v>
      </c>
      <c r="G203" s="468">
        <v>24</v>
      </c>
      <c r="H203" s="468">
        <v>24</v>
      </c>
      <c r="K203" s="469">
        <v>14.666666666666666</v>
      </c>
      <c r="L203" s="558">
        <v>36.666666666666664</v>
      </c>
      <c r="M203" s="558">
        <v>7</v>
      </c>
      <c r="N203" s="558">
        <v>7</v>
      </c>
      <c r="O203" s="560">
        <v>0.4</v>
      </c>
      <c r="P203" s="469">
        <v>2.5</v>
      </c>
      <c r="Q203" s="466"/>
      <c r="R203" s="491">
        <v>68.233333333333334</v>
      </c>
    </row>
    <row r="204" spans="1:18" x14ac:dyDescent="0.2">
      <c r="A204" s="486">
        <v>44759</v>
      </c>
      <c r="B204" s="467">
        <v>44759</v>
      </c>
      <c r="C204" s="468">
        <v>8</v>
      </c>
      <c r="D204" s="468">
        <v>20</v>
      </c>
      <c r="E204" s="468">
        <v>16</v>
      </c>
      <c r="F204" s="468">
        <v>24</v>
      </c>
      <c r="G204" s="468">
        <v>24</v>
      </c>
      <c r="H204" s="468">
        <v>24</v>
      </c>
      <c r="K204" s="469">
        <v>14.666666666666666</v>
      </c>
      <c r="L204" s="558">
        <v>36.666666666666664</v>
      </c>
      <c r="M204" s="558">
        <v>7</v>
      </c>
      <c r="N204" s="558">
        <v>7</v>
      </c>
      <c r="O204" s="560">
        <v>0.4</v>
      </c>
      <c r="P204" s="469">
        <v>2.5</v>
      </c>
      <c r="Q204" s="466"/>
      <c r="R204" s="491">
        <v>68.233333333333334</v>
      </c>
    </row>
    <row r="205" spans="1:18" x14ac:dyDescent="0.2">
      <c r="A205" s="493">
        <v>44760</v>
      </c>
      <c r="B205" s="494">
        <v>44760</v>
      </c>
      <c r="C205" s="495">
        <v>12</v>
      </c>
      <c r="D205" s="495">
        <v>15</v>
      </c>
      <c r="E205" s="495">
        <v>16</v>
      </c>
      <c r="F205" s="495">
        <v>24</v>
      </c>
      <c r="G205" s="495">
        <v>24</v>
      </c>
      <c r="H205" s="495">
        <v>24</v>
      </c>
      <c r="I205" s="496"/>
      <c r="J205" s="496"/>
      <c r="K205" s="492">
        <v>22</v>
      </c>
      <c r="L205" s="561">
        <v>27.5</v>
      </c>
      <c r="M205" s="561">
        <v>7</v>
      </c>
      <c r="N205" s="561">
        <v>4.3</v>
      </c>
      <c r="O205" s="560">
        <v>0.4</v>
      </c>
      <c r="P205" s="492">
        <v>5.5</v>
      </c>
      <c r="Q205" s="646"/>
      <c r="R205" s="497">
        <v>66.699999999999989</v>
      </c>
    </row>
    <row r="206" spans="1:18" x14ac:dyDescent="0.2">
      <c r="A206" s="486">
        <v>44761</v>
      </c>
      <c r="B206" s="467">
        <v>44761</v>
      </c>
      <c r="C206" s="495">
        <v>12</v>
      </c>
      <c r="D206" s="495">
        <v>15</v>
      </c>
      <c r="E206" s="468">
        <v>16</v>
      </c>
      <c r="F206" s="468">
        <v>24</v>
      </c>
      <c r="G206" s="468">
        <v>24</v>
      </c>
      <c r="H206" s="468">
        <v>24</v>
      </c>
      <c r="K206" s="469">
        <v>22</v>
      </c>
      <c r="L206" s="558">
        <v>27.5</v>
      </c>
      <c r="M206" s="558">
        <v>7</v>
      </c>
      <c r="N206" s="561">
        <v>3.8</v>
      </c>
      <c r="O206" s="560">
        <v>0.4</v>
      </c>
      <c r="P206" s="492">
        <v>5.5</v>
      </c>
      <c r="Q206" s="646"/>
      <c r="R206" s="497">
        <v>66.199999999999989</v>
      </c>
    </row>
    <row r="207" spans="1:18" x14ac:dyDescent="0.2">
      <c r="A207" s="486">
        <v>44762</v>
      </c>
      <c r="B207" s="467">
        <v>44762</v>
      </c>
      <c r="C207" s="495">
        <v>12</v>
      </c>
      <c r="D207" s="495">
        <v>15</v>
      </c>
      <c r="E207" s="468">
        <v>16</v>
      </c>
      <c r="F207" s="468">
        <v>24</v>
      </c>
      <c r="G207" s="468">
        <v>24</v>
      </c>
      <c r="H207" s="468">
        <v>24</v>
      </c>
      <c r="K207" s="469">
        <v>22</v>
      </c>
      <c r="L207" s="558">
        <v>27.5</v>
      </c>
      <c r="M207" s="558">
        <v>7</v>
      </c>
      <c r="N207" s="561">
        <v>3.8</v>
      </c>
      <c r="O207" s="560">
        <v>0.4</v>
      </c>
      <c r="P207" s="469">
        <v>8</v>
      </c>
      <c r="Q207" s="466"/>
      <c r="R207" s="497">
        <v>68.699999999999989</v>
      </c>
    </row>
    <row r="208" spans="1:18" x14ac:dyDescent="0.2">
      <c r="A208" s="486">
        <v>44763</v>
      </c>
      <c r="B208" s="467">
        <v>44763</v>
      </c>
      <c r="C208" s="495">
        <v>12</v>
      </c>
      <c r="D208" s="495">
        <v>15</v>
      </c>
      <c r="E208" s="468">
        <v>16</v>
      </c>
      <c r="F208" s="468">
        <v>24</v>
      </c>
      <c r="G208" s="468">
        <v>24</v>
      </c>
      <c r="H208" s="468">
        <v>24</v>
      </c>
      <c r="K208" s="469">
        <v>22</v>
      </c>
      <c r="L208" s="558">
        <v>27.5</v>
      </c>
      <c r="M208" s="558">
        <v>7</v>
      </c>
      <c r="N208" s="561">
        <v>3.8</v>
      </c>
      <c r="O208" s="560">
        <v>0.4</v>
      </c>
      <c r="P208" s="469">
        <v>8</v>
      </c>
      <c r="Q208" s="466"/>
      <c r="R208" s="497">
        <v>68.699999999999989</v>
      </c>
    </row>
    <row r="209" spans="1:22" ht="15" x14ac:dyDescent="0.25">
      <c r="A209" s="486">
        <v>44764</v>
      </c>
      <c r="B209" s="467">
        <v>44764</v>
      </c>
      <c r="C209" s="468">
        <v>12</v>
      </c>
      <c r="D209" s="468">
        <v>15</v>
      </c>
      <c r="E209" s="468">
        <v>16</v>
      </c>
      <c r="F209" s="468">
        <v>24</v>
      </c>
      <c r="G209" s="468">
        <v>24</v>
      </c>
      <c r="H209" s="468">
        <v>24</v>
      </c>
      <c r="K209" s="469">
        <v>22</v>
      </c>
      <c r="L209" s="558">
        <v>27.5</v>
      </c>
      <c r="M209" s="562">
        <v>9.3000000000000007</v>
      </c>
      <c r="N209" s="563">
        <v>2.8</v>
      </c>
      <c r="O209" s="564">
        <v>0.1</v>
      </c>
      <c r="P209" s="535">
        <v>8.1999999999999993</v>
      </c>
      <c r="Q209" s="535"/>
      <c r="R209" s="530">
        <v>78.099999999999994</v>
      </c>
    </row>
    <row r="210" spans="1:22" ht="15" x14ac:dyDescent="0.25">
      <c r="A210" s="486">
        <v>44765</v>
      </c>
      <c r="B210" s="467">
        <v>44765</v>
      </c>
      <c r="C210" s="468">
        <v>12</v>
      </c>
      <c r="D210" s="468">
        <v>15</v>
      </c>
      <c r="E210" s="468">
        <v>16</v>
      </c>
      <c r="F210" s="468">
        <v>24</v>
      </c>
      <c r="G210" s="468">
        <v>24</v>
      </c>
      <c r="H210" s="468">
        <v>24</v>
      </c>
      <c r="K210" s="469">
        <v>22</v>
      </c>
      <c r="L210" s="558">
        <v>27.5</v>
      </c>
      <c r="M210" s="562">
        <v>8.6</v>
      </c>
      <c r="N210" s="565">
        <v>4.2</v>
      </c>
      <c r="O210" s="566">
        <v>0</v>
      </c>
      <c r="P210" s="535">
        <v>8.4</v>
      </c>
      <c r="Q210" s="535"/>
      <c r="R210" s="530">
        <v>70.7</v>
      </c>
    </row>
    <row r="211" spans="1:22" ht="15" x14ac:dyDescent="0.25">
      <c r="A211" s="486">
        <v>44766</v>
      </c>
      <c r="B211" s="467">
        <v>44766</v>
      </c>
      <c r="C211" s="468">
        <v>12</v>
      </c>
      <c r="D211" s="468">
        <v>15</v>
      </c>
      <c r="E211" s="468">
        <v>16</v>
      </c>
      <c r="F211" s="468">
        <v>24</v>
      </c>
      <c r="G211" s="468">
        <v>24</v>
      </c>
      <c r="H211" s="468">
        <v>24</v>
      </c>
      <c r="K211" s="469">
        <v>22</v>
      </c>
      <c r="L211" s="558">
        <v>27.5</v>
      </c>
      <c r="M211" s="562">
        <v>8.4</v>
      </c>
      <c r="N211" s="565">
        <v>3</v>
      </c>
      <c r="O211" s="566">
        <v>0</v>
      </c>
      <c r="P211" s="535">
        <v>7.8</v>
      </c>
      <c r="Q211" s="535"/>
      <c r="R211" s="530">
        <v>68.7</v>
      </c>
    </row>
    <row r="212" spans="1:22" ht="15" x14ac:dyDescent="0.25">
      <c r="A212" s="486">
        <v>44767</v>
      </c>
      <c r="B212" s="467">
        <v>44767</v>
      </c>
      <c r="C212" s="468">
        <v>12</v>
      </c>
      <c r="D212" s="468">
        <v>14</v>
      </c>
      <c r="E212" s="468">
        <v>16</v>
      </c>
      <c r="F212" s="468">
        <v>24</v>
      </c>
      <c r="G212" s="468">
        <v>24</v>
      </c>
      <c r="H212" s="468">
        <v>24</v>
      </c>
      <c r="K212" s="469">
        <v>22</v>
      </c>
      <c r="L212" s="558">
        <v>25.666666666666668</v>
      </c>
      <c r="M212" s="562">
        <v>8.6999999999999993</v>
      </c>
      <c r="N212" s="565">
        <v>1.8</v>
      </c>
      <c r="O212" s="566">
        <v>0</v>
      </c>
      <c r="P212" s="535">
        <v>7.3</v>
      </c>
      <c r="Q212" s="535"/>
      <c r="R212" s="530">
        <v>65.466666666666669</v>
      </c>
    </row>
    <row r="213" spans="1:22" ht="15" x14ac:dyDescent="0.25">
      <c r="A213" s="486">
        <v>44768</v>
      </c>
      <c r="B213" s="467">
        <v>44768</v>
      </c>
      <c r="C213" s="468">
        <v>12</v>
      </c>
      <c r="D213" s="468">
        <v>14</v>
      </c>
      <c r="E213" s="468">
        <v>16</v>
      </c>
      <c r="F213" s="468">
        <v>24</v>
      </c>
      <c r="G213" s="468">
        <v>24</v>
      </c>
      <c r="H213" s="468">
        <v>24</v>
      </c>
      <c r="K213" s="469">
        <v>22</v>
      </c>
      <c r="L213" s="558">
        <v>25.666666666666668</v>
      </c>
      <c r="M213" s="562">
        <v>6.3</v>
      </c>
      <c r="N213" s="565">
        <v>0</v>
      </c>
      <c r="O213" s="566">
        <v>0.3</v>
      </c>
      <c r="P213" s="536">
        <v>8.14</v>
      </c>
      <c r="Q213" s="535"/>
      <c r="R213" s="530">
        <v>62.406666666666666</v>
      </c>
    </row>
    <row r="214" spans="1:22" ht="15" x14ac:dyDescent="0.25">
      <c r="A214" s="486">
        <v>44769</v>
      </c>
      <c r="B214" s="467">
        <v>44769</v>
      </c>
      <c r="C214" s="468">
        <v>12</v>
      </c>
      <c r="D214" s="468">
        <v>14</v>
      </c>
      <c r="E214" s="468">
        <v>16</v>
      </c>
      <c r="F214" s="468">
        <v>24</v>
      </c>
      <c r="G214" s="468">
        <v>24</v>
      </c>
      <c r="H214" s="468">
        <v>24</v>
      </c>
      <c r="K214" s="469">
        <v>22</v>
      </c>
      <c r="L214" s="558">
        <v>25.666666666666668</v>
      </c>
      <c r="M214" s="563">
        <v>6.5</v>
      </c>
      <c r="N214" s="567">
        <v>0.1</v>
      </c>
      <c r="O214" s="567">
        <v>0.50900000000000001</v>
      </c>
      <c r="P214" s="536">
        <v>8</v>
      </c>
      <c r="Q214" s="535"/>
      <c r="R214" s="491">
        <v>62.775666666666673</v>
      </c>
    </row>
    <row r="215" spans="1:22" ht="15" x14ac:dyDescent="0.25">
      <c r="A215" s="486">
        <v>44770</v>
      </c>
      <c r="B215" s="467">
        <v>44770</v>
      </c>
      <c r="C215" s="468">
        <v>12</v>
      </c>
      <c r="D215" s="468">
        <v>14</v>
      </c>
      <c r="E215" s="468">
        <v>16</v>
      </c>
      <c r="F215" s="468">
        <v>24</v>
      </c>
      <c r="G215" s="468">
        <v>24</v>
      </c>
      <c r="H215" s="468">
        <v>24</v>
      </c>
      <c r="K215" s="469">
        <v>22</v>
      </c>
      <c r="L215" s="558">
        <v>25.666666666666668</v>
      </c>
      <c r="M215" s="565">
        <v>6.68</v>
      </c>
      <c r="N215" s="567">
        <v>1.6439999999999999</v>
      </c>
      <c r="O215" s="567">
        <v>0.41699999999999998</v>
      </c>
      <c r="P215" s="536">
        <v>7.65</v>
      </c>
      <c r="Q215" s="535"/>
      <c r="R215" s="491">
        <v>64.057666666666663</v>
      </c>
    </row>
    <row r="216" spans="1:22" x14ac:dyDescent="0.2">
      <c r="A216" s="486">
        <v>44771</v>
      </c>
      <c r="B216" s="467">
        <v>44771</v>
      </c>
      <c r="C216" s="468">
        <v>12</v>
      </c>
      <c r="D216" s="468">
        <v>14</v>
      </c>
      <c r="E216" s="468">
        <v>16</v>
      </c>
      <c r="F216" s="468">
        <v>24</v>
      </c>
      <c r="G216" s="468">
        <v>24</v>
      </c>
      <c r="H216" s="468">
        <v>24</v>
      </c>
      <c r="K216" s="469">
        <v>22</v>
      </c>
      <c r="L216" s="558">
        <v>25.666666666666668</v>
      </c>
      <c r="M216" s="563">
        <v>6.57</v>
      </c>
      <c r="N216" s="568">
        <v>2.8</v>
      </c>
      <c r="O216" s="568">
        <v>0</v>
      </c>
      <c r="P216" s="541">
        <v>7.56</v>
      </c>
      <c r="Q216" s="647"/>
      <c r="R216" s="491">
        <v>64.596666666666678</v>
      </c>
      <c r="S216" s="462" t="s">
        <v>281</v>
      </c>
      <c r="T216" s="462" t="s">
        <v>278</v>
      </c>
      <c r="U216" s="462" t="s">
        <v>279</v>
      </c>
      <c r="V216" s="462" t="s">
        <v>282</v>
      </c>
    </row>
    <row r="217" spans="1:22" x14ac:dyDescent="0.2">
      <c r="A217" s="486">
        <v>44772</v>
      </c>
      <c r="B217" s="467">
        <v>44772</v>
      </c>
      <c r="C217" s="468">
        <v>12</v>
      </c>
      <c r="D217" s="468">
        <v>14</v>
      </c>
      <c r="E217" s="468">
        <v>16</v>
      </c>
      <c r="F217" s="468">
        <v>24</v>
      </c>
      <c r="G217" s="468">
        <v>24</v>
      </c>
      <c r="H217" s="468">
        <v>24</v>
      </c>
      <c r="K217" s="469">
        <v>22</v>
      </c>
      <c r="L217" s="558">
        <v>25.666666666666668</v>
      </c>
      <c r="M217" s="565">
        <v>6.59</v>
      </c>
      <c r="N217" s="567">
        <v>1.6</v>
      </c>
      <c r="O217" s="567">
        <v>0</v>
      </c>
      <c r="P217" s="537">
        <v>7.67</v>
      </c>
      <c r="Q217" s="647"/>
      <c r="R217" s="491">
        <v>63.526666666666678</v>
      </c>
    </row>
    <row r="218" spans="1:22" x14ac:dyDescent="0.2">
      <c r="A218" s="486">
        <v>44773</v>
      </c>
      <c r="B218" s="467">
        <v>44773</v>
      </c>
      <c r="C218" s="468">
        <v>12</v>
      </c>
      <c r="D218" s="468">
        <v>14</v>
      </c>
      <c r="E218" s="468">
        <v>16</v>
      </c>
      <c r="F218" s="468">
        <v>24</v>
      </c>
      <c r="G218" s="468">
        <v>24</v>
      </c>
      <c r="H218" s="468">
        <v>24</v>
      </c>
      <c r="K218" s="469">
        <v>22</v>
      </c>
      <c r="L218" s="558">
        <v>25.666666666666668</v>
      </c>
      <c r="M218" s="565">
        <v>6.35</v>
      </c>
      <c r="N218" s="567">
        <v>1.6</v>
      </c>
      <c r="O218" s="567">
        <v>0</v>
      </c>
      <c r="P218" s="537">
        <v>6.96</v>
      </c>
      <c r="Q218" s="647"/>
      <c r="R218" s="491">
        <v>62.576666666666675</v>
      </c>
    </row>
    <row r="219" spans="1:22" x14ac:dyDescent="0.2">
      <c r="A219" s="486">
        <v>44774</v>
      </c>
      <c r="B219" s="467">
        <v>44774</v>
      </c>
      <c r="C219" s="542">
        <v>12</v>
      </c>
      <c r="D219" s="543">
        <v>14</v>
      </c>
      <c r="E219" s="468">
        <v>16</v>
      </c>
      <c r="F219" s="468">
        <v>24</v>
      </c>
      <c r="G219" s="468">
        <v>24</v>
      </c>
      <c r="H219" s="468">
        <v>24</v>
      </c>
      <c r="K219" s="469">
        <v>22</v>
      </c>
      <c r="L219" s="558">
        <v>25.666666666666668</v>
      </c>
      <c r="M219" s="565">
        <v>6.47</v>
      </c>
      <c r="N219" s="567">
        <v>1.7</v>
      </c>
      <c r="O219" s="567">
        <v>0</v>
      </c>
      <c r="P219" s="537">
        <v>7.03</v>
      </c>
      <c r="Q219" s="647"/>
      <c r="R219" s="491">
        <v>62.866666666666674</v>
      </c>
      <c r="S219" s="462">
        <v>15.2</v>
      </c>
      <c r="T219" s="549">
        <v>29.666666666666668</v>
      </c>
      <c r="U219" s="549">
        <v>16.261574074074073</v>
      </c>
      <c r="V219" s="549">
        <v>61.128240740740736</v>
      </c>
    </row>
    <row r="220" spans="1:22" ht="15" x14ac:dyDescent="0.25">
      <c r="A220" s="486">
        <v>44775</v>
      </c>
      <c r="B220" s="467">
        <v>44775</v>
      </c>
      <c r="C220" s="544">
        <v>12</v>
      </c>
      <c r="D220" s="545">
        <v>14</v>
      </c>
      <c r="E220" s="468">
        <v>16</v>
      </c>
      <c r="F220" s="468">
        <v>24</v>
      </c>
      <c r="G220" s="468">
        <v>24</v>
      </c>
      <c r="H220" s="468">
        <v>24</v>
      </c>
      <c r="K220" s="469">
        <v>22</v>
      </c>
      <c r="L220" s="558">
        <v>25.666666666666668</v>
      </c>
      <c r="M220" s="563">
        <v>6.5</v>
      </c>
      <c r="N220" s="568">
        <v>1.6</v>
      </c>
      <c r="O220" s="568">
        <v>0</v>
      </c>
      <c r="P220" s="535">
        <v>7.48</v>
      </c>
      <c r="Q220" s="535"/>
      <c r="R220" s="491">
        <v>63.246666666666677</v>
      </c>
      <c r="T220" s="549"/>
      <c r="U220" s="549"/>
      <c r="V220" s="549"/>
    </row>
    <row r="221" spans="1:22" ht="15" x14ac:dyDescent="0.25">
      <c r="A221" s="486">
        <v>44776</v>
      </c>
      <c r="B221" s="467">
        <v>44776</v>
      </c>
      <c r="C221" s="544">
        <v>12</v>
      </c>
      <c r="D221" s="545">
        <v>14</v>
      </c>
      <c r="E221" s="468">
        <v>16</v>
      </c>
      <c r="F221" s="468">
        <v>24</v>
      </c>
      <c r="G221" s="468">
        <v>24</v>
      </c>
      <c r="H221" s="468">
        <v>24</v>
      </c>
      <c r="K221" s="469">
        <v>22</v>
      </c>
      <c r="L221" s="558">
        <v>25.666666666666668</v>
      </c>
      <c r="M221" s="565">
        <v>5.09</v>
      </c>
      <c r="N221" s="567">
        <v>1.64</v>
      </c>
      <c r="O221" s="567">
        <v>0</v>
      </c>
      <c r="P221" s="535">
        <v>7.55</v>
      </c>
      <c r="Q221" s="535"/>
      <c r="R221" s="491">
        <v>61.946666666666673</v>
      </c>
      <c r="T221" s="549"/>
      <c r="U221" s="549"/>
      <c r="V221" s="549"/>
    </row>
    <row r="222" spans="1:22" ht="15" x14ac:dyDescent="0.25">
      <c r="A222" s="486">
        <v>44777</v>
      </c>
      <c r="B222" s="467">
        <v>44777</v>
      </c>
      <c r="C222" s="544">
        <v>12</v>
      </c>
      <c r="D222" s="545">
        <v>14</v>
      </c>
      <c r="E222" s="468">
        <v>16</v>
      </c>
      <c r="F222" s="468">
        <v>24</v>
      </c>
      <c r="G222" s="468">
        <v>24</v>
      </c>
      <c r="H222" s="468">
        <v>24</v>
      </c>
      <c r="K222" s="469">
        <v>22</v>
      </c>
      <c r="L222" s="558">
        <v>25.666666666666668</v>
      </c>
      <c r="M222" s="565">
        <v>5.48</v>
      </c>
      <c r="N222" s="567">
        <v>0</v>
      </c>
      <c r="O222" s="567">
        <v>0</v>
      </c>
      <c r="P222" s="535">
        <v>7.42</v>
      </c>
      <c r="Q222" s="535"/>
      <c r="R222" s="491">
        <v>60.566666666666677</v>
      </c>
      <c r="S222" s="462">
        <v>12.9</v>
      </c>
      <c r="T222" s="549">
        <v>26</v>
      </c>
      <c r="U222" s="549">
        <v>5.9953703703703702</v>
      </c>
      <c r="V222" s="549">
        <v>44.895370370370372</v>
      </c>
    </row>
    <row r="223" spans="1:22" x14ac:dyDescent="0.2">
      <c r="A223" s="486">
        <v>44778</v>
      </c>
      <c r="B223" s="467">
        <v>44778</v>
      </c>
      <c r="C223" s="544">
        <v>12</v>
      </c>
      <c r="D223" s="545">
        <v>14</v>
      </c>
      <c r="E223" s="468">
        <v>16</v>
      </c>
      <c r="F223" s="468">
        <v>24</v>
      </c>
      <c r="G223" s="468">
        <v>24</v>
      </c>
      <c r="H223" s="468">
        <v>24</v>
      </c>
      <c r="K223" s="469">
        <v>22</v>
      </c>
      <c r="L223" s="558">
        <v>25.666666666666668</v>
      </c>
      <c r="M223" s="563">
        <v>5.43</v>
      </c>
      <c r="N223" s="568">
        <v>0</v>
      </c>
      <c r="O223" s="568">
        <v>0</v>
      </c>
      <c r="P223" s="541">
        <v>7.31</v>
      </c>
      <c r="Q223" s="647"/>
      <c r="R223" s="491">
        <v>60.406666666666673</v>
      </c>
      <c r="T223" s="549"/>
      <c r="U223" s="549"/>
      <c r="V223" s="549"/>
    </row>
    <row r="224" spans="1:22" x14ac:dyDescent="0.2">
      <c r="A224" s="486">
        <v>44779</v>
      </c>
      <c r="B224" s="467">
        <v>44779</v>
      </c>
      <c r="C224" s="544">
        <v>12</v>
      </c>
      <c r="D224" s="545">
        <v>14</v>
      </c>
      <c r="E224" s="468">
        <v>16</v>
      </c>
      <c r="F224" s="468">
        <v>24</v>
      </c>
      <c r="G224" s="468">
        <v>24</v>
      </c>
      <c r="H224" s="468">
        <v>24</v>
      </c>
      <c r="K224" s="469">
        <v>22</v>
      </c>
      <c r="L224" s="558">
        <v>25.666666666666668</v>
      </c>
      <c r="M224" s="565">
        <v>5.38</v>
      </c>
      <c r="N224" s="567">
        <v>0.42</v>
      </c>
      <c r="O224" s="567">
        <v>0</v>
      </c>
      <c r="P224" s="537">
        <v>6.9</v>
      </c>
      <c r="Q224" s="647"/>
      <c r="R224" s="491">
        <v>60.366666666666674</v>
      </c>
      <c r="T224" s="549"/>
      <c r="U224" s="549"/>
      <c r="V224" s="549"/>
    </row>
    <row r="225" spans="1:22" x14ac:dyDescent="0.2">
      <c r="A225" s="486">
        <v>44780</v>
      </c>
      <c r="B225" s="467">
        <v>44780</v>
      </c>
      <c r="C225" s="544">
        <v>12</v>
      </c>
      <c r="D225" s="545">
        <v>14</v>
      </c>
      <c r="E225" s="468">
        <v>16</v>
      </c>
      <c r="F225" s="468">
        <v>24</v>
      </c>
      <c r="G225" s="468">
        <v>24</v>
      </c>
      <c r="H225" s="468">
        <v>24</v>
      </c>
      <c r="K225" s="469">
        <v>22</v>
      </c>
      <c r="L225" s="558">
        <v>25.666666666666668</v>
      </c>
      <c r="M225" s="565">
        <v>4.8600000000000003</v>
      </c>
      <c r="N225" s="567">
        <v>3.99</v>
      </c>
      <c r="O225" s="567">
        <v>0</v>
      </c>
      <c r="P225" s="537">
        <v>6.7</v>
      </c>
      <c r="Q225" s="647"/>
      <c r="R225" s="491">
        <v>63.216666666666676</v>
      </c>
      <c r="T225" s="549"/>
      <c r="U225" s="549"/>
      <c r="V225" s="549"/>
    </row>
    <row r="226" spans="1:22" x14ac:dyDescent="0.2">
      <c r="A226" s="486">
        <v>44781</v>
      </c>
      <c r="B226" s="467">
        <v>44781</v>
      </c>
      <c r="C226" s="544">
        <v>12</v>
      </c>
      <c r="D226" s="545">
        <v>14</v>
      </c>
      <c r="E226" s="468">
        <v>16</v>
      </c>
      <c r="F226" s="468">
        <v>24</v>
      </c>
      <c r="G226" s="468">
        <v>24</v>
      </c>
      <c r="H226" s="468">
        <v>24</v>
      </c>
      <c r="K226" s="469">
        <v>22</v>
      </c>
      <c r="L226" s="558">
        <v>25.666666666666668</v>
      </c>
      <c r="M226" s="565">
        <v>5.27</v>
      </c>
      <c r="N226" s="567">
        <v>3.68</v>
      </c>
      <c r="O226" s="567">
        <v>0</v>
      </c>
      <c r="P226" s="537">
        <v>7.06</v>
      </c>
      <c r="Q226" s="647"/>
      <c r="R226" s="491">
        <v>63.676666666666669</v>
      </c>
      <c r="S226" s="549">
        <v>16.009999999999998</v>
      </c>
      <c r="T226" s="550">
        <v>19.125</v>
      </c>
      <c r="U226" s="550">
        <v>11.307870400000001</v>
      </c>
      <c r="V226" s="549">
        <v>46.442870399999997</v>
      </c>
    </row>
    <row r="227" spans="1:22" x14ac:dyDescent="0.2">
      <c r="A227" s="486">
        <v>44782</v>
      </c>
      <c r="B227" s="467">
        <v>44782</v>
      </c>
      <c r="C227" s="544">
        <v>12</v>
      </c>
      <c r="D227" s="545">
        <v>14</v>
      </c>
      <c r="E227" s="468">
        <v>16</v>
      </c>
      <c r="F227" s="468">
        <v>24</v>
      </c>
      <c r="G227" s="468">
        <v>24</v>
      </c>
      <c r="H227" s="468">
        <v>24</v>
      </c>
      <c r="K227" s="469">
        <v>22</v>
      </c>
      <c r="L227" s="558">
        <v>25.666666666666668</v>
      </c>
      <c r="M227" s="558">
        <v>5.1851851851851851</v>
      </c>
      <c r="N227" s="567">
        <v>2.4537037037037037</v>
      </c>
      <c r="O227" s="567">
        <v>0</v>
      </c>
      <c r="P227" s="469">
        <v>6.79</v>
      </c>
      <c r="Q227" s="466"/>
      <c r="R227" s="491">
        <v>62.095555555555556</v>
      </c>
      <c r="S227" s="549"/>
      <c r="V227" s="549"/>
    </row>
    <row r="228" spans="1:22" x14ac:dyDescent="0.2">
      <c r="A228" s="486">
        <v>44783</v>
      </c>
      <c r="B228" s="467">
        <v>44783</v>
      </c>
      <c r="C228" s="544">
        <v>12</v>
      </c>
      <c r="D228" s="545">
        <v>14</v>
      </c>
      <c r="E228" s="468">
        <v>16</v>
      </c>
      <c r="F228" s="468">
        <v>24</v>
      </c>
      <c r="G228" s="468">
        <v>24</v>
      </c>
      <c r="H228" s="468">
        <v>24</v>
      </c>
      <c r="K228" s="469">
        <v>22</v>
      </c>
      <c r="L228" s="558">
        <v>25.666666666666668</v>
      </c>
      <c r="M228" s="558">
        <v>5.1736111111111107</v>
      </c>
      <c r="N228" s="567">
        <v>2.5</v>
      </c>
      <c r="O228" s="567">
        <v>0</v>
      </c>
      <c r="P228" s="469">
        <v>6.13</v>
      </c>
      <c r="Q228" s="466"/>
      <c r="R228" s="491">
        <v>61.470277777777788</v>
      </c>
      <c r="S228" s="549"/>
      <c r="V228" s="549"/>
    </row>
    <row r="229" spans="1:22" x14ac:dyDescent="0.2">
      <c r="A229" s="486">
        <v>44784</v>
      </c>
      <c r="B229" s="467">
        <v>44784</v>
      </c>
      <c r="C229" s="544">
        <v>12</v>
      </c>
      <c r="D229" s="545">
        <v>14</v>
      </c>
      <c r="E229" s="468">
        <v>16</v>
      </c>
      <c r="F229" s="468">
        <v>24</v>
      </c>
      <c r="G229" s="468">
        <v>24</v>
      </c>
      <c r="H229" s="468">
        <v>24</v>
      </c>
      <c r="K229" s="469">
        <v>22</v>
      </c>
      <c r="L229" s="558">
        <v>25.666666666666668</v>
      </c>
      <c r="M229" s="558">
        <v>4.2592592592592586</v>
      </c>
      <c r="N229" s="558">
        <v>2.511574074074074</v>
      </c>
      <c r="O229" s="567">
        <v>0</v>
      </c>
      <c r="P229" s="469">
        <v>7.43</v>
      </c>
      <c r="Q229" s="466"/>
      <c r="R229" s="491">
        <v>61.867500000000007</v>
      </c>
      <c r="S229" s="549">
        <v>14.200833333333332</v>
      </c>
      <c r="T229" s="549">
        <v>20.810185185185183</v>
      </c>
      <c r="U229" s="549">
        <v>18.032407407407405</v>
      </c>
      <c r="V229" s="549">
        <v>53.043425925925916</v>
      </c>
    </row>
    <row r="230" spans="1:22" ht="15" x14ac:dyDescent="0.25">
      <c r="A230" s="486">
        <v>44785</v>
      </c>
      <c r="B230" s="467">
        <v>44785</v>
      </c>
      <c r="C230" s="544">
        <v>12</v>
      </c>
      <c r="D230" s="545">
        <v>14</v>
      </c>
      <c r="E230" s="468">
        <v>16</v>
      </c>
      <c r="F230" s="468">
        <v>24</v>
      </c>
      <c r="G230" s="468">
        <v>24</v>
      </c>
      <c r="H230" s="468">
        <v>24</v>
      </c>
      <c r="K230" s="469">
        <v>22</v>
      </c>
      <c r="L230" s="558">
        <v>25.666666666666668</v>
      </c>
      <c r="M230" s="558">
        <v>4.3</v>
      </c>
      <c r="N230" s="558">
        <v>2.4</v>
      </c>
      <c r="O230" s="558">
        <v>0</v>
      </c>
      <c r="P230" s="535">
        <v>6.83</v>
      </c>
      <c r="Q230" s="535"/>
      <c r="R230" s="491">
        <v>61.196666666666665</v>
      </c>
      <c r="S230" s="549"/>
      <c r="V230" s="549"/>
    </row>
    <row r="231" spans="1:22" ht="15" x14ac:dyDescent="0.25">
      <c r="A231" s="486">
        <v>44786</v>
      </c>
      <c r="B231" s="467">
        <v>44786</v>
      </c>
      <c r="C231" s="544">
        <v>12</v>
      </c>
      <c r="D231" s="545">
        <v>14</v>
      </c>
      <c r="E231" s="468">
        <v>16</v>
      </c>
      <c r="F231" s="468">
        <v>24</v>
      </c>
      <c r="G231" s="468">
        <v>24</v>
      </c>
      <c r="H231" s="468">
        <v>24</v>
      </c>
      <c r="K231" s="469">
        <v>22</v>
      </c>
      <c r="L231" s="558">
        <v>25.666666666666668</v>
      </c>
      <c r="M231" s="558">
        <v>5.6</v>
      </c>
      <c r="N231" s="558">
        <v>0</v>
      </c>
      <c r="O231" s="558">
        <v>0</v>
      </c>
      <c r="P231" s="535">
        <v>6.53</v>
      </c>
      <c r="Q231" s="535"/>
      <c r="R231" s="491">
        <v>59.796666666666674</v>
      </c>
      <c r="S231" s="549"/>
      <c r="V231" s="549"/>
    </row>
    <row r="232" spans="1:22" ht="15" x14ac:dyDescent="0.25">
      <c r="A232" s="486">
        <v>44787</v>
      </c>
      <c r="B232" s="467">
        <v>44787</v>
      </c>
      <c r="C232" s="544">
        <v>12</v>
      </c>
      <c r="D232" s="545">
        <v>14</v>
      </c>
      <c r="E232" s="468">
        <v>16</v>
      </c>
      <c r="F232" s="468">
        <v>24</v>
      </c>
      <c r="G232" s="468">
        <v>24</v>
      </c>
      <c r="H232" s="468">
        <v>24</v>
      </c>
      <c r="K232" s="469">
        <v>22</v>
      </c>
      <c r="L232" s="558">
        <v>25.666666666666668</v>
      </c>
      <c r="M232" s="558">
        <v>4.3</v>
      </c>
      <c r="N232" s="558">
        <v>0</v>
      </c>
      <c r="O232" s="558">
        <v>0</v>
      </c>
      <c r="P232" s="535">
        <v>6.51</v>
      </c>
      <c r="Q232" s="535"/>
      <c r="R232" s="491">
        <v>58.476666666666667</v>
      </c>
      <c r="S232" s="549"/>
      <c r="V232" s="549"/>
    </row>
    <row r="233" spans="1:22" ht="15" x14ac:dyDescent="0.25">
      <c r="A233" s="486">
        <v>44788</v>
      </c>
      <c r="B233" s="467">
        <v>44788</v>
      </c>
      <c r="C233" s="544">
        <v>12</v>
      </c>
      <c r="D233" s="545">
        <v>14</v>
      </c>
      <c r="E233" s="468">
        <v>16</v>
      </c>
      <c r="F233" s="468">
        <v>24</v>
      </c>
      <c r="G233" s="468">
        <v>24</v>
      </c>
      <c r="H233" s="468">
        <v>24</v>
      </c>
      <c r="K233" s="469">
        <v>22</v>
      </c>
      <c r="L233" s="558">
        <v>25.666666666666668</v>
      </c>
      <c r="M233" s="558">
        <v>4.8</v>
      </c>
      <c r="N233" s="558">
        <v>0</v>
      </c>
      <c r="O233" s="558">
        <v>0</v>
      </c>
      <c r="P233" s="535">
        <v>6.11</v>
      </c>
      <c r="Q233" s="535"/>
      <c r="R233" s="491">
        <v>58.576666666666668</v>
      </c>
      <c r="S233" s="549"/>
      <c r="V233" s="549"/>
    </row>
    <row r="234" spans="1:22" ht="15" x14ac:dyDescent="0.25">
      <c r="A234" s="486">
        <v>44789</v>
      </c>
      <c r="B234" s="467">
        <v>44789</v>
      </c>
      <c r="C234" s="544">
        <v>12</v>
      </c>
      <c r="D234" s="545">
        <v>14</v>
      </c>
      <c r="E234" s="468">
        <v>16</v>
      </c>
      <c r="F234" s="468">
        <v>24</v>
      </c>
      <c r="G234" s="468">
        <v>24</v>
      </c>
      <c r="H234" s="468">
        <v>24</v>
      </c>
      <c r="K234" s="469">
        <v>22</v>
      </c>
      <c r="L234" s="558">
        <v>25.666666666666668</v>
      </c>
      <c r="M234" s="558">
        <v>4.0999999999999996</v>
      </c>
      <c r="N234" s="558">
        <v>0</v>
      </c>
      <c r="O234" s="558">
        <v>0</v>
      </c>
      <c r="P234" s="535">
        <v>6.29</v>
      </c>
      <c r="Q234" s="535"/>
      <c r="R234" s="491">
        <v>58.056666666666672</v>
      </c>
      <c r="S234" s="549">
        <v>10.39</v>
      </c>
      <c r="T234" s="549">
        <v>19.907407407407405</v>
      </c>
      <c r="U234" s="549">
        <v>3.333333333333333</v>
      </c>
      <c r="V234" s="549">
        <v>33.630740740740741</v>
      </c>
    </row>
    <row r="235" spans="1:22" x14ac:dyDescent="0.2">
      <c r="A235" s="486">
        <v>44790</v>
      </c>
      <c r="B235" s="467">
        <v>44790</v>
      </c>
      <c r="C235" s="544">
        <v>12</v>
      </c>
      <c r="D235" s="545">
        <v>14</v>
      </c>
      <c r="E235" s="468">
        <v>16</v>
      </c>
      <c r="F235" s="468">
        <v>24</v>
      </c>
      <c r="G235" s="468">
        <v>24</v>
      </c>
      <c r="H235" s="468">
        <v>24</v>
      </c>
      <c r="K235" s="469">
        <v>22</v>
      </c>
      <c r="L235" s="558">
        <v>25.666666666666668</v>
      </c>
      <c r="M235" s="583">
        <v>4.7</v>
      </c>
      <c r="N235" s="583">
        <v>0</v>
      </c>
      <c r="O235" s="541">
        <v>0</v>
      </c>
      <c r="P235" s="583">
        <v>6.1</v>
      </c>
      <c r="Q235" s="647"/>
      <c r="R235" s="491">
        <v>58.466666666666676</v>
      </c>
      <c r="S235" s="549"/>
      <c r="T235" s="549"/>
      <c r="U235" s="549"/>
      <c r="V235" s="549"/>
    </row>
    <row r="236" spans="1:22" x14ac:dyDescent="0.2">
      <c r="A236" s="486">
        <v>44791</v>
      </c>
      <c r="B236" s="467">
        <v>44791</v>
      </c>
      <c r="C236" s="544">
        <v>12</v>
      </c>
      <c r="D236" s="545">
        <v>14</v>
      </c>
      <c r="E236" s="468">
        <v>16</v>
      </c>
      <c r="F236" s="468">
        <v>24</v>
      </c>
      <c r="G236" s="468">
        <v>24</v>
      </c>
      <c r="H236" s="468">
        <v>24</v>
      </c>
      <c r="K236" s="469">
        <v>22</v>
      </c>
      <c r="L236" s="558">
        <v>25.666666666666668</v>
      </c>
      <c r="M236" s="584">
        <v>4.5</v>
      </c>
      <c r="N236" s="584">
        <v>0</v>
      </c>
      <c r="O236" s="537">
        <v>0</v>
      </c>
      <c r="P236" s="584">
        <v>8.1999999999999993</v>
      </c>
      <c r="Q236" s="647"/>
      <c r="R236" s="491">
        <v>60.366666666666674</v>
      </c>
      <c r="S236" s="549">
        <v>12.7</v>
      </c>
      <c r="T236" s="585">
        <v>16.8</v>
      </c>
      <c r="U236" s="549">
        <v>0</v>
      </c>
      <c r="V236" s="549">
        <v>29.5</v>
      </c>
    </row>
    <row r="237" spans="1:22" x14ac:dyDescent="0.2">
      <c r="A237" s="486">
        <v>44792</v>
      </c>
      <c r="B237" s="467">
        <v>44792</v>
      </c>
      <c r="C237" s="544">
        <v>12</v>
      </c>
      <c r="D237" s="545">
        <v>14</v>
      </c>
      <c r="E237" s="468">
        <v>16</v>
      </c>
      <c r="F237" s="468">
        <v>24</v>
      </c>
      <c r="G237" s="468">
        <v>24</v>
      </c>
      <c r="H237" s="468">
        <v>24</v>
      </c>
      <c r="K237" s="469">
        <v>22</v>
      </c>
      <c r="L237" s="558">
        <v>25.666666666666668</v>
      </c>
      <c r="M237" s="584">
        <v>4.3</v>
      </c>
      <c r="N237" s="584">
        <v>0</v>
      </c>
      <c r="O237" s="537">
        <v>0</v>
      </c>
      <c r="P237" s="584">
        <v>7.9</v>
      </c>
      <c r="Q237" s="647"/>
      <c r="R237" s="491">
        <v>59.866666666666667</v>
      </c>
    </row>
    <row r="238" spans="1:22" x14ac:dyDescent="0.2">
      <c r="A238" s="486">
        <v>44793</v>
      </c>
      <c r="B238" s="467">
        <v>44793</v>
      </c>
      <c r="C238" s="544">
        <v>12</v>
      </c>
      <c r="D238" s="545">
        <v>14</v>
      </c>
      <c r="E238" s="468">
        <v>16</v>
      </c>
      <c r="F238" s="468">
        <v>24</v>
      </c>
      <c r="G238" s="468">
        <v>24</v>
      </c>
      <c r="H238" s="468">
        <v>24</v>
      </c>
      <c r="K238" s="469">
        <v>22</v>
      </c>
      <c r="L238" s="558">
        <v>25.666666666666668</v>
      </c>
      <c r="M238" s="584">
        <v>4.3</v>
      </c>
      <c r="N238" s="584">
        <v>0</v>
      </c>
      <c r="O238" s="537">
        <v>0</v>
      </c>
      <c r="P238" s="584">
        <v>6.5</v>
      </c>
      <c r="Q238" s="647"/>
      <c r="R238" s="491">
        <v>58.466666666666669</v>
      </c>
    </row>
    <row r="239" spans="1:22" x14ac:dyDescent="0.2">
      <c r="A239" s="486">
        <v>44794</v>
      </c>
      <c r="B239" s="467">
        <v>44794</v>
      </c>
      <c r="C239" s="544">
        <v>12</v>
      </c>
      <c r="D239" s="545">
        <v>14</v>
      </c>
      <c r="E239" s="468">
        <v>16</v>
      </c>
      <c r="F239" s="468">
        <v>24</v>
      </c>
      <c r="G239" s="468">
        <v>24</v>
      </c>
      <c r="H239" s="468">
        <v>24</v>
      </c>
      <c r="K239" s="469">
        <v>22</v>
      </c>
      <c r="L239" s="558">
        <v>25.666666666666668</v>
      </c>
      <c r="M239" s="584">
        <v>4.3</v>
      </c>
      <c r="N239" s="584">
        <v>0.2</v>
      </c>
      <c r="O239" s="537">
        <v>0</v>
      </c>
      <c r="P239" s="584">
        <v>6.1</v>
      </c>
      <c r="Q239" s="647"/>
      <c r="R239" s="491">
        <v>58.266666666666673</v>
      </c>
    </row>
    <row r="240" spans="1:22" x14ac:dyDescent="0.2">
      <c r="A240" s="486">
        <v>44795</v>
      </c>
      <c r="B240" s="467">
        <v>44795</v>
      </c>
      <c r="C240" s="544">
        <v>12</v>
      </c>
      <c r="D240" s="545">
        <v>14</v>
      </c>
      <c r="E240" s="468">
        <v>16</v>
      </c>
      <c r="F240" s="468">
        <v>24</v>
      </c>
      <c r="G240" s="468">
        <v>24</v>
      </c>
      <c r="H240" s="468">
        <v>24</v>
      </c>
      <c r="K240" s="469">
        <v>22</v>
      </c>
      <c r="L240" s="558">
        <v>25.666666666666668</v>
      </c>
      <c r="M240" s="584">
        <v>4.3</v>
      </c>
      <c r="N240" s="584">
        <v>0</v>
      </c>
      <c r="O240" s="537">
        <v>0</v>
      </c>
      <c r="P240" s="584">
        <v>6.9</v>
      </c>
      <c r="Q240" s="647"/>
      <c r="R240" s="491">
        <v>58.866666666666667</v>
      </c>
      <c r="S240" s="549">
        <v>11.2</v>
      </c>
      <c r="T240" s="585">
        <v>14.7</v>
      </c>
      <c r="U240" s="585">
        <v>0</v>
      </c>
      <c r="V240" s="549">
        <v>25.9</v>
      </c>
    </row>
    <row r="241" spans="1:23" x14ac:dyDescent="0.2">
      <c r="A241" s="486">
        <v>44796</v>
      </c>
      <c r="B241" s="467">
        <v>44796</v>
      </c>
      <c r="C241" s="544">
        <v>12</v>
      </c>
      <c r="D241" s="545">
        <v>14</v>
      </c>
      <c r="E241" s="468">
        <v>16</v>
      </c>
      <c r="F241" s="468">
        <v>24</v>
      </c>
      <c r="G241" s="468">
        <v>24</v>
      </c>
      <c r="H241" s="468">
        <v>24</v>
      </c>
      <c r="K241" s="469">
        <v>22</v>
      </c>
      <c r="L241" s="558">
        <v>25.666666666666668</v>
      </c>
      <c r="M241" s="584">
        <v>4.3</v>
      </c>
      <c r="N241" s="584">
        <v>0</v>
      </c>
      <c r="O241" s="537">
        <v>0</v>
      </c>
      <c r="P241" s="584">
        <v>6.4</v>
      </c>
      <c r="Q241" s="647"/>
      <c r="R241" s="491">
        <v>58.366666666666667</v>
      </c>
      <c r="S241" s="549"/>
      <c r="T241" s="576"/>
      <c r="U241" s="549"/>
      <c r="V241" s="549"/>
    </row>
    <row r="242" spans="1:23" x14ac:dyDescent="0.2">
      <c r="A242" s="486">
        <v>44797</v>
      </c>
      <c r="B242" s="467">
        <v>44797</v>
      </c>
      <c r="C242" s="544">
        <v>12</v>
      </c>
      <c r="D242" s="545">
        <v>14</v>
      </c>
      <c r="E242" s="468">
        <v>16</v>
      </c>
      <c r="F242" s="468">
        <v>24</v>
      </c>
      <c r="G242" s="468">
        <v>24</v>
      </c>
      <c r="H242" s="468">
        <v>24</v>
      </c>
      <c r="K242" s="469">
        <v>22</v>
      </c>
      <c r="L242" s="558">
        <v>25.666666666666668</v>
      </c>
      <c r="M242" s="584">
        <v>4.3</v>
      </c>
      <c r="N242" s="584">
        <v>0</v>
      </c>
      <c r="O242" s="537">
        <v>0</v>
      </c>
      <c r="P242" s="584">
        <v>6.2</v>
      </c>
      <c r="Q242" s="647"/>
      <c r="R242" s="491">
        <v>58.166666666666671</v>
      </c>
      <c r="S242" s="549"/>
      <c r="T242" s="576"/>
      <c r="U242" s="549"/>
      <c r="V242" s="549"/>
    </row>
    <row r="243" spans="1:23" x14ac:dyDescent="0.2">
      <c r="A243" s="486">
        <v>44798</v>
      </c>
      <c r="B243" s="467">
        <v>44798</v>
      </c>
      <c r="C243" s="544">
        <v>12</v>
      </c>
      <c r="D243" s="545">
        <v>14</v>
      </c>
      <c r="E243" s="468">
        <v>16</v>
      </c>
      <c r="F243" s="468">
        <v>24</v>
      </c>
      <c r="G243" s="468">
        <v>24</v>
      </c>
      <c r="H243" s="468">
        <v>24</v>
      </c>
      <c r="K243" s="469">
        <v>22</v>
      </c>
      <c r="L243" s="558">
        <v>25.666666666666668</v>
      </c>
      <c r="M243" s="584">
        <v>4.3</v>
      </c>
      <c r="N243" s="584">
        <v>0</v>
      </c>
      <c r="O243" s="537">
        <v>0</v>
      </c>
      <c r="P243" s="584">
        <v>6.6</v>
      </c>
      <c r="Q243" s="647"/>
      <c r="R243" s="491">
        <v>58.56666666666667</v>
      </c>
      <c r="S243" s="549">
        <v>10.899999999999999</v>
      </c>
      <c r="T243" s="585">
        <v>14.4</v>
      </c>
      <c r="U243" s="585">
        <v>0.3</v>
      </c>
      <c r="V243" s="549">
        <v>25.599999999999998</v>
      </c>
    </row>
    <row r="244" spans="1:23" x14ac:dyDescent="0.2">
      <c r="A244" s="486">
        <v>44799</v>
      </c>
      <c r="B244" s="467">
        <v>44799</v>
      </c>
      <c r="C244" s="544">
        <v>12</v>
      </c>
      <c r="D244" s="545">
        <v>14</v>
      </c>
      <c r="E244" s="468">
        <v>16</v>
      </c>
      <c r="F244" s="468">
        <v>24</v>
      </c>
      <c r="G244" s="468">
        <v>24</v>
      </c>
      <c r="H244" s="468">
        <v>24</v>
      </c>
      <c r="K244" s="469">
        <v>22</v>
      </c>
      <c r="L244" s="558">
        <v>25.666666666666668</v>
      </c>
      <c r="M244" s="584">
        <v>3.8</v>
      </c>
      <c r="N244" s="584">
        <v>0</v>
      </c>
      <c r="O244" s="537">
        <v>0</v>
      </c>
      <c r="P244" s="584">
        <v>6.9</v>
      </c>
      <c r="Q244" s="647"/>
      <c r="R244" s="491">
        <v>58.366666666666667</v>
      </c>
      <c r="S244" s="549"/>
      <c r="T244" s="576"/>
      <c r="U244" s="549"/>
      <c r="V244" s="549"/>
    </row>
    <row r="245" spans="1:23" x14ac:dyDescent="0.2">
      <c r="A245" s="486">
        <v>44800</v>
      </c>
      <c r="B245" s="467">
        <v>44800</v>
      </c>
      <c r="C245" s="544">
        <v>12</v>
      </c>
      <c r="D245" s="545">
        <v>14</v>
      </c>
      <c r="E245" s="468">
        <v>16</v>
      </c>
      <c r="F245" s="468">
        <v>24</v>
      </c>
      <c r="G245" s="468">
        <v>24</v>
      </c>
      <c r="H245" s="468">
        <v>24</v>
      </c>
      <c r="K245" s="469">
        <v>22</v>
      </c>
      <c r="L245" s="558">
        <v>25.666666666666668</v>
      </c>
      <c r="M245" s="584">
        <v>3.8</v>
      </c>
      <c r="N245" s="584">
        <v>0</v>
      </c>
      <c r="O245" s="537">
        <v>0</v>
      </c>
      <c r="P245" s="584">
        <v>6</v>
      </c>
      <c r="Q245" s="647"/>
      <c r="R245" s="491">
        <v>57.466666666666669</v>
      </c>
      <c r="S245" s="549"/>
      <c r="T245" s="576"/>
      <c r="U245" s="549"/>
      <c r="V245" s="549"/>
    </row>
    <row r="246" spans="1:23" x14ac:dyDescent="0.2">
      <c r="A246" s="486">
        <v>44801</v>
      </c>
      <c r="B246" s="467">
        <v>44801</v>
      </c>
      <c r="C246" s="544">
        <v>12</v>
      </c>
      <c r="D246" s="545">
        <v>14</v>
      </c>
      <c r="E246" s="468">
        <v>16</v>
      </c>
      <c r="F246" s="468">
        <v>24</v>
      </c>
      <c r="G246" s="468">
        <v>24</v>
      </c>
      <c r="H246" s="468">
        <v>24</v>
      </c>
      <c r="K246" s="469">
        <v>22</v>
      </c>
      <c r="L246" s="558">
        <v>25.666666666666668</v>
      </c>
      <c r="M246" s="584">
        <v>4.5</v>
      </c>
      <c r="N246" s="584">
        <v>0</v>
      </c>
      <c r="O246" s="537">
        <v>0</v>
      </c>
      <c r="P246" s="584">
        <v>6.2</v>
      </c>
      <c r="Q246" s="647"/>
      <c r="R246" s="491">
        <v>58.366666666666674</v>
      </c>
      <c r="S246" s="549"/>
      <c r="T246" s="576"/>
      <c r="U246" s="549"/>
      <c r="V246" s="549"/>
    </row>
    <row r="247" spans="1:23" x14ac:dyDescent="0.2">
      <c r="A247" s="486">
        <v>44802</v>
      </c>
      <c r="B247" s="467">
        <v>44802</v>
      </c>
      <c r="C247" s="544">
        <v>12</v>
      </c>
      <c r="D247" s="545">
        <v>14</v>
      </c>
      <c r="E247" s="468">
        <v>16</v>
      </c>
      <c r="F247" s="468">
        <v>24</v>
      </c>
      <c r="G247" s="468">
        <v>24</v>
      </c>
      <c r="H247" s="468">
        <v>24</v>
      </c>
      <c r="K247" s="469">
        <v>22</v>
      </c>
      <c r="L247" s="558">
        <v>25.666666666666668</v>
      </c>
      <c r="M247" s="584">
        <v>4.3</v>
      </c>
      <c r="N247" s="584">
        <v>0</v>
      </c>
      <c r="O247" s="537">
        <v>0</v>
      </c>
      <c r="P247" s="584">
        <v>6</v>
      </c>
      <c r="Q247" s="647"/>
      <c r="R247" s="491">
        <v>57.966666666666669</v>
      </c>
      <c r="S247" s="549">
        <v>10.3</v>
      </c>
      <c r="T247" s="585">
        <v>19.100000000000001</v>
      </c>
      <c r="U247" s="585">
        <v>0.1</v>
      </c>
      <c r="V247" s="549">
        <v>29.500000000000004</v>
      </c>
    </row>
    <row r="248" spans="1:23" x14ac:dyDescent="0.2">
      <c r="A248" s="486">
        <v>44803</v>
      </c>
      <c r="B248" s="467">
        <v>44803</v>
      </c>
      <c r="C248" s="544">
        <v>12</v>
      </c>
      <c r="D248" s="545">
        <v>14</v>
      </c>
      <c r="E248" s="468">
        <v>16</v>
      </c>
      <c r="F248" s="468">
        <v>24</v>
      </c>
      <c r="G248" s="468">
        <v>24</v>
      </c>
      <c r="H248" s="468">
        <v>24</v>
      </c>
      <c r="K248" s="469">
        <v>22</v>
      </c>
      <c r="L248" s="558">
        <v>25.666666666666668</v>
      </c>
      <c r="M248" s="584">
        <v>4.3</v>
      </c>
      <c r="N248" s="584">
        <v>0</v>
      </c>
      <c r="O248" s="537">
        <v>0</v>
      </c>
      <c r="P248" s="584">
        <v>5.6</v>
      </c>
      <c r="Q248" s="647"/>
      <c r="R248" s="491">
        <v>57.56666666666667</v>
      </c>
      <c r="S248" s="549"/>
      <c r="T248" s="576"/>
      <c r="U248" s="549"/>
      <c r="V248" s="549"/>
    </row>
    <row r="249" spans="1:23" x14ac:dyDescent="0.2">
      <c r="A249" s="486">
        <v>44804</v>
      </c>
      <c r="B249" s="467">
        <v>44804</v>
      </c>
      <c r="C249" s="544">
        <v>12</v>
      </c>
      <c r="D249" s="545">
        <v>14</v>
      </c>
      <c r="E249" s="468">
        <v>16</v>
      </c>
      <c r="F249" s="468">
        <v>24</v>
      </c>
      <c r="G249" s="468">
        <v>24</v>
      </c>
      <c r="H249" s="468">
        <v>24</v>
      </c>
      <c r="K249" s="469">
        <v>22</v>
      </c>
      <c r="L249" s="558">
        <v>25.666666666666668</v>
      </c>
      <c r="M249" s="584">
        <v>3.1</v>
      </c>
      <c r="N249" s="584">
        <v>0</v>
      </c>
      <c r="O249" s="537">
        <v>0</v>
      </c>
      <c r="P249" s="584">
        <v>6.2</v>
      </c>
      <c r="Q249" s="647"/>
      <c r="R249" s="491">
        <v>56.966666666666676</v>
      </c>
      <c r="S249" s="549"/>
      <c r="T249" s="576"/>
      <c r="U249" s="549"/>
      <c r="V249" s="549"/>
    </row>
    <row r="250" spans="1:23" x14ac:dyDescent="0.2">
      <c r="A250" s="486">
        <v>44805</v>
      </c>
      <c r="B250" s="467">
        <v>44805</v>
      </c>
      <c r="C250" s="544">
        <v>12</v>
      </c>
      <c r="D250" s="545">
        <v>14</v>
      </c>
      <c r="E250" s="468">
        <v>16</v>
      </c>
      <c r="F250" s="468">
        <v>24</v>
      </c>
      <c r="G250" s="468">
        <v>24</v>
      </c>
      <c r="H250" s="468">
        <v>24</v>
      </c>
      <c r="K250" s="469">
        <v>22</v>
      </c>
      <c r="L250" s="558">
        <v>25.666666666666668</v>
      </c>
      <c r="M250" s="584">
        <v>4.3</v>
      </c>
      <c r="N250" s="584">
        <v>2.5</v>
      </c>
      <c r="O250" s="537">
        <v>0</v>
      </c>
      <c r="P250" s="584">
        <v>6.6</v>
      </c>
      <c r="Q250" s="647"/>
      <c r="R250" s="491">
        <v>61.06666666666667</v>
      </c>
      <c r="S250" s="549">
        <v>13.399999999999999</v>
      </c>
      <c r="T250" s="585">
        <v>20.5</v>
      </c>
      <c r="U250" s="585">
        <v>0.3</v>
      </c>
      <c r="V250" s="549">
        <v>34.199999999999996</v>
      </c>
      <c r="W250" s="631"/>
    </row>
    <row r="251" spans="1:23" x14ac:dyDescent="0.2">
      <c r="A251" s="486">
        <v>44806</v>
      </c>
      <c r="B251" s="467">
        <v>44806</v>
      </c>
      <c r="C251" s="544">
        <v>12</v>
      </c>
      <c r="D251" s="545">
        <v>14</v>
      </c>
      <c r="E251" s="468">
        <v>16</v>
      </c>
      <c r="F251" s="468">
        <v>24</v>
      </c>
      <c r="G251" s="468">
        <v>24</v>
      </c>
      <c r="H251" s="468">
        <v>24</v>
      </c>
      <c r="K251" s="469">
        <v>22</v>
      </c>
      <c r="L251" s="558">
        <v>25.666666666666668</v>
      </c>
      <c r="M251" s="584">
        <v>5.5</v>
      </c>
      <c r="N251" s="584">
        <v>5</v>
      </c>
      <c r="O251" s="537">
        <v>0</v>
      </c>
      <c r="P251" s="582">
        <v>5.8</v>
      </c>
      <c r="Q251" s="648"/>
      <c r="R251" s="491">
        <v>63.966666666666669</v>
      </c>
      <c r="S251" s="549"/>
      <c r="T251" s="585"/>
      <c r="U251" s="585"/>
      <c r="V251" s="549"/>
      <c r="W251" s="631"/>
    </row>
    <row r="252" spans="1:23" x14ac:dyDescent="0.2">
      <c r="A252" s="486">
        <v>44807</v>
      </c>
      <c r="B252" s="467">
        <v>44807</v>
      </c>
      <c r="C252" s="544">
        <v>12</v>
      </c>
      <c r="D252" s="545">
        <v>14</v>
      </c>
      <c r="E252" s="468">
        <v>16</v>
      </c>
      <c r="F252" s="468">
        <v>24</v>
      </c>
      <c r="G252" s="468">
        <v>24</v>
      </c>
      <c r="H252" s="468">
        <v>24</v>
      </c>
      <c r="K252" s="469">
        <v>22</v>
      </c>
      <c r="L252" s="558">
        <v>25.666666666666668</v>
      </c>
      <c r="M252" s="584">
        <v>6.7</v>
      </c>
      <c r="N252" s="584">
        <v>7.5</v>
      </c>
      <c r="O252" s="537">
        <v>0</v>
      </c>
      <c r="P252" s="582">
        <v>5.8</v>
      </c>
      <c r="Q252" s="648"/>
      <c r="R252" s="491">
        <v>67.666666666666671</v>
      </c>
      <c r="S252" s="549"/>
      <c r="T252" s="585"/>
      <c r="U252" s="585"/>
      <c r="V252" s="549"/>
      <c r="W252" s="631"/>
    </row>
    <row r="253" spans="1:23" x14ac:dyDescent="0.2">
      <c r="A253" s="486">
        <v>44808</v>
      </c>
      <c r="B253" s="467">
        <v>44808</v>
      </c>
      <c r="C253" s="544">
        <v>12</v>
      </c>
      <c r="D253" s="545">
        <v>14</v>
      </c>
      <c r="E253" s="468">
        <v>16</v>
      </c>
      <c r="F253" s="468">
        <v>24</v>
      </c>
      <c r="G253" s="468">
        <v>24</v>
      </c>
      <c r="H253" s="468">
        <v>24</v>
      </c>
      <c r="K253" s="469">
        <v>22</v>
      </c>
      <c r="L253" s="558">
        <v>25.666666666666668</v>
      </c>
      <c r="M253" s="584">
        <v>7.9</v>
      </c>
      <c r="N253" s="584">
        <v>10</v>
      </c>
      <c r="O253" s="537">
        <v>0</v>
      </c>
      <c r="P253" s="620">
        <v>6.08</v>
      </c>
      <c r="Q253" s="649"/>
      <c r="R253" s="491">
        <v>71.646666666666675</v>
      </c>
      <c r="S253" s="549"/>
      <c r="T253" s="585"/>
      <c r="U253" s="585"/>
      <c r="V253" s="549"/>
      <c r="W253" s="631"/>
    </row>
    <row r="254" spans="1:23" x14ac:dyDescent="0.2">
      <c r="A254" s="486">
        <v>44809</v>
      </c>
      <c r="B254" s="467">
        <v>44809</v>
      </c>
      <c r="C254" s="544">
        <v>12</v>
      </c>
      <c r="D254" s="545">
        <v>14</v>
      </c>
      <c r="E254" s="468">
        <v>16</v>
      </c>
      <c r="F254" s="468">
        <v>24</v>
      </c>
      <c r="G254" s="468">
        <v>24</v>
      </c>
      <c r="H254" s="468">
        <v>24</v>
      </c>
      <c r="K254" s="469">
        <v>22</v>
      </c>
      <c r="L254" s="558">
        <v>25.666666666666668</v>
      </c>
      <c r="M254" s="584">
        <v>9.1</v>
      </c>
      <c r="N254" s="584">
        <v>12.5</v>
      </c>
      <c r="O254" s="537">
        <v>0</v>
      </c>
      <c r="P254" s="620">
        <v>5.5</v>
      </c>
      <c r="Q254" s="649"/>
      <c r="R254" s="491">
        <v>74.76666666666668</v>
      </c>
      <c r="S254" s="549">
        <v>27.1</v>
      </c>
      <c r="T254" s="585">
        <v>20.5</v>
      </c>
      <c r="U254" s="585">
        <v>0.3</v>
      </c>
      <c r="V254" s="549">
        <v>47.9</v>
      </c>
      <c r="W254" s="631"/>
    </row>
    <row r="255" spans="1:23" x14ac:dyDescent="0.2">
      <c r="A255" s="486">
        <v>44810</v>
      </c>
      <c r="B255" s="467">
        <v>44810</v>
      </c>
      <c r="C255" s="544">
        <v>12</v>
      </c>
      <c r="D255" s="545">
        <v>14</v>
      </c>
      <c r="E255" s="468">
        <v>16</v>
      </c>
      <c r="F255" s="468">
        <v>24</v>
      </c>
      <c r="G255" s="468">
        <v>24</v>
      </c>
      <c r="H255" s="468">
        <v>24</v>
      </c>
      <c r="K255" s="469">
        <v>22</v>
      </c>
      <c r="L255" s="558">
        <v>25.666666666666668</v>
      </c>
      <c r="M255" s="584">
        <v>10.3</v>
      </c>
      <c r="N255" s="584">
        <v>15</v>
      </c>
      <c r="O255" s="537">
        <v>0</v>
      </c>
      <c r="P255" s="620">
        <v>5.4</v>
      </c>
      <c r="Q255" s="649"/>
      <c r="R255" s="491">
        <v>78.366666666666674</v>
      </c>
      <c r="S255" s="549"/>
      <c r="T255" s="618"/>
      <c r="U255" s="619"/>
      <c r="V255" s="619"/>
      <c r="W255" s="631"/>
    </row>
    <row r="256" spans="1:23" ht="15" x14ac:dyDescent="0.25">
      <c r="A256" s="486">
        <v>44811</v>
      </c>
      <c r="B256" s="467">
        <v>44811</v>
      </c>
      <c r="C256" s="544">
        <v>12</v>
      </c>
      <c r="D256" s="545">
        <v>12</v>
      </c>
      <c r="E256" s="468">
        <v>16</v>
      </c>
      <c r="F256" s="468">
        <v>24</v>
      </c>
      <c r="G256" s="468">
        <v>24</v>
      </c>
      <c r="H256" s="468">
        <v>24</v>
      </c>
      <c r="K256" s="469">
        <v>22</v>
      </c>
      <c r="L256" s="558">
        <v>22</v>
      </c>
      <c r="M256" s="584">
        <v>11.5</v>
      </c>
      <c r="N256" s="584">
        <v>17.5</v>
      </c>
      <c r="O256" s="537">
        <v>0</v>
      </c>
      <c r="P256" s="627">
        <v>5.64</v>
      </c>
      <c r="Q256" s="650"/>
      <c r="R256" s="491">
        <v>78.64</v>
      </c>
      <c r="S256" s="549"/>
      <c r="T256" s="618"/>
      <c r="U256" s="619"/>
      <c r="V256" s="619"/>
      <c r="W256" s="631"/>
    </row>
    <row r="257" spans="1:22" ht="15" x14ac:dyDescent="0.25">
      <c r="A257" s="486">
        <v>44812</v>
      </c>
      <c r="B257" s="467">
        <v>44812</v>
      </c>
      <c r="C257" s="544">
        <v>12</v>
      </c>
      <c r="D257" s="545">
        <v>12</v>
      </c>
      <c r="E257" s="468">
        <v>16</v>
      </c>
      <c r="F257" s="468">
        <v>24</v>
      </c>
      <c r="G257" s="468">
        <v>24</v>
      </c>
      <c r="H257" s="468">
        <v>24</v>
      </c>
      <c r="K257" s="469">
        <v>22</v>
      </c>
      <c r="L257" s="626">
        <v>22</v>
      </c>
      <c r="M257" s="621">
        <v>4.28</v>
      </c>
      <c r="N257" s="622">
        <v>0</v>
      </c>
      <c r="O257" s="622">
        <v>0</v>
      </c>
      <c r="P257" s="623">
        <v>5.8</v>
      </c>
      <c r="Q257" s="650"/>
      <c r="R257" s="491">
        <v>54.08</v>
      </c>
      <c r="S257" s="549">
        <v>10.08</v>
      </c>
      <c r="T257" s="586">
        <v>27.719907407407405</v>
      </c>
      <c r="U257" s="587">
        <v>0</v>
      </c>
      <c r="V257" s="549">
        <v>37.799907407407403</v>
      </c>
    </row>
    <row r="258" spans="1:22" ht="15" x14ac:dyDescent="0.25">
      <c r="A258" s="486">
        <v>44813</v>
      </c>
      <c r="B258" s="467">
        <v>44813</v>
      </c>
      <c r="C258" s="544">
        <v>12</v>
      </c>
      <c r="D258" s="545">
        <v>12</v>
      </c>
      <c r="E258" s="468">
        <v>16</v>
      </c>
      <c r="F258" s="468">
        <v>24</v>
      </c>
      <c r="G258" s="468">
        <v>24</v>
      </c>
      <c r="H258" s="468">
        <v>24</v>
      </c>
      <c r="K258" s="469">
        <v>22</v>
      </c>
      <c r="L258" s="626">
        <v>22</v>
      </c>
      <c r="M258" s="624">
        <v>5.0599999999999996</v>
      </c>
      <c r="N258" s="622">
        <v>0</v>
      </c>
      <c r="O258" s="625">
        <v>0</v>
      </c>
      <c r="P258" s="624">
        <v>6.06</v>
      </c>
      <c r="Q258" s="651"/>
      <c r="R258" s="491">
        <v>55.120000000000005</v>
      </c>
      <c r="S258" s="549"/>
      <c r="V258" s="549"/>
    </row>
    <row r="259" spans="1:22" ht="15" x14ac:dyDescent="0.25">
      <c r="A259" s="486">
        <v>44814</v>
      </c>
      <c r="B259" s="467">
        <v>44814</v>
      </c>
      <c r="C259" s="544">
        <v>12</v>
      </c>
      <c r="D259" s="545">
        <v>12</v>
      </c>
      <c r="E259" s="468">
        <v>16</v>
      </c>
      <c r="F259" s="468">
        <v>24</v>
      </c>
      <c r="G259" s="468">
        <v>24</v>
      </c>
      <c r="H259" s="468">
        <v>24</v>
      </c>
      <c r="K259" s="469">
        <v>22</v>
      </c>
      <c r="L259" s="626">
        <v>22</v>
      </c>
      <c r="M259" s="624">
        <v>7.34</v>
      </c>
      <c r="N259" s="622">
        <v>0</v>
      </c>
      <c r="O259" s="625">
        <v>0</v>
      </c>
      <c r="P259" s="624">
        <v>6.01</v>
      </c>
      <c r="Q259" s="651"/>
      <c r="R259" s="491">
        <v>57.35</v>
      </c>
      <c r="S259" s="549"/>
      <c r="V259" s="549"/>
    </row>
    <row r="260" spans="1:22" ht="15" x14ac:dyDescent="0.25">
      <c r="A260" s="486">
        <v>44815</v>
      </c>
      <c r="B260" s="467">
        <v>44815</v>
      </c>
      <c r="C260" s="544">
        <v>12</v>
      </c>
      <c r="D260" s="545">
        <v>12</v>
      </c>
      <c r="E260" s="468">
        <v>16</v>
      </c>
      <c r="F260" s="468">
        <v>24</v>
      </c>
      <c r="G260" s="468">
        <v>24</v>
      </c>
      <c r="H260" s="468">
        <v>24</v>
      </c>
      <c r="K260" s="469">
        <v>22</v>
      </c>
      <c r="L260" s="626">
        <v>22</v>
      </c>
      <c r="M260" s="624">
        <v>2.67</v>
      </c>
      <c r="N260" s="622">
        <v>0</v>
      </c>
      <c r="O260" s="625">
        <v>0</v>
      </c>
      <c r="P260" s="624">
        <v>6.81</v>
      </c>
      <c r="Q260" s="651"/>
      <c r="R260" s="491">
        <v>53.480000000000004</v>
      </c>
      <c r="S260" s="549"/>
      <c r="V260" s="549"/>
    </row>
    <row r="261" spans="1:22" ht="15" x14ac:dyDescent="0.25">
      <c r="A261" s="486">
        <v>44816</v>
      </c>
      <c r="B261" s="467">
        <v>44816</v>
      </c>
      <c r="C261" s="544">
        <v>12</v>
      </c>
      <c r="D261" s="545">
        <v>12</v>
      </c>
      <c r="E261" s="468">
        <v>16</v>
      </c>
      <c r="F261" s="468">
        <v>24</v>
      </c>
      <c r="G261" s="468">
        <v>24</v>
      </c>
      <c r="H261" s="468">
        <v>24</v>
      </c>
      <c r="K261" s="469">
        <v>22</v>
      </c>
      <c r="L261" s="626">
        <v>22</v>
      </c>
      <c r="M261" s="624">
        <v>1.41</v>
      </c>
      <c r="N261" s="622">
        <v>0</v>
      </c>
      <c r="O261" s="625">
        <v>0</v>
      </c>
      <c r="P261" s="624">
        <v>6.19</v>
      </c>
      <c r="Q261" s="651"/>
      <c r="R261" s="491">
        <v>51.599999999999994</v>
      </c>
      <c r="S261" s="549">
        <v>7.6000000000000005</v>
      </c>
      <c r="T261" s="549">
        <v>19.560185185185183</v>
      </c>
      <c r="U261" s="462">
        <v>0</v>
      </c>
      <c r="V261" s="549">
        <v>27.160185185185185</v>
      </c>
    </row>
    <row r="262" spans="1:22" ht="15" x14ac:dyDescent="0.25">
      <c r="A262" s="486">
        <v>44817</v>
      </c>
      <c r="B262" s="467">
        <v>44817</v>
      </c>
      <c r="C262" s="544">
        <v>12</v>
      </c>
      <c r="D262" s="545">
        <v>12</v>
      </c>
      <c r="E262" s="468">
        <v>16</v>
      </c>
      <c r="F262" s="468">
        <v>24</v>
      </c>
      <c r="G262" s="468">
        <v>24</v>
      </c>
      <c r="H262" s="468">
        <v>24</v>
      </c>
      <c r="K262" s="469">
        <v>22</v>
      </c>
      <c r="L262" s="626">
        <v>22</v>
      </c>
      <c r="M262" s="622">
        <v>0</v>
      </c>
      <c r="N262" s="622">
        <v>0</v>
      </c>
      <c r="O262" s="625">
        <v>0</v>
      </c>
      <c r="P262" s="617">
        <v>6.16</v>
      </c>
      <c r="Q262" s="651"/>
      <c r="R262" s="491">
        <v>50.16</v>
      </c>
      <c r="S262" s="549"/>
      <c r="V262" s="549"/>
    </row>
    <row r="263" spans="1:22" ht="15" x14ac:dyDescent="0.25">
      <c r="A263" s="486">
        <v>44818</v>
      </c>
      <c r="B263" s="467">
        <v>44818</v>
      </c>
      <c r="C263" s="544">
        <v>12</v>
      </c>
      <c r="D263" s="545">
        <v>12</v>
      </c>
      <c r="E263" s="468">
        <v>16</v>
      </c>
      <c r="F263" s="468">
        <v>24</v>
      </c>
      <c r="G263" s="468">
        <v>24</v>
      </c>
      <c r="H263" s="468">
        <v>24</v>
      </c>
      <c r="I263" s="468">
        <v>24</v>
      </c>
      <c r="K263" s="469">
        <v>22</v>
      </c>
      <c r="L263" s="626">
        <v>22</v>
      </c>
      <c r="M263" s="622">
        <v>0</v>
      </c>
      <c r="N263" s="622">
        <v>0</v>
      </c>
      <c r="O263" s="625">
        <v>0</v>
      </c>
      <c r="P263" s="617">
        <v>6.71</v>
      </c>
      <c r="Q263" s="652"/>
      <c r="R263" s="491">
        <v>50.71</v>
      </c>
      <c r="S263" s="549"/>
      <c r="V263" s="549"/>
    </row>
    <row r="264" spans="1:22" ht="15" x14ac:dyDescent="0.25">
      <c r="A264" s="486">
        <v>44819</v>
      </c>
      <c r="B264" s="467">
        <v>44819</v>
      </c>
      <c r="C264" s="544">
        <v>12</v>
      </c>
      <c r="D264" s="545">
        <v>12</v>
      </c>
      <c r="E264" s="468">
        <v>16</v>
      </c>
      <c r="F264" s="468">
        <v>24</v>
      </c>
      <c r="G264" s="468">
        <v>24</v>
      </c>
      <c r="H264" s="468">
        <v>24</v>
      </c>
      <c r="I264" s="468">
        <v>24</v>
      </c>
      <c r="K264" s="469">
        <v>22</v>
      </c>
      <c r="L264" s="626">
        <v>22</v>
      </c>
      <c r="M264" s="622">
        <v>0</v>
      </c>
      <c r="N264" s="622">
        <v>0</v>
      </c>
      <c r="O264" s="625">
        <v>0</v>
      </c>
      <c r="P264" s="617">
        <v>5.97</v>
      </c>
      <c r="Q264" s="652"/>
      <c r="R264" s="491">
        <v>49.97</v>
      </c>
      <c r="S264" s="549">
        <v>5.97</v>
      </c>
      <c r="T264" s="549">
        <v>24.328703703703702</v>
      </c>
      <c r="U264" s="549">
        <v>9.7685185185185173</v>
      </c>
      <c r="V264" s="549">
        <v>40.06722222222222</v>
      </c>
    </row>
    <row r="265" spans="1:22" ht="15" x14ac:dyDescent="0.25">
      <c r="A265" s="486">
        <v>44820</v>
      </c>
      <c r="B265" s="467">
        <v>44820</v>
      </c>
      <c r="C265" s="544">
        <v>12</v>
      </c>
      <c r="D265" s="545">
        <v>12</v>
      </c>
      <c r="E265" s="468">
        <v>16</v>
      </c>
      <c r="F265" s="468">
        <v>24</v>
      </c>
      <c r="G265" s="468">
        <v>24</v>
      </c>
      <c r="H265" s="468">
        <v>24</v>
      </c>
      <c r="I265" s="468">
        <v>24</v>
      </c>
      <c r="K265" s="469">
        <v>22</v>
      </c>
      <c r="L265" s="626">
        <v>22</v>
      </c>
      <c r="M265" s="622" t="s">
        <v>875</v>
      </c>
      <c r="N265" s="622" t="s">
        <v>876</v>
      </c>
      <c r="O265" s="622" t="s">
        <v>877</v>
      </c>
      <c r="P265" s="644" t="s">
        <v>878</v>
      </c>
      <c r="Q265" s="652"/>
      <c r="R265" s="491">
        <v>54.4</v>
      </c>
      <c r="S265" s="549"/>
      <c r="T265" s="549"/>
      <c r="U265" s="549"/>
      <c r="V265" s="549"/>
    </row>
    <row r="266" spans="1:22" ht="15" x14ac:dyDescent="0.25">
      <c r="A266" s="486">
        <v>44821</v>
      </c>
      <c r="B266" s="467">
        <v>44821</v>
      </c>
      <c r="C266" s="544">
        <v>12</v>
      </c>
      <c r="D266" s="545">
        <v>12</v>
      </c>
      <c r="E266" s="468">
        <v>16</v>
      </c>
      <c r="F266" s="468">
        <v>24</v>
      </c>
      <c r="G266" s="468">
        <v>24</v>
      </c>
      <c r="H266" s="468">
        <v>24</v>
      </c>
      <c r="I266" s="468">
        <v>24</v>
      </c>
      <c r="K266" s="469">
        <v>22</v>
      </c>
      <c r="L266" s="626">
        <v>22</v>
      </c>
      <c r="M266" s="622" t="s">
        <v>879</v>
      </c>
      <c r="N266" s="622" t="s">
        <v>877</v>
      </c>
      <c r="O266" s="622" t="s">
        <v>880</v>
      </c>
      <c r="P266" s="644" t="s">
        <v>878</v>
      </c>
      <c r="Q266" s="652"/>
      <c r="R266" s="491">
        <v>56.599999999999994</v>
      </c>
      <c r="S266" s="549"/>
      <c r="T266" s="549"/>
      <c r="U266" s="549"/>
      <c r="V266" s="549"/>
    </row>
    <row r="267" spans="1:22" ht="15" x14ac:dyDescent="0.25">
      <c r="A267" s="486">
        <v>44822</v>
      </c>
      <c r="B267" s="467">
        <v>44822</v>
      </c>
      <c r="C267" s="544">
        <v>12</v>
      </c>
      <c r="D267" s="545">
        <v>12</v>
      </c>
      <c r="E267" s="468">
        <v>16</v>
      </c>
      <c r="F267" s="468">
        <v>24</v>
      </c>
      <c r="G267" s="468">
        <v>24</v>
      </c>
      <c r="H267" s="468">
        <v>24</v>
      </c>
      <c r="I267" s="468">
        <v>24</v>
      </c>
      <c r="K267" s="469">
        <v>22</v>
      </c>
      <c r="L267" s="626">
        <v>22</v>
      </c>
      <c r="M267" s="622" t="s">
        <v>881</v>
      </c>
      <c r="N267" s="622" t="s">
        <v>876</v>
      </c>
      <c r="O267" s="622" t="s">
        <v>882</v>
      </c>
      <c r="P267" s="644" t="s">
        <v>883</v>
      </c>
      <c r="Q267" s="652"/>
      <c r="R267" s="491">
        <v>55.800000000000004</v>
      </c>
      <c r="S267" s="549"/>
      <c r="T267" s="549"/>
      <c r="U267" s="549"/>
      <c r="V267" s="549"/>
    </row>
    <row r="268" spans="1:22" ht="15" x14ac:dyDescent="0.25">
      <c r="A268" s="486">
        <v>44823</v>
      </c>
      <c r="B268" s="467">
        <v>44823</v>
      </c>
      <c r="C268" s="544">
        <v>12</v>
      </c>
      <c r="D268" s="545">
        <v>12</v>
      </c>
      <c r="E268" s="468">
        <v>16</v>
      </c>
      <c r="F268" s="468">
        <v>24</v>
      </c>
      <c r="G268" s="468">
        <v>24</v>
      </c>
      <c r="H268" s="468">
        <v>24</v>
      </c>
      <c r="I268" s="468">
        <v>24</v>
      </c>
      <c r="K268" s="469">
        <v>22</v>
      </c>
      <c r="L268" s="626">
        <v>22</v>
      </c>
      <c r="M268" s="622" t="s">
        <v>884</v>
      </c>
      <c r="N268" s="622" t="s">
        <v>876</v>
      </c>
      <c r="O268" s="622" t="s">
        <v>876</v>
      </c>
      <c r="P268" s="644" t="s">
        <v>885</v>
      </c>
      <c r="Q268" s="652"/>
      <c r="R268" s="491">
        <v>54.7</v>
      </c>
      <c r="S268" s="638">
        <v>10.7</v>
      </c>
      <c r="T268" s="639" t="s">
        <v>886</v>
      </c>
      <c r="U268" s="639" t="s">
        <v>887</v>
      </c>
      <c r="V268" s="549">
        <v>28.1</v>
      </c>
    </row>
    <row r="269" spans="1:22" ht="15" x14ac:dyDescent="0.25">
      <c r="A269" s="486">
        <v>44824</v>
      </c>
      <c r="B269" s="467">
        <v>44824</v>
      </c>
      <c r="C269" s="544">
        <v>12</v>
      </c>
      <c r="D269" s="545">
        <v>12</v>
      </c>
      <c r="E269" s="468">
        <v>16</v>
      </c>
      <c r="F269" s="468">
        <v>24</v>
      </c>
      <c r="G269" s="468">
        <v>24</v>
      </c>
      <c r="H269" s="468">
        <v>24</v>
      </c>
      <c r="I269" s="468">
        <v>24</v>
      </c>
      <c r="K269" s="469">
        <v>22</v>
      </c>
      <c r="L269" s="626">
        <v>22</v>
      </c>
      <c r="M269" s="622" t="s">
        <v>879</v>
      </c>
      <c r="N269" s="622" t="s">
        <v>876</v>
      </c>
      <c r="O269" s="622" t="s">
        <v>882</v>
      </c>
      <c r="P269" s="653" t="s">
        <v>888</v>
      </c>
      <c r="Q269" s="654" t="s">
        <v>889</v>
      </c>
      <c r="R269" s="491">
        <v>64.2</v>
      </c>
      <c r="S269" s="638"/>
      <c r="T269" s="639"/>
      <c r="U269" s="639"/>
      <c r="V269" s="549"/>
    </row>
    <row r="270" spans="1:22" ht="15" x14ac:dyDescent="0.25">
      <c r="A270" s="486">
        <v>44825</v>
      </c>
      <c r="B270" s="467">
        <v>44825</v>
      </c>
      <c r="C270" s="544">
        <v>12</v>
      </c>
      <c r="D270" s="545">
        <v>12</v>
      </c>
      <c r="E270" s="468">
        <v>16</v>
      </c>
      <c r="F270" s="468">
        <v>24</v>
      </c>
      <c r="G270" s="468">
        <v>24</v>
      </c>
      <c r="H270" s="468">
        <v>24</v>
      </c>
      <c r="I270" s="468">
        <v>24</v>
      </c>
      <c r="K270" s="469">
        <v>22</v>
      </c>
      <c r="L270" s="626">
        <v>22</v>
      </c>
      <c r="M270" s="622" t="s">
        <v>890</v>
      </c>
      <c r="N270" s="622" t="s">
        <v>876</v>
      </c>
      <c r="O270" s="622" t="s">
        <v>891</v>
      </c>
      <c r="P270" s="653" t="s">
        <v>885</v>
      </c>
      <c r="Q270" s="654" t="s">
        <v>889</v>
      </c>
      <c r="R270" s="491">
        <v>63.500000000000007</v>
      </c>
      <c r="S270" s="638"/>
      <c r="T270" s="639"/>
      <c r="U270" s="639"/>
      <c r="V270" s="549"/>
    </row>
    <row r="271" spans="1:22" ht="15" x14ac:dyDescent="0.25">
      <c r="A271" s="486">
        <v>44826</v>
      </c>
      <c r="B271" s="467">
        <v>44826</v>
      </c>
      <c r="C271" s="544">
        <v>12</v>
      </c>
      <c r="D271" s="545">
        <v>12</v>
      </c>
      <c r="E271" s="468">
        <v>16</v>
      </c>
      <c r="F271" s="468">
        <v>24</v>
      </c>
      <c r="G271" s="468">
        <v>24</v>
      </c>
      <c r="H271" s="468">
        <v>24</v>
      </c>
      <c r="I271" s="468">
        <v>24</v>
      </c>
      <c r="K271" s="469">
        <v>22</v>
      </c>
      <c r="L271" s="626">
        <v>22</v>
      </c>
      <c r="M271" s="622" t="s">
        <v>892</v>
      </c>
      <c r="N271" s="622" t="s">
        <v>876</v>
      </c>
      <c r="O271" s="622" t="s">
        <v>882</v>
      </c>
      <c r="P271" s="653" t="s">
        <v>885</v>
      </c>
      <c r="Q271" s="654" t="s">
        <v>889</v>
      </c>
      <c r="R271" s="491">
        <v>63.2</v>
      </c>
      <c r="S271" s="638">
        <v>11.2</v>
      </c>
      <c r="T271" s="639" t="s">
        <v>893</v>
      </c>
      <c r="U271" s="639" t="s">
        <v>882</v>
      </c>
      <c r="V271" s="549">
        <v>34.5</v>
      </c>
    </row>
    <row r="272" spans="1:22" ht="15" x14ac:dyDescent="0.25">
      <c r="A272" s="486">
        <v>44827</v>
      </c>
      <c r="B272" s="467">
        <v>44827</v>
      </c>
      <c r="C272" s="544">
        <v>12</v>
      </c>
      <c r="D272" s="545">
        <v>12</v>
      </c>
      <c r="E272" s="468">
        <v>16</v>
      </c>
      <c r="F272" s="468">
        <v>24</v>
      </c>
      <c r="G272" s="468">
        <v>24</v>
      </c>
      <c r="H272" s="468">
        <v>24</v>
      </c>
      <c r="I272" s="468">
        <v>24</v>
      </c>
      <c r="K272" s="469">
        <v>22</v>
      </c>
      <c r="L272" s="626">
        <v>22</v>
      </c>
      <c r="M272" s="622" t="s">
        <v>894</v>
      </c>
      <c r="N272" s="622" t="s">
        <v>876</v>
      </c>
      <c r="O272" s="622" t="s">
        <v>882</v>
      </c>
      <c r="P272" s="653" t="s">
        <v>895</v>
      </c>
      <c r="Q272" s="654" t="s">
        <v>889</v>
      </c>
      <c r="R272" s="491">
        <v>63.2</v>
      </c>
      <c r="S272" s="638"/>
      <c r="T272" s="639"/>
      <c r="U272" s="639"/>
      <c r="V272" s="549"/>
    </row>
    <row r="273" spans="1:22" ht="15" x14ac:dyDescent="0.25">
      <c r="A273" s="486">
        <v>44828</v>
      </c>
      <c r="B273" s="467">
        <v>44828</v>
      </c>
      <c r="C273" s="544">
        <v>12</v>
      </c>
      <c r="D273" s="545">
        <v>12</v>
      </c>
      <c r="E273" s="468">
        <v>16</v>
      </c>
      <c r="F273" s="468">
        <v>24</v>
      </c>
      <c r="G273" s="468">
        <v>24</v>
      </c>
      <c r="H273" s="468">
        <v>24</v>
      </c>
      <c r="I273" s="468">
        <v>24</v>
      </c>
      <c r="K273" s="469">
        <v>22</v>
      </c>
      <c r="L273" s="626">
        <v>22</v>
      </c>
      <c r="M273" s="622" t="s">
        <v>896</v>
      </c>
      <c r="N273" s="622" t="s">
        <v>876</v>
      </c>
      <c r="O273" s="622" t="s">
        <v>897</v>
      </c>
      <c r="P273" s="653" t="s">
        <v>884</v>
      </c>
      <c r="Q273" s="654" t="s">
        <v>889</v>
      </c>
      <c r="R273" s="491">
        <v>59.4</v>
      </c>
      <c r="S273" s="638"/>
      <c r="T273" s="639"/>
      <c r="U273" s="639"/>
      <c r="V273" s="549"/>
    </row>
    <row r="274" spans="1:22" ht="15" x14ac:dyDescent="0.25">
      <c r="A274" s="486">
        <v>44829</v>
      </c>
      <c r="B274" s="467">
        <v>44829</v>
      </c>
      <c r="C274" s="544">
        <v>12</v>
      </c>
      <c r="D274" s="545">
        <v>12</v>
      </c>
      <c r="E274" s="468">
        <v>16</v>
      </c>
      <c r="F274" s="468">
        <v>24</v>
      </c>
      <c r="G274" s="468">
        <v>24</v>
      </c>
      <c r="H274" s="468">
        <v>24</v>
      </c>
      <c r="I274" s="468">
        <v>24</v>
      </c>
      <c r="K274" s="469">
        <v>22</v>
      </c>
      <c r="L274" s="626">
        <v>22</v>
      </c>
      <c r="M274" s="622" t="s">
        <v>876</v>
      </c>
      <c r="N274" s="622" t="s">
        <v>876</v>
      </c>
      <c r="O274" s="622" t="s">
        <v>887</v>
      </c>
      <c r="P274" s="653" t="s">
        <v>876</v>
      </c>
      <c r="Q274" s="654" t="s">
        <v>889</v>
      </c>
      <c r="R274" s="491">
        <v>52.6</v>
      </c>
      <c r="S274" s="638"/>
      <c r="T274" s="639"/>
      <c r="U274" s="639"/>
      <c r="V274" s="549"/>
    </row>
    <row r="275" spans="1:22" ht="15" x14ac:dyDescent="0.25">
      <c r="A275" s="486">
        <v>44830</v>
      </c>
      <c r="B275" s="467">
        <v>44830</v>
      </c>
      <c r="C275" s="544">
        <v>12</v>
      </c>
      <c r="D275" s="545">
        <v>12</v>
      </c>
      <c r="E275" s="468">
        <v>16</v>
      </c>
      <c r="F275" s="468">
        <v>24</v>
      </c>
      <c r="G275" s="468">
        <v>24</v>
      </c>
      <c r="H275" s="468">
        <v>24</v>
      </c>
      <c r="I275" s="468">
        <v>24</v>
      </c>
      <c r="K275" s="469">
        <v>22</v>
      </c>
      <c r="L275" s="626">
        <v>22</v>
      </c>
      <c r="M275" s="622" t="s">
        <v>882</v>
      </c>
      <c r="N275" s="622" t="s">
        <v>876</v>
      </c>
      <c r="O275" s="622" t="s">
        <v>887</v>
      </c>
      <c r="P275" s="653" t="s">
        <v>876</v>
      </c>
      <c r="Q275" s="654" t="s">
        <v>898</v>
      </c>
      <c r="R275" s="491">
        <v>50.7</v>
      </c>
      <c r="S275" s="638">
        <v>6.7</v>
      </c>
      <c r="T275" s="639" t="s">
        <v>899</v>
      </c>
      <c r="U275" s="639" t="s">
        <v>888</v>
      </c>
      <c r="V275" s="549">
        <v>35.799999999999997</v>
      </c>
    </row>
    <row r="276" spans="1:22" ht="15" x14ac:dyDescent="0.25">
      <c r="A276" s="486">
        <v>44831</v>
      </c>
      <c r="B276" s="467">
        <v>44831</v>
      </c>
      <c r="C276" s="544">
        <v>12</v>
      </c>
      <c r="D276" s="545">
        <v>12</v>
      </c>
      <c r="E276" s="468">
        <v>16</v>
      </c>
      <c r="F276" s="468">
        <v>24</v>
      </c>
      <c r="G276" s="468">
        <v>24</v>
      </c>
      <c r="H276" s="468">
        <v>24</v>
      </c>
      <c r="I276" s="468">
        <v>24</v>
      </c>
      <c r="K276" s="469">
        <v>22</v>
      </c>
      <c r="L276" s="626">
        <v>22</v>
      </c>
      <c r="M276" s="622" t="s">
        <v>876</v>
      </c>
      <c r="N276" s="622" t="s">
        <v>876</v>
      </c>
      <c r="O276" s="622" t="s">
        <v>900</v>
      </c>
      <c r="P276" s="653" t="s">
        <v>876</v>
      </c>
      <c r="Q276" s="654" t="s">
        <v>889</v>
      </c>
      <c r="R276" s="491">
        <v>53.3</v>
      </c>
      <c r="S276" s="638"/>
      <c r="T276" s="639"/>
      <c r="U276" s="639"/>
      <c r="V276" s="549"/>
    </row>
    <row r="277" spans="1:22" ht="15" x14ac:dyDescent="0.25">
      <c r="A277" s="486">
        <v>44832</v>
      </c>
      <c r="B277" s="467">
        <v>44832</v>
      </c>
      <c r="C277" s="544">
        <v>12</v>
      </c>
      <c r="D277" s="545">
        <v>12</v>
      </c>
      <c r="E277" s="468">
        <v>16</v>
      </c>
      <c r="F277" s="468">
        <v>24</v>
      </c>
      <c r="G277" s="468">
        <v>24</v>
      </c>
      <c r="H277" s="468">
        <v>24</v>
      </c>
      <c r="I277" s="468">
        <v>24</v>
      </c>
      <c r="K277" s="469">
        <v>22</v>
      </c>
      <c r="L277" s="626">
        <v>22</v>
      </c>
      <c r="M277" s="622" t="s">
        <v>882</v>
      </c>
      <c r="N277" s="622" t="s">
        <v>876</v>
      </c>
      <c r="O277" s="622" t="s">
        <v>901</v>
      </c>
      <c r="P277" s="653" t="s">
        <v>876</v>
      </c>
      <c r="Q277" s="654" t="s">
        <v>889</v>
      </c>
      <c r="R277" s="491">
        <v>56.800000000000004</v>
      </c>
      <c r="S277" s="638"/>
      <c r="T277" s="639"/>
      <c r="U277" s="639"/>
      <c r="V277" s="549"/>
    </row>
    <row r="278" spans="1:22" ht="15" x14ac:dyDescent="0.25">
      <c r="A278" s="486">
        <v>44833</v>
      </c>
      <c r="B278" s="467">
        <v>44833</v>
      </c>
      <c r="C278" s="544">
        <v>12</v>
      </c>
      <c r="D278" s="545">
        <v>12</v>
      </c>
      <c r="E278" s="468">
        <v>16</v>
      </c>
      <c r="F278" s="468">
        <v>24</v>
      </c>
      <c r="G278" s="468">
        <v>24</v>
      </c>
      <c r="H278" s="468">
        <v>24</v>
      </c>
      <c r="I278" s="468">
        <v>24</v>
      </c>
      <c r="K278" s="469">
        <v>22</v>
      </c>
      <c r="L278" s="626">
        <v>22</v>
      </c>
      <c r="M278" s="622" t="s">
        <v>876</v>
      </c>
      <c r="N278" s="622" t="s">
        <v>876</v>
      </c>
      <c r="O278" s="622" t="s">
        <v>902</v>
      </c>
      <c r="P278" s="653" t="s">
        <v>876</v>
      </c>
      <c r="Q278" s="654" t="s">
        <v>889</v>
      </c>
      <c r="R278" s="491">
        <v>62.5</v>
      </c>
      <c r="S278" s="638">
        <v>18.5</v>
      </c>
      <c r="T278" s="639" t="s">
        <v>903</v>
      </c>
      <c r="U278" s="639" t="s">
        <v>882</v>
      </c>
      <c r="V278" s="549">
        <v>57.5</v>
      </c>
    </row>
    <row r="279" spans="1:22" ht="15" x14ac:dyDescent="0.25">
      <c r="A279" s="486">
        <v>44834</v>
      </c>
      <c r="B279" s="467">
        <v>44834</v>
      </c>
      <c r="C279" s="544">
        <v>12</v>
      </c>
      <c r="D279" s="545">
        <v>12</v>
      </c>
      <c r="E279" s="468">
        <v>16</v>
      </c>
      <c r="F279" s="468">
        <v>24</v>
      </c>
      <c r="G279" s="468">
        <v>24</v>
      </c>
      <c r="H279" s="468">
        <v>24</v>
      </c>
      <c r="I279" s="468">
        <v>24</v>
      </c>
      <c r="K279" s="469">
        <v>22</v>
      </c>
      <c r="L279" s="626">
        <v>22</v>
      </c>
      <c r="M279" s="622" t="s">
        <v>876</v>
      </c>
      <c r="N279" s="622" t="s">
        <v>876</v>
      </c>
      <c r="O279" s="622" t="s">
        <v>904</v>
      </c>
      <c r="P279" s="653" t="s">
        <v>876</v>
      </c>
      <c r="Q279" s="654">
        <v>8</v>
      </c>
      <c r="R279" s="491">
        <v>68.599999999999994</v>
      </c>
      <c r="S279" s="638"/>
      <c r="T279" s="639"/>
      <c r="U279" s="639"/>
      <c r="V279" s="549"/>
    </row>
    <row r="280" spans="1:22" ht="15" x14ac:dyDescent="0.25">
      <c r="A280" s="486">
        <v>44835</v>
      </c>
      <c r="B280" s="467">
        <v>44835</v>
      </c>
      <c r="C280" s="544">
        <v>12</v>
      </c>
      <c r="D280" s="545">
        <v>12</v>
      </c>
      <c r="E280" s="468">
        <v>16</v>
      </c>
      <c r="F280" s="468">
        <v>24</v>
      </c>
      <c r="G280" s="468">
        <v>24</v>
      </c>
      <c r="H280" s="468">
        <v>24</v>
      </c>
      <c r="I280" s="468">
        <v>24</v>
      </c>
      <c r="K280" s="469">
        <v>22</v>
      </c>
      <c r="L280" s="626">
        <v>22</v>
      </c>
      <c r="M280" s="622" t="s">
        <v>876</v>
      </c>
      <c r="N280" s="622" t="s">
        <v>876</v>
      </c>
      <c r="O280" s="622" t="s">
        <v>905</v>
      </c>
      <c r="P280" s="653" t="s">
        <v>876</v>
      </c>
      <c r="Q280" s="654">
        <v>8</v>
      </c>
      <c r="R280" s="491">
        <v>62.6</v>
      </c>
      <c r="S280" s="638"/>
      <c r="T280" s="639"/>
      <c r="U280" s="639"/>
      <c r="V280" s="549"/>
    </row>
    <row r="281" spans="1:22" ht="15" x14ac:dyDescent="0.25">
      <c r="A281" s="486">
        <v>44836</v>
      </c>
      <c r="B281" s="467">
        <v>44836</v>
      </c>
      <c r="C281" s="544">
        <v>12</v>
      </c>
      <c r="D281" s="545">
        <v>12</v>
      </c>
      <c r="E281" s="468">
        <v>16</v>
      </c>
      <c r="F281" s="468">
        <v>24</v>
      </c>
      <c r="G281" s="468">
        <v>24</v>
      </c>
      <c r="H281" s="468">
        <v>24</v>
      </c>
      <c r="I281" s="468">
        <v>24</v>
      </c>
      <c r="K281" s="469">
        <v>22</v>
      </c>
      <c r="L281" s="626">
        <v>22</v>
      </c>
      <c r="M281" s="622" t="s">
        <v>876</v>
      </c>
      <c r="N281" s="622" t="s">
        <v>876</v>
      </c>
      <c r="O281" s="622" t="s">
        <v>906</v>
      </c>
      <c r="P281" s="653" t="s">
        <v>876</v>
      </c>
      <c r="Q281" s="654">
        <v>8</v>
      </c>
      <c r="R281" s="491">
        <v>58.4</v>
      </c>
      <c r="S281" s="638"/>
      <c r="T281" s="639"/>
      <c r="U281" s="639"/>
      <c r="V281" s="549"/>
    </row>
    <row r="282" spans="1:22" ht="15" x14ac:dyDescent="0.25">
      <c r="A282" s="486">
        <v>44837</v>
      </c>
      <c r="B282" s="467">
        <v>44837</v>
      </c>
      <c r="C282" s="544">
        <v>12</v>
      </c>
      <c r="D282" s="545">
        <v>12</v>
      </c>
      <c r="E282" s="468">
        <v>16</v>
      </c>
      <c r="F282" s="468">
        <v>24</v>
      </c>
      <c r="G282" s="468">
        <v>24</v>
      </c>
      <c r="H282" s="468">
        <v>24</v>
      </c>
      <c r="I282" s="468">
        <v>24</v>
      </c>
      <c r="K282" s="469">
        <v>22</v>
      </c>
      <c r="L282" s="626">
        <v>22</v>
      </c>
      <c r="M282" s="622" t="s">
        <v>876</v>
      </c>
      <c r="N282" s="622" t="s">
        <v>876</v>
      </c>
      <c r="O282" s="622" t="s">
        <v>907</v>
      </c>
      <c r="P282" s="653" t="s">
        <v>876</v>
      </c>
      <c r="Q282" s="654">
        <v>8</v>
      </c>
      <c r="R282" s="491">
        <v>57.1</v>
      </c>
      <c r="S282" s="638">
        <v>13.1</v>
      </c>
      <c r="T282" s="639" t="s">
        <v>908</v>
      </c>
      <c r="U282" s="639" t="s">
        <v>882</v>
      </c>
      <c r="V282" s="549">
        <v>47</v>
      </c>
    </row>
    <row r="283" spans="1:22" x14ac:dyDescent="0.2">
      <c r="A283" s="486">
        <v>44838</v>
      </c>
      <c r="B283" s="467">
        <v>44838</v>
      </c>
      <c r="C283" s="666">
        <v>12</v>
      </c>
      <c r="D283" s="667">
        <v>12</v>
      </c>
      <c r="E283" s="668">
        <v>16</v>
      </c>
      <c r="F283" s="668">
        <v>24</v>
      </c>
      <c r="G283" s="668">
        <v>24</v>
      </c>
      <c r="H283" s="668">
        <v>24</v>
      </c>
      <c r="I283" s="668">
        <v>24</v>
      </c>
      <c r="J283" s="669"/>
      <c r="K283" s="670">
        <v>22</v>
      </c>
      <c r="L283" s="671">
        <v>22</v>
      </c>
      <c r="M283" s="672">
        <v>2.8000000000000003</v>
      </c>
      <c r="N283" s="672">
        <v>4.5</v>
      </c>
      <c r="O283" s="672">
        <v>0</v>
      </c>
      <c r="P283" s="672">
        <v>6</v>
      </c>
      <c r="Q283" s="672">
        <v>8</v>
      </c>
      <c r="R283" s="673">
        <v>65.3</v>
      </c>
      <c r="S283" s="669"/>
      <c r="T283" s="669"/>
      <c r="U283" s="669"/>
      <c r="V283" s="669"/>
    </row>
    <row r="284" spans="1:22" x14ac:dyDescent="0.2">
      <c r="A284" s="486">
        <v>44839</v>
      </c>
      <c r="B284" s="467">
        <v>44839</v>
      </c>
      <c r="C284" s="666">
        <v>12</v>
      </c>
      <c r="D284" s="667">
        <v>12</v>
      </c>
      <c r="E284" s="668">
        <v>16</v>
      </c>
      <c r="F284" s="668">
        <v>24</v>
      </c>
      <c r="G284" s="668">
        <v>24</v>
      </c>
      <c r="H284" s="668">
        <v>24</v>
      </c>
      <c r="I284" s="668">
        <v>24</v>
      </c>
      <c r="J284" s="669"/>
      <c r="K284" s="670">
        <v>22</v>
      </c>
      <c r="L284" s="671">
        <v>22</v>
      </c>
      <c r="M284" s="672">
        <v>2.8000000000000003</v>
      </c>
      <c r="N284" s="672">
        <v>4.5</v>
      </c>
      <c r="O284" s="672">
        <v>0</v>
      </c>
      <c r="P284" s="672">
        <v>6</v>
      </c>
      <c r="Q284" s="672">
        <v>8</v>
      </c>
      <c r="R284" s="673">
        <v>65.3</v>
      </c>
      <c r="S284" s="669"/>
      <c r="T284" s="669"/>
      <c r="U284" s="669"/>
      <c r="V284" s="669"/>
    </row>
    <row r="285" spans="1:22" x14ac:dyDescent="0.2">
      <c r="A285" s="486">
        <v>44840</v>
      </c>
      <c r="B285" s="467">
        <v>44840</v>
      </c>
      <c r="C285" s="666">
        <v>12</v>
      </c>
      <c r="D285" s="667">
        <v>12</v>
      </c>
      <c r="E285" s="668">
        <v>16</v>
      </c>
      <c r="F285" s="668">
        <v>24</v>
      </c>
      <c r="G285" s="668">
        <v>24</v>
      </c>
      <c r="H285" s="668">
        <v>24</v>
      </c>
      <c r="I285" s="668">
        <v>24</v>
      </c>
      <c r="J285" s="669"/>
      <c r="K285" s="670">
        <v>22</v>
      </c>
      <c r="L285" s="671">
        <v>22</v>
      </c>
      <c r="M285" s="672">
        <v>2.8000000000000003</v>
      </c>
      <c r="N285" s="672">
        <v>4.5</v>
      </c>
      <c r="O285" s="672">
        <v>0</v>
      </c>
      <c r="P285" s="672">
        <v>6</v>
      </c>
      <c r="Q285" s="672">
        <v>8</v>
      </c>
      <c r="R285" s="673">
        <v>65.3</v>
      </c>
      <c r="S285" s="669">
        <v>0</v>
      </c>
      <c r="T285" s="674" t="s">
        <v>909</v>
      </c>
      <c r="U285" s="674" t="s">
        <v>882</v>
      </c>
      <c r="V285" s="669">
        <v>29.5</v>
      </c>
    </row>
    <row r="286" spans="1:22" x14ac:dyDescent="0.2">
      <c r="A286" s="486">
        <v>44841</v>
      </c>
      <c r="B286" s="467">
        <v>44841</v>
      </c>
      <c r="C286" s="677">
        <v>12</v>
      </c>
      <c r="D286" s="684">
        <v>18</v>
      </c>
      <c r="E286" s="678">
        <v>16</v>
      </c>
      <c r="F286" s="685">
        <v>12</v>
      </c>
      <c r="G286" s="685">
        <v>0</v>
      </c>
      <c r="H286" s="678">
        <v>24</v>
      </c>
      <c r="I286" s="678">
        <v>24</v>
      </c>
      <c r="J286" s="679"/>
      <c r="K286" s="680">
        <v>22</v>
      </c>
      <c r="L286" s="681">
        <v>33</v>
      </c>
      <c r="M286" s="682">
        <v>2.8000000000000003</v>
      </c>
      <c r="N286" s="682">
        <v>2.25</v>
      </c>
      <c r="O286" s="682">
        <v>0</v>
      </c>
      <c r="P286" s="682">
        <v>6</v>
      </c>
      <c r="Q286" s="682">
        <v>8</v>
      </c>
      <c r="R286" s="683">
        <v>74.05</v>
      </c>
      <c r="S286" s="669"/>
      <c r="T286" s="674"/>
      <c r="U286" s="674"/>
      <c r="V286" s="669"/>
    </row>
    <row r="287" spans="1:22" x14ac:dyDescent="0.2">
      <c r="A287" s="486">
        <v>44842</v>
      </c>
      <c r="B287" s="467">
        <v>44842</v>
      </c>
      <c r="C287" s="677">
        <v>12</v>
      </c>
      <c r="D287" s="684">
        <v>18</v>
      </c>
      <c r="E287" s="678">
        <v>16</v>
      </c>
      <c r="F287" s="685">
        <v>12</v>
      </c>
      <c r="G287" s="685">
        <v>0</v>
      </c>
      <c r="H287" s="678">
        <v>24</v>
      </c>
      <c r="I287" s="678">
        <v>24</v>
      </c>
      <c r="J287" s="679"/>
      <c r="K287" s="680">
        <v>22</v>
      </c>
      <c r="L287" s="681">
        <v>33</v>
      </c>
      <c r="M287" s="682">
        <v>2.8000000000000003</v>
      </c>
      <c r="N287" s="682">
        <v>2.25</v>
      </c>
      <c r="O287" s="682">
        <v>0</v>
      </c>
      <c r="P287" s="682">
        <v>6</v>
      </c>
      <c r="Q287" s="682">
        <v>8</v>
      </c>
      <c r="R287" s="683">
        <v>74.05</v>
      </c>
      <c r="S287" s="669"/>
      <c r="T287" s="674"/>
      <c r="U287" s="674"/>
      <c r="V287" s="669"/>
    </row>
    <row r="288" spans="1:22" x14ac:dyDescent="0.2">
      <c r="A288" s="486">
        <v>44843</v>
      </c>
      <c r="B288" s="467">
        <v>44843</v>
      </c>
      <c r="C288" s="677">
        <v>12</v>
      </c>
      <c r="D288" s="684">
        <v>18</v>
      </c>
      <c r="E288" s="678">
        <v>16</v>
      </c>
      <c r="F288" s="685">
        <v>12</v>
      </c>
      <c r="G288" s="685">
        <v>0</v>
      </c>
      <c r="H288" s="678">
        <v>24</v>
      </c>
      <c r="I288" s="678">
        <v>24</v>
      </c>
      <c r="J288" s="679"/>
      <c r="K288" s="680">
        <v>22</v>
      </c>
      <c r="L288" s="681">
        <v>33</v>
      </c>
      <c r="M288" s="682">
        <v>2.8000000000000003</v>
      </c>
      <c r="N288" s="682">
        <v>2.25</v>
      </c>
      <c r="O288" s="682">
        <v>0</v>
      </c>
      <c r="P288" s="682">
        <v>6</v>
      </c>
      <c r="Q288" s="682">
        <v>8</v>
      </c>
      <c r="R288" s="683">
        <v>74.05</v>
      </c>
      <c r="S288" s="669"/>
      <c r="T288" s="674"/>
      <c r="U288" s="674"/>
      <c r="V288" s="669"/>
    </row>
    <row r="289" spans="1:22" x14ac:dyDescent="0.2">
      <c r="A289" s="486">
        <v>44844</v>
      </c>
      <c r="B289" s="467">
        <v>44844</v>
      </c>
      <c r="C289" s="677">
        <v>12</v>
      </c>
      <c r="D289" s="684">
        <v>18</v>
      </c>
      <c r="E289" s="678">
        <v>16</v>
      </c>
      <c r="F289" s="685">
        <v>12</v>
      </c>
      <c r="G289" s="685">
        <v>0</v>
      </c>
      <c r="H289" s="678">
        <v>24</v>
      </c>
      <c r="I289" s="678">
        <v>24</v>
      </c>
      <c r="K289" s="680">
        <v>22</v>
      </c>
      <c r="L289" s="681">
        <v>33</v>
      </c>
      <c r="M289" s="682">
        <v>2.8000000000000003</v>
      </c>
      <c r="N289" s="682">
        <v>2.25</v>
      </c>
      <c r="O289" s="682">
        <v>0</v>
      </c>
      <c r="P289" s="682">
        <v>6</v>
      </c>
      <c r="Q289" s="682">
        <v>8</v>
      </c>
      <c r="R289" s="683">
        <v>74.05</v>
      </c>
      <c r="S289" s="669">
        <v>0</v>
      </c>
      <c r="T289" s="674" t="s">
        <v>910</v>
      </c>
      <c r="U289" s="674" t="s">
        <v>882</v>
      </c>
      <c r="V289" s="669">
        <v>33.800000000000004</v>
      </c>
    </row>
    <row r="290" spans="1:22" x14ac:dyDescent="0.2">
      <c r="A290" s="486">
        <v>44845</v>
      </c>
      <c r="B290" s="467">
        <v>44845</v>
      </c>
      <c r="C290" s="677">
        <v>12</v>
      </c>
      <c r="D290" s="684">
        <v>18</v>
      </c>
      <c r="E290" s="678">
        <v>16</v>
      </c>
      <c r="F290" s="685">
        <v>12</v>
      </c>
      <c r="G290" s="685">
        <v>0</v>
      </c>
      <c r="H290" s="678">
        <v>24</v>
      </c>
      <c r="I290" s="678">
        <v>24</v>
      </c>
      <c r="K290" s="680">
        <v>22</v>
      </c>
      <c r="L290" s="681">
        <v>33</v>
      </c>
      <c r="M290" s="682">
        <v>2.8000000000000003</v>
      </c>
      <c r="N290" s="682">
        <v>2.25</v>
      </c>
      <c r="O290" s="682">
        <v>0</v>
      </c>
      <c r="P290" s="682">
        <v>6</v>
      </c>
      <c r="Q290" s="682">
        <v>8</v>
      </c>
      <c r="R290" s="683">
        <v>74.05</v>
      </c>
      <c r="S290" s="669">
        <v>1.8</v>
      </c>
      <c r="T290" s="674" t="s">
        <v>911</v>
      </c>
      <c r="U290" s="674" t="s">
        <v>912</v>
      </c>
      <c r="V290" s="669">
        <v>29.6</v>
      </c>
    </row>
    <row r="291" spans="1:22" x14ac:dyDescent="0.2">
      <c r="A291" s="486">
        <v>44846</v>
      </c>
      <c r="B291" s="467">
        <v>44846</v>
      </c>
      <c r="C291" s="677">
        <v>12</v>
      </c>
      <c r="D291" s="684">
        <v>18</v>
      </c>
      <c r="E291" s="678">
        <v>16</v>
      </c>
      <c r="F291" s="685">
        <v>12</v>
      </c>
      <c r="G291" s="685">
        <v>0</v>
      </c>
      <c r="H291" s="678">
        <v>24</v>
      </c>
      <c r="I291" s="678">
        <v>24</v>
      </c>
      <c r="K291" s="680">
        <v>22</v>
      </c>
      <c r="L291" s="681">
        <v>33</v>
      </c>
      <c r="M291" s="682">
        <v>2.8000000000000003</v>
      </c>
      <c r="N291" s="682">
        <v>2.25</v>
      </c>
      <c r="O291" s="682">
        <v>0</v>
      </c>
      <c r="P291" s="682">
        <v>6</v>
      </c>
      <c r="Q291" s="682">
        <v>8</v>
      </c>
      <c r="R291" s="683">
        <v>74.05</v>
      </c>
      <c r="S291" s="669">
        <v>0</v>
      </c>
      <c r="T291" s="674" t="s">
        <v>913</v>
      </c>
      <c r="U291" s="674" t="s">
        <v>882</v>
      </c>
      <c r="V291" s="669">
        <v>23.1</v>
      </c>
    </row>
    <row r="292" spans="1:22" x14ac:dyDescent="0.2">
      <c r="A292" s="486">
        <v>44847</v>
      </c>
      <c r="B292" s="467">
        <v>44847</v>
      </c>
      <c r="C292" s="677">
        <v>12</v>
      </c>
      <c r="D292" s="684">
        <v>18</v>
      </c>
      <c r="E292" s="678">
        <v>16</v>
      </c>
      <c r="F292" s="685">
        <v>12</v>
      </c>
      <c r="G292" s="685">
        <v>0</v>
      </c>
      <c r="H292" s="678">
        <v>24</v>
      </c>
      <c r="I292" s="678">
        <v>24</v>
      </c>
      <c r="K292" s="680">
        <v>22</v>
      </c>
      <c r="L292" s="681">
        <v>33</v>
      </c>
      <c r="M292" s="682">
        <v>2.8000000000000003</v>
      </c>
      <c r="N292" s="682">
        <v>2.25</v>
      </c>
      <c r="O292" s="682">
        <v>0</v>
      </c>
      <c r="P292" s="682">
        <v>6</v>
      </c>
      <c r="Q292" s="682">
        <v>8</v>
      </c>
      <c r="R292" s="683">
        <v>74.05</v>
      </c>
      <c r="S292" s="686">
        <v>0.6</v>
      </c>
      <c r="T292" s="687" t="s">
        <v>914</v>
      </c>
      <c r="U292" s="687" t="s">
        <v>901</v>
      </c>
      <c r="V292" s="686">
        <v>32.800000000000004</v>
      </c>
    </row>
    <row r="293" spans="1:22" x14ac:dyDescent="0.2">
      <c r="A293" s="486">
        <v>44848</v>
      </c>
      <c r="B293" s="467">
        <v>44848</v>
      </c>
      <c r="C293" s="677">
        <v>12</v>
      </c>
      <c r="D293" s="684">
        <v>18</v>
      </c>
      <c r="E293" s="678">
        <v>16</v>
      </c>
      <c r="F293" s="685">
        <v>12</v>
      </c>
      <c r="G293" s="685">
        <v>0</v>
      </c>
      <c r="H293" s="678">
        <v>24</v>
      </c>
      <c r="I293" s="678">
        <v>24</v>
      </c>
      <c r="K293" s="680">
        <v>22</v>
      </c>
      <c r="L293" s="681">
        <v>33</v>
      </c>
      <c r="M293" s="682">
        <v>2.8000000000000003</v>
      </c>
      <c r="N293" s="682">
        <v>2.25</v>
      </c>
      <c r="O293" s="682">
        <v>0</v>
      </c>
      <c r="P293" s="682">
        <v>6</v>
      </c>
      <c r="Q293" s="682">
        <v>8</v>
      </c>
      <c r="R293" s="683">
        <v>74.05</v>
      </c>
      <c r="S293" s="669">
        <v>1.9</v>
      </c>
      <c r="T293" s="674" t="s">
        <v>915</v>
      </c>
      <c r="U293" s="674" t="s">
        <v>882</v>
      </c>
      <c r="V293" s="669">
        <v>28.5</v>
      </c>
    </row>
    <row r="294" spans="1:22" x14ac:dyDescent="0.2">
      <c r="A294" s="486">
        <v>44849</v>
      </c>
      <c r="B294" s="467">
        <v>44849</v>
      </c>
      <c r="C294" s="677">
        <v>12</v>
      </c>
      <c r="D294" s="684">
        <v>18</v>
      </c>
      <c r="E294" s="678">
        <v>16</v>
      </c>
      <c r="F294" s="685">
        <v>12</v>
      </c>
      <c r="G294" s="685">
        <v>0</v>
      </c>
      <c r="H294" s="678">
        <v>24</v>
      </c>
      <c r="I294" s="678">
        <v>24</v>
      </c>
      <c r="K294" s="680">
        <v>22</v>
      </c>
      <c r="L294" s="681">
        <v>33</v>
      </c>
      <c r="M294" s="682">
        <v>2.8000000000000003</v>
      </c>
      <c r="N294" s="682">
        <v>2.25</v>
      </c>
      <c r="O294" s="682">
        <v>0</v>
      </c>
      <c r="P294" s="682">
        <v>6</v>
      </c>
      <c r="Q294" s="682">
        <v>8</v>
      </c>
      <c r="R294" s="683">
        <v>74.05</v>
      </c>
      <c r="S294" s="669">
        <v>4.2</v>
      </c>
      <c r="T294" s="674" t="s">
        <v>916</v>
      </c>
      <c r="U294" s="674" t="s">
        <v>882</v>
      </c>
      <c r="V294" s="669">
        <v>36.6</v>
      </c>
    </row>
    <row r="295" spans="1:22" x14ac:dyDescent="0.2">
      <c r="A295" s="486">
        <v>44850</v>
      </c>
      <c r="B295" s="467">
        <v>44850</v>
      </c>
      <c r="C295" s="677">
        <v>12</v>
      </c>
      <c r="D295" s="684">
        <v>18</v>
      </c>
      <c r="E295" s="678">
        <v>16</v>
      </c>
      <c r="F295" s="685">
        <v>12</v>
      </c>
      <c r="G295" s="685">
        <v>0</v>
      </c>
      <c r="H295" s="678">
        <v>24</v>
      </c>
      <c r="I295" s="678">
        <v>24</v>
      </c>
      <c r="K295" s="680">
        <v>22</v>
      </c>
      <c r="L295" s="681">
        <v>33</v>
      </c>
      <c r="M295" s="682">
        <v>2.8000000000000003</v>
      </c>
      <c r="N295" s="682">
        <v>2.25</v>
      </c>
      <c r="O295" s="682">
        <v>0</v>
      </c>
      <c r="P295" s="682">
        <v>6</v>
      </c>
      <c r="Q295" s="682">
        <v>8</v>
      </c>
      <c r="R295" s="683">
        <v>74.05</v>
      </c>
      <c r="S295" s="669">
        <v>4.2</v>
      </c>
      <c r="T295" s="674" t="s">
        <v>917</v>
      </c>
      <c r="U295" s="674" t="s">
        <v>882</v>
      </c>
      <c r="V295" s="669">
        <v>33.400000000000006</v>
      </c>
    </row>
    <row r="296" spans="1:22" x14ac:dyDescent="0.2">
      <c r="A296" s="486">
        <v>44851</v>
      </c>
      <c r="B296" s="467">
        <v>44851</v>
      </c>
      <c r="C296" s="677">
        <v>12</v>
      </c>
      <c r="D296" s="684">
        <v>18</v>
      </c>
      <c r="E296" s="678">
        <v>16</v>
      </c>
      <c r="F296" s="685">
        <v>12</v>
      </c>
      <c r="G296" s="685">
        <v>0</v>
      </c>
      <c r="H296" s="678">
        <v>24</v>
      </c>
      <c r="I296" s="678">
        <v>24</v>
      </c>
      <c r="K296" s="680">
        <v>22</v>
      </c>
      <c r="L296" s="681">
        <v>33</v>
      </c>
      <c r="M296" s="682">
        <v>2.8000000000000003</v>
      </c>
      <c r="N296" s="682">
        <v>2.25</v>
      </c>
      <c r="O296" s="682">
        <v>0</v>
      </c>
      <c r="P296" s="682">
        <v>6</v>
      </c>
      <c r="Q296" s="682">
        <v>8</v>
      </c>
      <c r="R296" s="683">
        <v>74.05</v>
      </c>
      <c r="S296" s="686">
        <v>2.7</v>
      </c>
      <c r="T296" s="687" t="s">
        <v>918</v>
      </c>
      <c r="U296" s="687" t="s">
        <v>919</v>
      </c>
      <c r="V296" s="686">
        <v>40.700000000000003</v>
      </c>
    </row>
    <row r="297" spans="1:22" x14ac:dyDescent="0.2">
      <c r="A297" s="486">
        <v>44852</v>
      </c>
      <c r="B297" s="467">
        <v>44852</v>
      </c>
      <c r="C297" s="677">
        <v>12</v>
      </c>
      <c r="D297" s="684">
        <v>18</v>
      </c>
      <c r="E297" s="678">
        <v>16</v>
      </c>
      <c r="F297" s="685">
        <v>12</v>
      </c>
      <c r="G297" s="685">
        <v>0</v>
      </c>
      <c r="H297" s="678">
        <v>24</v>
      </c>
      <c r="I297" s="678">
        <v>24</v>
      </c>
      <c r="K297" s="680">
        <v>22</v>
      </c>
      <c r="L297" s="681">
        <v>33</v>
      </c>
      <c r="M297" s="682">
        <v>2.8000000000000003</v>
      </c>
      <c r="N297" s="682">
        <v>2.25</v>
      </c>
      <c r="O297" s="682">
        <v>0</v>
      </c>
      <c r="P297" s="682">
        <v>6</v>
      </c>
      <c r="Q297" s="682">
        <v>8</v>
      </c>
      <c r="R297" s="683">
        <v>74.05</v>
      </c>
      <c r="S297" s="688">
        <v>10.6</v>
      </c>
      <c r="T297" s="689" t="s">
        <v>920</v>
      </c>
      <c r="U297" s="689" t="s">
        <v>921</v>
      </c>
      <c r="V297" s="688">
        <v>57.3</v>
      </c>
    </row>
    <row r="298" spans="1:22" x14ac:dyDescent="0.2">
      <c r="A298" s="486">
        <v>44853</v>
      </c>
      <c r="B298" s="467">
        <v>44853</v>
      </c>
      <c r="C298" s="677">
        <v>12</v>
      </c>
      <c r="D298" s="684">
        <v>18</v>
      </c>
      <c r="E298" s="678">
        <v>16</v>
      </c>
      <c r="F298" s="685">
        <v>12</v>
      </c>
      <c r="G298" s="685">
        <v>0</v>
      </c>
      <c r="H298" s="678">
        <v>24</v>
      </c>
      <c r="I298" s="678">
        <v>24</v>
      </c>
      <c r="K298" s="680">
        <v>22</v>
      </c>
      <c r="L298" s="681">
        <v>33</v>
      </c>
      <c r="M298" s="682">
        <v>2.8000000000000003</v>
      </c>
      <c r="N298" s="682">
        <v>2.25</v>
      </c>
      <c r="O298" s="682">
        <v>0</v>
      </c>
      <c r="P298" s="682">
        <v>6</v>
      </c>
      <c r="Q298" s="682">
        <v>8</v>
      </c>
      <c r="R298" s="683">
        <v>74.05</v>
      </c>
      <c r="S298" s="688">
        <v>17.3</v>
      </c>
      <c r="T298" s="689" t="s">
        <v>922</v>
      </c>
      <c r="U298" s="689" t="s">
        <v>886</v>
      </c>
      <c r="V298" s="688">
        <v>48.099999999999994</v>
      </c>
    </row>
    <row r="299" spans="1:22" x14ac:dyDescent="0.2">
      <c r="A299" s="486">
        <v>44854</v>
      </c>
      <c r="B299" s="467">
        <v>44854</v>
      </c>
      <c r="C299" s="677">
        <v>12</v>
      </c>
      <c r="D299" s="684">
        <v>18</v>
      </c>
      <c r="E299" s="678">
        <v>16</v>
      </c>
      <c r="F299" s="685">
        <v>12</v>
      </c>
      <c r="G299" s="685">
        <v>0</v>
      </c>
      <c r="H299" s="678">
        <v>24</v>
      </c>
      <c r="I299" s="678">
        <v>24</v>
      </c>
      <c r="K299" s="680">
        <v>22</v>
      </c>
      <c r="L299" s="681">
        <v>33</v>
      </c>
      <c r="M299" s="682">
        <v>2.8000000000000003</v>
      </c>
      <c r="N299" s="682">
        <v>2.25</v>
      </c>
      <c r="O299" s="682">
        <v>0</v>
      </c>
      <c r="P299" s="682">
        <v>6</v>
      </c>
      <c r="Q299" s="682">
        <v>8</v>
      </c>
      <c r="R299" s="683">
        <v>74.05</v>
      </c>
      <c r="S299" s="686">
        <v>16.7</v>
      </c>
      <c r="T299" s="687" t="s">
        <v>923</v>
      </c>
      <c r="U299" s="687" t="s">
        <v>924</v>
      </c>
      <c r="V299" s="686">
        <v>53.699999999999996</v>
      </c>
    </row>
    <row r="300" spans="1:22" x14ac:dyDescent="0.2">
      <c r="A300" s="486">
        <v>44855</v>
      </c>
      <c r="B300" s="467">
        <v>44855</v>
      </c>
      <c r="C300" s="677">
        <v>12</v>
      </c>
      <c r="D300" s="684">
        <v>18</v>
      </c>
      <c r="E300" s="678">
        <v>16</v>
      </c>
      <c r="F300" s="685">
        <v>12</v>
      </c>
      <c r="G300" s="685">
        <v>0</v>
      </c>
      <c r="H300" s="678">
        <v>24</v>
      </c>
      <c r="I300" s="678">
        <v>24</v>
      </c>
      <c r="K300" s="680">
        <v>22</v>
      </c>
      <c r="L300" s="681">
        <v>33</v>
      </c>
      <c r="M300" s="682">
        <v>2.8000000000000003</v>
      </c>
      <c r="N300" s="682">
        <v>2.25</v>
      </c>
      <c r="O300" s="682">
        <v>0</v>
      </c>
      <c r="P300" s="682">
        <v>6</v>
      </c>
      <c r="Q300" s="682">
        <v>8</v>
      </c>
      <c r="R300" s="683">
        <v>74.05</v>
      </c>
      <c r="S300" s="691">
        <v>9.9</v>
      </c>
      <c r="T300" s="692" t="s">
        <v>925</v>
      </c>
      <c r="U300" s="692" t="s">
        <v>882</v>
      </c>
      <c r="V300" s="691">
        <v>38</v>
      </c>
    </row>
    <row r="301" spans="1:22" x14ac:dyDescent="0.2">
      <c r="A301" s="486">
        <v>44856</v>
      </c>
      <c r="B301" s="467">
        <v>44856</v>
      </c>
      <c r="C301" s="677">
        <v>12</v>
      </c>
      <c r="D301" s="684">
        <v>18</v>
      </c>
      <c r="E301" s="678">
        <v>16</v>
      </c>
      <c r="F301" s="685">
        <v>12</v>
      </c>
      <c r="G301" s="685">
        <v>0</v>
      </c>
      <c r="H301" s="678">
        <v>24</v>
      </c>
      <c r="I301" s="678">
        <v>24</v>
      </c>
      <c r="K301" s="680">
        <v>22</v>
      </c>
      <c r="L301" s="681">
        <v>33</v>
      </c>
      <c r="M301" s="682">
        <v>2.8000000000000003</v>
      </c>
      <c r="N301" s="682">
        <v>2.25</v>
      </c>
      <c r="O301" s="682">
        <v>0</v>
      </c>
      <c r="P301" s="682">
        <v>6</v>
      </c>
      <c r="Q301" s="682">
        <v>8</v>
      </c>
      <c r="R301" s="683">
        <v>74.05</v>
      </c>
      <c r="S301" s="691">
        <v>2.8</v>
      </c>
      <c r="T301" s="692" t="s">
        <v>926</v>
      </c>
      <c r="U301" s="692" t="s">
        <v>890</v>
      </c>
      <c r="V301" s="691">
        <v>42</v>
      </c>
    </row>
    <row r="302" spans="1:22" x14ac:dyDescent="0.2">
      <c r="A302" s="486">
        <v>44857</v>
      </c>
      <c r="B302" s="467">
        <v>44857</v>
      </c>
      <c r="C302" s="677">
        <v>12</v>
      </c>
      <c r="D302" s="684">
        <v>18</v>
      </c>
      <c r="E302" s="678">
        <v>16</v>
      </c>
      <c r="F302" s="685">
        <v>12</v>
      </c>
      <c r="G302" s="685">
        <v>0</v>
      </c>
      <c r="H302" s="678">
        <v>24</v>
      </c>
      <c r="I302" s="678">
        <v>24</v>
      </c>
      <c r="K302" s="680">
        <v>22</v>
      </c>
      <c r="L302" s="681">
        <v>33</v>
      </c>
      <c r="M302" s="682">
        <v>2.8000000000000003</v>
      </c>
      <c r="N302" s="682">
        <v>2.25</v>
      </c>
      <c r="O302" s="682">
        <v>0</v>
      </c>
      <c r="P302" s="682">
        <v>6</v>
      </c>
      <c r="Q302" s="682">
        <v>8</v>
      </c>
      <c r="R302" s="683">
        <v>74.05</v>
      </c>
      <c r="S302" s="691">
        <v>1.9</v>
      </c>
      <c r="T302" s="692" t="s">
        <v>927</v>
      </c>
      <c r="U302" s="692" t="s">
        <v>885</v>
      </c>
      <c r="V302" s="691">
        <v>40.5</v>
      </c>
    </row>
    <row r="303" spans="1:22" x14ac:dyDescent="0.2">
      <c r="A303" s="486">
        <v>44858</v>
      </c>
      <c r="B303" s="467">
        <v>44858</v>
      </c>
      <c r="C303" s="677">
        <v>12</v>
      </c>
      <c r="D303" s="728">
        <v>14</v>
      </c>
      <c r="E303" s="678">
        <v>16</v>
      </c>
      <c r="F303" s="685">
        <v>12</v>
      </c>
      <c r="G303" s="685">
        <v>0</v>
      </c>
      <c r="H303" s="678">
        <v>24</v>
      </c>
      <c r="I303" s="678">
        <v>24</v>
      </c>
      <c r="K303" s="680">
        <v>22</v>
      </c>
      <c r="L303" s="681">
        <v>25.666666666666668</v>
      </c>
      <c r="M303" s="682">
        <v>2.8000000000000003</v>
      </c>
      <c r="N303" s="682">
        <v>2.25</v>
      </c>
      <c r="O303" s="682">
        <v>0</v>
      </c>
      <c r="P303" s="682">
        <v>6</v>
      </c>
      <c r="Q303" s="682">
        <v>8</v>
      </c>
      <c r="R303" s="683">
        <v>66.716666666666669</v>
      </c>
      <c r="S303" s="686">
        <v>11</v>
      </c>
      <c r="T303" s="687" t="s">
        <v>928</v>
      </c>
      <c r="U303" s="687" t="s">
        <v>929</v>
      </c>
      <c r="V303" s="686">
        <v>48.7</v>
      </c>
    </row>
    <row r="304" spans="1:22" x14ac:dyDescent="0.2">
      <c r="A304" s="486">
        <v>44859</v>
      </c>
      <c r="B304" s="467">
        <v>44859</v>
      </c>
      <c r="C304" s="677">
        <v>12</v>
      </c>
      <c r="D304" s="684">
        <v>14</v>
      </c>
      <c r="E304" s="678">
        <v>16</v>
      </c>
      <c r="F304" s="685">
        <v>12</v>
      </c>
      <c r="G304" s="685">
        <v>0</v>
      </c>
      <c r="H304" s="678">
        <v>24</v>
      </c>
      <c r="I304" s="678">
        <v>24</v>
      </c>
      <c r="K304" s="680">
        <v>22</v>
      </c>
      <c r="L304" s="681">
        <v>25.666666666666668</v>
      </c>
      <c r="M304" s="682">
        <v>2.8000000000000003</v>
      </c>
      <c r="N304" s="682">
        <v>2.25</v>
      </c>
      <c r="O304" s="682">
        <v>0</v>
      </c>
      <c r="P304" s="682">
        <v>6</v>
      </c>
      <c r="Q304" s="682">
        <v>8</v>
      </c>
      <c r="R304" s="683">
        <v>66.716666666666669</v>
      </c>
      <c r="S304" s="693">
        <v>16</v>
      </c>
      <c r="T304" s="694" t="s">
        <v>893</v>
      </c>
      <c r="U304" s="694" t="s">
        <v>930</v>
      </c>
      <c r="V304" s="693">
        <v>40.5</v>
      </c>
    </row>
    <row r="305" spans="1:22" x14ac:dyDescent="0.2">
      <c r="A305" s="486">
        <v>44860</v>
      </c>
      <c r="B305" s="467">
        <v>44860</v>
      </c>
      <c r="C305" s="677">
        <v>12</v>
      </c>
      <c r="D305" s="684">
        <v>14</v>
      </c>
      <c r="E305" s="678">
        <v>16</v>
      </c>
      <c r="F305" s="685">
        <v>12</v>
      </c>
      <c r="G305" s="685">
        <v>0</v>
      </c>
      <c r="H305" s="678">
        <v>24</v>
      </c>
      <c r="I305" s="678">
        <v>24</v>
      </c>
      <c r="K305" s="680">
        <v>22</v>
      </c>
      <c r="L305" s="681">
        <v>25.666666666666668</v>
      </c>
      <c r="M305" s="682">
        <v>2.8000000000000003</v>
      </c>
      <c r="N305" s="682">
        <v>2.25</v>
      </c>
      <c r="O305" s="682">
        <v>0</v>
      </c>
      <c r="P305" s="682">
        <v>6</v>
      </c>
      <c r="Q305" s="682">
        <v>8</v>
      </c>
      <c r="R305" s="683">
        <v>66.716666666666669</v>
      </c>
      <c r="S305" s="693">
        <v>16.600000000000001</v>
      </c>
      <c r="T305" s="694" t="s">
        <v>931</v>
      </c>
      <c r="U305" s="694" t="s">
        <v>930</v>
      </c>
      <c r="V305" s="693">
        <v>47.5</v>
      </c>
    </row>
    <row r="306" spans="1:22" x14ac:dyDescent="0.2">
      <c r="A306" s="486">
        <v>44861</v>
      </c>
      <c r="B306" s="467">
        <v>44861</v>
      </c>
      <c r="C306" s="677">
        <v>12</v>
      </c>
      <c r="D306" s="684">
        <v>14</v>
      </c>
      <c r="E306" s="678">
        <v>16</v>
      </c>
      <c r="F306" s="685">
        <v>12</v>
      </c>
      <c r="G306" s="685">
        <v>0</v>
      </c>
      <c r="H306" s="678">
        <v>24</v>
      </c>
      <c r="I306" s="678">
        <v>24</v>
      </c>
      <c r="K306" s="680">
        <v>22</v>
      </c>
      <c r="L306" s="681">
        <v>25.666666666666668</v>
      </c>
      <c r="M306" s="682">
        <v>2.8000000000000003</v>
      </c>
      <c r="N306" s="682">
        <v>2.25</v>
      </c>
      <c r="O306" s="682">
        <v>0</v>
      </c>
      <c r="P306" s="682">
        <v>6</v>
      </c>
      <c r="Q306" s="682">
        <v>8</v>
      </c>
      <c r="R306" s="683">
        <v>66.716666666666669</v>
      </c>
      <c r="S306" s="686">
        <v>18.5</v>
      </c>
      <c r="T306" s="687" t="s">
        <v>932</v>
      </c>
      <c r="U306" s="687" t="s">
        <v>933</v>
      </c>
      <c r="V306" s="686">
        <v>52.7</v>
      </c>
    </row>
    <row r="307" spans="1:22" x14ac:dyDescent="0.2">
      <c r="A307" s="486">
        <v>44862</v>
      </c>
      <c r="B307" s="467">
        <v>44862</v>
      </c>
      <c r="C307" s="677">
        <v>12</v>
      </c>
      <c r="D307" s="684">
        <v>14</v>
      </c>
      <c r="E307" s="678">
        <v>16</v>
      </c>
      <c r="F307" s="685">
        <v>12</v>
      </c>
      <c r="G307" s="685">
        <v>0</v>
      </c>
      <c r="H307" s="678">
        <v>24</v>
      </c>
      <c r="I307" s="678">
        <v>24</v>
      </c>
      <c r="K307" s="680">
        <v>22</v>
      </c>
      <c r="L307" s="681">
        <v>25.666666666666668</v>
      </c>
      <c r="M307" s="682">
        <v>2.8000000000000003</v>
      </c>
      <c r="N307" s="682">
        <v>2.25</v>
      </c>
      <c r="O307" s="682">
        <v>0</v>
      </c>
      <c r="P307" s="682">
        <v>6</v>
      </c>
      <c r="Q307" s="682">
        <v>8</v>
      </c>
      <c r="R307" s="683">
        <v>66.716666666666669</v>
      </c>
      <c r="S307" s="693">
        <v>17.299999999999997</v>
      </c>
      <c r="T307" s="694" t="s">
        <v>904</v>
      </c>
      <c r="U307" s="694" t="s">
        <v>934</v>
      </c>
      <c r="V307" s="693">
        <v>47.7</v>
      </c>
    </row>
    <row r="308" spans="1:22" x14ac:dyDescent="0.2">
      <c r="A308" s="486">
        <v>44863</v>
      </c>
      <c r="B308" s="467">
        <v>44863</v>
      </c>
      <c r="C308" s="677">
        <v>12</v>
      </c>
      <c r="D308" s="684">
        <v>14</v>
      </c>
      <c r="E308" s="678">
        <v>16</v>
      </c>
      <c r="F308" s="685">
        <v>12</v>
      </c>
      <c r="G308" s="685">
        <v>0</v>
      </c>
      <c r="H308" s="678">
        <v>24</v>
      </c>
      <c r="I308" s="678">
        <v>24</v>
      </c>
      <c r="K308" s="680">
        <v>22</v>
      </c>
      <c r="L308" s="681">
        <v>25.666666666666668</v>
      </c>
      <c r="M308" s="682">
        <v>2.8000000000000003</v>
      </c>
      <c r="N308" s="682">
        <v>2.25</v>
      </c>
      <c r="O308" s="682">
        <v>0</v>
      </c>
      <c r="P308" s="682">
        <v>6</v>
      </c>
      <c r="Q308" s="682">
        <v>8</v>
      </c>
      <c r="R308" s="683">
        <v>66.716666666666669</v>
      </c>
      <c r="S308" s="693">
        <v>17.299999999999997</v>
      </c>
      <c r="T308" s="694" t="s">
        <v>935</v>
      </c>
      <c r="U308" s="694" t="s">
        <v>936</v>
      </c>
      <c r="V308" s="693">
        <v>44.699999999999996</v>
      </c>
    </row>
    <row r="309" spans="1:22" x14ac:dyDescent="0.2">
      <c r="A309" s="486">
        <v>44864</v>
      </c>
      <c r="B309" s="467">
        <v>44864</v>
      </c>
      <c r="C309" s="677">
        <v>12</v>
      </c>
      <c r="D309" s="684">
        <v>14</v>
      </c>
      <c r="E309" s="678">
        <v>16</v>
      </c>
      <c r="F309" s="685">
        <v>12</v>
      </c>
      <c r="G309" s="685">
        <v>0</v>
      </c>
      <c r="H309" s="678">
        <v>24</v>
      </c>
      <c r="I309" s="678">
        <v>24</v>
      </c>
      <c r="K309" s="680">
        <v>22</v>
      </c>
      <c r="L309" s="681">
        <v>25.666666666666668</v>
      </c>
      <c r="M309" s="682">
        <v>2.8000000000000003</v>
      </c>
      <c r="N309" s="682">
        <v>2.25</v>
      </c>
      <c r="O309" s="682">
        <v>0</v>
      </c>
      <c r="P309" s="682">
        <v>6</v>
      </c>
      <c r="Q309" s="682">
        <v>8</v>
      </c>
      <c r="R309" s="683">
        <v>66.716666666666669</v>
      </c>
      <c r="S309" s="693">
        <v>27.2</v>
      </c>
      <c r="T309" s="694" t="s">
        <v>937</v>
      </c>
      <c r="U309" s="694" t="s">
        <v>938</v>
      </c>
      <c r="V309" s="693">
        <v>54</v>
      </c>
    </row>
    <row r="310" spans="1:22" x14ac:dyDescent="0.2">
      <c r="A310" s="486">
        <v>44865</v>
      </c>
      <c r="B310" s="467">
        <v>44865</v>
      </c>
      <c r="C310" s="677">
        <v>12</v>
      </c>
      <c r="D310" s="684">
        <v>14</v>
      </c>
      <c r="E310" s="678">
        <v>16</v>
      </c>
      <c r="F310" s="685">
        <v>12</v>
      </c>
      <c r="G310" s="685">
        <v>0</v>
      </c>
      <c r="H310" s="678">
        <v>24</v>
      </c>
      <c r="I310" s="678">
        <v>24</v>
      </c>
      <c r="K310" s="680">
        <v>22</v>
      </c>
      <c r="L310" s="681">
        <v>25.666666666666668</v>
      </c>
      <c r="M310" s="682">
        <v>2.8000000000000003</v>
      </c>
      <c r="N310" s="682">
        <v>2.25</v>
      </c>
      <c r="O310" s="682">
        <v>0</v>
      </c>
      <c r="P310" s="682">
        <v>6</v>
      </c>
      <c r="Q310" s="682">
        <v>8</v>
      </c>
      <c r="R310" s="683">
        <v>66.716666666666669</v>
      </c>
      <c r="S310" s="686">
        <v>18.399999999999999</v>
      </c>
      <c r="T310" s="687" t="s">
        <v>939</v>
      </c>
      <c r="U310" s="687" t="s">
        <v>940</v>
      </c>
      <c r="V310" s="686">
        <v>45.899999999999991</v>
      </c>
    </row>
    <row r="311" spans="1:22" x14ac:dyDescent="0.2">
      <c r="A311" s="486">
        <v>44866</v>
      </c>
      <c r="B311" s="467">
        <v>44866</v>
      </c>
      <c r="C311" s="677">
        <v>12</v>
      </c>
      <c r="D311" s="684">
        <v>14</v>
      </c>
      <c r="E311" s="678">
        <v>16</v>
      </c>
      <c r="F311" s="685">
        <v>12</v>
      </c>
      <c r="G311" s="685">
        <v>0</v>
      </c>
      <c r="H311" s="678">
        <v>24</v>
      </c>
      <c r="I311" s="678">
        <v>24</v>
      </c>
      <c r="K311" s="680">
        <v>22</v>
      </c>
      <c r="L311" s="681">
        <v>25.666666666666668</v>
      </c>
      <c r="M311" s="682">
        <v>2.8000000000000003</v>
      </c>
      <c r="N311" s="682">
        <v>2.25</v>
      </c>
      <c r="O311" s="682">
        <v>0</v>
      </c>
      <c r="P311" s="682">
        <v>6</v>
      </c>
      <c r="Q311" s="682">
        <v>8</v>
      </c>
      <c r="R311" s="683">
        <v>66.716666666666669</v>
      </c>
      <c r="S311" s="693">
        <v>18.399999999999999</v>
      </c>
      <c r="T311" s="694" t="s">
        <v>941</v>
      </c>
      <c r="U311" s="694" t="s">
        <v>882</v>
      </c>
      <c r="V311" s="693">
        <v>45.800000000000004</v>
      </c>
    </row>
    <row r="312" spans="1:22" x14ac:dyDescent="0.2">
      <c r="A312" s="486">
        <v>44867</v>
      </c>
      <c r="B312" s="467">
        <v>44867</v>
      </c>
      <c r="C312" s="677">
        <v>12</v>
      </c>
      <c r="D312" s="684">
        <v>14</v>
      </c>
      <c r="E312" s="678">
        <v>16</v>
      </c>
      <c r="F312" s="685">
        <v>12</v>
      </c>
      <c r="G312" s="685">
        <v>0</v>
      </c>
      <c r="H312" s="678">
        <v>24</v>
      </c>
      <c r="I312" s="678">
        <v>24</v>
      </c>
      <c r="K312" s="680">
        <v>22</v>
      </c>
      <c r="L312" s="681">
        <v>25.666666666666668</v>
      </c>
      <c r="M312" s="682">
        <v>2.8000000000000003</v>
      </c>
      <c r="N312" s="682">
        <v>2.25</v>
      </c>
      <c r="O312" s="682">
        <v>0</v>
      </c>
      <c r="P312" s="682">
        <v>6</v>
      </c>
      <c r="Q312" s="682">
        <v>8</v>
      </c>
      <c r="R312" s="683">
        <v>66.716666666666669</v>
      </c>
      <c r="S312" s="693">
        <v>10</v>
      </c>
      <c r="T312" s="694" t="s">
        <v>942</v>
      </c>
      <c r="U312" s="694" t="s">
        <v>887</v>
      </c>
      <c r="V312" s="693">
        <v>45.4</v>
      </c>
    </row>
    <row r="313" spans="1:22" x14ac:dyDescent="0.2">
      <c r="A313" s="486">
        <v>44868</v>
      </c>
      <c r="B313" s="467">
        <v>44868</v>
      </c>
      <c r="C313" s="677">
        <v>12</v>
      </c>
      <c r="D313" s="684">
        <v>14</v>
      </c>
      <c r="E313" s="678">
        <v>16</v>
      </c>
      <c r="F313" s="685">
        <v>12</v>
      </c>
      <c r="G313" s="685">
        <v>0</v>
      </c>
      <c r="H313" s="678">
        <v>24</v>
      </c>
      <c r="I313" s="678">
        <v>24</v>
      </c>
      <c r="K313" s="680">
        <v>22</v>
      </c>
      <c r="L313" s="681">
        <v>25.666666666666668</v>
      </c>
      <c r="M313" s="682">
        <v>2.8000000000000003</v>
      </c>
      <c r="N313" s="682">
        <v>2.25</v>
      </c>
      <c r="O313" s="682">
        <v>0</v>
      </c>
      <c r="P313" s="682">
        <v>6</v>
      </c>
      <c r="Q313" s="682">
        <v>8</v>
      </c>
      <c r="R313" s="683">
        <v>66.716666666666669</v>
      </c>
      <c r="S313" s="686">
        <v>0.3</v>
      </c>
      <c r="T313" s="687" t="s">
        <v>943</v>
      </c>
      <c r="U313" s="687" t="s">
        <v>944</v>
      </c>
      <c r="V313" s="686">
        <v>45.9</v>
      </c>
    </row>
    <row r="314" spans="1:22" x14ac:dyDescent="0.2">
      <c r="A314" s="486">
        <v>44869</v>
      </c>
      <c r="B314" s="467">
        <v>44869</v>
      </c>
      <c r="C314" s="677">
        <v>12</v>
      </c>
      <c r="D314" s="684">
        <v>14</v>
      </c>
      <c r="E314" s="678">
        <v>16</v>
      </c>
      <c r="F314" s="685">
        <v>12</v>
      </c>
      <c r="G314" s="685">
        <v>0</v>
      </c>
      <c r="H314" s="678">
        <v>24</v>
      </c>
      <c r="I314" s="678">
        <v>24</v>
      </c>
      <c r="K314" s="680">
        <v>22</v>
      </c>
      <c r="L314" s="681">
        <v>25.666666666666668</v>
      </c>
      <c r="M314" s="682">
        <v>2.8000000000000003</v>
      </c>
      <c r="N314" s="682">
        <v>2.25</v>
      </c>
      <c r="O314" s="682">
        <v>0</v>
      </c>
      <c r="P314" s="682">
        <v>6</v>
      </c>
      <c r="Q314" s="682">
        <v>8</v>
      </c>
      <c r="R314" s="683">
        <v>66.716666666666669</v>
      </c>
      <c r="S314" s="688">
        <v>0.3</v>
      </c>
      <c r="T314" s="689" t="s">
        <v>917</v>
      </c>
      <c r="U314" s="689" t="s">
        <v>882</v>
      </c>
      <c r="V314" s="688">
        <v>29.500000000000004</v>
      </c>
    </row>
    <row r="315" spans="1:22" x14ac:dyDescent="0.2">
      <c r="A315" s="486">
        <v>44870</v>
      </c>
      <c r="B315" s="467">
        <v>44870</v>
      </c>
      <c r="C315" s="677">
        <v>12</v>
      </c>
      <c r="D315" s="684">
        <v>14</v>
      </c>
      <c r="E315" s="678">
        <v>16</v>
      </c>
      <c r="F315" s="685">
        <v>12</v>
      </c>
      <c r="G315" s="685">
        <v>0</v>
      </c>
      <c r="H315" s="678">
        <v>24</v>
      </c>
      <c r="I315" s="678">
        <v>24</v>
      </c>
      <c r="K315" s="680">
        <v>22</v>
      </c>
      <c r="L315" s="681">
        <v>25.666666666666668</v>
      </c>
      <c r="M315" s="682">
        <v>2.8000000000000003</v>
      </c>
      <c r="N315" s="682">
        <v>2.25</v>
      </c>
      <c r="O315" s="682">
        <v>0</v>
      </c>
      <c r="P315" s="682">
        <v>6</v>
      </c>
      <c r="Q315" s="682">
        <v>8</v>
      </c>
      <c r="R315" s="683">
        <v>66.716666666666669</v>
      </c>
      <c r="S315" s="688">
        <v>0.3</v>
      </c>
      <c r="T315" s="689" t="s">
        <v>945</v>
      </c>
      <c r="U315" s="689" t="s">
        <v>882</v>
      </c>
      <c r="V315" s="688">
        <v>33.299999999999997</v>
      </c>
    </row>
    <row r="316" spans="1:22" x14ac:dyDescent="0.2">
      <c r="A316" s="486">
        <v>44871</v>
      </c>
      <c r="B316" s="467">
        <v>44871</v>
      </c>
      <c r="C316" s="677">
        <v>12</v>
      </c>
      <c r="D316" s="684">
        <v>14</v>
      </c>
      <c r="E316" s="678">
        <v>16</v>
      </c>
      <c r="F316" s="685">
        <v>12</v>
      </c>
      <c r="G316" s="685">
        <v>0</v>
      </c>
      <c r="H316" s="678">
        <v>24</v>
      </c>
      <c r="I316" s="678">
        <v>24</v>
      </c>
      <c r="K316" s="680">
        <v>22</v>
      </c>
      <c r="L316" s="681">
        <v>25.666666666666668</v>
      </c>
      <c r="M316" s="682">
        <v>2.8000000000000003</v>
      </c>
      <c r="N316" s="682">
        <v>2.25</v>
      </c>
      <c r="O316" s="682">
        <v>0</v>
      </c>
      <c r="P316" s="682">
        <v>6</v>
      </c>
      <c r="Q316" s="682">
        <v>8</v>
      </c>
      <c r="R316" s="683">
        <v>66.716666666666669</v>
      </c>
      <c r="S316" s="688">
        <v>0.3</v>
      </c>
      <c r="T316" s="689" t="s">
        <v>946</v>
      </c>
      <c r="U316" s="689" t="s">
        <v>882</v>
      </c>
      <c r="V316" s="688">
        <v>31.200000000000003</v>
      </c>
    </row>
    <row r="317" spans="1:22" x14ac:dyDescent="0.2">
      <c r="A317" s="486">
        <v>44872</v>
      </c>
      <c r="B317" s="467">
        <v>44872</v>
      </c>
      <c r="C317" s="677">
        <v>12</v>
      </c>
      <c r="D317" s="684">
        <v>14</v>
      </c>
      <c r="E317" s="678">
        <v>16</v>
      </c>
      <c r="F317" s="685">
        <v>12</v>
      </c>
      <c r="G317" s="685">
        <v>0</v>
      </c>
      <c r="H317" s="678">
        <v>24</v>
      </c>
      <c r="I317" s="678">
        <v>24</v>
      </c>
      <c r="K317" s="680">
        <v>22</v>
      </c>
      <c r="L317" s="681">
        <v>25.666666666666668</v>
      </c>
      <c r="M317" s="682">
        <v>2.8000000000000003</v>
      </c>
      <c r="N317" s="682">
        <v>2.25</v>
      </c>
      <c r="O317" s="682">
        <v>0</v>
      </c>
      <c r="P317" s="682">
        <v>6</v>
      </c>
      <c r="Q317" s="682">
        <v>8</v>
      </c>
      <c r="R317" s="683">
        <v>66.716666666666669</v>
      </c>
      <c r="S317" s="686">
        <v>0.5</v>
      </c>
      <c r="T317" s="687" t="s">
        <v>946</v>
      </c>
      <c r="U317" s="687" t="s">
        <v>882</v>
      </c>
      <c r="V317" s="686">
        <v>31.400000000000002</v>
      </c>
    </row>
    <row r="318" spans="1:22" x14ac:dyDescent="0.2">
      <c r="A318" s="486">
        <v>44873</v>
      </c>
      <c r="B318" s="467">
        <v>44873</v>
      </c>
      <c r="C318" s="677">
        <v>12</v>
      </c>
      <c r="D318" s="684">
        <v>14</v>
      </c>
      <c r="E318" s="678">
        <v>16</v>
      </c>
      <c r="F318" s="685">
        <v>12</v>
      </c>
      <c r="G318" s="685">
        <v>0</v>
      </c>
      <c r="H318" s="678">
        <v>24</v>
      </c>
      <c r="I318" s="678">
        <v>24</v>
      </c>
      <c r="K318" s="680">
        <v>22</v>
      </c>
      <c r="L318" s="681">
        <v>25.666666666666668</v>
      </c>
      <c r="M318" s="682">
        <v>2.8000000000000003</v>
      </c>
      <c r="N318" s="682">
        <v>2.25</v>
      </c>
      <c r="O318" s="682">
        <v>0</v>
      </c>
      <c r="P318" s="682">
        <v>6</v>
      </c>
      <c r="Q318" s="682">
        <v>8</v>
      </c>
      <c r="R318" s="683">
        <v>66.716666666666669</v>
      </c>
      <c r="S318" s="688">
        <v>0.7</v>
      </c>
      <c r="T318" s="689" t="s">
        <v>947</v>
      </c>
      <c r="U318" s="689" t="s">
        <v>948</v>
      </c>
      <c r="V318" s="688">
        <v>37.6</v>
      </c>
    </row>
    <row r="319" spans="1:22" x14ac:dyDescent="0.2">
      <c r="A319" s="486">
        <v>44874</v>
      </c>
      <c r="B319" s="467">
        <v>44874</v>
      </c>
      <c r="C319" s="677">
        <v>12</v>
      </c>
      <c r="D319" s="684">
        <v>14</v>
      </c>
      <c r="E319" s="678">
        <v>16</v>
      </c>
      <c r="F319" s="685">
        <v>12</v>
      </c>
      <c r="G319" s="685">
        <v>0</v>
      </c>
      <c r="H319" s="678">
        <v>24</v>
      </c>
      <c r="I319" s="678">
        <v>24</v>
      </c>
      <c r="K319" s="680">
        <v>22</v>
      </c>
      <c r="L319" s="681">
        <v>25.666666666666668</v>
      </c>
      <c r="M319" s="682">
        <v>2.8000000000000003</v>
      </c>
      <c r="N319" s="682">
        <v>2.25</v>
      </c>
      <c r="O319" s="682">
        <v>0</v>
      </c>
      <c r="P319" s="682">
        <v>6</v>
      </c>
      <c r="Q319" s="682">
        <v>8</v>
      </c>
      <c r="R319" s="683">
        <v>66.716666666666669</v>
      </c>
      <c r="S319" s="688">
        <v>0.3</v>
      </c>
      <c r="T319" s="689" t="s">
        <v>949</v>
      </c>
      <c r="U319" s="689" t="s">
        <v>882</v>
      </c>
      <c r="V319" s="688">
        <v>32.799999999999997</v>
      </c>
    </row>
    <row r="320" spans="1:22" x14ac:dyDescent="0.2">
      <c r="A320" s="486">
        <v>44875</v>
      </c>
      <c r="B320" s="467">
        <v>44875</v>
      </c>
      <c r="C320" s="677">
        <v>12</v>
      </c>
      <c r="D320" s="684">
        <v>14</v>
      </c>
      <c r="E320" s="678">
        <v>16</v>
      </c>
      <c r="F320" s="685">
        <v>12</v>
      </c>
      <c r="G320" s="685">
        <v>0</v>
      </c>
      <c r="H320" s="678">
        <v>24</v>
      </c>
      <c r="I320" s="678">
        <v>24</v>
      </c>
      <c r="K320" s="680">
        <v>22</v>
      </c>
      <c r="L320" s="681">
        <v>25.666666666666668</v>
      </c>
      <c r="M320" s="682">
        <v>2.8000000000000003</v>
      </c>
      <c r="N320" s="682">
        <v>2.25</v>
      </c>
      <c r="O320" s="682">
        <v>0</v>
      </c>
      <c r="P320" s="682">
        <v>6</v>
      </c>
      <c r="Q320" s="682">
        <v>8</v>
      </c>
      <c r="R320" s="683">
        <v>66.716666666666669</v>
      </c>
      <c r="S320" s="686">
        <v>0.3</v>
      </c>
      <c r="T320" s="687" t="s">
        <v>946</v>
      </c>
      <c r="U320" s="687" t="s">
        <v>882</v>
      </c>
      <c r="V320" s="686">
        <v>31.200000000000003</v>
      </c>
    </row>
    <row r="321" spans="1:22" x14ac:dyDescent="0.2">
      <c r="A321" s="486">
        <v>44876</v>
      </c>
      <c r="B321" s="467">
        <v>44876</v>
      </c>
      <c r="C321" s="677">
        <v>12</v>
      </c>
      <c r="D321" s="684">
        <v>14</v>
      </c>
      <c r="E321" s="678">
        <v>16</v>
      </c>
      <c r="F321" s="685">
        <v>12</v>
      </c>
      <c r="G321" s="685">
        <v>0</v>
      </c>
      <c r="H321" s="678">
        <v>24</v>
      </c>
      <c r="I321" s="678">
        <v>24</v>
      </c>
      <c r="K321" s="680">
        <v>22</v>
      </c>
      <c r="L321" s="681">
        <v>25.666666666666668</v>
      </c>
      <c r="M321" s="682">
        <v>2.8000000000000003</v>
      </c>
      <c r="N321" s="682">
        <v>2.25</v>
      </c>
      <c r="O321" s="682">
        <v>0</v>
      </c>
      <c r="P321" s="682">
        <v>6</v>
      </c>
      <c r="Q321" s="682">
        <v>8</v>
      </c>
      <c r="R321" s="683">
        <v>66.716666666666669</v>
      </c>
      <c r="S321" s="688">
        <v>0.3</v>
      </c>
      <c r="T321" s="689" t="s">
        <v>950</v>
      </c>
      <c r="U321" s="689" t="s">
        <v>951</v>
      </c>
      <c r="V321" s="688">
        <v>40.499999999999993</v>
      </c>
    </row>
    <row r="322" spans="1:22" x14ac:dyDescent="0.2">
      <c r="A322" s="486">
        <v>44877</v>
      </c>
      <c r="B322" s="467">
        <v>44877</v>
      </c>
      <c r="C322" s="677">
        <v>12</v>
      </c>
      <c r="D322" s="684">
        <v>14</v>
      </c>
      <c r="E322" s="678">
        <v>16</v>
      </c>
      <c r="F322" s="685">
        <v>12</v>
      </c>
      <c r="G322" s="685">
        <v>0</v>
      </c>
      <c r="H322" s="678">
        <v>24</v>
      </c>
      <c r="I322" s="678">
        <v>24</v>
      </c>
      <c r="K322" s="680">
        <v>22</v>
      </c>
      <c r="L322" s="681">
        <v>25.666666666666668</v>
      </c>
      <c r="M322" s="682">
        <v>2.8000000000000003</v>
      </c>
      <c r="N322" s="682">
        <v>2.25</v>
      </c>
      <c r="O322" s="682">
        <v>0</v>
      </c>
      <c r="P322" s="682">
        <v>6</v>
      </c>
      <c r="Q322" s="682">
        <v>8</v>
      </c>
      <c r="R322" s="683">
        <v>66.716666666666669</v>
      </c>
      <c r="S322" s="688">
        <v>0.2</v>
      </c>
      <c r="T322" s="689" t="s">
        <v>949</v>
      </c>
      <c r="U322" s="689" t="s">
        <v>948</v>
      </c>
      <c r="V322" s="688">
        <v>36.4</v>
      </c>
    </row>
    <row r="323" spans="1:22" x14ac:dyDescent="0.2">
      <c r="A323" s="486">
        <v>44878</v>
      </c>
      <c r="B323" s="467">
        <v>44878</v>
      </c>
      <c r="C323" s="677">
        <v>12</v>
      </c>
      <c r="D323" s="684">
        <v>14</v>
      </c>
      <c r="E323" s="678">
        <v>16</v>
      </c>
      <c r="F323" s="685">
        <v>12</v>
      </c>
      <c r="G323" s="685">
        <v>0</v>
      </c>
      <c r="H323" s="678">
        <v>24</v>
      </c>
      <c r="I323" s="678">
        <v>24</v>
      </c>
      <c r="K323" s="680">
        <v>22</v>
      </c>
      <c r="L323" s="681">
        <v>25.666666666666668</v>
      </c>
      <c r="M323" s="682">
        <v>2.8000000000000003</v>
      </c>
      <c r="N323" s="682">
        <v>2.25</v>
      </c>
      <c r="O323" s="682">
        <v>0</v>
      </c>
      <c r="P323" s="682">
        <v>6</v>
      </c>
      <c r="Q323" s="682">
        <v>8</v>
      </c>
      <c r="R323" s="683">
        <v>66.716666666666669</v>
      </c>
      <c r="S323" s="688">
        <v>0.3</v>
      </c>
      <c r="T323" s="689" t="s">
        <v>952</v>
      </c>
      <c r="U323" s="689" t="s">
        <v>882</v>
      </c>
      <c r="V323" s="688">
        <v>33</v>
      </c>
    </row>
    <row r="324" spans="1:22" x14ac:dyDescent="0.2">
      <c r="A324" s="486">
        <v>44879</v>
      </c>
      <c r="B324" s="467">
        <v>44879</v>
      </c>
      <c r="C324" s="677">
        <v>12</v>
      </c>
      <c r="D324" s="728">
        <v>20</v>
      </c>
      <c r="E324" s="678">
        <v>16</v>
      </c>
      <c r="F324" s="685">
        <v>12</v>
      </c>
      <c r="G324" s="685">
        <v>0</v>
      </c>
      <c r="H324" s="678">
        <v>24</v>
      </c>
      <c r="I324" s="678">
        <v>24</v>
      </c>
      <c r="K324" s="680">
        <v>22</v>
      </c>
      <c r="L324" s="681">
        <v>36.666666666666664</v>
      </c>
      <c r="M324" s="682">
        <v>2.8000000000000003</v>
      </c>
      <c r="N324" s="682">
        <v>2.25</v>
      </c>
      <c r="O324" s="682">
        <v>0</v>
      </c>
      <c r="P324" s="682">
        <v>6</v>
      </c>
      <c r="Q324" s="682">
        <v>8</v>
      </c>
      <c r="R324" s="683">
        <v>77.716666666666669</v>
      </c>
      <c r="S324" s="686">
        <v>0.3</v>
      </c>
      <c r="T324" s="687" t="s">
        <v>953</v>
      </c>
      <c r="U324" s="687" t="s">
        <v>882</v>
      </c>
      <c r="V324" s="686">
        <v>32</v>
      </c>
    </row>
    <row r="325" spans="1:22" x14ac:dyDescent="0.2">
      <c r="A325" s="486">
        <v>44880</v>
      </c>
      <c r="B325" s="467">
        <v>44880</v>
      </c>
      <c r="C325" s="720">
        <v>12</v>
      </c>
      <c r="D325" s="721">
        <v>20</v>
      </c>
      <c r="E325" s="722">
        <v>16</v>
      </c>
      <c r="F325" s="495">
        <v>12</v>
      </c>
      <c r="G325" s="495">
        <v>0</v>
      </c>
      <c r="H325" s="722">
        <v>24</v>
      </c>
      <c r="I325" s="722">
        <v>24</v>
      </c>
      <c r="K325" s="680">
        <v>22</v>
      </c>
      <c r="L325" s="681">
        <v>36.666666666666664</v>
      </c>
      <c r="M325" s="682">
        <v>2.8000000000000003</v>
      </c>
      <c r="N325" s="682">
        <v>2.25</v>
      </c>
      <c r="O325" s="682">
        <v>0</v>
      </c>
      <c r="P325" s="682">
        <v>6</v>
      </c>
      <c r="Q325" s="682">
        <v>8</v>
      </c>
      <c r="R325" s="723">
        <v>77.716666666666669</v>
      </c>
      <c r="S325" s="726">
        <v>1.9</v>
      </c>
      <c r="T325" s="727" t="s">
        <v>954</v>
      </c>
      <c r="U325" s="727" t="s">
        <v>882</v>
      </c>
      <c r="V325" s="726">
        <v>28.7</v>
      </c>
    </row>
    <row r="326" spans="1:22" x14ac:dyDescent="0.2">
      <c r="A326" s="486">
        <v>44881</v>
      </c>
      <c r="B326" s="467">
        <v>44881</v>
      </c>
      <c r="C326" s="720">
        <v>12</v>
      </c>
      <c r="D326" s="721">
        <v>20</v>
      </c>
      <c r="E326" s="722">
        <v>16</v>
      </c>
      <c r="F326" s="495">
        <v>12</v>
      </c>
      <c r="G326" s="495">
        <v>0</v>
      </c>
      <c r="H326" s="722">
        <v>24</v>
      </c>
      <c r="I326" s="722">
        <v>24</v>
      </c>
      <c r="K326" s="680">
        <v>22</v>
      </c>
      <c r="L326" s="681">
        <v>36.666666666666664</v>
      </c>
      <c r="M326" s="682">
        <v>2.8000000000000003</v>
      </c>
      <c r="N326" s="682">
        <v>2.25</v>
      </c>
      <c r="O326" s="682">
        <v>0</v>
      </c>
      <c r="P326" s="682">
        <v>6</v>
      </c>
      <c r="Q326" s="682">
        <v>8</v>
      </c>
      <c r="R326" s="723">
        <v>77.716666666666669</v>
      </c>
      <c r="S326" s="726">
        <v>0.2</v>
      </c>
      <c r="T326" s="727" t="s">
        <v>955</v>
      </c>
      <c r="U326" s="727" t="s">
        <v>896</v>
      </c>
      <c r="V326" s="726">
        <v>30.7</v>
      </c>
    </row>
    <row r="327" spans="1:22" x14ac:dyDescent="0.2">
      <c r="A327" s="486">
        <v>44882</v>
      </c>
      <c r="B327" s="467">
        <v>44882</v>
      </c>
      <c r="C327" s="720">
        <v>12</v>
      </c>
      <c r="D327" s="721">
        <v>20</v>
      </c>
      <c r="E327" s="722">
        <v>16</v>
      </c>
      <c r="F327" s="495">
        <v>12</v>
      </c>
      <c r="G327" s="495">
        <v>0</v>
      </c>
      <c r="H327" s="722">
        <v>24</v>
      </c>
      <c r="I327" s="722">
        <v>24</v>
      </c>
      <c r="K327" s="680">
        <v>22</v>
      </c>
      <c r="L327" s="681">
        <v>36.666666666666664</v>
      </c>
      <c r="M327" s="682">
        <v>2.8000000000000003</v>
      </c>
      <c r="N327" s="682">
        <v>2.25</v>
      </c>
      <c r="O327" s="682">
        <v>0</v>
      </c>
      <c r="P327" s="682">
        <v>6</v>
      </c>
      <c r="Q327" s="682">
        <v>8</v>
      </c>
      <c r="R327" s="723">
        <v>77.716666666666669</v>
      </c>
      <c r="S327" s="724">
        <v>0.2</v>
      </c>
      <c r="T327" s="725" t="s">
        <v>953</v>
      </c>
      <c r="U327" s="725" t="s">
        <v>882</v>
      </c>
      <c r="V327" s="724">
        <v>31.900000000000002</v>
      </c>
    </row>
    <row r="328" spans="1:22" x14ac:dyDescent="0.2">
      <c r="A328" s="486">
        <v>44883</v>
      </c>
      <c r="B328" s="467">
        <v>44883</v>
      </c>
      <c r="C328" s="720">
        <v>12</v>
      </c>
      <c r="D328" s="721">
        <v>20</v>
      </c>
      <c r="E328" s="722">
        <v>16</v>
      </c>
      <c r="F328" s="495">
        <v>12</v>
      </c>
      <c r="G328" s="495">
        <v>0</v>
      </c>
      <c r="H328" s="722">
        <v>24</v>
      </c>
      <c r="I328" s="722">
        <v>24</v>
      </c>
      <c r="K328" s="680">
        <v>22</v>
      </c>
      <c r="L328" s="681">
        <v>36.666666666666664</v>
      </c>
      <c r="M328" s="682">
        <v>2.8000000000000003</v>
      </c>
      <c r="N328" s="682">
        <v>2.25</v>
      </c>
      <c r="O328" s="682">
        <v>0</v>
      </c>
      <c r="P328" s="682">
        <v>6</v>
      </c>
      <c r="Q328" s="682">
        <v>8</v>
      </c>
      <c r="R328" s="723">
        <v>77.716666666666669</v>
      </c>
      <c r="S328" s="726">
        <v>0.2</v>
      </c>
      <c r="T328" s="727" t="s">
        <v>956</v>
      </c>
      <c r="U328" s="727" t="s">
        <v>882</v>
      </c>
      <c r="V328" s="726">
        <v>26</v>
      </c>
    </row>
    <row r="329" spans="1:22" x14ac:dyDescent="0.2">
      <c r="A329" s="486">
        <v>44884</v>
      </c>
      <c r="B329" s="467">
        <v>44884</v>
      </c>
      <c r="C329" s="720">
        <v>12</v>
      </c>
      <c r="D329" s="721">
        <v>20</v>
      </c>
      <c r="E329" s="722">
        <v>16</v>
      </c>
      <c r="F329" s="495">
        <v>12</v>
      </c>
      <c r="G329" s="495">
        <v>0</v>
      </c>
      <c r="H329" s="722">
        <v>24</v>
      </c>
      <c r="I329" s="722">
        <v>24</v>
      </c>
      <c r="K329" s="680">
        <v>22</v>
      </c>
      <c r="L329" s="681">
        <v>36.666666666666664</v>
      </c>
      <c r="M329" s="682">
        <v>2.8000000000000003</v>
      </c>
      <c r="N329" s="682">
        <v>2.25</v>
      </c>
      <c r="O329" s="682">
        <v>0</v>
      </c>
      <c r="P329" s="682">
        <v>6</v>
      </c>
      <c r="Q329" s="682">
        <v>8</v>
      </c>
      <c r="R329" s="723">
        <v>77.716666666666669</v>
      </c>
      <c r="S329" s="726">
        <v>0.2</v>
      </c>
      <c r="T329" s="727" t="s">
        <v>957</v>
      </c>
      <c r="U329" s="727" t="s">
        <v>958</v>
      </c>
      <c r="V329" s="726">
        <v>44.800000000000004</v>
      </c>
    </row>
    <row r="330" spans="1:22" x14ac:dyDescent="0.2">
      <c r="A330" s="486">
        <v>44885</v>
      </c>
      <c r="B330" s="467">
        <v>44885</v>
      </c>
      <c r="C330" s="720">
        <v>12</v>
      </c>
      <c r="D330" s="721">
        <v>20</v>
      </c>
      <c r="E330" s="722">
        <v>16</v>
      </c>
      <c r="F330" s="495">
        <v>12</v>
      </c>
      <c r="G330" s="495">
        <v>0</v>
      </c>
      <c r="H330" s="722">
        <v>24</v>
      </c>
      <c r="I330" s="722">
        <v>24</v>
      </c>
      <c r="K330" s="680">
        <v>22</v>
      </c>
      <c r="L330" s="681">
        <v>36.666666666666664</v>
      </c>
      <c r="M330" s="682">
        <v>2.8000000000000003</v>
      </c>
      <c r="N330" s="682">
        <v>2.25</v>
      </c>
      <c r="O330" s="682">
        <v>0</v>
      </c>
      <c r="P330" s="682">
        <v>6</v>
      </c>
      <c r="Q330" s="682">
        <v>8</v>
      </c>
      <c r="R330" s="723">
        <v>77.716666666666669</v>
      </c>
      <c r="S330" s="726">
        <v>0.3</v>
      </c>
      <c r="T330" s="727" t="s">
        <v>959</v>
      </c>
      <c r="U330" s="727" t="s">
        <v>882</v>
      </c>
      <c r="V330" s="726">
        <v>31.1</v>
      </c>
    </row>
    <row r="331" spans="1:22" x14ac:dyDescent="0.2">
      <c r="A331" s="486">
        <v>44886</v>
      </c>
      <c r="B331" s="467">
        <v>44886</v>
      </c>
      <c r="C331" s="720">
        <v>12</v>
      </c>
      <c r="D331" s="729">
        <v>24</v>
      </c>
      <c r="E331" s="722">
        <v>16</v>
      </c>
      <c r="F331" s="495">
        <v>12</v>
      </c>
      <c r="G331" s="495">
        <v>0</v>
      </c>
      <c r="H331" s="722">
        <v>24</v>
      </c>
      <c r="I331" s="722">
        <v>24</v>
      </c>
      <c r="K331" s="680">
        <v>22</v>
      </c>
      <c r="L331" s="681">
        <v>44</v>
      </c>
      <c r="M331" s="682">
        <v>2.8000000000000003</v>
      </c>
      <c r="N331" s="682">
        <v>2.25</v>
      </c>
      <c r="O331" s="682">
        <v>0</v>
      </c>
      <c r="P331" s="682">
        <v>6</v>
      </c>
      <c r="Q331" s="682">
        <v>8</v>
      </c>
      <c r="R331" s="723">
        <v>85.05</v>
      </c>
      <c r="S331" s="724">
        <v>0.2</v>
      </c>
      <c r="T331" s="725" t="s">
        <v>960</v>
      </c>
      <c r="U331" s="725" t="s">
        <v>882</v>
      </c>
      <c r="V331" s="724">
        <v>36.300000000000004</v>
      </c>
    </row>
    <row r="332" spans="1:22" x14ac:dyDescent="0.2">
      <c r="A332" s="486">
        <v>44887</v>
      </c>
      <c r="B332" s="467">
        <v>44887</v>
      </c>
      <c r="C332" s="720">
        <v>12</v>
      </c>
      <c r="D332" s="729">
        <v>24</v>
      </c>
      <c r="E332" s="722">
        <v>16</v>
      </c>
      <c r="F332" s="495">
        <v>12</v>
      </c>
      <c r="G332" s="495">
        <v>0</v>
      </c>
      <c r="H332" s="722">
        <v>24</v>
      </c>
      <c r="I332" s="722">
        <v>24</v>
      </c>
      <c r="K332" s="680">
        <v>22</v>
      </c>
      <c r="L332" s="681">
        <v>44</v>
      </c>
      <c r="M332" s="682">
        <v>2.8000000000000003</v>
      </c>
      <c r="N332" s="682">
        <v>2.25</v>
      </c>
      <c r="O332" s="682">
        <v>0</v>
      </c>
      <c r="P332" s="682">
        <v>6</v>
      </c>
      <c r="Q332" s="682">
        <v>8</v>
      </c>
      <c r="R332" s="723">
        <v>85.05</v>
      </c>
      <c r="S332" s="726">
        <v>0.3</v>
      </c>
      <c r="T332" s="727" t="s">
        <v>950</v>
      </c>
      <c r="U332" s="727" t="s">
        <v>882</v>
      </c>
      <c r="V332" s="726">
        <v>35.699999999999996</v>
      </c>
    </row>
    <row r="333" spans="1:22" x14ac:dyDescent="0.2">
      <c r="A333" s="486">
        <v>44888</v>
      </c>
      <c r="B333" s="467">
        <v>44888</v>
      </c>
      <c r="C333" s="720">
        <v>12</v>
      </c>
      <c r="D333" s="729">
        <v>24</v>
      </c>
      <c r="E333" s="722">
        <v>16</v>
      </c>
      <c r="F333" s="495">
        <v>12</v>
      </c>
      <c r="G333" s="495">
        <v>0</v>
      </c>
      <c r="H333" s="722">
        <v>24</v>
      </c>
      <c r="I333" s="722">
        <v>24</v>
      </c>
      <c r="K333" s="680">
        <v>22</v>
      </c>
      <c r="L333" s="681">
        <v>44</v>
      </c>
      <c r="M333" s="682">
        <v>2.8000000000000003</v>
      </c>
      <c r="N333" s="682">
        <v>2.25</v>
      </c>
      <c r="O333" s="682">
        <v>0</v>
      </c>
      <c r="P333" s="682">
        <v>6</v>
      </c>
      <c r="Q333" s="682">
        <v>8</v>
      </c>
      <c r="R333" s="723">
        <v>85.05</v>
      </c>
      <c r="S333" s="726">
        <v>0.3</v>
      </c>
      <c r="T333" s="727" t="s">
        <v>908</v>
      </c>
      <c r="U333" s="727" t="s">
        <v>938</v>
      </c>
      <c r="V333" s="726">
        <v>42.8</v>
      </c>
    </row>
    <row r="334" spans="1:22" x14ac:dyDescent="0.2">
      <c r="A334" s="486">
        <v>44889</v>
      </c>
      <c r="B334" s="467">
        <v>44889</v>
      </c>
      <c r="C334" s="720">
        <v>12</v>
      </c>
      <c r="D334" s="729">
        <v>24</v>
      </c>
      <c r="E334" s="722">
        <v>16</v>
      </c>
      <c r="F334" s="495">
        <v>12</v>
      </c>
      <c r="G334" s="495">
        <v>0</v>
      </c>
      <c r="H334" s="722">
        <v>24</v>
      </c>
      <c r="I334" s="722">
        <v>24</v>
      </c>
      <c r="K334" s="680">
        <v>22</v>
      </c>
      <c r="L334" s="681">
        <v>44</v>
      </c>
      <c r="M334" s="682">
        <v>2.8000000000000003</v>
      </c>
      <c r="N334" s="682">
        <v>2.25</v>
      </c>
      <c r="O334" s="682">
        <v>0</v>
      </c>
      <c r="P334" s="682">
        <v>6</v>
      </c>
      <c r="Q334" s="682">
        <v>8</v>
      </c>
      <c r="R334" s="723">
        <v>85.05</v>
      </c>
      <c r="S334" s="724">
        <v>0.3</v>
      </c>
      <c r="T334" s="725" t="s">
        <v>961</v>
      </c>
      <c r="U334" s="725" t="s">
        <v>962</v>
      </c>
      <c r="V334" s="724">
        <v>42</v>
      </c>
    </row>
    <row r="335" spans="1:22" x14ac:dyDescent="0.2">
      <c r="A335" s="486">
        <v>44890</v>
      </c>
      <c r="B335" s="467">
        <v>44890</v>
      </c>
      <c r="C335" s="720">
        <v>12</v>
      </c>
      <c r="D335" s="729">
        <v>24</v>
      </c>
      <c r="E335" s="722">
        <v>16</v>
      </c>
      <c r="F335" s="495">
        <v>12</v>
      </c>
      <c r="G335" s="495">
        <v>0</v>
      </c>
      <c r="H335" s="722">
        <v>24</v>
      </c>
      <c r="I335" s="722">
        <v>24</v>
      </c>
      <c r="K335" s="680">
        <v>22</v>
      </c>
      <c r="L335" s="681">
        <v>44</v>
      </c>
      <c r="M335" s="682">
        <v>2.8000000000000003</v>
      </c>
      <c r="N335" s="682">
        <v>2.25</v>
      </c>
      <c r="O335" s="682">
        <v>0</v>
      </c>
      <c r="P335" s="682">
        <v>6</v>
      </c>
      <c r="Q335" s="682">
        <v>8</v>
      </c>
      <c r="R335" s="723">
        <v>85.05</v>
      </c>
      <c r="S335" s="726">
        <v>0.3</v>
      </c>
      <c r="T335" s="727" t="s">
        <v>963</v>
      </c>
      <c r="U335" s="727" t="s">
        <v>882</v>
      </c>
      <c r="V335" s="726">
        <v>35.1</v>
      </c>
    </row>
    <row r="336" spans="1:22" x14ac:dyDescent="0.2">
      <c r="A336" s="486">
        <v>44891</v>
      </c>
      <c r="B336" s="467">
        <v>44891</v>
      </c>
      <c r="C336" s="720">
        <v>12</v>
      </c>
      <c r="D336" s="729">
        <v>24</v>
      </c>
      <c r="E336" s="722">
        <v>16</v>
      </c>
      <c r="F336" s="495">
        <v>12</v>
      </c>
      <c r="G336" s="495">
        <v>0</v>
      </c>
      <c r="H336" s="722">
        <v>24</v>
      </c>
      <c r="I336" s="722">
        <v>24</v>
      </c>
      <c r="K336" s="680">
        <v>22</v>
      </c>
      <c r="L336" s="681">
        <v>44</v>
      </c>
      <c r="M336" s="682">
        <v>2.8000000000000003</v>
      </c>
      <c r="N336" s="682">
        <v>2.25</v>
      </c>
      <c r="O336" s="682">
        <v>0</v>
      </c>
      <c r="P336" s="682">
        <v>6</v>
      </c>
      <c r="Q336" s="682">
        <v>8</v>
      </c>
      <c r="R336" s="723">
        <v>85.05</v>
      </c>
      <c r="S336" s="726">
        <v>0.3</v>
      </c>
      <c r="T336" s="727" t="s">
        <v>964</v>
      </c>
      <c r="U336" s="727" t="s">
        <v>882</v>
      </c>
      <c r="V336" s="726">
        <v>31.700000000000003</v>
      </c>
    </row>
    <row r="337" spans="1:22" x14ac:dyDescent="0.2">
      <c r="A337" s="486">
        <v>44892</v>
      </c>
      <c r="B337" s="467">
        <v>44892</v>
      </c>
      <c r="C337" s="720">
        <v>12</v>
      </c>
      <c r="D337" s="729">
        <v>24</v>
      </c>
      <c r="E337" s="722">
        <v>16</v>
      </c>
      <c r="F337" s="495">
        <v>12</v>
      </c>
      <c r="G337" s="495">
        <v>0</v>
      </c>
      <c r="H337" s="722">
        <v>24</v>
      </c>
      <c r="I337" s="722">
        <v>24</v>
      </c>
      <c r="K337" s="680">
        <v>22</v>
      </c>
      <c r="L337" s="681">
        <v>44</v>
      </c>
      <c r="M337" s="682">
        <v>2.8000000000000003</v>
      </c>
      <c r="N337" s="682">
        <v>2.25</v>
      </c>
      <c r="O337" s="682">
        <v>0</v>
      </c>
      <c r="P337" s="682">
        <v>6</v>
      </c>
      <c r="Q337" s="682">
        <v>8</v>
      </c>
      <c r="R337" s="723">
        <v>85.05</v>
      </c>
      <c r="S337" s="726">
        <v>0.3</v>
      </c>
      <c r="T337" s="727" t="s">
        <v>903</v>
      </c>
      <c r="U337" s="727" t="s">
        <v>882</v>
      </c>
      <c r="V337" s="726">
        <v>31.3</v>
      </c>
    </row>
    <row r="338" spans="1:22" x14ac:dyDescent="0.2">
      <c r="A338" s="486">
        <v>44893</v>
      </c>
      <c r="B338" s="467">
        <v>44893</v>
      </c>
      <c r="C338" s="720">
        <v>12</v>
      </c>
      <c r="D338" s="729">
        <v>24</v>
      </c>
      <c r="E338" s="722">
        <v>16</v>
      </c>
      <c r="F338" s="495">
        <v>12</v>
      </c>
      <c r="G338" s="495">
        <v>0</v>
      </c>
      <c r="H338" s="722">
        <v>24</v>
      </c>
      <c r="I338" s="722">
        <v>24</v>
      </c>
      <c r="K338" s="680">
        <v>22</v>
      </c>
      <c r="L338" s="681">
        <v>44</v>
      </c>
      <c r="M338" s="682">
        <v>2.8000000000000003</v>
      </c>
      <c r="N338" s="682">
        <v>2.25</v>
      </c>
      <c r="O338" s="682">
        <v>0</v>
      </c>
      <c r="P338" s="682">
        <v>6</v>
      </c>
      <c r="Q338" s="682">
        <v>8</v>
      </c>
      <c r="R338" s="723">
        <v>85.05</v>
      </c>
      <c r="S338" s="726">
        <v>0.3</v>
      </c>
      <c r="T338" s="727" t="s">
        <v>914</v>
      </c>
      <c r="U338" s="727" t="s">
        <v>882</v>
      </c>
      <c r="V338" s="726">
        <v>27.900000000000002</v>
      </c>
    </row>
    <row r="339" spans="1:22" x14ac:dyDescent="0.2">
      <c r="A339" s="486">
        <v>44894</v>
      </c>
      <c r="B339" s="467">
        <v>44894</v>
      </c>
      <c r="C339" s="720">
        <v>12</v>
      </c>
      <c r="D339" s="729">
        <v>24</v>
      </c>
      <c r="E339" s="722">
        <v>16</v>
      </c>
      <c r="F339" s="495">
        <v>12</v>
      </c>
      <c r="G339" s="495">
        <v>0</v>
      </c>
      <c r="H339" s="722">
        <v>24</v>
      </c>
      <c r="I339" s="722">
        <v>24</v>
      </c>
      <c r="K339" s="680">
        <v>22</v>
      </c>
      <c r="L339" s="681">
        <v>44</v>
      </c>
      <c r="M339" s="682">
        <v>2.8000000000000003</v>
      </c>
      <c r="N339" s="682">
        <v>2.25</v>
      </c>
      <c r="O339" s="682">
        <v>0</v>
      </c>
      <c r="P339" s="682">
        <v>6</v>
      </c>
      <c r="Q339" s="682">
        <v>8</v>
      </c>
      <c r="R339" s="723">
        <v>85.05</v>
      </c>
      <c r="S339" s="726">
        <v>0.3</v>
      </c>
      <c r="T339" s="727" t="s">
        <v>928</v>
      </c>
      <c r="U339" s="727" t="s">
        <v>965</v>
      </c>
      <c r="V339" s="726">
        <v>36.700000000000003</v>
      </c>
    </row>
    <row r="340" spans="1:22" x14ac:dyDescent="0.2">
      <c r="A340" s="486">
        <v>44895</v>
      </c>
      <c r="B340" s="467">
        <v>44895</v>
      </c>
      <c r="C340" s="720">
        <v>12</v>
      </c>
      <c r="D340" s="729">
        <v>24</v>
      </c>
      <c r="E340" s="722">
        <v>16</v>
      </c>
      <c r="F340" s="495">
        <v>12</v>
      </c>
      <c r="G340" s="495">
        <v>0</v>
      </c>
      <c r="H340" s="722">
        <v>24</v>
      </c>
      <c r="I340" s="722">
        <v>24</v>
      </c>
      <c r="K340" s="680">
        <v>22</v>
      </c>
      <c r="L340" s="681">
        <v>44</v>
      </c>
      <c r="M340" s="682">
        <v>2.8000000000000003</v>
      </c>
      <c r="N340" s="682">
        <v>2.25</v>
      </c>
      <c r="O340" s="682">
        <v>0</v>
      </c>
      <c r="P340" s="682">
        <v>6</v>
      </c>
      <c r="Q340" s="682">
        <v>8</v>
      </c>
      <c r="R340" s="723">
        <v>85.05</v>
      </c>
      <c r="S340" s="724">
        <v>0.3</v>
      </c>
      <c r="T340" s="725" t="s">
        <v>966</v>
      </c>
      <c r="U340" s="725" t="s">
        <v>967</v>
      </c>
      <c r="V340" s="724">
        <v>64.899999999999991</v>
      </c>
    </row>
    <row r="341" spans="1:22" x14ac:dyDescent="0.2">
      <c r="A341" s="486">
        <v>44896</v>
      </c>
      <c r="B341" s="467">
        <v>44896</v>
      </c>
      <c r="C341" s="720">
        <v>12</v>
      </c>
      <c r="D341" s="729">
        <v>24</v>
      </c>
      <c r="E341" s="722">
        <v>16</v>
      </c>
      <c r="F341" s="495">
        <v>12</v>
      </c>
      <c r="G341" s="495">
        <v>0</v>
      </c>
      <c r="H341" s="722">
        <v>24</v>
      </c>
      <c r="I341" s="722">
        <v>24</v>
      </c>
      <c r="K341" s="680">
        <v>22</v>
      </c>
      <c r="L341" s="681">
        <v>44</v>
      </c>
      <c r="M341" s="682">
        <v>2.8000000000000003</v>
      </c>
      <c r="N341" s="682">
        <v>2.25</v>
      </c>
      <c r="O341" s="682">
        <v>0</v>
      </c>
      <c r="P341" s="682">
        <v>6</v>
      </c>
      <c r="Q341" s="682">
        <v>8</v>
      </c>
      <c r="R341" s="723">
        <v>85.05</v>
      </c>
      <c r="S341" s="726">
        <v>0.3</v>
      </c>
      <c r="T341" s="727" t="s">
        <v>968</v>
      </c>
      <c r="U341" s="727" t="s">
        <v>969</v>
      </c>
      <c r="V341" s="726">
        <v>42.8</v>
      </c>
    </row>
    <row r="342" spans="1:22" x14ac:dyDescent="0.2">
      <c r="A342" s="486">
        <v>44897</v>
      </c>
      <c r="B342" s="467">
        <v>44897</v>
      </c>
      <c r="C342" s="720">
        <v>12</v>
      </c>
      <c r="D342" s="729">
        <v>24</v>
      </c>
      <c r="E342" s="722">
        <v>16</v>
      </c>
      <c r="F342" s="495">
        <v>12</v>
      </c>
      <c r="G342" s="495">
        <v>0</v>
      </c>
      <c r="H342" s="722">
        <v>24</v>
      </c>
      <c r="I342" s="722">
        <v>24</v>
      </c>
      <c r="K342" s="680">
        <v>22</v>
      </c>
      <c r="L342" s="681">
        <v>44</v>
      </c>
      <c r="M342" s="682">
        <v>2.8000000000000003</v>
      </c>
      <c r="N342" s="682">
        <v>2.25</v>
      </c>
      <c r="O342" s="682">
        <v>0</v>
      </c>
      <c r="P342" s="682">
        <v>6</v>
      </c>
      <c r="Q342" s="682">
        <v>8</v>
      </c>
      <c r="R342" s="723">
        <v>85.05</v>
      </c>
      <c r="S342" s="726">
        <v>0.3</v>
      </c>
      <c r="T342" s="727" t="s">
        <v>970</v>
      </c>
      <c r="U342" s="727" t="s">
        <v>882</v>
      </c>
      <c r="V342" s="726">
        <v>22.900000000000002</v>
      </c>
    </row>
    <row r="343" spans="1:22" x14ac:dyDescent="0.2">
      <c r="A343" s="486">
        <v>44898</v>
      </c>
      <c r="B343" s="467">
        <v>44898</v>
      </c>
      <c r="C343" s="720">
        <v>12</v>
      </c>
      <c r="D343" s="729">
        <v>24</v>
      </c>
      <c r="E343" s="722">
        <v>16</v>
      </c>
      <c r="F343" s="495">
        <v>12</v>
      </c>
      <c r="G343" s="495">
        <v>0</v>
      </c>
      <c r="H343" s="722">
        <v>24</v>
      </c>
      <c r="I343" s="722">
        <v>24</v>
      </c>
      <c r="K343" s="680">
        <v>22</v>
      </c>
      <c r="L343" s="681">
        <v>44</v>
      </c>
      <c r="M343" s="682">
        <v>2.8000000000000003</v>
      </c>
      <c r="N343" s="682">
        <v>2.25</v>
      </c>
      <c r="O343" s="682">
        <v>0</v>
      </c>
      <c r="P343" s="682">
        <v>6</v>
      </c>
      <c r="Q343" s="682">
        <v>8</v>
      </c>
      <c r="R343" s="723">
        <v>85.05</v>
      </c>
      <c r="S343" s="726">
        <v>0</v>
      </c>
      <c r="T343" s="727" t="s">
        <v>971</v>
      </c>
      <c r="U343" s="727" t="s">
        <v>882</v>
      </c>
      <c r="V343" s="726">
        <v>19</v>
      </c>
    </row>
    <row r="344" spans="1:22" x14ac:dyDescent="0.2">
      <c r="A344" s="486">
        <v>44899</v>
      </c>
      <c r="B344" s="467">
        <v>44899</v>
      </c>
      <c r="C344" s="720">
        <v>12</v>
      </c>
      <c r="D344" s="729">
        <v>24</v>
      </c>
      <c r="E344" s="722">
        <v>16</v>
      </c>
      <c r="F344" s="495">
        <v>12</v>
      </c>
      <c r="G344" s="495">
        <v>0</v>
      </c>
      <c r="H344" s="722">
        <v>24</v>
      </c>
      <c r="I344" s="722">
        <v>24</v>
      </c>
      <c r="K344" s="680">
        <v>22</v>
      </c>
      <c r="L344" s="681">
        <v>44</v>
      </c>
      <c r="M344" s="682">
        <v>2.8000000000000003</v>
      </c>
      <c r="N344" s="682">
        <v>2.25</v>
      </c>
      <c r="O344" s="682">
        <v>0</v>
      </c>
      <c r="P344" s="682">
        <v>6</v>
      </c>
      <c r="Q344" s="682">
        <v>8</v>
      </c>
      <c r="R344" s="723">
        <v>85.05</v>
      </c>
      <c r="S344" s="726">
        <v>0</v>
      </c>
      <c r="T344" s="727" t="s">
        <v>972</v>
      </c>
      <c r="U344" s="727" t="s">
        <v>882</v>
      </c>
      <c r="V344" s="726">
        <v>16.100000000000001</v>
      </c>
    </row>
    <row r="345" spans="1:22" x14ac:dyDescent="0.2">
      <c r="A345" s="486">
        <v>44900</v>
      </c>
      <c r="B345" s="467">
        <v>44900</v>
      </c>
      <c r="C345" s="720">
        <v>12</v>
      </c>
      <c r="D345" s="729">
        <v>24</v>
      </c>
      <c r="E345" s="722">
        <v>16</v>
      </c>
      <c r="F345" s="495">
        <v>12</v>
      </c>
      <c r="G345" s="495">
        <v>0</v>
      </c>
      <c r="H345" s="722">
        <v>24</v>
      </c>
      <c r="I345" s="722">
        <v>24</v>
      </c>
      <c r="K345" s="680">
        <v>22</v>
      </c>
      <c r="L345" s="681">
        <v>44</v>
      </c>
      <c r="M345" s="682">
        <v>2.8000000000000003</v>
      </c>
      <c r="N345" s="682">
        <v>2.25</v>
      </c>
      <c r="O345" s="682">
        <v>0</v>
      </c>
      <c r="P345" s="682">
        <v>6</v>
      </c>
      <c r="Q345" s="682">
        <v>8</v>
      </c>
      <c r="R345" s="723">
        <v>85.05</v>
      </c>
      <c r="S345" s="726">
        <v>0</v>
      </c>
      <c r="T345" s="727" t="s">
        <v>973</v>
      </c>
      <c r="U345" s="727" t="s">
        <v>882</v>
      </c>
      <c r="V345" s="726">
        <v>19.100000000000001</v>
      </c>
    </row>
    <row r="346" spans="1:22" x14ac:dyDescent="0.2">
      <c r="A346" s="486">
        <v>44901</v>
      </c>
      <c r="B346" s="467">
        <v>44901</v>
      </c>
      <c r="C346" s="720">
        <v>12</v>
      </c>
      <c r="D346" s="729">
        <v>24</v>
      </c>
      <c r="E346" s="722">
        <v>16</v>
      </c>
      <c r="F346" s="495">
        <v>12</v>
      </c>
      <c r="G346" s="495">
        <v>0</v>
      </c>
      <c r="H346" s="722">
        <v>24</v>
      </c>
      <c r="I346" s="722">
        <v>24</v>
      </c>
      <c r="K346" s="680">
        <v>22</v>
      </c>
      <c r="L346" s="681">
        <v>44</v>
      </c>
      <c r="M346" s="682">
        <v>2.8000000000000003</v>
      </c>
      <c r="N346" s="682">
        <v>2.25</v>
      </c>
      <c r="O346" s="682">
        <v>0</v>
      </c>
      <c r="P346" s="682">
        <v>6</v>
      </c>
      <c r="Q346" s="682">
        <v>8</v>
      </c>
      <c r="R346" s="723">
        <v>85.05</v>
      </c>
      <c r="S346" s="726">
        <v>0</v>
      </c>
      <c r="T346" s="727" t="s">
        <v>974</v>
      </c>
      <c r="U346" s="727" t="s">
        <v>882</v>
      </c>
      <c r="V346" s="726">
        <v>23</v>
      </c>
    </row>
    <row r="347" spans="1:22" x14ac:dyDescent="0.2">
      <c r="A347" s="486">
        <v>44902</v>
      </c>
      <c r="B347" s="467">
        <v>44902</v>
      </c>
      <c r="C347" s="720">
        <v>12</v>
      </c>
      <c r="D347" s="729">
        <v>24</v>
      </c>
      <c r="E347" s="722">
        <v>16</v>
      </c>
      <c r="F347" s="495">
        <v>12</v>
      </c>
      <c r="G347" s="495">
        <v>0</v>
      </c>
      <c r="H347" s="722">
        <v>24</v>
      </c>
      <c r="I347" s="722">
        <v>24</v>
      </c>
      <c r="K347" s="680">
        <v>22</v>
      </c>
      <c r="L347" s="681">
        <v>44</v>
      </c>
      <c r="M347" s="682">
        <v>2.8000000000000003</v>
      </c>
      <c r="N347" s="682">
        <v>2.25</v>
      </c>
      <c r="O347" s="682">
        <v>0</v>
      </c>
      <c r="P347" s="682">
        <v>6</v>
      </c>
      <c r="Q347" s="682">
        <v>8</v>
      </c>
      <c r="R347" s="723">
        <v>85.05</v>
      </c>
      <c r="S347" s="724">
        <v>0</v>
      </c>
      <c r="T347" s="725" t="s">
        <v>975</v>
      </c>
      <c r="U347" s="725" t="s">
        <v>882</v>
      </c>
      <c r="V347" s="724">
        <v>18</v>
      </c>
    </row>
    <row r="348" spans="1:22" x14ac:dyDescent="0.2">
      <c r="A348" s="486">
        <v>44903</v>
      </c>
      <c r="B348" s="467">
        <v>44903</v>
      </c>
      <c r="C348" s="720">
        <v>12</v>
      </c>
      <c r="D348" s="729">
        <v>24</v>
      </c>
      <c r="E348" s="722">
        <v>16</v>
      </c>
      <c r="F348" s="495">
        <v>12</v>
      </c>
      <c r="G348" s="495">
        <v>0</v>
      </c>
      <c r="H348" s="722">
        <v>24</v>
      </c>
      <c r="I348" s="722">
        <v>24</v>
      </c>
      <c r="K348" s="680">
        <v>22</v>
      </c>
      <c r="L348" s="681">
        <v>44</v>
      </c>
      <c r="M348" s="682">
        <v>2.8000000000000003</v>
      </c>
      <c r="N348" s="682">
        <v>2.25</v>
      </c>
      <c r="O348" s="682">
        <v>0</v>
      </c>
      <c r="P348" s="682">
        <v>6</v>
      </c>
      <c r="Q348" s="682">
        <v>8</v>
      </c>
      <c r="R348" s="723">
        <v>85.05</v>
      </c>
      <c r="S348" s="726">
        <v>0</v>
      </c>
      <c r="T348" s="727" t="s">
        <v>976</v>
      </c>
      <c r="U348" s="727" t="s">
        <v>882</v>
      </c>
      <c r="V348" s="726">
        <v>27.200000000000003</v>
      </c>
    </row>
    <row r="349" spans="1:22" x14ac:dyDescent="0.2">
      <c r="A349" s="486">
        <v>44904</v>
      </c>
      <c r="B349" s="467">
        <v>44904</v>
      </c>
      <c r="C349" s="720">
        <v>12</v>
      </c>
      <c r="D349" s="729">
        <v>24</v>
      </c>
      <c r="E349" s="722">
        <v>16</v>
      </c>
      <c r="F349" s="495">
        <v>12</v>
      </c>
      <c r="G349" s="495">
        <v>0</v>
      </c>
      <c r="H349" s="722">
        <v>24</v>
      </c>
      <c r="I349" s="722">
        <v>24</v>
      </c>
      <c r="K349" s="680">
        <v>22</v>
      </c>
      <c r="L349" s="681">
        <v>44</v>
      </c>
      <c r="M349" s="682">
        <v>2.8000000000000003</v>
      </c>
      <c r="N349" s="682">
        <v>2.25</v>
      </c>
      <c r="O349" s="682">
        <v>0</v>
      </c>
      <c r="P349" s="682">
        <v>6</v>
      </c>
      <c r="Q349" s="682">
        <v>8</v>
      </c>
      <c r="R349" s="723">
        <v>85.05</v>
      </c>
      <c r="S349" s="726">
        <v>0</v>
      </c>
      <c r="T349" s="727" t="s">
        <v>920</v>
      </c>
      <c r="U349" s="727" t="s">
        <v>882</v>
      </c>
      <c r="V349" s="726">
        <v>30</v>
      </c>
    </row>
    <row r="350" spans="1:22" x14ac:dyDescent="0.2">
      <c r="A350" s="486">
        <v>44905</v>
      </c>
      <c r="B350" s="467">
        <v>44905</v>
      </c>
      <c r="C350" s="720">
        <v>12</v>
      </c>
      <c r="D350" s="729">
        <v>24</v>
      </c>
      <c r="E350" s="722">
        <v>16</v>
      </c>
      <c r="F350" s="495">
        <v>12</v>
      </c>
      <c r="G350" s="495">
        <v>0</v>
      </c>
      <c r="H350" s="722">
        <v>24</v>
      </c>
      <c r="I350" s="722">
        <v>24</v>
      </c>
      <c r="K350" s="680">
        <v>22</v>
      </c>
      <c r="L350" s="681">
        <v>44</v>
      </c>
      <c r="M350" s="682">
        <v>2.8000000000000003</v>
      </c>
      <c r="N350" s="682">
        <v>2.25</v>
      </c>
      <c r="O350" s="682">
        <v>0</v>
      </c>
      <c r="P350" s="682">
        <v>6</v>
      </c>
      <c r="Q350" s="682">
        <v>8</v>
      </c>
      <c r="R350" s="723">
        <v>85.05</v>
      </c>
      <c r="S350" s="726">
        <v>0</v>
      </c>
      <c r="T350" s="727" t="s">
        <v>977</v>
      </c>
      <c r="U350" s="727" t="s">
        <v>882</v>
      </c>
      <c r="V350" s="726">
        <v>16.8</v>
      </c>
    </row>
    <row r="351" spans="1:22" x14ac:dyDescent="0.2">
      <c r="A351" s="486">
        <v>44906</v>
      </c>
      <c r="B351" s="467">
        <v>44906</v>
      </c>
      <c r="C351" s="720">
        <v>12</v>
      </c>
      <c r="D351" s="729">
        <v>24</v>
      </c>
      <c r="E351" s="722">
        <v>16</v>
      </c>
      <c r="F351" s="495">
        <v>12</v>
      </c>
      <c r="G351" s="495">
        <v>0</v>
      </c>
      <c r="H351" s="722">
        <v>24</v>
      </c>
      <c r="I351" s="722">
        <v>24</v>
      </c>
      <c r="K351" s="680">
        <v>22</v>
      </c>
      <c r="L351" s="681">
        <v>44</v>
      </c>
      <c r="M351" s="682">
        <v>2.8000000000000003</v>
      </c>
      <c r="N351" s="682">
        <v>2.25</v>
      </c>
      <c r="O351" s="682">
        <v>0</v>
      </c>
      <c r="P351" s="682">
        <v>6</v>
      </c>
      <c r="Q351" s="682">
        <v>8</v>
      </c>
      <c r="R351" s="723">
        <v>85.05</v>
      </c>
      <c r="S351" s="726">
        <v>0</v>
      </c>
      <c r="T351" s="727" t="s">
        <v>978</v>
      </c>
      <c r="U351" s="727" t="s">
        <v>882</v>
      </c>
      <c r="V351" s="726">
        <v>24</v>
      </c>
    </row>
    <row r="352" spans="1:22" x14ac:dyDescent="0.2">
      <c r="A352" s="486">
        <v>44907</v>
      </c>
      <c r="B352" s="467">
        <v>44907</v>
      </c>
      <c r="C352" s="720">
        <v>12</v>
      </c>
      <c r="D352" s="729">
        <v>24</v>
      </c>
      <c r="E352" s="722">
        <v>16</v>
      </c>
      <c r="F352" s="495">
        <v>12</v>
      </c>
      <c r="G352" s="495">
        <v>0</v>
      </c>
      <c r="H352" s="722">
        <v>24</v>
      </c>
      <c r="I352" s="722">
        <v>24</v>
      </c>
      <c r="K352" s="680">
        <v>22</v>
      </c>
      <c r="L352" s="681">
        <v>44</v>
      </c>
      <c r="M352" s="682">
        <v>2.8000000000000003</v>
      </c>
      <c r="N352" s="682">
        <v>2.25</v>
      </c>
      <c r="O352" s="682">
        <v>0</v>
      </c>
      <c r="P352" s="682">
        <v>6</v>
      </c>
      <c r="Q352" s="682">
        <v>8</v>
      </c>
      <c r="R352" s="723">
        <v>85.05</v>
      </c>
      <c r="S352" s="726">
        <v>0</v>
      </c>
      <c r="T352" s="727" t="s">
        <v>968</v>
      </c>
      <c r="U352" s="727" t="s">
        <v>882</v>
      </c>
      <c r="V352" s="726">
        <v>28.900000000000002</v>
      </c>
    </row>
    <row r="353" spans="1:22" x14ac:dyDescent="0.2">
      <c r="A353" s="486">
        <v>44908</v>
      </c>
      <c r="B353" s="467">
        <v>44908</v>
      </c>
      <c r="C353" s="720">
        <v>12</v>
      </c>
      <c r="D353" s="729">
        <v>24</v>
      </c>
      <c r="E353" s="722">
        <v>16</v>
      </c>
      <c r="F353" s="495">
        <v>12</v>
      </c>
      <c r="G353" s="495">
        <v>0</v>
      </c>
      <c r="H353" s="722">
        <v>24</v>
      </c>
      <c r="I353" s="722">
        <v>24</v>
      </c>
      <c r="K353" s="680">
        <v>22</v>
      </c>
      <c r="L353" s="681">
        <v>44</v>
      </c>
      <c r="M353" s="682">
        <v>2.8000000000000003</v>
      </c>
      <c r="N353" s="682">
        <v>2.25</v>
      </c>
      <c r="O353" s="682">
        <v>0</v>
      </c>
      <c r="P353" s="682">
        <v>6</v>
      </c>
      <c r="Q353" s="682">
        <v>8</v>
      </c>
      <c r="R353" s="723">
        <v>85.05</v>
      </c>
      <c r="S353" s="726">
        <v>0</v>
      </c>
      <c r="T353" s="727" t="s">
        <v>979</v>
      </c>
      <c r="U353" s="727" t="s">
        <v>882</v>
      </c>
      <c r="V353" s="726">
        <v>29.700000000000003</v>
      </c>
    </row>
    <row r="354" spans="1:22" x14ac:dyDescent="0.2">
      <c r="A354" s="486">
        <v>44909</v>
      </c>
      <c r="B354" s="467">
        <v>44909</v>
      </c>
      <c r="C354" s="720">
        <v>12</v>
      </c>
      <c r="D354" s="729">
        <v>24</v>
      </c>
      <c r="E354" s="722">
        <v>16</v>
      </c>
      <c r="F354" s="495">
        <v>12</v>
      </c>
      <c r="G354" s="495">
        <v>0</v>
      </c>
      <c r="H354" s="722">
        <v>24</v>
      </c>
      <c r="I354" s="722">
        <v>24</v>
      </c>
      <c r="K354" s="680">
        <v>22</v>
      </c>
      <c r="L354" s="681">
        <v>44</v>
      </c>
      <c r="M354" s="682">
        <v>2.8000000000000003</v>
      </c>
      <c r="N354" s="682">
        <v>2.25</v>
      </c>
      <c r="O354" s="682">
        <v>0</v>
      </c>
      <c r="P354" s="682">
        <v>6</v>
      </c>
      <c r="Q354" s="682">
        <v>8</v>
      </c>
      <c r="R354" s="723">
        <v>85.05</v>
      </c>
      <c r="S354" s="724">
        <v>0</v>
      </c>
      <c r="T354" s="725" t="s">
        <v>913</v>
      </c>
      <c r="U354" s="725" t="s">
        <v>882</v>
      </c>
      <c r="V354" s="724">
        <v>23.1</v>
      </c>
    </row>
    <row r="355" spans="1:22" x14ac:dyDescent="0.2">
      <c r="A355" s="486">
        <v>44910</v>
      </c>
      <c r="B355" s="467">
        <v>44910</v>
      </c>
      <c r="C355" s="720">
        <v>12</v>
      </c>
      <c r="D355" s="729">
        <v>24</v>
      </c>
      <c r="E355" s="722">
        <v>16</v>
      </c>
      <c r="F355" s="495">
        <v>12</v>
      </c>
      <c r="G355" s="495">
        <v>0</v>
      </c>
      <c r="H355" s="722">
        <v>24</v>
      </c>
      <c r="I355" s="722">
        <v>24</v>
      </c>
      <c r="K355" s="680">
        <v>22</v>
      </c>
      <c r="L355" s="681">
        <v>44</v>
      </c>
      <c r="M355" s="682">
        <v>2.8000000000000003</v>
      </c>
      <c r="N355" s="682">
        <v>2.25</v>
      </c>
      <c r="O355" s="682">
        <v>0</v>
      </c>
      <c r="P355" s="682">
        <v>6</v>
      </c>
      <c r="Q355" s="682">
        <v>8</v>
      </c>
      <c r="R355" s="723">
        <v>85.05</v>
      </c>
      <c r="S355" s="726">
        <v>0</v>
      </c>
      <c r="T355" s="727" t="s">
        <v>980</v>
      </c>
      <c r="U355" s="727" t="s">
        <v>882</v>
      </c>
      <c r="V355" s="726">
        <v>23.5</v>
      </c>
    </row>
    <row r="356" spans="1:22" x14ac:dyDescent="0.2">
      <c r="A356" s="486">
        <v>44911</v>
      </c>
      <c r="B356" s="467">
        <v>44911</v>
      </c>
      <c r="C356" s="720">
        <v>12</v>
      </c>
      <c r="D356" s="729">
        <v>24</v>
      </c>
      <c r="E356" s="722">
        <v>16</v>
      </c>
      <c r="F356" s="495">
        <v>12</v>
      </c>
      <c r="G356" s="495">
        <v>0</v>
      </c>
      <c r="H356" s="722">
        <v>24</v>
      </c>
      <c r="I356" s="722">
        <v>24</v>
      </c>
      <c r="K356" s="680">
        <v>22</v>
      </c>
      <c r="L356" s="681">
        <v>44</v>
      </c>
      <c r="M356" s="682">
        <v>2.8000000000000003</v>
      </c>
      <c r="N356" s="682">
        <v>2.25</v>
      </c>
      <c r="O356" s="682">
        <v>0</v>
      </c>
      <c r="P356" s="682">
        <v>6</v>
      </c>
      <c r="Q356" s="682">
        <v>8</v>
      </c>
      <c r="R356" s="723">
        <v>85.05</v>
      </c>
      <c r="S356" s="726">
        <v>0</v>
      </c>
      <c r="T356" s="727" t="s">
        <v>981</v>
      </c>
      <c r="U356" s="727" t="s">
        <v>882</v>
      </c>
      <c r="V356" s="726">
        <v>23.700000000000003</v>
      </c>
    </row>
    <row r="357" spans="1:22" x14ac:dyDescent="0.2">
      <c r="A357" s="486">
        <v>44912</v>
      </c>
      <c r="B357" s="467">
        <v>44912</v>
      </c>
      <c r="C357" s="720">
        <v>12</v>
      </c>
      <c r="D357" s="729">
        <v>24</v>
      </c>
      <c r="E357" s="722">
        <v>16</v>
      </c>
      <c r="F357" s="495">
        <v>12</v>
      </c>
      <c r="G357" s="495">
        <v>0</v>
      </c>
      <c r="H357" s="722">
        <v>24</v>
      </c>
      <c r="I357" s="722">
        <v>24</v>
      </c>
      <c r="K357" s="680">
        <v>22</v>
      </c>
      <c r="L357" s="681">
        <v>44</v>
      </c>
      <c r="M357" s="682">
        <v>2.8000000000000003</v>
      </c>
      <c r="N357" s="682">
        <v>2.25</v>
      </c>
      <c r="O357" s="682">
        <v>0</v>
      </c>
      <c r="P357" s="682">
        <v>6</v>
      </c>
      <c r="Q357" s="682">
        <v>8</v>
      </c>
      <c r="R357" s="723">
        <v>85.05</v>
      </c>
      <c r="S357" s="726">
        <v>0</v>
      </c>
      <c r="T357" s="727" t="s">
        <v>982</v>
      </c>
      <c r="U357" s="727" t="s">
        <v>882</v>
      </c>
      <c r="V357" s="726">
        <v>29.6</v>
      </c>
    </row>
    <row r="358" spans="1:22" x14ac:dyDescent="0.2">
      <c r="A358" s="486">
        <v>44913</v>
      </c>
      <c r="B358" s="467">
        <v>44913</v>
      </c>
      <c r="C358" s="720">
        <v>12</v>
      </c>
      <c r="D358" s="729">
        <v>24</v>
      </c>
      <c r="E358" s="722">
        <v>16</v>
      </c>
      <c r="F358" s="495">
        <v>12</v>
      </c>
      <c r="G358" s="495">
        <v>0</v>
      </c>
      <c r="H358" s="722">
        <v>24</v>
      </c>
      <c r="I358" s="722">
        <v>24</v>
      </c>
      <c r="K358" s="680">
        <v>22</v>
      </c>
      <c r="L358" s="681">
        <v>44</v>
      </c>
      <c r="M358" s="682">
        <v>2.8000000000000003</v>
      </c>
      <c r="N358" s="682">
        <v>2.25</v>
      </c>
      <c r="O358" s="682">
        <v>0</v>
      </c>
      <c r="P358" s="682">
        <v>6</v>
      </c>
      <c r="Q358" s="682">
        <v>8</v>
      </c>
      <c r="R358" s="723">
        <v>85.05</v>
      </c>
      <c r="S358" s="726">
        <v>0</v>
      </c>
      <c r="T358" s="727" t="s">
        <v>983</v>
      </c>
      <c r="U358" s="727" t="s">
        <v>882</v>
      </c>
      <c r="V358" s="726">
        <v>26.700000000000003</v>
      </c>
    </row>
    <row r="359" spans="1:22" x14ac:dyDescent="0.2">
      <c r="A359" s="486">
        <v>44914</v>
      </c>
      <c r="B359" s="467">
        <v>44914</v>
      </c>
      <c r="C359" s="720">
        <v>12</v>
      </c>
      <c r="D359" s="729">
        <v>24</v>
      </c>
      <c r="E359" s="722">
        <v>16</v>
      </c>
      <c r="F359" s="495">
        <v>12</v>
      </c>
      <c r="G359" s="495">
        <v>0</v>
      </c>
      <c r="H359" s="722">
        <v>24</v>
      </c>
      <c r="I359" s="722">
        <v>24</v>
      </c>
      <c r="K359" s="680">
        <v>22</v>
      </c>
      <c r="L359" s="681">
        <v>44</v>
      </c>
      <c r="M359" s="682">
        <v>2.8000000000000003</v>
      </c>
      <c r="N359" s="682">
        <v>2.25</v>
      </c>
      <c r="O359" s="682">
        <v>0</v>
      </c>
      <c r="P359" s="682">
        <v>6</v>
      </c>
      <c r="Q359" s="682">
        <v>8</v>
      </c>
      <c r="R359" s="723">
        <v>85.05</v>
      </c>
      <c r="S359" s="726">
        <v>0</v>
      </c>
      <c r="T359" s="727" t="s">
        <v>984</v>
      </c>
      <c r="U359" s="727" t="s">
        <v>882</v>
      </c>
      <c r="V359" s="726">
        <v>28.700000000000003</v>
      </c>
    </row>
    <row r="360" spans="1:22" x14ac:dyDescent="0.2">
      <c r="A360" s="486">
        <v>44915</v>
      </c>
      <c r="B360" s="467">
        <v>44915</v>
      </c>
      <c r="C360" s="720">
        <v>12</v>
      </c>
      <c r="D360" s="729">
        <v>24</v>
      </c>
      <c r="E360" s="722">
        <v>16</v>
      </c>
      <c r="F360" s="495">
        <v>12</v>
      </c>
      <c r="G360" s="495">
        <v>0</v>
      </c>
      <c r="H360" s="722">
        <v>24</v>
      </c>
      <c r="I360" s="722">
        <v>24</v>
      </c>
      <c r="K360" s="680">
        <v>22</v>
      </c>
      <c r="L360" s="681">
        <v>44</v>
      </c>
      <c r="M360" s="682">
        <v>2.8000000000000003</v>
      </c>
      <c r="N360" s="682">
        <v>2.25</v>
      </c>
      <c r="O360" s="682">
        <v>0</v>
      </c>
      <c r="P360" s="682">
        <v>6</v>
      </c>
      <c r="Q360" s="682">
        <v>8</v>
      </c>
      <c r="R360" s="723">
        <v>85.05</v>
      </c>
      <c r="S360" s="726">
        <v>0</v>
      </c>
      <c r="T360" s="727" t="s">
        <v>985</v>
      </c>
      <c r="U360" s="727" t="s">
        <v>882</v>
      </c>
      <c r="V360" s="726">
        <v>30.5</v>
      </c>
    </row>
    <row r="361" spans="1:22" x14ac:dyDescent="0.2">
      <c r="A361" s="486">
        <v>44916</v>
      </c>
      <c r="B361" s="467">
        <v>44916</v>
      </c>
      <c r="C361" s="720">
        <v>12</v>
      </c>
      <c r="D361" s="729">
        <v>24</v>
      </c>
      <c r="E361" s="722">
        <v>16</v>
      </c>
      <c r="F361" s="495">
        <v>12</v>
      </c>
      <c r="G361" s="495">
        <v>0</v>
      </c>
      <c r="H361" s="722">
        <v>24</v>
      </c>
      <c r="I361" s="722">
        <v>24</v>
      </c>
      <c r="K361" s="680">
        <v>22</v>
      </c>
      <c r="L361" s="681">
        <v>44</v>
      </c>
      <c r="M361" s="682">
        <v>2.8000000000000003</v>
      </c>
      <c r="N361" s="682">
        <v>2.25</v>
      </c>
      <c r="O361" s="682">
        <v>0</v>
      </c>
      <c r="P361" s="682">
        <v>6</v>
      </c>
      <c r="Q361" s="682">
        <v>8</v>
      </c>
      <c r="R361" s="723">
        <v>85.05</v>
      </c>
      <c r="S361" s="724">
        <v>0</v>
      </c>
      <c r="T361" s="725" t="s">
        <v>986</v>
      </c>
      <c r="U361" s="725" t="s">
        <v>987</v>
      </c>
      <c r="V361" s="724">
        <v>29.4</v>
      </c>
    </row>
    <row r="362" spans="1:22" x14ac:dyDescent="0.2">
      <c r="A362" s="486">
        <v>44917</v>
      </c>
      <c r="B362" s="467">
        <v>44917</v>
      </c>
      <c r="C362" s="720">
        <v>12</v>
      </c>
      <c r="D362" s="729">
        <v>24</v>
      </c>
      <c r="E362" s="722">
        <v>16</v>
      </c>
      <c r="F362" s="495">
        <v>12</v>
      </c>
      <c r="G362" s="495">
        <v>0</v>
      </c>
      <c r="H362" s="722">
        <v>24</v>
      </c>
      <c r="I362" s="722">
        <v>24</v>
      </c>
      <c r="K362" s="680">
        <v>22</v>
      </c>
      <c r="L362" s="681">
        <v>44</v>
      </c>
      <c r="M362" s="682">
        <v>2.8000000000000003</v>
      </c>
      <c r="N362" s="682">
        <v>2.25</v>
      </c>
      <c r="O362" s="682">
        <v>0</v>
      </c>
      <c r="P362" s="682">
        <v>6</v>
      </c>
      <c r="Q362" s="682">
        <v>8</v>
      </c>
      <c r="R362" s="723">
        <v>85.05</v>
      </c>
      <c r="S362" s="726">
        <v>0</v>
      </c>
      <c r="T362" s="727" t="s">
        <v>988</v>
      </c>
      <c r="U362" s="727" t="s">
        <v>882</v>
      </c>
      <c r="V362" s="726">
        <v>35.200000000000003</v>
      </c>
    </row>
    <row r="363" spans="1:22" x14ac:dyDescent="0.2">
      <c r="A363" s="486">
        <v>44918</v>
      </c>
      <c r="B363" s="467">
        <v>44918</v>
      </c>
      <c r="C363" s="720">
        <v>12</v>
      </c>
      <c r="D363" s="729">
        <v>24</v>
      </c>
      <c r="E363" s="722">
        <v>16</v>
      </c>
      <c r="F363" s="495">
        <v>12</v>
      </c>
      <c r="G363" s="495">
        <v>0</v>
      </c>
      <c r="H363" s="722">
        <v>24</v>
      </c>
      <c r="I363" s="722">
        <v>24</v>
      </c>
      <c r="K363" s="680">
        <v>22</v>
      </c>
      <c r="L363" s="681">
        <v>44</v>
      </c>
      <c r="M363" s="682">
        <v>2.8000000000000003</v>
      </c>
      <c r="N363" s="682">
        <v>2.25</v>
      </c>
      <c r="O363" s="682">
        <v>0</v>
      </c>
      <c r="P363" s="682">
        <v>6</v>
      </c>
      <c r="Q363" s="682">
        <v>8</v>
      </c>
      <c r="R363" s="723">
        <v>85.05</v>
      </c>
      <c r="S363" s="726">
        <v>0</v>
      </c>
      <c r="T363" s="727" t="s">
        <v>925</v>
      </c>
      <c r="U363" s="727" t="s">
        <v>882</v>
      </c>
      <c r="V363" s="726">
        <v>28.1</v>
      </c>
    </row>
    <row r="364" spans="1:22" x14ac:dyDescent="0.2">
      <c r="A364" s="486">
        <v>44919</v>
      </c>
      <c r="B364" s="467">
        <v>44919</v>
      </c>
      <c r="C364" s="720">
        <v>12</v>
      </c>
      <c r="D364" s="729">
        <v>24</v>
      </c>
      <c r="E364" s="722">
        <v>16</v>
      </c>
      <c r="F364" s="495">
        <v>12</v>
      </c>
      <c r="G364" s="495">
        <v>0</v>
      </c>
      <c r="H364" s="722">
        <v>24</v>
      </c>
      <c r="I364" s="722">
        <v>24</v>
      </c>
      <c r="K364" s="680">
        <v>22</v>
      </c>
      <c r="L364" s="681">
        <v>44</v>
      </c>
      <c r="M364" s="682">
        <v>2.8000000000000003</v>
      </c>
      <c r="N364" s="682">
        <v>2.25</v>
      </c>
      <c r="O364" s="682">
        <v>0</v>
      </c>
      <c r="P364" s="682">
        <v>6</v>
      </c>
      <c r="Q364" s="682">
        <v>8</v>
      </c>
      <c r="R364" s="723">
        <v>85.05</v>
      </c>
      <c r="S364" s="726">
        <v>0</v>
      </c>
      <c r="T364" s="727" t="s">
        <v>918</v>
      </c>
      <c r="U364" s="727" t="s">
        <v>882</v>
      </c>
      <c r="V364" s="726">
        <v>30.200000000000003</v>
      </c>
    </row>
    <row r="365" spans="1:22" x14ac:dyDescent="0.2">
      <c r="A365" s="486">
        <v>44920</v>
      </c>
      <c r="B365" s="467">
        <v>44920</v>
      </c>
      <c r="C365" s="720">
        <v>12</v>
      </c>
      <c r="D365" s="729">
        <v>24</v>
      </c>
      <c r="E365" s="722">
        <v>16</v>
      </c>
      <c r="F365" s="495">
        <v>12</v>
      </c>
      <c r="G365" s="495">
        <v>0</v>
      </c>
      <c r="H365" s="722">
        <v>24</v>
      </c>
      <c r="I365" s="722">
        <v>24</v>
      </c>
      <c r="K365" s="680">
        <v>22</v>
      </c>
      <c r="L365" s="681">
        <v>44</v>
      </c>
      <c r="M365" s="682">
        <v>2.8000000000000003</v>
      </c>
      <c r="N365" s="682">
        <v>2.25</v>
      </c>
      <c r="O365" s="682">
        <v>0</v>
      </c>
      <c r="P365" s="682">
        <v>6</v>
      </c>
      <c r="Q365" s="682">
        <v>8</v>
      </c>
      <c r="R365" s="723">
        <v>85.05</v>
      </c>
      <c r="S365" s="726">
        <v>0</v>
      </c>
      <c r="T365" s="727" t="s">
        <v>989</v>
      </c>
      <c r="U365" s="727" t="s">
        <v>882</v>
      </c>
      <c r="V365" s="726">
        <v>23.400000000000002</v>
      </c>
    </row>
    <row r="366" spans="1:22" x14ac:dyDescent="0.2">
      <c r="A366" s="486">
        <v>44921</v>
      </c>
      <c r="B366" s="467">
        <v>44921</v>
      </c>
      <c r="C366" s="720">
        <v>12</v>
      </c>
      <c r="D366" s="729">
        <v>24</v>
      </c>
      <c r="E366" s="722">
        <v>16</v>
      </c>
      <c r="F366" s="495">
        <v>12</v>
      </c>
      <c r="G366" s="495">
        <v>0</v>
      </c>
      <c r="H366" s="722">
        <v>24</v>
      </c>
      <c r="I366" s="722">
        <v>24</v>
      </c>
      <c r="K366" s="680">
        <v>22</v>
      </c>
      <c r="L366" s="681">
        <v>44</v>
      </c>
      <c r="M366" s="682">
        <v>2.8000000000000003</v>
      </c>
      <c r="N366" s="682">
        <v>2.25</v>
      </c>
      <c r="O366" s="682">
        <v>0</v>
      </c>
      <c r="P366" s="682">
        <v>6</v>
      </c>
      <c r="Q366" s="682">
        <v>8</v>
      </c>
      <c r="R366" s="723">
        <v>85.05</v>
      </c>
      <c r="S366" s="726">
        <v>0</v>
      </c>
      <c r="T366" s="727" t="s">
        <v>990</v>
      </c>
      <c r="U366" s="727" t="s">
        <v>877</v>
      </c>
      <c r="V366" s="726">
        <v>21</v>
      </c>
    </row>
    <row r="367" spans="1:22" x14ac:dyDescent="0.2">
      <c r="A367" s="486">
        <v>44922</v>
      </c>
      <c r="B367" s="467">
        <v>44922</v>
      </c>
      <c r="C367" s="720">
        <v>12</v>
      </c>
      <c r="D367" s="729">
        <v>24</v>
      </c>
      <c r="E367" s="722">
        <v>16</v>
      </c>
      <c r="F367" s="495">
        <v>12</v>
      </c>
      <c r="G367" s="495">
        <v>0</v>
      </c>
      <c r="H367" s="722">
        <v>24</v>
      </c>
      <c r="I367" s="722">
        <v>24</v>
      </c>
      <c r="K367" s="680">
        <v>22</v>
      </c>
      <c r="L367" s="681">
        <v>44</v>
      </c>
      <c r="M367" s="682">
        <v>2.8000000000000003</v>
      </c>
      <c r="N367" s="682">
        <v>2.25</v>
      </c>
      <c r="O367" s="682">
        <v>0</v>
      </c>
      <c r="P367" s="682">
        <v>6</v>
      </c>
      <c r="Q367" s="682">
        <v>8</v>
      </c>
      <c r="R367" s="723">
        <v>85.05</v>
      </c>
      <c r="S367" s="726">
        <v>0</v>
      </c>
      <c r="T367" s="727" t="s">
        <v>923</v>
      </c>
      <c r="U367" s="727" t="s">
        <v>882</v>
      </c>
      <c r="V367" s="726">
        <v>26</v>
      </c>
    </row>
    <row r="368" spans="1:22" x14ac:dyDescent="0.2">
      <c r="A368" s="486">
        <v>44923</v>
      </c>
      <c r="B368" s="467">
        <v>44923</v>
      </c>
      <c r="C368" s="720">
        <v>12</v>
      </c>
      <c r="D368" s="729">
        <v>24</v>
      </c>
      <c r="E368" s="722">
        <v>16</v>
      </c>
      <c r="F368" s="495">
        <v>12</v>
      </c>
      <c r="G368" s="495">
        <v>0</v>
      </c>
      <c r="H368" s="722">
        <v>24</v>
      </c>
      <c r="I368" s="722">
        <v>24</v>
      </c>
      <c r="K368" s="680">
        <v>22</v>
      </c>
      <c r="L368" s="681">
        <v>44</v>
      </c>
      <c r="M368" s="682">
        <v>2.8000000000000003</v>
      </c>
      <c r="N368" s="682">
        <v>2.25</v>
      </c>
      <c r="O368" s="682">
        <v>0</v>
      </c>
      <c r="P368" s="682">
        <v>6</v>
      </c>
      <c r="Q368" s="682">
        <v>8</v>
      </c>
      <c r="R368" s="723">
        <v>85.05</v>
      </c>
      <c r="S368" s="724">
        <v>0</v>
      </c>
      <c r="T368" s="725" t="s">
        <v>991</v>
      </c>
      <c r="U368" s="725" t="s">
        <v>882</v>
      </c>
      <c r="V368" s="724">
        <v>28.400000000000002</v>
      </c>
    </row>
    <row r="369" spans="1:22" x14ac:dyDescent="0.2">
      <c r="A369" s="486">
        <v>44924</v>
      </c>
      <c r="B369" s="467">
        <v>44924</v>
      </c>
      <c r="C369" s="720">
        <v>12</v>
      </c>
      <c r="D369" s="729">
        <v>24</v>
      </c>
      <c r="E369" s="722">
        <v>16</v>
      </c>
      <c r="F369" s="495">
        <v>12</v>
      </c>
      <c r="G369" s="495">
        <v>0</v>
      </c>
      <c r="H369" s="722">
        <v>24</v>
      </c>
      <c r="I369" s="722">
        <v>24</v>
      </c>
      <c r="K369" s="680">
        <v>22</v>
      </c>
      <c r="L369" s="681">
        <v>44</v>
      </c>
      <c r="M369" s="682">
        <v>2.8000000000000003</v>
      </c>
      <c r="N369" s="682">
        <v>2.25</v>
      </c>
      <c r="O369" s="682">
        <v>0</v>
      </c>
      <c r="P369" s="682">
        <v>6</v>
      </c>
      <c r="Q369" s="682">
        <v>8</v>
      </c>
      <c r="R369" s="723">
        <v>85.05</v>
      </c>
      <c r="S369" s="726">
        <v>0</v>
      </c>
      <c r="T369" s="727" t="s">
        <v>983</v>
      </c>
      <c r="U369" s="727" t="s">
        <v>882</v>
      </c>
      <c r="V369" s="726">
        <v>26.700000000000003</v>
      </c>
    </row>
    <row r="370" spans="1:22" x14ac:dyDescent="0.2">
      <c r="A370" s="486">
        <v>44925</v>
      </c>
      <c r="B370" s="467">
        <v>44925</v>
      </c>
      <c r="C370" s="720">
        <v>12</v>
      </c>
      <c r="D370" s="729">
        <v>24</v>
      </c>
      <c r="E370" s="722">
        <v>16</v>
      </c>
      <c r="F370" s="495">
        <v>12</v>
      </c>
      <c r="G370" s="495">
        <v>0</v>
      </c>
      <c r="H370" s="722">
        <v>24</v>
      </c>
      <c r="I370" s="722">
        <v>24</v>
      </c>
      <c r="K370" s="680">
        <v>22</v>
      </c>
      <c r="L370" s="681">
        <v>44</v>
      </c>
      <c r="M370" s="682">
        <v>2.8000000000000003</v>
      </c>
      <c r="N370" s="682">
        <v>2.25</v>
      </c>
      <c r="O370" s="682">
        <v>0</v>
      </c>
      <c r="P370" s="682">
        <v>6</v>
      </c>
      <c r="Q370" s="682">
        <v>8</v>
      </c>
      <c r="R370" s="723">
        <v>85.05</v>
      </c>
      <c r="S370" s="726">
        <v>0</v>
      </c>
      <c r="T370" s="727" t="s">
        <v>992</v>
      </c>
      <c r="U370" s="727" t="s">
        <v>882</v>
      </c>
      <c r="V370" s="726">
        <v>27.1</v>
      </c>
    </row>
    <row r="371" spans="1:22" x14ac:dyDescent="0.2">
      <c r="A371" s="486">
        <v>44926</v>
      </c>
      <c r="B371" s="467">
        <v>44926</v>
      </c>
      <c r="C371" s="720">
        <v>12</v>
      </c>
      <c r="D371" s="729">
        <v>24</v>
      </c>
      <c r="E371" s="722">
        <v>16</v>
      </c>
      <c r="F371" s="495">
        <v>12</v>
      </c>
      <c r="G371" s="495">
        <v>0</v>
      </c>
      <c r="H371" s="722">
        <v>24</v>
      </c>
      <c r="I371" s="722">
        <v>24</v>
      </c>
      <c r="K371" s="680">
        <v>22</v>
      </c>
      <c r="L371" s="681">
        <v>44</v>
      </c>
      <c r="M371" s="682">
        <v>2.8000000000000003</v>
      </c>
      <c r="N371" s="682">
        <v>2.25</v>
      </c>
      <c r="O371" s="682">
        <v>0</v>
      </c>
      <c r="P371" s="682">
        <v>6</v>
      </c>
      <c r="Q371" s="682">
        <v>8</v>
      </c>
      <c r="R371" s="723">
        <v>85.05</v>
      </c>
      <c r="S371" s="726">
        <v>0</v>
      </c>
      <c r="T371" s="727" t="s">
        <v>993</v>
      </c>
      <c r="U371" s="727" t="s">
        <v>882</v>
      </c>
      <c r="V371" s="726">
        <v>26.200000000000003</v>
      </c>
    </row>
    <row r="372" spans="1:22" x14ac:dyDescent="0.2">
      <c r="A372" s="486">
        <v>44927</v>
      </c>
      <c r="B372" s="467">
        <v>44927</v>
      </c>
      <c r="C372" s="720">
        <v>12</v>
      </c>
      <c r="D372" s="729">
        <v>24</v>
      </c>
      <c r="E372" s="722">
        <v>16</v>
      </c>
      <c r="F372" s="495">
        <v>12</v>
      </c>
      <c r="G372" s="495">
        <v>0</v>
      </c>
      <c r="H372" s="722">
        <v>24</v>
      </c>
      <c r="I372" s="722">
        <v>24</v>
      </c>
      <c r="K372" s="680">
        <v>22</v>
      </c>
      <c r="L372" s="681">
        <v>44</v>
      </c>
      <c r="M372" s="682">
        <v>2.8000000000000003</v>
      </c>
      <c r="N372" s="682">
        <v>2.25</v>
      </c>
      <c r="O372" s="682">
        <v>0</v>
      </c>
      <c r="P372" s="682">
        <v>6</v>
      </c>
      <c r="Q372" s="682">
        <v>8</v>
      </c>
      <c r="R372" s="723">
        <v>85.05</v>
      </c>
      <c r="S372" s="726">
        <v>0</v>
      </c>
      <c r="T372" s="727" t="s">
        <v>941</v>
      </c>
      <c r="U372" s="727" t="s">
        <v>882</v>
      </c>
      <c r="V372" s="726">
        <v>27.400000000000002</v>
      </c>
    </row>
    <row r="373" spans="1:22" x14ac:dyDescent="0.2">
      <c r="A373" s="486">
        <v>44928</v>
      </c>
      <c r="B373" s="467">
        <v>44928</v>
      </c>
      <c r="C373" s="720">
        <v>12</v>
      </c>
      <c r="D373" s="729">
        <v>24</v>
      </c>
      <c r="E373" s="722">
        <v>16</v>
      </c>
      <c r="F373" s="495">
        <v>12</v>
      </c>
      <c r="G373" s="495">
        <v>0</v>
      </c>
      <c r="H373" s="722">
        <v>24</v>
      </c>
      <c r="I373" s="722">
        <v>24</v>
      </c>
      <c r="K373" s="680">
        <v>22</v>
      </c>
      <c r="L373" s="681">
        <v>44</v>
      </c>
      <c r="M373" s="682">
        <v>2.8000000000000003</v>
      </c>
      <c r="N373" s="682">
        <v>2.25</v>
      </c>
      <c r="O373" s="682">
        <v>0</v>
      </c>
      <c r="P373" s="682">
        <v>6</v>
      </c>
      <c r="Q373" s="682">
        <v>8</v>
      </c>
      <c r="R373" s="723">
        <v>85.05</v>
      </c>
      <c r="S373" s="726">
        <v>0</v>
      </c>
      <c r="T373" s="727" t="s">
        <v>994</v>
      </c>
      <c r="U373" s="727" t="s">
        <v>882</v>
      </c>
      <c r="V373" s="726">
        <v>34.5</v>
      </c>
    </row>
    <row r="374" spans="1:22" x14ac:dyDescent="0.2">
      <c r="A374" s="486">
        <v>44929</v>
      </c>
      <c r="B374" s="467">
        <v>44929</v>
      </c>
      <c r="C374" s="720">
        <v>12</v>
      </c>
      <c r="D374" s="729">
        <v>24</v>
      </c>
      <c r="E374" s="722">
        <v>16</v>
      </c>
      <c r="F374" s="495">
        <v>12</v>
      </c>
      <c r="G374" s="495">
        <v>0</v>
      </c>
      <c r="H374" s="722">
        <v>24</v>
      </c>
      <c r="I374" s="722">
        <v>24</v>
      </c>
      <c r="K374" s="680">
        <v>22</v>
      </c>
      <c r="L374" s="681">
        <v>44</v>
      </c>
      <c r="M374" s="682">
        <v>2.8000000000000003</v>
      </c>
      <c r="N374" s="682">
        <v>2.25</v>
      </c>
      <c r="O374" s="682">
        <v>0</v>
      </c>
      <c r="P374" s="682">
        <v>6</v>
      </c>
      <c r="Q374" s="682">
        <v>8</v>
      </c>
      <c r="R374" s="723">
        <v>85.05</v>
      </c>
      <c r="S374" s="726">
        <v>0</v>
      </c>
      <c r="T374" s="727" t="s">
        <v>981</v>
      </c>
      <c r="U374" s="727" t="s">
        <v>882</v>
      </c>
      <c r="V374" s="726">
        <v>23.700000000000003</v>
      </c>
    </row>
    <row r="375" spans="1:22" x14ac:dyDescent="0.2">
      <c r="A375" s="486">
        <v>44930</v>
      </c>
      <c r="B375" s="467">
        <v>44930</v>
      </c>
      <c r="C375" s="720">
        <v>12</v>
      </c>
      <c r="D375" s="729">
        <v>24</v>
      </c>
      <c r="E375" s="722">
        <v>16</v>
      </c>
      <c r="F375" s="495">
        <v>12</v>
      </c>
      <c r="G375" s="495">
        <v>0</v>
      </c>
      <c r="H375" s="722">
        <v>24</v>
      </c>
      <c r="I375" s="722">
        <v>24</v>
      </c>
      <c r="K375" s="680">
        <v>22</v>
      </c>
      <c r="L375" s="681">
        <v>44</v>
      </c>
      <c r="M375" s="682">
        <v>2.8000000000000003</v>
      </c>
      <c r="N375" s="682">
        <v>2.25</v>
      </c>
      <c r="O375" s="682">
        <v>0</v>
      </c>
      <c r="P375" s="682">
        <v>6</v>
      </c>
      <c r="Q375" s="682">
        <v>8</v>
      </c>
      <c r="R375" s="723">
        <v>85.05</v>
      </c>
      <c r="S375" s="724">
        <v>0</v>
      </c>
      <c r="T375" s="725" t="s">
        <v>995</v>
      </c>
      <c r="U375" s="725" t="s">
        <v>882</v>
      </c>
      <c r="V375" s="724">
        <v>24.1</v>
      </c>
    </row>
    <row r="376" spans="1:22" x14ac:dyDescent="0.2">
      <c r="A376" s="486">
        <v>44931</v>
      </c>
      <c r="B376" s="467">
        <v>44931</v>
      </c>
      <c r="C376" s="720">
        <v>12</v>
      </c>
      <c r="D376" s="729">
        <v>24</v>
      </c>
      <c r="E376" s="722">
        <v>16</v>
      </c>
      <c r="F376" s="495">
        <v>12</v>
      </c>
      <c r="G376" s="495">
        <v>0</v>
      </c>
      <c r="H376" s="722">
        <v>24</v>
      </c>
      <c r="I376" s="722">
        <v>24</v>
      </c>
      <c r="K376" s="680">
        <v>22</v>
      </c>
      <c r="L376" s="681">
        <v>44</v>
      </c>
      <c r="M376" s="682">
        <v>2.8000000000000003</v>
      </c>
      <c r="N376" s="682">
        <v>2.25</v>
      </c>
      <c r="O376" s="682">
        <v>0</v>
      </c>
      <c r="P376" s="682">
        <v>6</v>
      </c>
      <c r="Q376" s="682">
        <v>8</v>
      </c>
      <c r="R376" s="723">
        <v>85.05</v>
      </c>
      <c r="S376" s="726">
        <v>0</v>
      </c>
      <c r="T376" s="727" t="s">
        <v>956</v>
      </c>
      <c r="U376" s="727" t="s">
        <v>882</v>
      </c>
      <c r="V376" s="726">
        <v>25.8</v>
      </c>
    </row>
    <row r="377" spans="1:22" x14ac:dyDescent="0.2">
      <c r="A377" s="486">
        <v>44932</v>
      </c>
      <c r="B377" s="467">
        <v>44932</v>
      </c>
      <c r="C377" s="720">
        <v>12</v>
      </c>
      <c r="D377" s="729">
        <v>24</v>
      </c>
      <c r="E377" s="722">
        <v>16</v>
      </c>
      <c r="F377" s="495">
        <v>12</v>
      </c>
      <c r="G377" s="495">
        <v>0</v>
      </c>
      <c r="H377" s="722">
        <v>24</v>
      </c>
      <c r="I377" s="722">
        <v>24</v>
      </c>
      <c r="K377" s="680">
        <v>22</v>
      </c>
      <c r="L377" s="681">
        <v>44</v>
      </c>
      <c r="M377" s="682">
        <v>2.8000000000000003</v>
      </c>
      <c r="N377" s="682">
        <v>2.25</v>
      </c>
      <c r="O377" s="682">
        <v>0</v>
      </c>
      <c r="P377" s="682">
        <v>6</v>
      </c>
      <c r="Q377" s="682">
        <v>8</v>
      </c>
      <c r="R377" s="723">
        <v>85.05</v>
      </c>
      <c r="S377" s="726">
        <v>0</v>
      </c>
      <c r="T377" s="727" t="s">
        <v>996</v>
      </c>
      <c r="U377" s="727" t="s">
        <v>882</v>
      </c>
      <c r="V377" s="726">
        <v>22.900000000000002</v>
      </c>
    </row>
    <row r="378" spans="1:22" x14ac:dyDescent="0.2">
      <c r="A378" s="486">
        <v>44933</v>
      </c>
      <c r="B378" s="467">
        <v>44933</v>
      </c>
      <c r="C378" s="720">
        <v>12</v>
      </c>
      <c r="D378" s="729">
        <v>24</v>
      </c>
      <c r="E378" s="722">
        <v>16</v>
      </c>
      <c r="F378" s="495">
        <v>12</v>
      </c>
      <c r="G378" s="495">
        <v>0</v>
      </c>
      <c r="H378" s="722">
        <v>24</v>
      </c>
      <c r="I378" s="722">
        <v>24</v>
      </c>
      <c r="K378" s="680">
        <v>22</v>
      </c>
      <c r="L378" s="681">
        <v>44</v>
      </c>
      <c r="M378" s="682">
        <v>2.8000000000000003</v>
      </c>
      <c r="N378" s="682">
        <v>2.25</v>
      </c>
      <c r="O378" s="682">
        <v>0</v>
      </c>
      <c r="P378" s="682">
        <v>6</v>
      </c>
      <c r="Q378" s="682">
        <v>8</v>
      </c>
      <c r="R378" s="723">
        <v>85.05</v>
      </c>
      <c r="S378" s="726">
        <v>0</v>
      </c>
      <c r="T378" s="727" t="s">
        <v>997</v>
      </c>
      <c r="U378" s="727" t="s">
        <v>882</v>
      </c>
      <c r="V378" s="726">
        <v>25.400000000000002</v>
      </c>
    </row>
    <row r="379" spans="1:22" x14ac:dyDescent="0.2">
      <c r="A379" s="486">
        <v>44934</v>
      </c>
      <c r="B379" s="467">
        <v>44934</v>
      </c>
      <c r="C379" s="720">
        <v>12</v>
      </c>
      <c r="D379" s="729">
        <v>24</v>
      </c>
      <c r="E379" s="722">
        <v>16</v>
      </c>
      <c r="F379" s="495">
        <v>12</v>
      </c>
      <c r="G379" s="495">
        <v>0</v>
      </c>
      <c r="H379" s="722">
        <v>24</v>
      </c>
      <c r="I379" s="722">
        <v>24</v>
      </c>
      <c r="K379" s="680">
        <v>22</v>
      </c>
      <c r="L379" s="681">
        <v>44</v>
      </c>
      <c r="M379" s="682">
        <v>2.8000000000000003</v>
      </c>
      <c r="N379" s="682">
        <v>2.25</v>
      </c>
      <c r="O379" s="682">
        <v>0</v>
      </c>
      <c r="P379" s="682">
        <v>6</v>
      </c>
      <c r="Q379" s="682">
        <v>8</v>
      </c>
      <c r="R379" s="723">
        <v>85.05</v>
      </c>
      <c r="S379" s="726">
        <v>0</v>
      </c>
      <c r="T379" s="727" t="s">
        <v>998</v>
      </c>
      <c r="U379" s="727" t="s">
        <v>882</v>
      </c>
      <c r="V379" s="726">
        <v>19.8</v>
      </c>
    </row>
    <row r="380" spans="1:22" x14ac:dyDescent="0.2">
      <c r="A380" s="486">
        <v>44935</v>
      </c>
      <c r="B380" s="467">
        <v>44935</v>
      </c>
      <c r="C380" s="720">
        <v>12</v>
      </c>
      <c r="D380" s="729">
        <v>24</v>
      </c>
      <c r="E380" s="722">
        <v>16</v>
      </c>
      <c r="F380" s="495">
        <v>12</v>
      </c>
      <c r="G380" s="495">
        <v>0</v>
      </c>
      <c r="H380" s="722">
        <v>24</v>
      </c>
      <c r="I380" s="722">
        <v>24</v>
      </c>
      <c r="K380" s="680">
        <v>22</v>
      </c>
      <c r="L380" s="681">
        <v>44</v>
      </c>
      <c r="M380" s="682">
        <v>2.8000000000000003</v>
      </c>
      <c r="N380" s="682">
        <v>2.25</v>
      </c>
      <c r="O380" s="682">
        <v>0</v>
      </c>
      <c r="P380" s="682">
        <v>6</v>
      </c>
      <c r="Q380" s="682">
        <v>8</v>
      </c>
      <c r="R380" s="723">
        <v>85.05</v>
      </c>
      <c r="S380" s="726">
        <v>0.2</v>
      </c>
      <c r="T380" s="727" t="s">
        <v>999</v>
      </c>
      <c r="U380" s="727" t="s">
        <v>882</v>
      </c>
      <c r="V380" s="726">
        <v>28.400000000000002</v>
      </c>
    </row>
    <row r="381" spans="1:22" x14ac:dyDescent="0.2">
      <c r="A381" s="486">
        <v>44936</v>
      </c>
      <c r="B381" s="467">
        <v>44936</v>
      </c>
      <c r="C381" s="720">
        <v>12</v>
      </c>
      <c r="D381" s="729">
        <v>24</v>
      </c>
      <c r="E381" s="722">
        <v>16</v>
      </c>
      <c r="F381" s="495">
        <v>12</v>
      </c>
      <c r="G381" s="495">
        <v>0</v>
      </c>
      <c r="H381" s="722">
        <v>24</v>
      </c>
      <c r="I381" s="722">
        <v>24</v>
      </c>
      <c r="K381" s="680">
        <v>22</v>
      </c>
      <c r="L381" s="681">
        <v>44</v>
      </c>
      <c r="M381" s="682">
        <v>2.8000000000000003</v>
      </c>
      <c r="N381" s="682">
        <v>2.25</v>
      </c>
      <c r="O381" s="682">
        <v>0</v>
      </c>
      <c r="P381" s="682">
        <v>6</v>
      </c>
      <c r="Q381" s="682">
        <v>8</v>
      </c>
      <c r="R381" s="723">
        <v>85.05</v>
      </c>
      <c r="S381" s="726">
        <v>0</v>
      </c>
      <c r="T381" s="727" t="s">
        <v>999</v>
      </c>
      <c r="U381" s="727" t="s">
        <v>1000</v>
      </c>
      <c r="V381" s="726">
        <v>30.400000000000002</v>
      </c>
    </row>
    <row r="382" spans="1:22" x14ac:dyDescent="0.2">
      <c r="A382" s="486">
        <v>44937</v>
      </c>
      <c r="B382" s="467">
        <v>44937</v>
      </c>
      <c r="C382" s="720">
        <v>12</v>
      </c>
      <c r="D382" s="729">
        <v>24</v>
      </c>
      <c r="E382" s="722">
        <v>16</v>
      </c>
      <c r="F382" s="495">
        <v>12</v>
      </c>
      <c r="G382" s="495">
        <v>0</v>
      </c>
      <c r="H382" s="722">
        <v>24</v>
      </c>
      <c r="I382" s="722">
        <v>24</v>
      </c>
      <c r="K382" s="680">
        <v>22</v>
      </c>
      <c r="L382" s="681">
        <v>44</v>
      </c>
      <c r="M382" s="682">
        <v>2.8000000000000003</v>
      </c>
      <c r="N382" s="682">
        <v>2.25</v>
      </c>
      <c r="O382" s="682">
        <v>0</v>
      </c>
      <c r="P382" s="682">
        <v>6</v>
      </c>
      <c r="Q382" s="682">
        <v>8</v>
      </c>
      <c r="R382" s="723">
        <v>85.05</v>
      </c>
      <c r="S382" s="724">
        <v>0</v>
      </c>
      <c r="T382" s="725" t="s">
        <v>999</v>
      </c>
      <c r="U382" s="725" t="s">
        <v>890</v>
      </c>
      <c r="V382" s="724">
        <v>33.300000000000004</v>
      </c>
    </row>
    <row r="383" spans="1:22" x14ac:dyDescent="0.2">
      <c r="A383" s="486">
        <v>44938</v>
      </c>
      <c r="B383" s="467">
        <v>44938</v>
      </c>
      <c r="C383" s="720">
        <v>12</v>
      </c>
      <c r="D383" s="729">
        <v>24</v>
      </c>
      <c r="E383" s="722">
        <v>16</v>
      </c>
      <c r="F383" s="495">
        <v>12</v>
      </c>
      <c r="G383" s="495">
        <v>0</v>
      </c>
      <c r="H383" s="722">
        <v>24</v>
      </c>
      <c r="I383" s="722">
        <v>24</v>
      </c>
      <c r="K383" s="680">
        <v>22</v>
      </c>
      <c r="L383" s="681">
        <v>44</v>
      </c>
      <c r="M383" s="682">
        <v>2.8000000000000003</v>
      </c>
      <c r="N383" s="682">
        <v>2.25</v>
      </c>
      <c r="O383" s="682">
        <v>0</v>
      </c>
      <c r="P383" s="682">
        <v>6</v>
      </c>
      <c r="Q383" s="682">
        <v>8</v>
      </c>
      <c r="R383" s="723">
        <v>85.05</v>
      </c>
      <c r="S383" s="726">
        <v>0</v>
      </c>
      <c r="T383" s="727" t="s">
        <v>1001</v>
      </c>
      <c r="U383" s="727" t="s">
        <v>882</v>
      </c>
      <c r="V383" s="726">
        <v>33.4</v>
      </c>
    </row>
    <row r="384" spans="1:22" x14ac:dyDescent="0.2">
      <c r="A384" s="486">
        <v>44939</v>
      </c>
      <c r="B384" s="467">
        <v>44939</v>
      </c>
      <c r="C384" s="720">
        <v>12</v>
      </c>
      <c r="D384" s="729">
        <v>24</v>
      </c>
      <c r="E384" s="722">
        <v>16</v>
      </c>
      <c r="F384" s="495">
        <v>12</v>
      </c>
      <c r="G384" s="495">
        <v>0</v>
      </c>
      <c r="H384" s="722">
        <v>24</v>
      </c>
      <c r="I384" s="722">
        <v>24</v>
      </c>
      <c r="K384" s="680">
        <v>22</v>
      </c>
      <c r="L384" s="681">
        <v>44</v>
      </c>
      <c r="M384" s="682">
        <v>2.8000000000000003</v>
      </c>
      <c r="N384" s="682">
        <v>2.25</v>
      </c>
      <c r="O384" s="682">
        <v>0</v>
      </c>
      <c r="P384" s="682">
        <v>6</v>
      </c>
      <c r="Q384" s="682">
        <v>8</v>
      </c>
      <c r="R384" s="723">
        <v>85.05</v>
      </c>
      <c r="S384" s="726">
        <v>0</v>
      </c>
      <c r="T384" s="727" t="s">
        <v>1002</v>
      </c>
      <c r="U384" s="727" t="s">
        <v>1003</v>
      </c>
      <c r="V384" s="726">
        <v>12.700000000000001</v>
      </c>
    </row>
    <row r="385" spans="1:22" x14ac:dyDescent="0.2">
      <c r="A385" s="486">
        <v>44940</v>
      </c>
      <c r="B385" s="467">
        <v>44940</v>
      </c>
      <c r="C385" s="720">
        <v>12</v>
      </c>
      <c r="D385" s="729">
        <v>24</v>
      </c>
      <c r="E385" s="722">
        <v>16</v>
      </c>
      <c r="F385" s="495">
        <v>12</v>
      </c>
      <c r="G385" s="495">
        <v>0</v>
      </c>
      <c r="H385" s="722">
        <v>24</v>
      </c>
      <c r="I385" s="722">
        <v>24</v>
      </c>
      <c r="K385" s="680">
        <v>22</v>
      </c>
      <c r="L385" s="681">
        <v>44</v>
      </c>
      <c r="M385" s="682">
        <v>2.8000000000000003</v>
      </c>
      <c r="N385" s="682">
        <v>2.25</v>
      </c>
      <c r="O385" s="682">
        <v>0</v>
      </c>
      <c r="P385" s="682">
        <v>6</v>
      </c>
      <c r="Q385" s="682">
        <v>8</v>
      </c>
      <c r="R385" s="723">
        <v>85.05</v>
      </c>
      <c r="S385" s="726">
        <v>0</v>
      </c>
      <c r="T385" s="727" t="s">
        <v>911</v>
      </c>
      <c r="U385" s="727" t="s">
        <v>882</v>
      </c>
      <c r="V385" s="726">
        <v>22.1</v>
      </c>
    </row>
    <row r="386" spans="1:22" x14ac:dyDescent="0.2">
      <c r="A386" s="486">
        <v>44941</v>
      </c>
      <c r="B386" s="467">
        <v>44941</v>
      </c>
      <c r="C386" s="720">
        <v>12</v>
      </c>
      <c r="D386" s="729">
        <v>24</v>
      </c>
      <c r="E386" s="722">
        <v>16</v>
      </c>
      <c r="F386" s="495">
        <v>12</v>
      </c>
      <c r="G386" s="495">
        <v>0</v>
      </c>
      <c r="H386" s="722">
        <v>24</v>
      </c>
      <c r="I386" s="722">
        <v>24</v>
      </c>
      <c r="K386" s="680">
        <v>22</v>
      </c>
      <c r="L386" s="681">
        <v>44</v>
      </c>
      <c r="M386" s="682">
        <v>2.8000000000000003</v>
      </c>
      <c r="N386" s="682">
        <v>2.25</v>
      </c>
      <c r="O386" s="682">
        <v>0</v>
      </c>
      <c r="P386" s="682">
        <v>6</v>
      </c>
      <c r="Q386" s="682">
        <v>8</v>
      </c>
      <c r="R386" s="723">
        <v>85.05</v>
      </c>
      <c r="S386" s="726">
        <v>0</v>
      </c>
      <c r="T386" s="727" t="s">
        <v>899</v>
      </c>
      <c r="U386" s="727" t="s">
        <v>882</v>
      </c>
      <c r="V386" s="726">
        <v>16.5</v>
      </c>
    </row>
    <row r="387" spans="1:22" x14ac:dyDescent="0.2">
      <c r="A387" s="486">
        <v>44942</v>
      </c>
      <c r="B387" s="467">
        <v>44942</v>
      </c>
      <c r="C387" s="720">
        <v>12</v>
      </c>
      <c r="D387" s="729">
        <v>24</v>
      </c>
      <c r="E387" s="722">
        <v>16</v>
      </c>
      <c r="F387" s="495">
        <v>12</v>
      </c>
      <c r="G387" s="495">
        <v>0</v>
      </c>
      <c r="H387" s="722">
        <v>24</v>
      </c>
      <c r="I387" s="722">
        <v>24</v>
      </c>
      <c r="K387" s="680">
        <v>22</v>
      </c>
      <c r="L387" s="681">
        <v>44</v>
      </c>
      <c r="M387" s="682">
        <v>2.8000000000000003</v>
      </c>
      <c r="N387" s="682">
        <v>2.25</v>
      </c>
      <c r="O387" s="682">
        <v>0</v>
      </c>
      <c r="P387" s="682">
        <v>6</v>
      </c>
      <c r="Q387" s="682">
        <v>8</v>
      </c>
      <c r="R387" s="723">
        <v>85.05</v>
      </c>
      <c r="S387" s="726">
        <v>0</v>
      </c>
      <c r="T387" s="727" t="s">
        <v>956</v>
      </c>
      <c r="U387" s="727" t="s">
        <v>1004</v>
      </c>
      <c r="V387" s="726">
        <v>46</v>
      </c>
    </row>
    <row r="388" spans="1:22" x14ac:dyDescent="0.2">
      <c r="A388" s="486">
        <v>44943</v>
      </c>
      <c r="B388" s="467">
        <v>44943</v>
      </c>
      <c r="C388" s="720">
        <v>12</v>
      </c>
      <c r="D388" s="729">
        <v>24</v>
      </c>
      <c r="E388" s="722">
        <v>16</v>
      </c>
      <c r="F388" s="495">
        <v>12</v>
      </c>
      <c r="G388" s="495">
        <v>0</v>
      </c>
      <c r="H388" s="722">
        <v>24</v>
      </c>
      <c r="I388" s="722">
        <v>24</v>
      </c>
      <c r="K388" s="680">
        <v>22</v>
      </c>
      <c r="L388" s="681">
        <v>44</v>
      </c>
      <c r="M388" s="682">
        <v>2.8000000000000003</v>
      </c>
      <c r="N388" s="682">
        <v>2.25</v>
      </c>
      <c r="O388" s="682">
        <v>0</v>
      </c>
      <c r="P388" s="682">
        <v>6</v>
      </c>
      <c r="Q388" s="682">
        <v>8</v>
      </c>
      <c r="R388" s="723">
        <v>85.05</v>
      </c>
      <c r="S388" s="726">
        <v>0</v>
      </c>
      <c r="T388" s="727" t="s">
        <v>1005</v>
      </c>
      <c r="U388" s="727" t="s">
        <v>1006</v>
      </c>
      <c r="V388" s="726">
        <v>81.5</v>
      </c>
    </row>
    <row r="389" spans="1:22" x14ac:dyDescent="0.2">
      <c r="A389" s="486">
        <v>44944</v>
      </c>
      <c r="B389" s="467">
        <v>44944</v>
      </c>
      <c r="C389" s="720">
        <v>12</v>
      </c>
      <c r="D389" s="729">
        <v>24</v>
      </c>
      <c r="E389" s="722">
        <v>16</v>
      </c>
      <c r="F389" s="495">
        <v>12</v>
      </c>
      <c r="G389" s="495">
        <v>0</v>
      </c>
      <c r="H389" s="722">
        <v>24</v>
      </c>
      <c r="I389" s="722">
        <v>24</v>
      </c>
      <c r="K389" s="680">
        <v>22</v>
      </c>
      <c r="L389" s="681">
        <v>44</v>
      </c>
      <c r="M389" s="682">
        <v>2.8000000000000003</v>
      </c>
      <c r="N389" s="682">
        <v>2.25</v>
      </c>
      <c r="O389" s="682">
        <v>0</v>
      </c>
      <c r="P389" s="682">
        <v>6</v>
      </c>
      <c r="Q389" s="682">
        <v>8</v>
      </c>
      <c r="R389" s="723">
        <v>85.05</v>
      </c>
      <c r="S389" s="724">
        <v>0</v>
      </c>
      <c r="T389" s="725" t="s">
        <v>1007</v>
      </c>
      <c r="U389" s="725" t="s">
        <v>924</v>
      </c>
      <c r="V389" s="724">
        <v>59.1</v>
      </c>
    </row>
    <row r="390" spans="1:22" x14ac:dyDescent="0.2">
      <c r="A390" s="744">
        <v>44945</v>
      </c>
      <c r="B390" s="745">
        <v>44945</v>
      </c>
      <c r="C390" s="720">
        <v>12</v>
      </c>
      <c r="D390" s="729">
        <v>24</v>
      </c>
      <c r="E390" s="722">
        <v>16</v>
      </c>
      <c r="F390" s="495">
        <v>12</v>
      </c>
      <c r="G390" s="495">
        <v>0</v>
      </c>
      <c r="H390" s="722">
        <v>24</v>
      </c>
      <c r="I390" s="722">
        <v>24</v>
      </c>
      <c r="K390" s="680">
        <v>22</v>
      </c>
      <c r="L390" s="681">
        <v>44</v>
      </c>
      <c r="M390" s="682">
        <v>2.8000000000000003</v>
      </c>
      <c r="N390" s="682">
        <v>2.25</v>
      </c>
      <c r="O390" s="682">
        <v>0</v>
      </c>
      <c r="P390" s="682">
        <v>6</v>
      </c>
      <c r="Q390" s="682">
        <v>8</v>
      </c>
      <c r="R390" s="723">
        <v>85.05</v>
      </c>
      <c r="S390" s="726">
        <v>0</v>
      </c>
      <c r="T390" s="727" t="s">
        <v>1008</v>
      </c>
      <c r="U390" s="727" t="s">
        <v>877</v>
      </c>
      <c r="V390" s="726">
        <v>37.799999999999997</v>
      </c>
    </row>
    <row r="391" spans="1:22" x14ac:dyDescent="0.2">
      <c r="A391" s="744">
        <v>44946</v>
      </c>
      <c r="B391" s="745">
        <v>44946</v>
      </c>
      <c r="C391" s="720">
        <v>12</v>
      </c>
      <c r="D391" s="729">
        <v>24</v>
      </c>
      <c r="E391" s="722">
        <v>16</v>
      </c>
      <c r="F391" s="495">
        <v>12</v>
      </c>
      <c r="G391" s="495">
        <v>0</v>
      </c>
      <c r="H391" s="722">
        <v>24</v>
      </c>
      <c r="I391" s="722">
        <v>24</v>
      </c>
      <c r="K391" s="680">
        <v>22</v>
      </c>
      <c r="L391" s="681">
        <v>44</v>
      </c>
      <c r="M391" s="682">
        <v>2.8000000000000003</v>
      </c>
      <c r="N391" s="682">
        <v>2.25</v>
      </c>
      <c r="O391" s="682">
        <v>0</v>
      </c>
      <c r="P391" s="682">
        <v>6</v>
      </c>
      <c r="Q391" s="682">
        <v>8</v>
      </c>
      <c r="R391" s="723">
        <v>85.05</v>
      </c>
      <c r="S391" s="726">
        <v>0.2</v>
      </c>
      <c r="T391" s="727" t="s">
        <v>1009</v>
      </c>
      <c r="U391" s="727" t="s">
        <v>1010</v>
      </c>
      <c r="V391" s="726">
        <v>46.300000000000004</v>
      </c>
    </row>
    <row r="392" spans="1:22" x14ac:dyDescent="0.2">
      <c r="A392" s="744">
        <v>44947</v>
      </c>
      <c r="B392" s="745">
        <v>44947</v>
      </c>
      <c r="C392" s="720">
        <v>12</v>
      </c>
      <c r="D392" s="729">
        <v>24</v>
      </c>
      <c r="E392" s="722">
        <v>16</v>
      </c>
      <c r="F392" s="495">
        <v>12</v>
      </c>
      <c r="G392" s="495">
        <v>0</v>
      </c>
      <c r="H392" s="722">
        <v>24</v>
      </c>
      <c r="I392" s="722">
        <v>24</v>
      </c>
      <c r="K392" s="680">
        <v>22</v>
      </c>
      <c r="L392" s="681">
        <v>44</v>
      </c>
      <c r="M392" s="682">
        <v>2.8000000000000003</v>
      </c>
      <c r="N392" s="682">
        <v>2.25</v>
      </c>
      <c r="O392" s="682">
        <v>0</v>
      </c>
      <c r="P392" s="682">
        <v>6</v>
      </c>
      <c r="Q392" s="682">
        <v>8</v>
      </c>
      <c r="R392" s="723">
        <v>85.05</v>
      </c>
      <c r="S392" s="726">
        <v>0</v>
      </c>
      <c r="T392" s="727" t="s">
        <v>1011</v>
      </c>
      <c r="U392" s="727" t="s">
        <v>892</v>
      </c>
      <c r="V392" s="726">
        <v>41.8</v>
      </c>
    </row>
    <row r="393" spans="1:22" x14ac:dyDescent="0.2">
      <c r="A393" s="744">
        <v>44948</v>
      </c>
      <c r="B393" s="745">
        <v>44948</v>
      </c>
      <c r="C393" s="720">
        <v>12</v>
      </c>
      <c r="D393" s="729">
        <v>24</v>
      </c>
      <c r="E393" s="722">
        <v>16</v>
      </c>
      <c r="F393" s="495">
        <v>12</v>
      </c>
      <c r="G393" s="495">
        <v>0</v>
      </c>
      <c r="H393" s="722">
        <v>24</v>
      </c>
      <c r="I393" s="722">
        <v>24</v>
      </c>
      <c r="K393" s="680">
        <v>22</v>
      </c>
      <c r="L393" s="681">
        <v>44</v>
      </c>
      <c r="M393" s="682">
        <v>2.8000000000000003</v>
      </c>
      <c r="N393" s="682">
        <v>2.25</v>
      </c>
      <c r="O393" s="682">
        <v>0</v>
      </c>
      <c r="P393" s="682">
        <v>6</v>
      </c>
      <c r="Q393" s="682">
        <v>8</v>
      </c>
      <c r="R393" s="723">
        <v>85.05</v>
      </c>
      <c r="S393" s="726">
        <v>0</v>
      </c>
      <c r="T393" s="727" t="s">
        <v>1012</v>
      </c>
      <c r="U393" s="727" t="s">
        <v>938</v>
      </c>
      <c r="V393" s="726">
        <v>40.200000000000003</v>
      </c>
    </row>
    <row r="394" spans="1:22" x14ac:dyDescent="0.2">
      <c r="A394" s="744">
        <v>44949</v>
      </c>
      <c r="B394" s="745">
        <v>44949</v>
      </c>
      <c r="C394" s="720">
        <v>12</v>
      </c>
      <c r="D394" s="729">
        <v>24</v>
      </c>
      <c r="E394" s="722">
        <v>16</v>
      </c>
      <c r="F394" s="495">
        <v>12</v>
      </c>
      <c r="G394" s="495">
        <v>0</v>
      </c>
      <c r="H394" s="722">
        <v>24</v>
      </c>
      <c r="I394" s="722">
        <v>24</v>
      </c>
      <c r="K394" s="680">
        <v>22</v>
      </c>
      <c r="L394" s="681">
        <v>44</v>
      </c>
      <c r="M394" s="682">
        <v>2.8000000000000003</v>
      </c>
      <c r="N394" s="682">
        <v>2.25</v>
      </c>
      <c r="O394" s="682">
        <v>0</v>
      </c>
      <c r="P394" s="682">
        <v>6</v>
      </c>
      <c r="Q394" s="682">
        <v>8</v>
      </c>
      <c r="R394" s="723">
        <v>85.05</v>
      </c>
      <c r="S394" s="726">
        <v>0</v>
      </c>
      <c r="T394" s="727" t="s">
        <v>1013</v>
      </c>
      <c r="U394" s="727" t="s">
        <v>882</v>
      </c>
      <c r="V394" s="726">
        <v>32.800000000000004</v>
      </c>
    </row>
    <row r="395" spans="1:22" x14ac:dyDescent="0.2">
      <c r="A395" s="744">
        <v>44950</v>
      </c>
      <c r="B395" s="745">
        <v>44950</v>
      </c>
      <c r="C395" s="720">
        <v>12</v>
      </c>
      <c r="D395" s="729">
        <v>24</v>
      </c>
      <c r="E395" s="722">
        <v>16</v>
      </c>
      <c r="F395" s="495">
        <v>12</v>
      </c>
      <c r="G395" s="495">
        <v>0</v>
      </c>
      <c r="H395" s="722">
        <v>24</v>
      </c>
      <c r="I395" s="722">
        <v>24</v>
      </c>
      <c r="K395" s="680">
        <v>22</v>
      </c>
      <c r="L395" s="681">
        <v>44</v>
      </c>
      <c r="M395" s="682">
        <v>2.8000000000000003</v>
      </c>
      <c r="N395" s="682">
        <v>2.25</v>
      </c>
      <c r="O395" s="682">
        <v>0</v>
      </c>
      <c r="P395" s="682">
        <v>6</v>
      </c>
      <c r="Q395" s="682">
        <v>8</v>
      </c>
      <c r="R395" s="723">
        <v>85.05</v>
      </c>
      <c r="S395" s="726">
        <v>0</v>
      </c>
      <c r="T395" s="727" t="s">
        <v>1014</v>
      </c>
      <c r="U395" s="727" t="s">
        <v>882</v>
      </c>
      <c r="V395" s="726">
        <v>38.1</v>
      </c>
    </row>
    <row r="396" spans="1:22" x14ac:dyDescent="0.2">
      <c r="A396" s="744">
        <v>44951</v>
      </c>
      <c r="B396" s="745">
        <v>44951</v>
      </c>
      <c r="C396" s="720">
        <v>12</v>
      </c>
      <c r="D396" s="729">
        <v>24</v>
      </c>
      <c r="E396" s="722">
        <v>16</v>
      </c>
      <c r="F396" s="495">
        <v>12</v>
      </c>
      <c r="G396" s="495">
        <v>0</v>
      </c>
      <c r="H396" s="722">
        <v>24</v>
      </c>
      <c r="I396" s="722">
        <v>24</v>
      </c>
      <c r="K396" s="680">
        <v>22</v>
      </c>
      <c r="L396" s="681">
        <v>44</v>
      </c>
      <c r="M396" s="682">
        <v>2.8000000000000003</v>
      </c>
      <c r="N396" s="682">
        <v>2.25</v>
      </c>
      <c r="O396" s="682">
        <v>0</v>
      </c>
      <c r="P396" s="682">
        <v>6</v>
      </c>
      <c r="Q396" s="682">
        <v>8</v>
      </c>
      <c r="R396" s="723">
        <v>85.05</v>
      </c>
      <c r="S396" s="726">
        <v>0</v>
      </c>
      <c r="T396" s="727" t="s">
        <v>1015</v>
      </c>
      <c r="U396" s="727" t="s">
        <v>882</v>
      </c>
      <c r="V396" s="726">
        <v>25.6</v>
      </c>
    </row>
    <row r="397" spans="1:22" x14ac:dyDescent="0.2">
      <c r="A397" s="744">
        <v>44952</v>
      </c>
      <c r="B397" s="745">
        <v>44952</v>
      </c>
      <c r="C397" s="720">
        <v>12</v>
      </c>
      <c r="D397" s="729">
        <v>24</v>
      </c>
      <c r="E397" s="722">
        <v>16</v>
      </c>
      <c r="F397" s="495">
        <v>12</v>
      </c>
      <c r="G397" s="495">
        <v>0</v>
      </c>
      <c r="H397" s="722">
        <v>24</v>
      </c>
      <c r="I397" s="722">
        <v>24</v>
      </c>
      <c r="K397" s="680">
        <v>22</v>
      </c>
      <c r="L397" s="681">
        <v>44</v>
      </c>
      <c r="M397" s="682">
        <v>2.8000000000000003</v>
      </c>
      <c r="N397" s="682">
        <v>2.25</v>
      </c>
      <c r="O397" s="682">
        <v>0</v>
      </c>
      <c r="P397" s="682">
        <v>6</v>
      </c>
      <c r="Q397" s="682">
        <v>8</v>
      </c>
      <c r="R397" s="723">
        <v>85.05</v>
      </c>
      <c r="S397" s="724">
        <v>0</v>
      </c>
      <c r="T397" s="725" t="s">
        <v>949</v>
      </c>
      <c r="U397" s="725" t="s">
        <v>882</v>
      </c>
      <c r="V397" s="724">
        <v>32.5</v>
      </c>
    </row>
    <row r="398" spans="1:22" x14ac:dyDescent="0.2">
      <c r="A398" s="744">
        <v>44953</v>
      </c>
      <c r="B398" s="745">
        <v>44953</v>
      </c>
      <c r="C398" s="720">
        <v>12</v>
      </c>
      <c r="D398" s="729">
        <v>24</v>
      </c>
      <c r="E398" s="722">
        <v>16</v>
      </c>
      <c r="F398" s="495">
        <v>12</v>
      </c>
      <c r="G398" s="495">
        <v>0</v>
      </c>
      <c r="H398" s="722">
        <v>24</v>
      </c>
      <c r="I398" s="722">
        <v>24</v>
      </c>
      <c r="K398" s="680">
        <v>22</v>
      </c>
      <c r="L398" s="681">
        <v>44</v>
      </c>
      <c r="M398" s="682">
        <v>2.8000000000000003</v>
      </c>
      <c r="N398" s="682">
        <v>2.25</v>
      </c>
      <c r="O398" s="682">
        <v>0</v>
      </c>
      <c r="P398" s="682">
        <v>6</v>
      </c>
      <c r="Q398" s="682">
        <v>8</v>
      </c>
      <c r="R398" s="723">
        <v>85.05</v>
      </c>
      <c r="S398" s="726">
        <v>0</v>
      </c>
      <c r="T398" s="727" t="s">
        <v>1016</v>
      </c>
      <c r="U398" s="727" t="s">
        <v>1017</v>
      </c>
      <c r="V398" s="726">
        <v>42.2</v>
      </c>
    </row>
    <row r="399" spans="1:22" x14ac:dyDescent="0.2">
      <c r="A399" s="744">
        <v>44954</v>
      </c>
      <c r="B399" s="745">
        <v>44954</v>
      </c>
      <c r="C399" s="720">
        <v>12</v>
      </c>
      <c r="D399" s="729">
        <v>24</v>
      </c>
      <c r="E399" s="722">
        <v>16</v>
      </c>
      <c r="F399" s="495">
        <v>12</v>
      </c>
      <c r="G399" s="495">
        <v>0</v>
      </c>
      <c r="H399" s="722">
        <v>24</v>
      </c>
      <c r="I399" s="722">
        <v>24</v>
      </c>
      <c r="K399" s="680">
        <v>22</v>
      </c>
      <c r="L399" s="681">
        <v>44</v>
      </c>
      <c r="M399" s="682">
        <v>2.8000000000000003</v>
      </c>
      <c r="N399" s="682">
        <v>2.25</v>
      </c>
      <c r="O399" s="682">
        <v>0</v>
      </c>
      <c r="P399" s="682">
        <v>6</v>
      </c>
      <c r="Q399" s="682">
        <v>8</v>
      </c>
      <c r="R399" s="723">
        <v>85.05</v>
      </c>
      <c r="S399" s="726">
        <v>0</v>
      </c>
      <c r="T399" s="727" t="s">
        <v>1014</v>
      </c>
      <c r="U399" s="727" t="s">
        <v>882</v>
      </c>
      <c r="V399" s="726">
        <v>38.1</v>
      </c>
    </row>
    <row r="400" spans="1:22" x14ac:dyDescent="0.2">
      <c r="A400" s="744">
        <v>44955</v>
      </c>
      <c r="B400" s="745">
        <v>44955</v>
      </c>
      <c r="C400" s="720">
        <v>12</v>
      </c>
      <c r="D400" s="729">
        <v>24</v>
      </c>
      <c r="E400" s="722">
        <v>16</v>
      </c>
      <c r="F400" s="495">
        <v>12</v>
      </c>
      <c r="G400" s="495">
        <v>0</v>
      </c>
      <c r="H400" s="722">
        <v>24</v>
      </c>
      <c r="I400" s="722">
        <v>24</v>
      </c>
      <c r="K400" s="680">
        <v>22</v>
      </c>
      <c r="L400" s="681">
        <v>44</v>
      </c>
      <c r="M400" s="682">
        <v>2.8000000000000003</v>
      </c>
      <c r="N400" s="682">
        <v>2.25</v>
      </c>
      <c r="O400" s="682">
        <v>0</v>
      </c>
      <c r="P400" s="682">
        <v>6</v>
      </c>
      <c r="Q400" s="682">
        <v>8</v>
      </c>
      <c r="R400" s="723">
        <v>85.05</v>
      </c>
      <c r="S400" s="726">
        <v>0</v>
      </c>
      <c r="T400" s="727" t="s">
        <v>910</v>
      </c>
      <c r="U400" s="727" t="s">
        <v>882</v>
      </c>
      <c r="V400" s="726">
        <v>33.800000000000004</v>
      </c>
    </row>
    <row r="401" spans="1:22" x14ac:dyDescent="0.2">
      <c r="A401" s="744">
        <v>44956</v>
      </c>
      <c r="B401" s="745">
        <v>44956</v>
      </c>
      <c r="C401" s="720">
        <v>12</v>
      </c>
      <c r="D401" s="729">
        <v>24</v>
      </c>
      <c r="E401" s="722">
        <v>16</v>
      </c>
      <c r="F401" s="495">
        <v>12</v>
      </c>
      <c r="G401" s="495">
        <v>0</v>
      </c>
      <c r="H401" s="722">
        <v>24</v>
      </c>
      <c r="I401" s="722">
        <v>24</v>
      </c>
      <c r="K401" s="680">
        <v>22</v>
      </c>
      <c r="L401" s="681">
        <v>44</v>
      </c>
      <c r="M401" s="682">
        <v>2.8000000000000003</v>
      </c>
      <c r="N401" s="682">
        <v>2.25</v>
      </c>
      <c r="O401" s="682">
        <v>0</v>
      </c>
      <c r="P401" s="682">
        <v>6</v>
      </c>
      <c r="Q401" s="682">
        <v>8</v>
      </c>
      <c r="R401" s="723">
        <v>85.05</v>
      </c>
      <c r="S401" s="726">
        <v>0</v>
      </c>
      <c r="T401" s="727" t="s">
        <v>945</v>
      </c>
      <c r="U401" s="727" t="s">
        <v>882</v>
      </c>
      <c r="V401" s="726">
        <v>33</v>
      </c>
    </row>
    <row r="402" spans="1:22" x14ac:dyDescent="0.2">
      <c r="A402" s="744">
        <v>44957</v>
      </c>
      <c r="B402" s="745">
        <v>44957</v>
      </c>
      <c r="C402" s="720">
        <v>12</v>
      </c>
      <c r="D402" s="729">
        <v>24</v>
      </c>
      <c r="E402" s="722">
        <v>16</v>
      </c>
      <c r="F402" s="495">
        <v>12</v>
      </c>
      <c r="G402" s="495">
        <v>0</v>
      </c>
      <c r="H402" s="722">
        <v>24</v>
      </c>
      <c r="I402" s="722">
        <v>24</v>
      </c>
      <c r="K402" s="680">
        <v>22</v>
      </c>
      <c r="L402" s="681">
        <v>44</v>
      </c>
      <c r="M402" s="682">
        <v>2.8000000000000003</v>
      </c>
      <c r="N402" s="682">
        <v>2.25</v>
      </c>
      <c r="O402" s="682">
        <v>0</v>
      </c>
      <c r="P402" s="682">
        <v>6</v>
      </c>
      <c r="Q402" s="682">
        <v>8</v>
      </c>
      <c r="R402" s="723">
        <v>85.05</v>
      </c>
      <c r="S402" s="726">
        <v>0</v>
      </c>
      <c r="T402" s="727" t="s">
        <v>918</v>
      </c>
      <c r="U402" s="727" t="s">
        <v>882</v>
      </c>
      <c r="V402" s="726">
        <v>30.200000000000003</v>
      </c>
    </row>
    <row r="403" spans="1:22" x14ac:dyDescent="0.2">
      <c r="A403" s="744">
        <v>44958</v>
      </c>
      <c r="B403" s="745">
        <v>44958</v>
      </c>
      <c r="C403" s="720">
        <v>12</v>
      </c>
      <c r="D403" s="729">
        <v>24</v>
      </c>
      <c r="E403" s="722">
        <v>16</v>
      </c>
      <c r="F403" s="495">
        <v>12</v>
      </c>
      <c r="G403" s="495">
        <v>0</v>
      </c>
      <c r="H403" s="722">
        <v>24</v>
      </c>
      <c r="I403" s="722">
        <v>24</v>
      </c>
      <c r="K403" s="680">
        <v>22</v>
      </c>
      <c r="L403" s="681">
        <v>44</v>
      </c>
      <c r="M403" s="682">
        <v>2.8000000000000003</v>
      </c>
      <c r="N403" s="682">
        <v>2.25</v>
      </c>
      <c r="O403" s="682">
        <v>0</v>
      </c>
      <c r="P403" s="682">
        <v>6</v>
      </c>
      <c r="Q403" s="682">
        <v>8</v>
      </c>
      <c r="R403" s="723">
        <v>85.05</v>
      </c>
      <c r="S403" s="724">
        <v>0</v>
      </c>
      <c r="T403" s="725" t="s">
        <v>1018</v>
      </c>
      <c r="U403" s="725" t="s">
        <v>882</v>
      </c>
      <c r="V403" s="724">
        <v>24.200000000000003</v>
      </c>
    </row>
    <row r="404" spans="1:22" x14ac:dyDescent="0.2">
      <c r="A404" s="744">
        <v>44959</v>
      </c>
      <c r="B404" s="745">
        <v>44959</v>
      </c>
      <c r="C404" s="720">
        <v>12</v>
      </c>
      <c r="D404" s="729">
        <v>24</v>
      </c>
      <c r="E404" s="722">
        <v>16</v>
      </c>
      <c r="F404" s="495">
        <v>12</v>
      </c>
      <c r="G404" s="495">
        <v>0</v>
      </c>
      <c r="H404" s="722">
        <v>24</v>
      </c>
      <c r="I404" s="722">
        <v>24</v>
      </c>
      <c r="K404" s="680">
        <v>22</v>
      </c>
      <c r="L404" s="681">
        <v>44</v>
      </c>
      <c r="M404" s="682">
        <v>2.8000000000000003</v>
      </c>
      <c r="N404" s="682">
        <v>2.25</v>
      </c>
      <c r="O404" s="682">
        <v>0</v>
      </c>
      <c r="P404" s="682">
        <v>6</v>
      </c>
      <c r="Q404" s="682">
        <v>8</v>
      </c>
      <c r="R404" s="723">
        <v>85.05</v>
      </c>
      <c r="S404" s="746">
        <v>0</v>
      </c>
      <c r="T404" s="747" t="s">
        <v>995</v>
      </c>
      <c r="U404" s="747" t="s">
        <v>882</v>
      </c>
      <c r="V404" s="746">
        <v>24.1</v>
      </c>
    </row>
    <row r="405" spans="1:22" x14ac:dyDescent="0.2">
      <c r="A405" s="744">
        <v>44960</v>
      </c>
      <c r="B405" s="745">
        <v>44960</v>
      </c>
      <c r="C405" s="720">
        <v>12</v>
      </c>
      <c r="D405" s="729">
        <v>24</v>
      </c>
      <c r="E405" s="722">
        <v>16</v>
      </c>
      <c r="F405" s="495">
        <v>12</v>
      </c>
      <c r="G405" s="495">
        <v>0</v>
      </c>
      <c r="H405" s="722">
        <v>24</v>
      </c>
      <c r="I405" s="722">
        <v>24</v>
      </c>
      <c r="K405" s="680">
        <v>22</v>
      </c>
      <c r="L405" s="681">
        <v>44</v>
      </c>
      <c r="M405" s="682">
        <v>2.8000000000000003</v>
      </c>
      <c r="N405" s="682">
        <v>2.25</v>
      </c>
      <c r="O405" s="682">
        <v>0</v>
      </c>
      <c r="P405" s="682">
        <v>6</v>
      </c>
      <c r="Q405" s="682">
        <v>8</v>
      </c>
      <c r="R405" s="723">
        <v>85.05</v>
      </c>
      <c r="S405" s="746">
        <v>0</v>
      </c>
      <c r="T405" s="747" t="s">
        <v>997</v>
      </c>
      <c r="U405" s="747" t="s">
        <v>882</v>
      </c>
      <c r="V405" s="746">
        <v>25.400000000000002</v>
      </c>
    </row>
    <row r="406" spans="1:22" x14ac:dyDescent="0.2">
      <c r="A406" s="744">
        <v>44961</v>
      </c>
      <c r="B406" s="745">
        <v>44961</v>
      </c>
      <c r="C406" s="720">
        <v>12</v>
      </c>
      <c r="D406" s="729">
        <v>24</v>
      </c>
      <c r="E406" s="722">
        <v>16</v>
      </c>
      <c r="F406" s="495">
        <v>12</v>
      </c>
      <c r="G406" s="495">
        <v>0</v>
      </c>
      <c r="H406" s="722">
        <v>24</v>
      </c>
      <c r="I406" s="722">
        <v>24</v>
      </c>
      <c r="K406" s="680">
        <v>22</v>
      </c>
      <c r="L406" s="681">
        <v>44</v>
      </c>
      <c r="M406" s="682">
        <v>2.8000000000000003</v>
      </c>
      <c r="N406" s="682">
        <v>2.25</v>
      </c>
      <c r="O406" s="682">
        <v>0</v>
      </c>
      <c r="P406" s="682">
        <v>6</v>
      </c>
      <c r="Q406" s="682">
        <v>8</v>
      </c>
      <c r="R406" s="723">
        <v>85.05</v>
      </c>
      <c r="S406" s="746">
        <v>0</v>
      </c>
      <c r="T406" s="747" t="s">
        <v>922</v>
      </c>
      <c r="U406" s="747" t="s">
        <v>882</v>
      </c>
      <c r="V406" s="746">
        <v>21.1</v>
      </c>
    </row>
    <row r="407" spans="1:22" x14ac:dyDescent="0.2">
      <c r="A407" s="744">
        <v>44962</v>
      </c>
      <c r="B407" s="745">
        <v>44962</v>
      </c>
      <c r="C407" s="720">
        <v>12</v>
      </c>
      <c r="D407" s="729">
        <v>24</v>
      </c>
      <c r="E407" s="722">
        <v>16</v>
      </c>
      <c r="F407" s="495">
        <v>12</v>
      </c>
      <c r="G407" s="495">
        <v>0</v>
      </c>
      <c r="H407" s="722">
        <v>24</v>
      </c>
      <c r="I407" s="722">
        <v>24</v>
      </c>
      <c r="K407" s="680">
        <v>22</v>
      </c>
      <c r="L407" s="681">
        <v>44</v>
      </c>
      <c r="M407" s="682">
        <v>2.8000000000000003</v>
      </c>
      <c r="N407" s="682">
        <v>2.25</v>
      </c>
      <c r="O407" s="682">
        <v>0</v>
      </c>
      <c r="P407" s="682">
        <v>6</v>
      </c>
      <c r="Q407" s="682">
        <v>8</v>
      </c>
      <c r="R407" s="723">
        <v>85.05</v>
      </c>
      <c r="S407" s="746">
        <v>0</v>
      </c>
      <c r="T407" s="747" t="s">
        <v>1019</v>
      </c>
      <c r="U407" s="747" t="s">
        <v>882</v>
      </c>
      <c r="V407" s="746">
        <v>20</v>
      </c>
    </row>
    <row r="408" spans="1:22" x14ac:dyDescent="0.2">
      <c r="A408" s="744">
        <v>44963</v>
      </c>
      <c r="B408" s="745">
        <v>44963</v>
      </c>
      <c r="C408" s="720">
        <v>12</v>
      </c>
      <c r="D408" s="729">
        <v>24</v>
      </c>
      <c r="E408" s="722">
        <v>16</v>
      </c>
      <c r="F408" s="495">
        <v>12</v>
      </c>
      <c r="G408" s="495">
        <v>0</v>
      </c>
      <c r="H408" s="722">
        <v>24</v>
      </c>
      <c r="I408" s="722">
        <v>24</v>
      </c>
      <c r="K408" s="680">
        <v>22</v>
      </c>
      <c r="L408" s="681">
        <v>44</v>
      </c>
      <c r="M408" s="682">
        <v>2.8000000000000003</v>
      </c>
      <c r="N408" s="682">
        <v>2.25</v>
      </c>
      <c r="O408" s="682">
        <v>0</v>
      </c>
      <c r="P408" s="682">
        <v>6</v>
      </c>
      <c r="Q408" s="682">
        <v>8</v>
      </c>
      <c r="R408" s="723">
        <v>85.05</v>
      </c>
      <c r="S408" s="746">
        <v>0</v>
      </c>
      <c r="T408" s="747" t="s">
        <v>974</v>
      </c>
      <c r="U408" s="747" t="s">
        <v>882</v>
      </c>
      <c r="V408" s="746">
        <v>23</v>
      </c>
    </row>
    <row r="409" spans="1:22" x14ac:dyDescent="0.2">
      <c r="A409" s="744">
        <v>44964</v>
      </c>
      <c r="B409" s="745">
        <v>44964</v>
      </c>
      <c r="C409" s="720">
        <v>12</v>
      </c>
      <c r="D409" s="729">
        <v>24</v>
      </c>
      <c r="E409" s="722">
        <v>16</v>
      </c>
      <c r="F409" s="495">
        <v>12</v>
      </c>
      <c r="G409" s="495">
        <v>0</v>
      </c>
      <c r="H409" s="722">
        <v>24</v>
      </c>
      <c r="I409" s="722">
        <v>24</v>
      </c>
      <c r="K409" s="680">
        <v>22</v>
      </c>
      <c r="L409" s="681">
        <v>44</v>
      </c>
      <c r="M409" s="682">
        <v>2.8000000000000003</v>
      </c>
      <c r="N409" s="682">
        <v>2.25</v>
      </c>
      <c r="O409" s="682">
        <v>0</v>
      </c>
      <c r="P409" s="682">
        <v>6</v>
      </c>
      <c r="Q409" s="682">
        <v>8</v>
      </c>
      <c r="R409" s="723">
        <v>85.05</v>
      </c>
      <c r="S409" s="746">
        <v>0</v>
      </c>
      <c r="T409" s="747" t="s">
        <v>1020</v>
      </c>
      <c r="U409" s="747" t="s">
        <v>882</v>
      </c>
      <c r="V409" s="746">
        <v>19.900000000000002</v>
      </c>
    </row>
    <row r="410" spans="1:22" x14ac:dyDescent="0.2">
      <c r="A410" s="744">
        <v>44965</v>
      </c>
      <c r="B410" s="745">
        <v>44965</v>
      </c>
      <c r="C410" s="720">
        <v>12</v>
      </c>
      <c r="D410" s="729">
        <v>24</v>
      </c>
      <c r="E410" s="722">
        <v>16</v>
      </c>
      <c r="F410" s="495">
        <v>12</v>
      </c>
      <c r="G410" s="495">
        <v>0</v>
      </c>
      <c r="H410" s="722">
        <v>24</v>
      </c>
      <c r="I410" s="722">
        <v>24</v>
      </c>
      <c r="K410" s="680">
        <v>22</v>
      </c>
      <c r="L410" s="681">
        <v>44</v>
      </c>
      <c r="M410" s="682">
        <v>2.8000000000000003</v>
      </c>
      <c r="N410" s="682">
        <v>2.25</v>
      </c>
      <c r="O410" s="682">
        <v>0</v>
      </c>
      <c r="P410" s="682">
        <v>6</v>
      </c>
      <c r="Q410" s="682">
        <v>8</v>
      </c>
      <c r="R410" s="723">
        <v>85.05</v>
      </c>
      <c r="S410" s="724">
        <v>0</v>
      </c>
      <c r="T410" s="725" t="s">
        <v>935</v>
      </c>
      <c r="U410" s="725" t="s">
        <v>882</v>
      </c>
      <c r="V410" s="724">
        <v>18.100000000000001</v>
      </c>
    </row>
    <row r="411" spans="1:22" x14ac:dyDescent="0.2">
      <c r="A411" s="744">
        <v>44966</v>
      </c>
      <c r="B411" s="745">
        <v>44966</v>
      </c>
      <c r="C411" s="720">
        <v>12</v>
      </c>
      <c r="D411" s="729">
        <v>24</v>
      </c>
      <c r="E411" s="722">
        <v>16</v>
      </c>
      <c r="F411" s="495">
        <v>12</v>
      </c>
      <c r="G411" s="495">
        <v>0</v>
      </c>
      <c r="H411" s="722">
        <v>24</v>
      </c>
      <c r="I411" s="722">
        <v>24</v>
      </c>
      <c r="K411" s="680">
        <v>22</v>
      </c>
      <c r="L411" s="681">
        <v>44</v>
      </c>
      <c r="M411" s="682">
        <v>2.8000000000000003</v>
      </c>
      <c r="N411" s="682">
        <v>2.25</v>
      </c>
      <c r="O411" s="682">
        <v>0</v>
      </c>
      <c r="P411" s="682">
        <v>6</v>
      </c>
      <c r="Q411" s="682">
        <v>8</v>
      </c>
      <c r="R411" s="723">
        <v>85.05</v>
      </c>
      <c r="S411" s="724">
        <v>0</v>
      </c>
      <c r="T411" s="725" t="s">
        <v>1021</v>
      </c>
      <c r="U411" s="725" t="s">
        <v>882</v>
      </c>
      <c r="V411" s="724">
        <v>30.3</v>
      </c>
    </row>
    <row r="412" spans="1:22" x14ac:dyDescent="0.2">
      <c r="A412" s="744">
        <v>44967</v>
      </c>
      <c r="B412" s="745">
        <v>44967</v>
      </c>
      <c r="C412" s="720">
        <v>12</v>
      </c>
      <c r="D412" s="729">
        <v>24</v>
      </c>
      <c r="E412" s="722">
        <v>16</v>
      </c>
      <c r="F412" s="495">
        <v>12</v>
      </c>
      <c r="G412" s="495">
        <v>0</v>
      </c>
      <c r="H412" s="722">
        <v>24</v>
      </c>
      <c r="I412" s="722">
        <v>24</v>
      </c>
      <c r="K412" s="680">
        <v>22</v>
      </c>
      <c r="L412" s="681">
        <v>44</v>
      </c>
      <c r="M412" s="682">
        <v>2.8000000000000003</v>
      </c>
      <c r="N412" s="682">
        <v>2.25</v>
      </c>
      <c r="O412" s="682">
        <v>0</v>
      </c>
      <c r="P412" s="682">
        <v>6</v>
      </c>
      <c r="Q412" s="682">
        <v>8</v>
      </c>
      <c r="R412" s="723">
        <v>85.05</v>
      </c>
      <c r="S412" s="726">
        <v>0</v>
      </c>
      <c r="T412" s="727" t="s">
        <v>932</v>
      </c>
      <c r="U412" s="727" t="s">
        <v>892</v>
      </c>
      <c r="V412" s="726">
        <v>24.6</v>
      </c>
    </row>
    <row r="413" spans="1:22" x14ac:dyDescent="0.2">
      <c r="A413" s="744">
        <v>44968</v>
      </c>
      <c r="B413" s="745">
        <v>44968</v>
      </c>
      <c r="C413" s="720">
        <v>12</v>
      </c>
      <c r="D413" s="729">
        <v>24</v>
      </c>
      <c r="E413" s="722">
        <v>16</v>
      </c>
      <c r="F413" s="495">
        <v>12</v>
      </c>
      <c r="G413" s="495">
        <v>0</v>
      </c>
      <c r="H413" s="722">
        <v>24</v>
      </c>
      <c r="I413" s="722">
        <v>24</v>
      </c>
      <c r="K413" s="680">
        <v>22</v>
      </c>
      <c r="L413" s="681">
        <v>44</v>
      </c>
      <c r="M413" s="682">
        <v>2.8000000000000003</v>
      </c>
      <c r="N413" s="682">
        <v>2.25</v>
      </c>
      <c r="O413" s="682">
        <v>0</v>
      </c>
      <c r="P413" s="682">
        <v>6</v>
      </c>
      <c r="Q413" s="682">
        <v>8</v>
      </c>
      <c r="R413" s="723">
        <v>85.05</v>
      </c>
      <c r="S413" s="726">
        <v>0</v>
      </c>
      <c r="T413" s="727" t="s">
        <v>975</v>
      </c>
      <c r="U413" s="727" t="s">
        <v>882</v>
      </c>
      <c r="V413" s="726">
        <v>18</v>
      </c>
    </row>
    <row r="414" spans="1:22" x14ac:dyDescent="0.2">
      <c r="A414" s="744">
        <v>44969</v>
      </c>
      <c r="B414" s="745">
        <v>44969</v>
      </c>
      <c r="C414" s="720">
        <v>12</v>
      </c>
      <c r="D414" s="729">
        <v>24</v>
      </c>
      <c r="E414" s="722">
        <v>16</v>
      </c>
      <c r="F414" s="495">
        <v>12</v>
      </c>
      <c r="G414" s="495">
        <v>0</v>
      </c>
      <c r="H414" s="722">
        <v>24</v>
      </c>
      <c r="I414" s="722">
        <v>24</v>
      </c>
      <c r="K414" s="680">
        <v>22</v>
      </c>
      <c r="L414" s="681">
        <v>44</v>
      </c>
      <c r="M414" s="682">
        <v>2.8000000000000003</v>
      </c>
      <c r="N414" s="682">
        <v>2.25</v>
      </c>
      <c r="O414" s="682">
        <v>0</v>
      </c>
      <c r="P414" s="682">
        <v>6</v>
      </c>
      <c r="Q414" s="682">
        <v>8</v>
      </c>
      <c r="R414" s="723">
        <v>85.05</v>
      </c>
      <c r="S414" s="726">
        <v>0</v>
      </c>
      <c r="T414" s="727" t="s">
        <v>990</v>
      </c>
      <c r="U414" s="727" t="s">
        <v>882</v>
      </c>
      <c r="V414" s="726">
        <v>20.700000000000003</v>
      </c>
    </row>
    <row r="415" spans="1:22" x14ac:dyDescent="0.2">
      <c r="A415" s="744">
        <v>44970</v>
      </c>
      <c r="B415" s="745">
        <v>44970</v>
      </c>
      <c r="C415" s="720">
        <v>12</v>
      </c>
      <c r="D415" s="729">
        <v>24</v>
      </c>
      <c r="E415" s="722">
        <v>16</v>
      </c>
      <c r="F415" s="495">
        <v>12</v>
      </c>
      <c r="G415" s="495">
        <v>0</v>
      </c>
      <c r="H415" s="722">
        <v>24</v>
      </c>
      <c r="I415" s="722">
        <v>24</v>
      </c>
      <c r="K415" s="680">
        <v>22</v>
      </c>
      <c r="L415" s="681">
        <v>44</v>
      </c>
      <c r="M415" s="682">
        <v>2.8000000000000003</v>
      </c>
      <c r="N415" s="682">
        <v>2.25</v>
      </c>
      <c r="O415" s="682">
        <v>0</v>
      </c>
      <c r="P415" s="682">
        <v>6</v>
      </c>
      <c r="Q415" s="682">
        <v>8</v>
      </c>
      <c r="R415" s="723">
        <v>85.05</v>
      </c>
      <c r="S415" s="726">
        <v>0</v>
      </c>
      <c r="T415" s="727" t="s">
        <v>1021</v>
      </c>
      <c r="U415" s="727" t="s">
        <v>882</v>
      </c>
      <c r="V415" s="726">
        <v>30.3</v>
      </c>
    </row>
    <row r="416" spans="1:22" x14ac:dyDescent="0.2">
      <c r="A416" s="744">
        <v>44971</v>
      </c>
      <c r="B416" s="745">
        <v>44971</v>
      </c>
      <c r="C416" s="720">
        <v>12</v>
      </c>
      <c r="D416" s="729">
        <v>24</v>
      </c>
      <c r="E416" s="722">
        <v>16</v>
      </c>
      <c r="F416" s="495">
        <v>12</v>
      </c>
      <c r="G416" s="495">
        <v>0</v>
      </c>
      <c r="H416" s="722">
        <v>24</v>
      </c>
      <c r="I416" s="722">
        <v>24</v>
      </c>
      <c r="K416" s="680">
        <v>22</v>
      </c>
      <c r="L416" s="681">
        <v>44</v>
      </c>
      <c r="M416" s="682">
        <v>2.8000000000000003</v>
      </c>
      <c r="N416" s="682">
        <v>2.25</v>
      </c>
      <c r="O416" s="682">
        <v>0</v>
      </c>
      <c r="P416" s="682">
        <v>6</v>
      </c>
      <c r="Q416" s="682">
        <v>8</v>
      </c>
      <c r="R416" s="723">
        <v>85.05</v>
      </c>
      <c r="S416" s="726">
        <v>0</v>
      </c>
      <c r="T416" s="727" t="s">
        <v>981</v>
      </c>
      <c r="U416" s="727" t="s">
        <v>1022</v>
      </c>
      <c r="V416" s="726">
        <v>31.700000000000003</v>
      </c>
    </row>
    <row r="417" spans="1:22" x14ac:dyDescent="0.2">
      <c r="A417" s="744">
        <v>44972</v>
      </c>
      <c r="B417" s="745">
        <v>44972</v>
      </c>
      <c r="C417" s="720">
        <v>12</v>
      </c>
      <c r="D417" s="729">
        <v>24</v>
      </c>
      <c r="E417" s="722">
        <v>16</v>
      </c>
      <c r="F417" s="495">
        <v>12</v>
      </c>
      <c r="G417" s="495">
        <v>0</v>
      </c>
      <c r="H417" s="722">
        <v>24</v>
      </c>
      <c r="I417" s="722">
        <v>24</v>
      </c>
      <c r="K417" s="680">
        <v>22</v>
      </c>
      <c r="L417" s="681">
        <v>44</v>
      </c>
      <c r="M417" s="682">
        <v>2.8000000000000003</v>
      </c>
      <c r="N417" s="682">
        <v>2.25</v>
      </c>
      <c r="O417" s="682">
        <v>0</v>
      </c>
      <c r="P417" s="682">
        <v>6</v>
      </c>
      <c r="Q417" s="682">
        <v>8</v>
      </c>
      <c r="R417" s="723">
        <v>85.05</v>
      </c>
      <c r="S417" s="724">
        <v>0</v>
      </c>
      <c r="T417" s="725" t="s">
        <v>944</v>
      </c>
      <c r="U417" s="725" t="s">
        <v>902</v>
      </c>
      <c r="V417" s="724">
        <v>23.9</v>
      </c>
    </row>
    <row r="418" spans="1:22" x14ac:dyDescent="0.2">
      <c r="A418" s="744">
        <v>44973</v>
      </c>
      <c r="B418" s="745">
        <v>44973</v>
      </c>
      <c r="C418" s="720">
        <v>12</v>
      </c>
      <c r="D418" s="729">
        <v>24</v>
      </c>
      <c r="E418" s="722">
        <v>16</v>
      </c>
      <c r="F418" s="495">
        <v>12</v>
      </c>
      <c r="G418" s="495">
        <v>0</v>
      </c>
      <c r="H418" s="722">
        <v>24</v>
      </c>
      <c r="I418" s="722">
        <v>24</v>
      </c>
      <c r="K418" s="680">
        <v>22</v>
      </c>
      <c r="L418" s="681">
        <v>44</v>
      </c>
      <c r="M418" s="682">
        <v>2.8000000000000003</v>
      </c>
      <c r="N418" s="682">
        <v>2.25</v>
      </c>
      <c r="O418" s="682">
        <v>0</v>
      </c>
      <c r="P418" s="682">
        <v>6</v>
      </c>
      <c r="Q418" s="682">
        <v>8</v>
      </c>
      <c r="R418" s="723">
        <v>85.05</v>
      </c>
      <c r="S418" s="726">
        <v>0</v>
      </c>
      <c r="T418" s="727" t="s">
        <v>961</v>
      </c>
      <c r="U418" s="727" t="s">
        <v>1023</v>
      </c>
      <c r="V418" s="726">
        <v>61.8</v>
      </c>
    </row>
    <row r="419" spans="1:22" x14ac:dyDescent="0.2">
      <c r="A419" s="744">
        <v>44974</v>
      </c>
      <c r="B419" s="745">
        <v>44974</v>
      </c>
      <c r="C419" s="720">
        <v>12</v>
      </c>
      <c r="D419" s="729">
        <v>24</v>
      </c>
      <c r="E419" s="722">
        <v>16</v>
      </c>
      <c r="F419" s="495">
        <v>12</v>
      </c>
      <c r="G419" s="495">
        <v>0</v>
      </c>
      <c r="H419" s="722">
        <v>24</v>
      </c>
      <c r="I419" s="722">
        <v>24</v>
      </c>
      <c r="K419" s="680">
        <v>22</v>
      </c>
      <c r="L419" s="681">
        <v>44</v>
      </c>
      <c r="M419" s="682">
        <v>2.8000000000000003</v>
      </c>
      <c r="N419" s="682">
        <v>2.25</v>
      </c>
      <c r="O419" s="682">
        <v>0</v>
      </c>
      <c r="P419" s="682">
        <v>6</v>
      </c>
      <c r="Q419" s="682">
        <v>8</v>
      </c>
      <c r="R419" s="723">
        <v>85.05</v>
      </c>
      <c r="S419" s="726">
        <v>0</v>
      </c>
      <c r="T419" s="727" t="s">
        <v>1024</v>
      </c>
      <c r="U419" s="727" t="s">
        <v>940</v>
      </c>
      <c r="V419" s="726">
        <v>32.1</v>
      </c>
    </row>
    <row r="420" spans="1:22" x14ac:dyDescent="0.2">
      <c r="A420" s="744">
        <v>44975</v>
      </c>
      <c r="B420" s="745">
        <v>44975</v>
      </c>
      <c r="C420" s="720">
        <v>12</v>
      </c>
      <c r="D420" s="729">
        <v>24</v>
      </c>
      <c r="E420" s="722">
        <v>16</v>
      </c>
      <c r="F420" s="495">
        <v>12</v>
      </c>
      <c r="G420" s="495">
        <v>0</v>
      </c>
      <c r="H420" s="722">
        <v>24</v>
      </c>
      <c r="I420" s="722">
        <v>24</v>
      </c>
      <c r="K420" s="680">
        <v>22</v>
      </c>
      <c r="L420" s="681">
        <v>44</v>
      </c>
      <c r="M420" s="682">
        <v>2.8000000000000003</v>
      </c>
      <c r="N420" s="682">
        <v>2.25</v>
      </c>
      <c r="O420" s="682">
        <v>0</v>
      </c>
      <c r="P420" s="682">
        <v>6</v>
      </c>
      <c r="Q420" s="682">
        <v>8</v>
      </c>
      <c r="R420" s="723">
        <v>85.05</v>
      </c>
      <c r="S420" s="726">
        <v>0</v>
      </c>
      <c r="T420" s="727" t="s">
        <v>1025</v>
      </c>
      <c r="U420" s="727" t="s">
        <v>902</v>
      </c>
      <c r="V420" s="726">
        <v>32</v>
      </c>
    </row>
    <row r="421" spans="1:22" x14ac:dyDescent="0.2">
      <c r="A421" s="744">
        <v>44976</v>
      </c>
      <c r="B421" s="745">
        <v>44976</v>
      </c>
      <c r="C421" s="720">
        <v>12</v>
      </c>
      <c r="D421" s="729">
        <v>24</v>
      </c>
      <c r="E421" s="722">
        <v>16</v>
      </c>
      <c r="F421" s="495">
        <v>12</v>
      </c>
      <c r="G421" s="495">
        <v>0</v>
      </c>
      <c r="H421" s="722">
        <v>24</v>
      </c>
      <c r="I421" s="722">
        <v>24</v>
      </c>
      <c r="K421" s="680">
        <v>22</v>
      </c>
      <c r="L421" s="681">
        <v>44</v>
      </c>
      <c r="M421" s="682">
        <v>2.8000000000000003</v>
      </c>
      <c r="N421" s="682">
        <v>2.25</v>
      </c>
      <c r="O421" s="682">
        <v>0</v>
      </c>
      <c r="P421" s="682">
        <v>6</v>
      </c>
      <c r="Q421" s="682">
        <v>8</v>
      </c>
      <c r="R421" s="723">
        <v>85.05</v>
      </c>
      <c r="S421" s="726">
        <v>0</v>
      </c>
      <c r="T421" s="727" t="s">
        <v>1004</v>
      </c>
      <c r="U421" s="727" t="s">
        <v>886</v>
      </c>
      <c r="V421" s="726">
        <v>30.1</v>
      </c>
    </row>
    <row r="422" spans="1:22" x14ac:dyDescent="0.2">
      <c r="A422" s="744">
        <v>44977</v>
      </c>
      <c r="B422" s="745">
        <v>44977</v>
      </c>
      <c r="C422" s="720">
        <v>12</v>
      </c>
      <c r="D422" s="729">
        <v>24</v>
      </c>
      <c r="E422" s="722">
        <v>16</v>
      </c>
      <c r="F422" s="495">
        <v>12</v>
      </c>
      <c r="G422" s="495">
        <v>0</v>
      </c>
      <c r="H422" s="722">
        <v>24</v>
      </c>
      <c r="I422" s="722">
        <v>24</v>
      </c>
      <c r="K422" s="680">
        <v>22</v>
      </c>
      <c r="L422" s="681">
        <v>44</v>
      </c>
      <c r="M422" s="682">
        <v>2.8000000000000003</v>
      </c>
      <c r="N422" s="682">
        <v>2.25</v>
      </c>
      <c r="O422" s="682">
        <v>0</v>
      </c>
      <c r="P422" s="682">
        <v>6</v>
      </c>
      <c r="Q422" s="682">
        <v>8</v>
      </c>
      <c r="R422" s="723">
        <v>85.05</v>
      </c>
      <c r="S422" s="726">
        <v>0</v>
      </c>
      <c r="T422" s="727" t="s">
        <v>1026</v>
      </c>
      <c r="U422" s="727" t="s">
        <v>882</v>
      </c>
      <c r="V422" s="726">
        <v>20.5</v>
      </c>
    </row>
    <row r="423" spans="1:22" x14ac:dyDescent="0.2">
      <c r="A423" s="744">
        <v>44978</v>
      </c>
      <c r="B423" s="745">
        <v>44978</v>
      </c>
      <c r="C423" s="720">
        <v>12</v>
      </c>
      <c r="D423" s="729">
        <v>24</v>
      </c>
      <c r="E423" s="722">
        <v>16</v>
      </c>
      <c r="F423" s="495">
        <v>12</v>
      </c>
      <c r="G423" s="495">
        <v>0</v>
      </c>
      <c r="H423" s="722">
        <v>24</v>
      </c>
      <c r="I423" s="722">
        <v>24</v>
      </c>
      <c r="K423" s="680">
        <v>22</v>
      </c>
      <c r="L423" s="681">
        <v>44</v>
      </c>
      <c r="M423" s="682">
        <v>2.8000000000000003</v>
      </c>
      <c r="N423" s="682">
        <v>2.25</v>
      </c>
      <c r="O423" s="682">
        <v>0</v>
      </c>
      <c r="P423" s="682">
        <v>6</v>
      </c>
      <c r="Q423" s="682">
        <v>8</v>
      </c>
      <c r="R423" s="723">
        <v>85.05</v>
      </c>
      <c r="S423" s="726">
        <v>0</v>
      </c>
      <c r="T423" s="727" t="s">
        <v>928</v>
      </c>
      <c r="U423" s="727" t="s">
        <v>1027</v>
      </c>
      <c r="V423" s="726">
        <v>31.5</v>
      </c>
    </row>
    <row r="424" spans="1:22" x14ac:dyDescent="0.2">
      <c r="A424" s="744">
        <v>44979</v>
      </c>
      <c r="B424" s="745">
        <v>44979</v>
      </c>
      <c r="C424" s="720">
        <v>12</v>
      </c>
      <c r="D424" s="729">
        <v>24</v>
      </c>
      <c r="E424" s="722">
        <v>16</v>
      </c>
      <c r="F424" s="495">
        <v>12</v>
      </c>
      <c r="G424" s="495">
        <v>0</v>
      </c>
      <c r="H424" s="722">
        <v>24</v>
      </c>
      <c r="I424" s="722">
        <v>24</v>
      </c>
      <c r="K424" s="680">
        <v>22</v>
      </c>
      <c r="L424" s="681">
        <v>44</v>
      </c>
      <c r="M424" s="682">
        <v>2.8000000000000003</v>
      </c>
      <c r="N424" s="682">
        <v>2.25</v>
      </c>
      <c r="O424" s="682">
        <v>0</v>
      </c>
      <c r="P424" s="682">
        <v>6</v>
      </c>
      <c r="Q424" s="682">
        <v>8</v>
      </c>
      <c r="R424" s="723">
        <v>85.05</v>
      </c>
      <c r="S424" s="724">
        <v>0</v>
      </c>
      <c r="T424" s="725" t="s">
        <v>998</v>
      </c>
      <c r="U424" s="725" t="s">
        <v>1028</v>
      </c>
      <c r="V424" s="724">
        <v>32.700000000000003</v>
      </c>
    </row>
    <row r="425" spans="1:22" x14ac:dyDescent="0.2">
      <c r="A425" s="744">
        <v>44980</v>
      </c>
      <c r="B425" s="745">
        <v>44980</v>
      </c>
      <c r="C425" s="720">
        <v>12</v>
      </c>
      <c r="D425" s="729">
        <v>24</v>
      </c>
      <c r="E425" s="722">
        <v>16</v>
      </c>
      <c r="F425" s="495">
        <v>12</v>
      </c>
      <c r="G425" s="495">
        <v>0</v>
      </c>
      <c r="H425" s="722">
        <v>24</v>
      </c>
      <c r="I425" s="722">
        <v>24</v>
      </c>
      <c r="K425" s="680">
        <v>22</v>
      </c>
      <c r="L425" s="681">
        <v>44</v>
      </c>
      <c r="M425" s="682">
        <v>2.8000000000000003</v>
      </c>
      <c r="N425" s="682">
        <v>2.25</v>
      </c>
      <c r="O425" s="682">
        <v>0</v>
      </c>
      <c r="P425" s="682">
        <v>6</v>
      </c>
      <c r="Q425" s="682">
        <v>8</v>
      </c>
      <c r="R425" s="723">
        <v>85.05</v>
      </c>
      <c r="S425" s="726">
        <v>0</v>
      </c>
      <c r="T425" s="727" t="s">
        <v>1029</v>
      </c>
      <c r="U425" s="727" t="s">
        <v>1030</v>
      </c>
      <c r="V425" s="726">
        <v>53.400000000000006</v>
      </c>
    </row>
    <row r="426" spans="1:22" x14ac:dyDescent="0.2">
      <c r="A426" s="744">
        <v>44981</v>
      </c>
      <c r="B426" s="745">
        <v>44981</v>
      </c>
      <c r="C426" s="720">
        <v>12</v>
      </c>
      <c r="D426" s="729">
        <v>24</v>
      </c>
      <c r="E426" s="722">
        <v>16</v>
      </c>
      <c r="F426" s="495">
        <v>12</v>
      </c>
      <c r="G426" s="495">
        <v>0</v>
      </c>
      <c r="H426" s="722">
        <v>24</v>
      </c>
      <c r="I426" s="722">
        <v>24</v>
      </c>
      <c r="K426" s="680">
        <v>22</v>
      </c>
      <c r="L426" s="681">
        <v>44</v>
      </c>
      <c r="M426" s="682">
        <v>2.8000000000000003</v>
      </c>
      <c r="N426" s="682">
        <v>2.25</v>
      </c>
      <c r="O426" s="682">
        <v>0</v>
      </c>
      <c r="P426" s="682">
        <v>6</v>
      </c>
      <c r="Q426" s="682">
        <v>8</v>
      </c>
      <c r="R426" s="723">
        <v>85.05</v>
      </c>
      <c r="S426" s="726">
        <v>0</v>
      </c>
      <c r="T426" s="727" t="s">
        <v>1031</v>
      </c>
      <c r="U426" s="727" t="s">
        <v>1032</v>
      </c>
      <c r="V426" s="726">
        <v>48.599999999999994</v>
      </c>
    </row>
    <row r="427" spans="1:22" x14ac:dyDescent="0.2">
      <c r="A427" s="744">
        <v>44982</v>
      </c>
      <c r="B427" s="745">
        <v>44982</v>
      </c>
      <c r="C427" s="720">
        <v>12</v>
      </c>
      <c r="D427" s="729">
        <v>24</v>
      </c>
      <c r="E427" s="722">
        <v>16</v>
      </c>
      <c r="F427" s="495">
        <v>12</v>
      </c>
      <c r="G427" s="495">
        <v>0</v>
      </c>
      <c r="H427" s="722">
        <v>24</v>
      </c>
      <c r="I427" s="722">
        <v>24</v>
      </c>
      <c r="K427" s="680">
        <v>22</v>
      </c>
      <c r="L427" s="681">
        <v>44</v>
      </c>
      <c r="M427" s="682">
        <v>2.8000000000000003</v>
      </c>
      <c r="N427" s="682">
        <v>2.25</v>
      </c>
      <c r="O427" s="682">
        <v>0</v>
      </c>
      <c r="P427" s="682">
        <v>6</v>
      </c>
      <c r="Q427" s="682">
        <v>8</v>
      </c>
      <c r="R427" s="723">
        <v>85.05</v>
      </c>
      <c r="S427" s="726">
        <v>0</v>
      </c>
      <c r="T427" s="727" t="s">
        <v>1023</v>
      </c>
      <c r="U427" s="727" t="s">
        <v>882</v>
      </c>
      <c r="V427" s="726">
        <v>30.1</v>
      </c>
    </row>
    <row r="428" spans="1:22" x14ac:dyDescent="0.2">
      <c r="A428" s="744">
        <v>44983</v>
      </c>
      <c r="B428" s="745">
        <v>44983</v>
      </c>
      <c r="C428" s="720">
        <v>12</v>
      </c>
      <c r="D428" s="729">
        <v>24</v>
      </c>
      <c r="E428" s="722">
        <v>16</v>
      </c>
      <c r="F428" s="495">
        <v>12</v>
      </c>
      <c r="G428" s="495">
        <v>0</v>
      </c>
      <c r="H428" s="722">
        <v>24</v>
      </c>
      <c r="I428" s="722">
        <v>24</v>
      </c>
      <c r="K428" s="680">
        <v>22</v>
      </c>
      <c r="L428" s="681">
        <v>44</v>
      </c>
      <c r="M428" s="682">
        <v>2.8000000000000003</v>
      </c>
      <c r="N428" s="682">
        <v>2.25</v>
      </c>
      <c r="O428" s="682">
        <v>0</v>
      </c>
      <c r="P428" s="682">
        <v>6</v>
      </c>
      <c r="Q428" s="682">
        <v>8</v>
      </c>
      <c r="R428" s="723">
        <v>85.05</v>
      </c>
      <c r="S428" s="726">
        <v>0</v>
      </c>
      <c r="T428" s="727" t="s">
        <v>1033</v>
      </c>
      <c r="U428" s="727" t="s">
        <v>882</v>
      </c>
      <c r="V428" s="726">
        <v>27.8</v>
      </c>
    </row>
    <row r="429" spans="1:22" x14ac:dyDescent="0.2">
      <c r="A429" s="744">
        <v>44984</v>
      </c>
      <c r="B429" s="745">
        <v>44984</v>
      </c>
      <c r="C429" s="720">
        <v>12</v>
      </c>
      <c r="D429" s="729">
        <v>24</v>
      </c>
      <c r="E429" s="722">
        <v>16</v>
      </c>
      <c r="F429" s="495">
        <v>12</v>
      </c>
      <c r="G429" s="495">
        <v>0</v>
      </c>
      <c r="H429" s="722">
        <v>24</v>
      </c>
      <c r="I429" s="722">
        <v>24</v>
      </c>
      <c r="K429" s="680">
        <v>22</v>
      </c>
      <c r="L429" s="681">
        <v>44</v>
      </c>
      <c r="M429" s="682">
        <v>2.8000000000000003</v>
      </c>
      <c r="N429" s="682">
        <v>2.25</v>
      </c>
      <c r="O429" s="682">
        <v>0</v>
      </c>
      <c r="P429" s="682">
        <v>6</v>
      </c>
      <c r="Q429" s="682">
        <v>8</v>
      </c>
      <c r="R429" s="723">
        <v>85.05</v>
      </c>
      <c r="S429" s="726">
        <v>0</v>
      </c>
      <c r="T429" s="727" t="s">
        <v>1034</v>
      </c>
      <c r="U429" s="727" t="s">
        <v>882</v>
      </c>
      <c r="V429" s="726">
        <v>24.900000000000002</v>
      </c>
    </row>
    <row r="430" spans="1:22" x14ac:dyDescent="0.2">
      <c r="A430" s="744">
        <v>44985</v>
      </c>
      <c r="B430" s="745">
        <v>44985</v>
      </c>
      <c r="C430" s="720">
        <v>12</v>
      </c>
      <c r="D430" s="729">
        <v>24</v>
      </c>
      <c r="E430" s="722">
        <v>16</v>
      </c>
      <c r="F430" s="495">
        <v>12</v>
      </c>
      <c r="G430" s="495">
        <v>0</v>
      </c>
      <c r="H430" s="722">
        <v>24</v>
      </c>
      <c r="I430" s="722">
        <v>24</v>
      </c>
      <c r="K430" s="680">
        <v>22</v>
      </c>
      <c r="L430" s="681">
        <v>44</v>
      </c>
      <c r="M430" s="682">
        <v>2.8000000000000003</v>
      </c>
      <c r="N430" s="682">
        <v>2.25</v>
      </c>
      <c r="O430" s="682">
        <v>0</v>
      </c>
      <c r="P430" s="682">
        <v>6</v>
      </c>
      <c r="Q430" s="682">
        <v>8</v>
      </c>
      <c r="R430" s="723">
        <v>85.05</v>
      </c>
      <c r="S430" s="726">
        <v>0</v>
      </c>
      <c r="T430" s="727" t="s">
        <v>1035</v>
      </c>
      <c r="U430" s="727" t="s">
        <v>882</v>
      </c>
      <c r="V430" s="726">
        <v>20.3</v>
      </c>
    </row>
    <row r="431" spans="1:22" x14ac:dyDescent="0.2">
      <c r="A431" s="744">
        <v>44986</v>
      </c>
      <c r="B431" s="745">
        <v>44986</v>
      </c>
      <c r="C431" s="720">
        <v>12</v>
      </c>
      <c r="D431" s="729">
        <v>24</v>
      </c>
      <c r="E431" s="722">
        <v>16</v>
      </c>
      <c r="F431" s="495">
        <v>12</v>
      </c>
      <c r="G431" s="495">
        <v>0</v>
      </c>
      <c r="H431" s="722">
        <v>24</v>
      </c>
      <c r="I431" s="722">
        <v>24</v>
      </c>
      <c r="K431" s="680">
        <v>22</v>
      </c>
      <c r="L431" s="681">
        <v>44</v>
      </c>
      <c r="M431" s="682">
        <v>2.8000000000000003</v>
      </c>
      <c r="N431" s="682">
        <v>2.25</v>
      </c>
      <c r="O431" s="682">
        <v>0</v>
      </c>
      <c r="P431" s="682">
        <v>6</v>
      </c>
      <c r="Q431" s="682">
        <v>8</v>
      </c>
      <c r="R431" s="723">
        <v>85.05</v>
      </c>
      <c r="S431" s="724">
        <v>0</v>
      </c>
      <c r="T431" s="725" t="s">
        <v>1036</v>
      </c>
      <c r="U431" s="725" t="s">
        <v>882</v>
      </c>
      <c r="V431" s="724">
        <v>17.100000000000001</v>
      </c>
    </row>
    <row r="432" spans="1:22" x14ac:dyDescent="0.2">
      <c r="A432" s="744">
        <v>44987</v>
      </c>
      <c r="B432" s="745">
        <v>44987</v>
      </c>
      <c r="C432" s="720">
        <v>12</v>
      </c>
      <c r="D432" s="729">
        <v>24</v>
      </c>
      <c r="E432" s="722">
        <v>16</v>
      </c>
      <c r="F432" s="495">
        <v>12</v>
      </c>
      <c r="G432" s="495">
        <v>0</v>
      </c>
      <c r="H432" s="722">
        <v>24</v>
      </c>
      <c r="I432" s="722">
        <v>24</v>
      </c>
      <c r="K432" s="680">
        <v>22</v>
      </c>
      <c r="L432" s="681">
        <v>44</v>
      </c>
      <c r="M432" s="682">
        <v>2.8000000000000003</v>
      </c>
      <c r="N432" s="682">
        <v>2.25</v>
      </c>
      <c r="O432" s="682">
        <v>0</v>
      </c>
      <c r="P432" s="682">
        <v>6</v>
      </c>
      <c r="Q432" s="682">
        <v>8</v>
      </c>
      <c r="R432" s="723">
        <v>85.05</v>
      </c>
      <c r="S432" s="726">
        <v>0</v>
      </c>
      <c r="T432" s="727" t="s">
        <v>1037</v>
      </c>
      <c r="U432" s="727" t="s">
        <v>891</v>
      </c>
      <c r="V432" s="726">
        <v>19</v>
      </c>
    </row>
    <row r="433" spans="1:22" x14ac:dyDescent="0.2">
      <c r="A433" s="744">
        <v>44988</v>
      </c>
      <c r="B433" s="745">
        <v>44988</v>
      </c>
      <c r="C433" s="720">
        <v>12</v>
      </c>
      <c r="D433" s="729">
        <v>24</v>
      </c>
      <c r="E433" s="722">
        <v>16</v>
      </c>
      <c r="F433" s="495">
        <v>12</v>
      </c>
      <c r="G433" s="495">
        <v>0</v>
      </c>
      <c r="H433" s="722">
        <v>24</v>
      </c>
      <c r="I433" s="722">
        <v>24</v>
      </c>
      <c r="K433" s="680">
        <v>22</v>
      </c>
      <c r="L433" s="681">
        <v>44</v>
      </c>
      <c r="M433" s="682">
        <v>2.8000000000000003</v>
      </c>
      <c r="N433" s="682">
        <v>2.25</v>
      </c>
      <c r="O433" s="682">
        <v>0</v>
      </c>
      <c r="P433" s="682">
        <v>6</v>
      </c>
      <c r="Q433" s="682">
        <v>8</v>
      </c>
      <c r="R433" s="723">
        <v>85.05</v>
      </c>
      <c r="S433" s="726">
        <v>0</v>
      </c>
      <c r="T433" s="727" t="s">
        <v>977</v>
      </c>
      <c r="U433" s="727" t="s">
        <v>887</v>
      </c>
      <c r="V433" s="726">
        <v>17.3</v>
      </c>
    </row>
    <row r="434" spans="1:22" x14ac:dyDescent="0.2">
      <c r="A434" s="744">
        <v>44989</v>
      </c>
      <c r="B434" s="745">
        <v>44989</v>
      </c>
      <c r="C434" s="720">
        <v>12</v>
      </c>
      <c r="D434" s="729">
        <v>24</v>
      </c>
      <c r="E434" s="722">
        <v>16</v>
      </c>
      <c r="F434" s="495">
        <v>12</v>
      </c>
      <c r="G434" s="495">
        <v>0</v>
      </c>
      <c r="H434" s="722">
        <v>24</v>
      </c>
      <c r="I434" s="722">
        <v>24</v>
      </c>
      <c r="K434" s="680">
        <v>22</v>
      </c>
      <c r="L434" s="681">
        <v>44</v>
      </c>
      <c r="M434" s="682">
        <v>2.8000000000000003</v>
      </c>
      <c r="N434" s="682">
        <v>2.25</v>
      </c>
      <c r="O434" s="682">
        <v>0</v>
      </c>
      <c r="P434" s="682">
        <v>6</v>
      </c>
      <c r="Q434" s="682">
        <v>8</v>
      </c>
      <c r="R434" s="723">
        <v>85.05</v>
      </c>
      <c r="S434" s="726">
        <v>0</v>
      </c>
      <c r="T434" s="727" t="s">
        <v>977</v>
      </c>
      <c r="U434" s="727" t="s">
        <v>882</v>
      </c>
      <c r="V434" s="726">
        <v>16.8</v>
      </c>
    </row>
    <row r="435" spans="1:22" x14ac:dyDescent="0.2">
      <c r="A435" s="744">
        <v>44990</v>
      </c>
      <c r="B435" s="745">
        <v>44990</v>
      </c>
      <c r="C435" s="720">
        <v>12</v>
      </c>
      <c r="D435" s="729">
        <v>24</v>
      </c>
      <c r="E435" s="722">
        <v>16</v>
      </c>
      <c r="F435" s="495">
        <v>12</v>
      </c>
      <c r="G435" s="495">
        <v>0</v>
      </c>
      <c r="H435" s="722">
        <v>24</v>
      </c>
      <c r="I435" s="722">
        <v>24</v>
      </c>
      <c r="K435" s="680">
        <v>22</v>
      </c>
      <c r="L435" s="681">
        <v>44</v>
      </c>
      <c r="M435" s="682">
        <v>2.8000000000000003</v>
      </c>
      <c r="N435" s="682">
        <v>2.25</v>
      </c>
      <c r="O435" s="682">
        <v>0</v>
      </c>
      <c r="P435" s="682">
        <v>6</v>
      </c>
      <c r="Q435" s="682">
        <v>8</v>
      </c>
      <c r="R435" s="723">
        <v>85.05</v>
      </c>
      <c r="S435" s="726">
        <v>0</v>
      </c>
      <c r="T435" s="727" t="s">
        <v>1026</v>
      </c>
      <c r="U435" s="727" t="s">
        <v>882</v>
      </c>
      <c r="V435" s="726">
        <v>20.5</v>
      </c>
    </row>
    <row r="436" spans="1:22" x14ac:dyDescent="0.2">
      <c r="A436" s="744">
        <v>44991</v>
      </c>
      <c r="B436" s="745">
        <v>44991</v>
      </c>
      <c r="C436" s="720">
        <v>12</v>
      </c>
      <c r="D436" s="729">
        <v>24</v>
      </c>
      <c r="E436" s="722">
        <v>16</v>
      </c>
      <c r="F436" s="495">
        <v>12</v>
      </c>
      <c r="G436" s="495">
        <v>0</v>
      </c>
      <c r="H436" s="722">
        <v>24</v>
      </c>
      <c r="I436" s="722">
        <v>24</v>
      </c>
      <c r="K436" s="680">
        <v>22</v>
      </c>
      <c r="L436" s="681">
        <v>44</v>
      </c>
      <c r="M436" s="682">
        <v>2.8000000000000003</v>
      </c>
      <c r="N436" s="682">
        <v>2.25</v>
      </c>
      <c r="O436" s="682">
        <v>0</v>
      </c>
      <c r="P436" s="682">
        <v>6</v>
      </c>
      <c r="Q436" s="682">
        <v>8</v>
      </c>
      <c r="R436" s="723">
        <v>85.05</v>
      </c>
      <c r="S436" s="726">
        <v>0</v>
      </c>
      <c r="T436" s="727" t="s">
        <v>1038</v>
      </c>
      <c r="U436" s="727" t="s">
        <v>882</v>
      </c>
      <c r="V436" s="726">
        <v>20.900000000000002</v>
      </c>
    </row>
    <row r="437" spans="1:22" x14ac:dyDescent="0.2">
      <c r="A437" s="744">
        <v>44992</v>
      </c>
      <c r="B437" s="745">
        <v>44992</v>
      </c>
      <c r="C437" s="720">
        <v>12</v>
      </c>
      <c r="D437" s="729">
        <v>24</v>
      </c>
      <c r="E437" s="722">
        <v>16</v>
      </c>
      <c r="F437" s="495">
        <v>12</v>
      </c>
      <c r="G437" s="495">
        <v>0</v>
      </c>
      <c r="H437" s="722">
        <v>24</v>
      </c>
      <c r="I437" s="722">
        <v>24</v>
      </c>
      <c r="K437" s="680">
        <v>22</v>
      </c>
      <c r="L437" s="681">
        <v>44</v>
      </c>
      <c r="M437" s="682">
        <v>2.8000000000000003</v>
      </c>
      <c r="N437" s="682">
        <v>2.25</v>
      </c>
      <c r="O437" s="682">
        <v>0</v>
      </c>
      <c r="P437" s="682">
        <v>6</v>
      </c>
      <c r="Q437" s="682">
        <v>8</v>
      </c>
      <c r="R437" s="723">
        <v>85.05</v>
      </c>
      <c r="S437" s="726">
        <v>0</v>
      </c>
      <c r="T437" s="727" t="s">
        <v>1039</v>
      </c>
      <c r="U437" s="727" t="s">
        <v>919</v>
      </c>
      <c r="V437" s="726">
        <v>28.4</v>
      </c>
    </row>
    <row r="438" spans="1:22" x14ac:dyDescent="0.2">
      <c r="A438" s="744">
        <v>44993</v>
      </c>
      <c r="B438" s="745">
        <v>44993</v>
      </c>
      <c r="C438" s="720">
        <v>12</v>
      </c>
      <c r="D438" s="729">
        <v>24</v>
      </c>
      <c r="E438" s="722">
        <v>16</v>
      </c>
      <c r="F438" s="495">
        <v>12</v>
      </c>
      <c r="G438" s="495">
        <v>0</v>
      </c>
      <c r="H438" s="722">
        <v>24</v>
      </c>
      <c r="I438" s="722">
        <v>24</v>
      </c>
      <c r="K438" s="680">
        <v>22</v>
      </c>
      <c r="L438" s="681">
        <v>44</v>
      </c>
      <c r="M438" s="682">
        <v>2.8000000000000003</v>
      </c>
      <c r="N438" s="682">
        <v>2.25</v>
      </c>
      <c r="O438" s="682">
        <v>0</v>
      </c>
      <c r="P438" s="682">
        <v>6</v>
      </c>
      <c r="Q438" s="682">
        <v>8</v>
      </c>
      <c r="R438" s="723">
        <v>85.05</v>
      </c>
      <c r="S438" s="724">
        <v>0</v>
      </c>
      <c r="T438" s="725" t="s">
        <v>911</v>
      </c>
      <c r="U438" s="725" t="s">
        <v>890</v>
      </c>
      <c r="V438" s="724">
        <v>27.2</v>
      </c>
    </row>
    <row r="439" spans="1:22" x14ac:dyDescent="0.2">
      <c r="A439" s="744">
        <v>44994</v>
      </c>
      <c r="B439" s="745">
        <v>44994</v>
      </c>
      <c r="C439" s="720">
        <v>12</v>
      </c>
      <c r="D439" s="729">
        <v>24</v>
      </c>
      <c r="E439" s="722">
        <v>16</v>
      </c>
      <c r="F439" s="495">
        <v>12</v>
      </c>
      <c r="G439" s="495">
        <v>0</v>
      </c>
      <c r="H439" s="722">
        <v>24</v>
      </c>
      <c r="I439" s="722">
        <v>24</v>
      </c>
      <c r="K439" s="680">
        <v>22</v>
      </c>
      <c r="L439" s="681">
        <v>44</v>
      </c>
      <c r="M439" s="682">
        <v>2.8000000000000003</v>
      </c>
      <c r="N439" s="682">
        <v>2.25</v>
      </c>
      <c r="O439" s="682">
        <v>0</v>
      </c>
      <c r="P439" s="682">
        <v>6</v>
      </c>
      <c r="Q439" s="682">
        <v>8</v>
      </c>
      <c r="R439" s="723">
        <v>85.05</v>
      </c>
      <c r="S439" s="726">
        <v>0</v>
      </c>
      <c r="T439" s="727" t="s">
        <v>1040</v>
      </c>
      <c r="U439" s="727" t="s">
        <v>883</v>
      </c>
      <c r="V439" s="726">
        <v>32.200000000000003</v>
      </c>
    </row>
    <row r="440" spans="1:22" x14ac:dyDescent="0.2">
      <c r="A440" s="744">
        <v>44995</v>
      </c>
      <c r="B440" s="745">
        <v>44995</v>
      </c>
      <c r="C440" s="720">
        <v>12</v>
      </c>
      <c r="D440" s="729">
        <v>24</v>
      </c>
      <c r="E440" s="722">
        <v>16</v>
      </c>
      <c r="F440" s="495">
        <v>12</v>
      </c>
      <c r="G440" s="495">
        <v>0</v>
      </c>
      <c r="H440" s="722">
        <v>24</v>
      </c>
      <c r="I440" s="722">
        <v>24</v>
      </c>
      <c r="K440" s="680">
        <v>22</v>
      </c>
      <c r="L440" s="681">
        <v>44</v>
      </c>
      <c r="M440" s="682">
        <v>2.8000000000000003</v>
      </c>
      <c r="N440" s="682">
        <v>2.25</v>
      </c>
      <c r="O440" s="682">
        <v>0</v>
      </c>
      <c r="P440" s="682">
        <v>6</v>
      </c>
      <c r="Q440" s="682">
        <v>8</v>
      </c>
      <c r="R440" s="723">
        <v>85.05</v>
      </c>
      <c r="S440" s="726">
        <v>0</v>
      </c>
      <c r="T440" s="727" t="s">
        <v>942</v>
      </c>
      <c r="U440" s="727" t="s">
        <v>891</v>
      </c>
      <c r="V440" s="726">
        <v>35</v>
      </c>
    </row>
    <row r="441" spans="1:22" x14ac:dyDescent="0.2">
      <c r="A441" s="744">
        <v>44996</v>
      </c>
      <c r="B441" s="745">
        <v>44996</v>
      </c>
      <c r="C441" s="720">
        <v>12</v>
      </c>
      <c r="D441" s="729">
        <v>24</v>
      </c>
      <c r="E441" s="722">
        <v>16</v>
      </c>
      <c r="F441" s="495">
        <v>12</v>
      </c>
      <c r="G441" s="495">
        <v>0</v>
      </c>
      <c r="H441" s="722">
        <v>24</v>
      </c>
      <c r="I441" s="722">
        <v>24</v>
      </c>
      <c r="K441" s="680">
        <v>22</v>
      </c>
      <c r="L441" s="681">
        <v>44</v>
      </c>
      <c r="M441" s="682">
        <v>2.8000000000000003</v>
      </c>
      <c r="N441" s="682">
        <v>2.25</v>
      </c>
      <c r="O441" s="682">
        <v>0</v>
      </c>
      <c r="P441" s="682">
        <v>6</v>
      </c>
      <c r="Q441" s="682">
        <v>8</v>
      </c>
      <c r="R441" s="723">
        <v>85.05</v>
      </c>
      <c r="S441" s="726">
        <v>0</v>
      </c>
      <c r="T441" s="727" t="s">
        <v>1041</v>
      </c>
      <c r="U441" s="727" t="s">
        <v>882</v>
      </c>
      <c r="V441" s="726">
        <v>31.200000000000003</v>
      </c>
    </row>
    <row r="442" spans="1:22" x14ac:dyDescent="0.2">
      <c r="A442" s="744">
        <v>44997</v>
      </c>
      <c r="B442" s="745">
        <v>44997</v>
      </c>
      <c r="C442" s="720">
        <v>12</v>
      </c>
      <c r="D442" s="729">
        <v>24</v>
      </c>
      <c r="E442" s="722">
        <v>16</v>
      </c>
      <c r="F442" s="495">
        <v>12</v>
      </c>
      <c r="G442" s="495">
        <v>0</v>
      </c>
      <c r="H442" s="722">
        <v>24</v>
      </c>
      <c r="I442" s="722">
        <v>24</v>
      </c>
      <c r="K442" s="680">
        <v>22</v>
      </c>
      <c r="L442" s="681">
        <v>44</v>
      </c>
      <c r="M442" s="682">
        <v>2.8000000000000003</v>
      </c>
      <c r="N442" s="682">
        <v>2.25</v>
      </c>
      <c r="O442" s="682">
        <v>0</v>
      </c>
      <c r="P442" s="682">
        <v>6</v>
      </c>
      <c r="Q442" s="682">
        <v>8</v>
      </c>
      <c r="R442" s="723">
        <v>85.05</v>
      </c>
      <c r="S442" s="726">
        <v>0</v>
      </c>
      <c r="T442" s="727" t="s">
        <v>1033</v>
      </c>
      <c r="U442" s="727" t="s">
        <v>882</v>
      </c>
      <c r="V442" s="726">
        <v>27.8</v>
      </c>
    </row>
    <row r="443" spans="1:22" x14ac:dyDescent="0.2">
      <c r="A443" s="744">
        <v>44998</v>
      </c>
      <c r="B443" s="745">
        <v>44998</v>
      </c>
      <c r="C443" s="720">
        <v>12</v>
      </c>
      <c r="D443" s="729">
        <v>24</v>
      </c>
      <c r="E443" s="722">
        <v>16</v>
      </c>
      <c r="F443" s="495">
        <v>12</v>
      </c>
      <c r="G443" s="495">
        <v>0</v>
      </c>
      <c r="H443" s="722">
        <v>24</v>
      </c>
      <c r="I443" s="722">
        <v>24</v>
      </c>
      <c r="K443" s="680">
        <v>22</v>
      </c>
      <c r="L443" s="681">
        <v>44</v>
      </c>
      <c r="M443" s="682">
        <v>2.8000000000000003</v>
      </c>
      <c r="N443" s="682">
        <v>2.25</v>
      </c>
      <c r="O443" s="682">
        <v>0</v>
      </c>
      <c r="P443" s="682">
        <v>6</v>
      </c>
      <c r="Q443" s="682">
        <v>8</v>
      </c>
      <c r="R443" s="723">
        <v>85.05</v>
      </c>
      <c r="S443" s="726">
        <v>0</v>
      </c>
      <c r="T443" s="727" t="s">
        <v>1033</v>
      </c>
      <c r="U443" s="727" t="s">
        <v>882</v>
      </c>
      <c r="V443" s="726">
        <v>27.8</v>
      </c>
    </row>
    <row r="444" spans="1:22" x14ac:dyDescent="0.2">
      <c r="A444" s="744">
        <v>44999</v>
      </c>
      <c r="B444" s="745">
        <v>44999</v>
      </c>
      <c r="C444" s="720">
        <v>12</v>
      </c>
      <c r="D444" s="729">
        <v>24</v>
      </c>
      <c r="E444" s="722">
        <v>16</v>
      </c>
      <c r="F444" s="495">
        <v>12</v>
      </c>
      <c r="G444" s="495">
        <v>0</v>
      </c>
      <c r="H444" s="722">
        <v>24</v>
      </c>
      <c r="I444" s="722">
        <v>24</v>
      </c>
      <c r="K444" s="680">
        <v>22</v>
      </c>
      <c r="L444" s="681">
        <v>44</v>
      </c>
      <c r="M444" s="682">
        <v>2.8000000000000003</v>
      </c>
      <c r="N444" s="682">
        <v>2.25</v>
      </c>
      <c r="O444" s="682">
        <v>0</v>
      </c>
      <c r="P444" s="682">
        <v>6</v>
      </c>
      <c r="Q444" s="682">
        <v>8</v>
      </c>
      <c r="R444" s="723">
        <v>85.05</v>
      </c>
      <c r="S444" s="726">
        <v>0</v>
      </c>
      <c r="T444" s="727" t="s">
        <v>932</v>
      </c>
      <c r="U444" s="727" t="s">
        <v>882</v>
      </c>
      <c r="V444" s="726">
        <v>19.700000000000003</v>
      </c>
    </row>
    <row r="445" spans="1:22" x14ac:dyDescent="0.2">
      <c r="A445" s="744">
        <v>45000</v>
      </c>
      <c r="B445" s="745">
        <v>45000</v>
      </c>
      <c r="C445" s="720">
        <v>12</v>
      </c>
      <c r="D445" s="729">
        <v>24</v>
      </c>
      <c r="E445" s="722">
        <v>16</v>
      </c>
      <c r="F445" s="495">
        <v>12</v>
      </c>
      <c r="G445" s="495">
        <v>0</v>
      </c>
      <c r="H445" s="722">
        <v>24</v>
      </c>
      <c r="I445" s="722">
        <v>24</v>
      </c>
      <c r="K445" s="680">
        <v>22</v>
      </c>
      <c r="L445" s="681">
        <v>44</v>
      </c>
      <c r="M445" s="682">
        <v>2.8000000000000003</v>
      </c>
      <c r="N445" s="682">
        <v>2.25</v>
      </c>
      <c r="O445" s="682">
        <v>0</v>
      </c>
      <c r="P445" s="682">
        <v>6</v>
      </c>
      <c r="Q445" s="682">
        <v>8</v>
      </c>
      <c r="R445" s="723">
        <v>85.05</v>
      </c>
      <c r="S445" s="724">
        <v>0</v>
      </c>
      <c r="T445" s="725" t="s">
        <v>1035</v>
      </c>
      <c r="U445" s="725" t="s">
        <v>882</v>
      </c>
      <c r="V445" s="724">
        <v>20.3</v>
      </c>
    </row>
    <row r="446" spans="1:22" x14ac:dyDescent="0.2">
      <c r="A446" s="744">
        <v>45001</v>
      </c>
      <c r="B446" s="745">
        <v>45001</v>
      </c>
      <c r="C446" s="720">
        <v>12</v>
      </c>
      <c r="D446" s="729">
        <v>24</v>
      </c>
      <c r="E446" s="722">
        <v>16</v>
      </c>
      <c r="F446" s="495">
        <v>12</v>
      </c>
      <c r="G446" s="495">
        <v>0</v>
      </c>
      <c r="H446" s="722">
        <v>24</v>
      </c>
      <c r="I446" s="722">
        <v>24</v>
      </c>
      <c r="K446" s="680">
        <v>22</v>
      </c>
      <c r="L446" s="681">
        <v>44</v>
      </c>
      <c r="M446" s="682">
        <v>2.8000000000000003</v>
      </c>
      <c r="N446" s="682">
        <v>2.25</v>
      </c>
      <c r="O446" s="682">
        <v>0</v>
      </c>
      <c r="P446" s="682">
        <v>6</v>
      </c>
      <c r="Q446" s="682">
        <v>8</v>
      </c>
      <c r="R446" s="723">
        <v>85.05</v>
      </c>
      <c r="S446" s="726">
        <v>0</v>
      </c>
      <c r="T446" s="727" t="s">
        <v>1042</v>
      </c>
      <c r="U446" s="727" t="s">
        <v>882</v>
      </c>
      <c r="V446" s="726">
        <v>22.5</v>
      </c>
    </row>
    <row r="447" spans="1:22" x14ac:dyDescent="0.2">
      <c r="A447" s="744">
        <v>45002</v>
      </c>
      <c r="B447" s="745">
        <v>45002</v>
      </c>
      <c r="C447" s="720">
        <v>12</v>
      </c>
      <c r="D447" s="729">
        <v>24</v>
      </c>
      <c r="E447" s="722">
        <v>16</v>
      </c>
      <c r="F447" s="495">
        <v>12</v>
      </c>
      <c r="G447" s="495">
        <v>0</v>
      </c>
      <c r="H447" s="722">
        <v>24</v>
      </c>
      <c r="I447" s="722">
        <v>24</v>
      </c>
      <c r="K447" s="680">
        <v>22</v>
      </c>
      <c r="L447" s="681">
        <v>44</v>
      </c>
      <c r="M447" s="682">
        <v>2.8000000000000003</v>
      </c>
      <c r="N447" s="682">
        <v>2.25</v>
      </c>
      <c r="O447" s="682">
        <v>0</v>
      </c>
      <c r="P447" s="682">
        <v>6</v>
      </c>
      <c r="Q447" s="682">
        <v>8</v>
      </c>
      <c r="R447" s="723">
        <v>85.05</v>
      </c>
      <c r="S447" s="726">
        <v>0</v>
      </c>
      <c r="T447" s="727" t="s">
        <v>1043</v>
      </c>
      <c r="U447" s="727" t="s">
        <v>882</v>
      </c>
      <c r="V447" s="726">
        <v>24.8</v>
      </c>
    </row>
    <row r="448" spans="1:22" x14ac:dyDescent="0.2">
      <c r="A448" s="744">
        <v>45003</v>
      </c>
      <c r="B448" s="745">
        <v>45003</v>
      </c>
      <c r="C448" s="720">
        <v>12</v>
      </c>
      <c r="D448" s="729">
        <v>24</v>
      </c>
      <c r="E448" s="722">
        <v>16</v>
      </c>
      <c r="F448" s="495">
        <v>12</v>
      </c>
      <c r="G448" s="495">
        <v>0</v>
      </c>
      <c r="H448" s="722">
        <v>24</v>
      </c>
      <c r="I448" s="722">
        <v>24</v>
      </c>
      <c r="K448" s="680">
        <v>22</v>
      </c>
      <c r="L448" s="681">
        <v>44</v>
      </c>
      <c r="M448" s="682">
        <v>2.8000000000000003</v>
      </c>
      <c r="N448" s="682">
        <v>2.25</v>
      </c>
      <c r="O448" s="682">
        <v>0</v>
      </c>
      <c r="P448" s="682">
        <v>6</v>
      </c>
      <c r="Q448" s="682">
        <v>8</v>
      </c>
      <c r="R448" s="723">
        <v>85.05</v>
      </c>
      <c r="S448" s="726">
        <v>0</v>
      </c>
      <c r="T448" s="727" t="s">
        <v>1044</v>
      </c>
      <c r="U448" s="727" t="s">
        <v>882</v>
      </c>
      <c r="V448" s="726">
        <v>24.6</v>
      </c>
    </row>
    <row r="449" spans="1:22" x14ac:dyDescent="0.2">
      <c r="A449" s="744">
        <v>45004</v>
      </c>
      <c r="B449" s="745">
        <v>45004</v>
      </c>
      <c r="C449" s="720">
        <v>12</v>
      </c>
      <c r="D449" s="729">
        <v>24</v>
      </c>
      <c r="E449" s="722">
        <v>16</v>
      </c>
      <c r="F449" s="495">
        <v>12</v>
      </c>
      <c r="G449" s="495">
        <v>0</v>
      </c>
      <c r="H449" s="722">
        <v>24</v>
      </c>
      <c r="I449" s="722">
        <v>24</v>
      </c>
      <c r="K449" s="680">
        <v>22</v>
      </c>
      <c r="L449" s="681">
        <v>44</v>
      </c>
      <c r="M449" s="682">
        <v>2.8000000000000003</v>
      </c>
      <c r="N449" s="682">
        <v>2.25</v>
      </c>
      <c r="O449" s="682">
        <v>0</v>
      </c>
      <c r="P449" s="682">
        <v>6</v>
      </c>
      <c r="Q449" s="682">
        <v>8</v>
      </c>
      <c r="R449" s="723">
        <v>85.05</v>
      </c>
      <c r="S449" s="726">
        <v>0</v>
      </c>
      <c r="T449" s="727" t="s">
        <v>1045</v>
      </c>
      <c r="U449" s="727" t="s">
        <v>882</v>
      </c>
      <c r="V449" s="726">
        <v>15.7</v>
      </c>
    </row>
    <row r="450" spans="1:22" x14ac:dyDescent="0.2">
      <c r="A450" s="744">
        <v>45005</v>
      </c>
      <c r="B450" s="745">
        <v>45005</v>
      </c>
      <c r="C450" s="720">
        <v>12</v>
      </c>
      <c r="D450" s="729">
        <v>24</v>
      </c>
      <c r="E450" s="722">
        <v>16</v>
      </c>
      <c r="F450" s="495">
        <v>12</v>
      </c>
      <c r="G450" s="495">
        <v>0</v>
      </c>
      <c r="H450" s="722">
        <v>24</v>
      </c>
      <c r="I450" s="722">
        <v>24</v>
      </c>
      <c r="K450" s="680">
        <v>22</v>
      </c>
      <c r="L450" s="681">
        <v>44</v>
      </c>
      <c r="M450" s="682">
        <v>2.8000000000000003</v>
      </c>
      <c r="N450" s="682">
        <v>2.25</v>
      </c>
      <c r="O450" s="682">
        <v>0</v>
      </c>
      <c r="P450" s="682">
        <v>6</v>
      </c>
      <c r="Q450" s="682">
        <v>8</v>
      </c>
      <c r="R450" s="723">
        <v>85.05</v>
      </c>
      <c r="S450" s="726">
        <v>2.6</v>
      </c>
      <c r="T450" s="727" t="s">
        <v>1046</v>
      </c>
      <c r="U450" s="727" t="s">
        <v>882</v>
      </c>
      <c r="V450" s="726">
        <v>23.400000000000002</v>
      </c>
    </row>
    <row r="451" spans="1:22" x14ac:dyDescent="0.2">
      <c r="A451" s="744">
        <v>45006</v>
      </c>
      <c r="B451" s="745">
        <v>45006</v>
      </c>
      <c r="C451" s="720">
        <v>12</v>
      </c>
      <c r="D451" s="729">
        <v>24</v>
      </c>
      <c r="E451" s="722">
        <v>16</v>
      </c>
      <c r="F451" s="495">
        <v>12</v>
      </c>
      <c r="G451" s="495">
        <v>0</v>
      </c>
      <c r="H451" s="722">
        <v>24</v>
      </c>
      <c r="I451" s="722">
        <v>24</v>
      </c>
      <c r="K451" s="680">
        <v>22</v>
      </c>
      <c r="L451" s="681">
        <v>44</v>
      </c>
      <c r="M451" s="682">
        <v>2.8000000000000003</v>
      </c>
      <c r="N451" s="682">
        <v>2.25</v>
      </c>
      <c r="O451" s="682">
        <v>0</v>
      </c>
      <c r="P451" s="682">
        <v>6</v>
      </c>
      <c r="Q451" s="682">
        <v>8</v>
      </c>
      <c r="R451" s="723">
        <v>85.05</v>
      </c>
      <c r="S451" s="726">
        <v>0</v>
      </c>
      <c r="T451" s="727" t="s">
        <v>1047</v>
      </c>
      <c r="U451" s="727" t="s">
        <v>882</v>
      </c>
      <c r="V451" s="726">
        <v>14.4</v>
      </c>
    </row>
    <row r="452" spans="1:22" x14ac:dyDescent="0.2">
      <c r="A452" s="744">
        <v>45007</v>
      </c>
      <c r="B452" s="745">
        <v>45007</v>
      </c>
      <c r="C452" s="720">
        <v>12</v>
      </c>
      <c r="D452" s="729">
        <v>24</v>
      </c>
      <c r="E452" s="722">
        <v>16</v>
      </c>
      <c r="F452" s="495">
        <v>12</v>
      </c>
      <c r="G452" s="495">
        <v>0</v>
      </c>
      <c r="H452" s="722">
        <v>24</v>
      </c>
      <c r="I452" s="722">
        <v>24</v>
      </c>
      <c r="K452" s="680">
        <v>22</v>
      </c>
      <c r="L452" s="681">
        <v>44</v>
      </c>
      <c r="M452" s="682">
        <v>2.8000000000000003</v>
      </c>
      <c r="N452" s="682">
        <v>2.25</v>
      </c>
      <c r="O452" s="682">
        <v>0</v>
      </c>
      <c r="P452" s="682">
        <v>6</v>
      </c>
      <c r="Q452" s="682">
        <v>8</v>
      </c>
      <c r="R452" s="723">
        <v>85.05</v>
      </c>
      <c r="S452" s="724">
        <v>0.1</v>
      </c>
      <c r="T452" s="725" t="s">
        <v>1048</v>
      </c>
      <c r="U452" s="725" t="s">
        <v>882</v>
      </c>
      <c r="V452" s="724">
        <v>17.300000000000004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2060"/>
    <pageSetUpPr fitToPage="1"/>
  </sheetPr>
  <dimension ref="A1:BC80"/>
  <sheetViews>
    <sheetView topLeftCell="A9" zoomScale="98" zoomScaleNormal="98" workbookViewId="0">
      <selection activeCell="A79" sqref="A79:XFD79"/>
    </sheetView>
  </sheetViews>
  <sheetFormatPr baseColWidth="10" defaultColWidth="11.42578125" defaultRowHeight="12.75" outlineLevelCol="1" x14ac:dyDescent="0.2"/>
  <cols>
    <col min="1" max="1" width="3.140625" style="289" bestFit="1" customWidth="1"/>
    <col min="2" max="2" width="11.42578125" style="289"/>
    <col min="3" max="4" width="11.42578125" style="289" customWidth="1"/>
    <col min="5" max="5" width="10.5703125" style="289" bestFit="1" customWidth="1"/>
    <col min="6" max="8" width="11.42578125" style="289"/>
    <col min="9" max="11" width="11.42578125" style="289" customWidth="1"/>
    <col min="12" max="15" width="11.42578125" style="289"/>
    <col min="16" max="16" width="28.85546875" style="289" bestFit="1" customWidth="1"/>
    <col min="17" max="20" width="11.42578125" style="289"/>
    <col min="21" max="23" width="9.140625" style="289" customWidth="1"/>
    <col min="24" max="24" width="11.42578125" style="289" customWidth="1"/>
    <col min="25" max="30" width="11.42578125" style="289" customWidth="1" outlineLevel="1"/>
    <col min="31" max="32" width="11.42578125" style="289" customWidth="1"/>
    <col min="33" max="38" width="11.42578125" style="289" customWidth="1" outlineLevel="1"/>
    <col min="39" max="40" width="11.42578125" style="289" customWidth="1"/>
    <col min="41" max="46" width="11.42578125" style="289" customWidth="1" outlineLevel="1"/>
    <col min="47" max="48" width="11.42578125" style="289" customWidth="1"/>
    <col min="49" max="54" width="11.42578125" style="289" customWidth="1" outlineLevel="1"/>
    <col min="55" max="16384" width="11.42578125" style="289"/>
  </cols>
  <sheetData>
    <row r="1" spans="1:54" s="285" customFormat="1" ht="15" x14ac:dyDescent="0.25">
      <c r="A1" s="283"/>
      <c r="B1" s="283" t="s">
        <v>46</v>
      </c>
      <c r="C1" s="283" t="s">
        <v>125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 t="s">
        <v>283</v>
      </c>
      <c r="P1" s="283"/>
      <c r="Q1" s="283"/>
      <c r="R1" s="283">
        <v>4</v>
      </c>
      <c r="S1" s="283"/>
      <c r="T1" s="283"/>
      <c r="U1" s="284" t="s">
        <v>284</v>
      </c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284"/>
      <c r="AL1" s="284"/>
      <c r="AM1" s="284"/>
      <c r="AN1" s="284"/>
      <c r="AO1" s="284"/>
      <c r="AP1" s="284"/>
      <c r="AQ1" s="284"/>
      <c r="AR1" s="284"/>
      <c r="AS1" s="284"/>
      <c r="AT1" s="284"/>
      <c r="AU1" s="284"/>
      <c r="AV1" s="284"/>
      <c r="AW1" s="284"/>
      <c r="AX1" s="284"/>
      <c r="AY1" s="284"/>
      <c r="AZ1" s="284"/>
      <c r="BA1" s="284"/>
      <c r="BB1" s="284"/>
    </row>
    <row r="2" spans="1:54" x14ac:dyDescent="0.2">
      <c r="A2" s="286"/>
      <c r="B2" s="287" t="s">
        <v>285</v>
      </c>
      <c r="C2" s="288" t="s">
        <v>286</v>
      </c>
      <c r="D2" s="288"/>
      <c r="E2" s="286"/>
      <c r="F2" s="286"/>
      <c r="G2" s="286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</row>
    <row r="3" spans="1:54" ht="13.5" thickBot="1" x14ac:dyDescent="0.25">
      <c r="C3" s="290"/>
      <c r="D3" s="290"/>
      <c r="E3" s="291"/>
      <c r="F3" s="291"/>
      <c r="G3" s="291"/>
    </row>
    <row r="4" spans="1:54" x14ac:dyDescent="0.2">
      <c r="B4" s="771"/>
      <c r="C4" s="771"/>
      <c r="D4" s="772"/>
      <c r="E4" s="772"/>
      <c r="F4" s="772"/>
      <c r="H4" s="773" t="s">
        <v>287</v>
      </c>
      <c r="I4" s="773"/>
      <c r="J4" s="772" t="s">
        <v>288</v>
      </c>
      <c r="K4" s="772"/>
      <c r="L4" s="357"/>
      <c r="M4" s="357"/>
      <c r="O4" s="358" t="s">
        <v>289</v>
      </c>
      <c r="P4" s="293" t="s">
        <v>117</v>
      </c>
      <c r="Q4" s="293" t="s">
        <v>290</v>
      </c>
      <c r="R4" s="359" t="s">
        <v>291</v>
      </c>
      <c r="S4" s="360"/>
      <c r="T4" s="359"/>
      <c r="U4" s="782" t="s">
        <v>292</v>
      </c>
      <c r="V4" s="783"/>
      <c r="W4" s="783"/>
    </row>
    <row r="5" spans="1:54" x14ac:dyDescent="0.2">
      <c r="B5" s="777"/>
      <c r="C5" s="777"/>
      <c r="D5" s="291"/>
      <c r="E5" s="291"/>
      <c r="F5" s="291"/>
      <c r="H5" s="778"/>
      <c r="I5" s="778"/>
      <c r="J5" s="361" t="s">
        <v>293</v>
      </c>
      <c r="K5" s="362" t="s">
        <v>294</v>
      </c>
      <c r="L5" s="291"/>
      <c r="M5" s="291"/>
      <c r="N5" s="291"/>
      <c r="O5" s="363" t="s">
        <v>114</v>
      </c>
      <c r="P5" s="296"/>
      <c r="Q5" s="296"/>
      <c r="R5" s="297" t="s">
        <v>118</v>
      </c>
      <c r="S5" s="298" t="s">
        <v>119</v>
      </c>
      <c r="T5" s="299" t="s">
        <v>1</v>
      </c>
      <c r="U5" s="297" t="s">
        <v>118</v>
      </c>
      <c r="V5" s="298" t="s">
        <v>119</v>
      </c>
      <c r="W5" s="299" t="s">
        <v>1</v>
      </c>
    </row>
    <row r="6" spans="1:54" ht="15" customHeight="1" x14ac:dyDescent="0.2">
      <c r="B6" s="774"/>
      <c r="C6" s="774"/>
      <c r="D6" s="291"/>
      <c r="E6" s="291"/>
      <c r="F6" s="291"/>
      <c r="H6" s="775" t="s">
        <v>295</v>
      </c>
      <c r="I6" s="776"/>
      <c r="J6" s="301">
        <v>386</v>
      </c>
      <c r="K6" s="301">
        <v>231</v>
      </c>
      <c r="L6" s="291"/>
      <c r="M6" s="291"/>
      <c r="N6" s="291"/>
      <c r="O6" s="455" t="s">
        <v>296</v>
      </c>
      <c r="P6" s="351" t="s">
        <v>134</v>
      </c>
      <c r="Q6" s="366"/>
      <c r="R6" s="367">
        <v>0.25</v>
      </c>
      <c r="S6" s="367">
        <v>0.15</v>
      </c>
      <c r="T6" s="367">
        <v>7.0000000000000007E-2</v>
      </c>
      <c r="U6" s="289">
        <f>R6/2</f>
        <v>0.125</v>
      </c>
      <c r="V6" s="289">
        <f t="shared" ref="V6:W9" si="0">S6/2</f>
        <v>7.4999999999999997E-2</v>
      </c>
      <c r="W6" s="289">
        <f t="shared" si="0"/>
        <v>3.5000000000000003E-2</v>
      </c>
    </row>
    <row r="7" spans="1:54" x14ac:dyDescent="0.2">
      <c r="B7" s="779"/>
      <c r="C7" s="779"/>
      <c r="D7" s="291"/>
      <c r="E7" s="291"/>
      <c r="F7" s="291"/>
      <c r="H7" s="780" t="s">
        <v>297</v>
      </c>
      <c r="I7" s="781"/>
      <c r="J7" s="301">
        <v>258</v>
      </c>
      <c r="K7" s="301">
        <v>154</v>
      </c>
      <c r="L7" s="291"/>
      <c r="M7" s="291"/>
      <c r="N7" s="291"/>
      <c r="O7" s="455" t="s">
        <v>296</v>
      </c>
      <c r="P7" s="351" t="s">
        <v>138</v>
      </c>
      <c r="Q7" s="366"/>
      <c r="R7" s="367">
        <v>1.1000000000000001</v>
      </c>
      <c r="S7" s="367">
        <v>0.7</v>
      </c>
      <c r="T7" s="367">
        <v>0.3</v>
      </c>
      <c r="U7" s="289">
        <f t="shared" ref="U7:U9" si="1">R7/2</f>
        <v>0.55000000000000004</v>
      </c>
      <c r="V7" s="289">
        <f t="shared" si="0"/>
        <v>0.35</v>
      </c>
      <c r="W7" s="289">
        <f t="shared" si="0"/>
        <v>0.15</v>
      </c>
    </row>
    <row r="8" spans="1:54" x14ac:dyDescent="0.2">
      <c r="B8" s="302"/>
      <c r="C8" s="302"/>
      <c r="D8" s="291"/>
      <c r="E8" s="291"/>
      <c r="F8" s="291"/>
      <c r="H8" s="767" t="s">
        <v>298</v>
      </c>
      <c r="I8" s="768"/>
      <c r="J8" s="301">
        <v>64</v>
      </c>
      <c r="K8" s="301">
        <v>38</v>
      </c>
      <c r="L8" s="291"/>
      <c r="M8" s="291"/>
      <c r="N8" s="291"/>
      <c r="O8" s="455" t="s">
        <v>296</v>
      </c>
      <c r="P8" s="351" t="s">
        <v>142</v>
      </c>
      <c r="Q8" s="372"/>
      <c r="R8" s="374">
        <v>0.9</v>
      </c>
      <c r="S8" s="374">
        <v>0.5</v>
      </c>
      <c r="T8" s="374">
        <v>0.2</v>
      </c>
      <c r="U8" s="289">
        <f t="shared" si="1"/>
        <v>0.45</v>
      </c>
      <c r="V8" s="289">
        <f t="shared" si="0"/>
        <v>0.25</v>
      </c>
      <c r="W8" s="289">
        <f t="shared" si="0"/>
        <v>0.1</v>
      </c>
    </row>
    <row r="9" spans="1:54" x14ac:dyDescent="0.2">
      <c r="B9" s="765"/>
      <c r="C9" s="765"/>
      <c r="D9" s="291"/>
      <c r="E9" s="291"/>
      <c r="F9" s="291"/>
      <c r="J9" s="766" t="s">
        <v>299</v>
      </c>
      <c r="K9" s="766"/>
      <c r="O9" s="455" t="s">
        <v>296</v>
      </c>
      <c r="P9" s="351" t="s">
        <v>149</v>
      </c>
      <c r="Q9" s="372"/>
      <c r="R9" s="374">
        <v>0.4</v>
      </c>
      <c r="S9" s="374">
        <v>0.2</v>
      </c>
      <c r="T9" s="374">
        <v>0.1</v>
      </c>
      <c r="U9" s="289">
        <f t="shared" si="1"/>
        <v>0.2</v>
      </c>
      <c r="V9" s="289">
        <f t="shared" si="0"/>
        <v>0.1</v>
      </c>
      <c r="W9" s="289">
        <f t="shared" si="0"/>
        <v>0.05</v>
      </c>
    </row>
    <row r="10" spans="1:54" x14ac:dyDescent="0.2">
      <c r="H10" s="775" t="s">
        <v>300</v>
      </c>
      <c r="I10" s="776"/>
      <c r="J10" s="301">
        <v>5.7</v>
      </c>
      <c r="K10" s="301">
        <v>4</v>
      </c>
      <c r="L10" s="291"/>
      <c r="M10" s="291"/>
      <c r="N10" s="291"/>
      <c r="O10" s="364"/>
      <c r="P10" s="302"/>
      <c r="Q10" s="439"/>
      <c r="R10" s="440"/>
      <c r="S10" s="440"/>
      <c r="T10" s="440"/>
    </row>
    <row r="11" spans="1:54" x14ac:dyDescent="0.2">
      <c r="B11" s="289" t="s">
        <v>301</v>
      </c>
      <c r="D11" s="289" t="s">
        <v>302</v>
      </c>
      <c r="G11" s="303"/>
      <c r="H11" s="780" t="s">
        <v>303</v>
      </c>
      <c r="I11" s="781"/>
      <c r="J11" s="301">
        <v>4.4000000000000004</v>
      </c>
      <c r="K11" s="301">
        <v>3.5</v>
      </c>
      <c r="L11" s="291"/>
      <c r="M11" s="291"/>
      <c r="N11" s="291"/>
      <c r="O11" s="364"/>
      <c r="P11" s="302"/>
      <c r="Q11" s="439"/>
      <c r="R11" s="440"/>
      <c r="S11" s="440"/>
      <c r="T11" s="440"/>
    </row>
    <row r="12" spans="1:54" x14ac:dyDescent="0.2">
      <c r="B12" s="289" t="s">
        <v>304</v>
      </c>
      <c r="D12" s="289" t="s">
        <v>305</v>
      </c>
      <c r="F12" s="306"/>
      <c r="G12" s="303"/>
      <c r="H12" s="767" t="s">
        <v>306</v>
      </c>
      <c r="I12" s="768"/>
      <c r="J12" s="301">
        <v>3.2</v>
      </c>
      <c r="K12" s="301">
        <v>3</v>
      </c>
      <c r="L12" s="291"/>
      <c r="M12" s="291"/>
      <c r="N12" s="291"/>
      <c r="O12" s="364"/>
      <c r="P12" s="302"/>
      <c r="Q12" s="439"/>
      <c r="R12" s="440"/>
      <c r="S12" s="440"/>
      <c r="T12" s="440"/>
      <c r="U12" s="456"/>
      <c r="V12" s="456"/>
      <c r="W12" s="456"/>
    </row>
    <row r="13" spans="1:54" x14ac:dyDescent="0.2">
      <c r="F13" s="306"/>
      <c r="G13" s="303"/>
      <c r="H13" s="303"/>
      <c r="I13" s="304"/>
      <c r="J13" s="303"/>
      <c r="K13" s="304"/>
      <c r="O13" s="364"/>
      <c r="P13" s="302"/>
      <c r="Q13" s="439"/>
      <c r="R13" s="440"/>
      <c r="S13" s="440"/>
      <c r="T13" s="440"/>
    </row>
    <row r="14" spans="1:54" x14ac:dyDescent="0.2">
      <c r="F14" s="306"/>
      <c r="G14" s="303"/>
      <c r="H14" s="303"/>
      <c r="I14" s="304"/>
      <c r="J14" s="303"/>
      <c r="K14" s="304"/>
      <c r="O14" s="364"/>
      <c r="P14" s="438"/>
      <c r="Q14" s="439"/>
      <c r="R14" s="440"/>
      <c r="S14" s="440"/>
      <c r="T14" s="440"/>
    </row>
    <row r="15" spans="1:54" x14ac:dyDescent="0.2">
      <c r="F15" s="306"/>
      <c r="G15" s="303"/>
      <c r="H15" s="303"/>
      <c r="I15" s="304"/>
      <c r="J15" s="303"/>
      <c r="K15" s="304"/>
      <c r="O15" s="364"/>
      <c r="P15" s="302"/>
      <c r="Q15" s="439"/>
      <c r="R15" s="441"/>
      <c r="S15" s="441"/>
      <c r="T15" s="441"/>
    </row>
    <row r="16" spans="1:54" x14ac:dyDescent="0.2">
      <c r="F16" s="306"/>
      <c r="G16" s="303"/>
      <c r="H16" s="303"/>
      <c r="I16" s="304"/>
      <c r="J16" s="303"/>
      <c r="K16" s="304"/>
      <c r="O16" s="364"/>
      <c r="P16" s="302"/>
      <c r="Q16" s="439"/>
      <c r="R16" s="441"/>
      <c r="S16" s="441"/>
      <c r="T16" s="441"/>
    </row>
    <row r="17" spans="1:55" x14ac:dyDescent="0.2">
      <c r="F17" s="306"/>
      <c r="G17" s="303"/>
      <c r="H17" s="303"/>
      <c r="I17" s="304"/>
      <c r="J17" s="303"/>
      <c r="K17" s="304"/>
      <c r="O17" s="364"/>
      <c r="P17" s="438"/>
      <c r="Q17" s="439"/>
      <c r="R17" s="441"/>
      <c r="S17" s="441"/>
      <c r="T17" s="441"/>
    </row>
    <row r="18" spans="1:55" x14ac:dyDescent="0.2">
      <c r="F18" s="306"/>
      <c r="G18" s="303"/>
      <c r="H18" s="303"/>
      <c r="I18" s="304"/>
      <c r="J18" s="303"/>
      <c r="K18" s="304"/>
      <c r="O18" s="364"/>
      <c r="P18" s="442"/>
      <c r="Q18" s="439"/>
      <c r="R18" s="441"/>
      <c r="S18" s="441"/>
      <c r="T18" s="441"/>
    </row>
    <row r="19" spans="1:55" x14ac:dyDescent="0.2">
      <c r="F19" s="306"/>
      <c r="G19" s="303"/>
      <c r="H19" s="303"/>
      <c r="I19" s="304"/>
      <c r="J19" s="303"/>
      <c r="K19" s="304"/>
      <c r="O19" s="364"/>
      <c r="P19" s="442"/>
      <c r="Q19" s="439"/>
      <c r="R19" s="441"/>
      <c r="S19" s="441"/>
      <c r="T19" s="441"/>
    </row>
    <row r="20" spans="1:55" x14ac:dyDescent="0.2">
      <c r="F20" s="306"/>
      <c r="G20" s="303"/>
      <c r="H20" s="303"/>
      <c r="I20" s="304"/>
      <c r="J20" s="303"/>
      <c r="K20" s="304"/>
      <c r="O20" s="364"/>
      <c r="P20" s="442"/>
      <c r="Q20" s="439"/>
      <c r="R20" s="440"/>
      <c r="S20" s="440"/>
      <c r="T20" s="440"/>
    </row>
    <row r="21" spans="1:55" x14ac:dyDescent="0.2">
      <c r="F21" s="306"/>
      <c r="G21" s="303"/>
      <c r="H21" s="303"/>
      <c r="I21" s="304"/>
      <c r="J21" s="303"/>
      <c r="K21" s="304"/>
      <c r="O21" s="387"/>
      <c r="P21" s="438"/>
      <c r="Q21" s="443"/>
      <c r="R21" s="443"/>
      <c r="S21" s="443"/>
      <c r="T21" s="443"/>
    </row>
    <row r="22" spans="1:55" ht="13.5" thickBot="1" x14ac:dyDescent="0.25">
      <c r="F22" s="306"/>
      <c r="G22" s="303"/>
      <c r="H22" s="303"/>
      <c r="I22" s="304"/>
      <c r="J22" s="303"/>
      <c r="K22" s="304"/>
      <c r="O22" s="387"/>
      <c r="P22" s="302"/>
      <c r="Q22" s="291"/>
      <c r="R22" s="444"/>
      <c r="S22" s="444"/>
      <c r="T22" s="444"/>
    </row>
    <row r="23" spans="1:55" ht="13.5" thickBot="1" x14ac:dyDescent="0.25">
      <c r="F23" s="306"/>
      <c r="G23" s="303"/>
      <c r="H23" s="303"/>
      <c r="I23" s="304"/>
      <c r="J23" s="303"/>
      <c r="K23" s="304"/>
      <c r="O23" s="392"/>
      <c r="P23" s="445" t="s">
        <v>307</v>
      </c>
      <c r="Q23" s="446">
        <v>4</v>
      </c>
      <c r="R23" s="447">
        <f t="shared" ref="R23:W23" si="2">SUM(R6:R13)</f>
        <v>2.65</v>
      </c>
      <c r="S23" s="448">
        <f t="shared" si="2"/>
        <v>1.55</v>
      </c>
      <c r="T23" s="449">
        <f t="shared" si="2"/>
        <v>0.67</v>
      </c>
      <c r="U23" s="450">
        <f t="shared" si="2"/>
        <v>1.325</v>
      </c>
      <c r="V23" s="448">
        <f t="shared" si="2"/>
        <v>0.77500000000000002</v>
      </c>
      <c r="W23" s="449">
        <f t="shared" si="2"/>
        <v>0.33500000000000002</v>
      </c>
    </row>
    <row r="24" spans="1:55" x14ac:dyDescent="0.2">
      <c r="F24" s="306"/>
      <c r="G24" s="303"/>
      <c r="H24" s="303"/>
      <c r="I24" s="304"/>
      <c r="J24" s="303"/>
      <c r="K24" s="304"/>
    </row>
    <row r="25" spans="1:55" x14ac:dyDescent="0.2">
      <c r="F25" s="306"/>
      <c r="G25" s="303"/>
      <c r="H25" s="303"/>
      <c r="I25" s="304"/>
      <c r="J25" s="303"/>
      <c r="K25" s="304"/>
    </row>
    <row r="26" spans="1:55" x14ac:dyDescent="0.2">
      <c r="F26" s="306"/>
      <c r="G26" s="303"/>
      <c r="H26" s="303"/>
      <c r="I26" s="304"/>
      <c r="J26" s="303"/>
      <c r="K26" s="304"/>
    </row>
    <row r="27" spans="1:55" x14ac:dyDescent="0.2">
      <c r="F27" s="306"/>
      <c r="G27" s="303"/>
      <c r="H27" s="303"/>
      <c r="I27" s="304"/>
      <c r="J27" s="303"/>
      <c r="K27" s="304"/>
    </row>
    <row r="28" spans="1:55" x14ac:dyDescent="0.2">
      <c r="F28" s="306"/>
      <c r="G28" s="303"/>
      <c r="H28" s="303"/>
      <c r="I28" s="304"/>
      <c r="J28" s="303"/>
      <c r="K28" s="304"/>
    </row>
    <row r="29" spans="1:55" x14ac:dyDescent="0.2">
      <c r="X29" s="354" t="s">
        <v>134</v>
      </c>
      <c r="Y29" s="313"/>
      <c r="Z29" s="313"/>
      <c r="AA29" s="313"/>
      <c r="AB29" s="314"/>
      <c r="AC29" s="314"/>
      <c r="AD29" s="313"/>
      <c r="AE29" s="313"/>
      <c r="AF29" s="354" t="s">
        <v>138</v>
      </c>
      <c r="AG29" s="313"/>
      <c r="AH29" s="313"/>
      <c r="AI29" s="313"/>
      <c r="AJ29" s="314"/>
      <c r="AK29" s="314"/>
      <c r="AL29" s="313"/>
      <c r="AM29" s="313"/>
      <c r="AN29" s="312" t="s">
        <v>142</v>
      </c>
      <c r="AO29" s="313"/>
      <c r="AP29" s="451"/>
      <c r="AQ29" s="313"/>
      <c r="AR29" s="314"/>
      <c r="AS29" s="314"/>
      <c r="AT29" s="313"/>
      <c r="AU29" s="313"/>
      <c r="AV29" s="312" t="s">
        <v>149</v>
      </c>
      <c r="AW29" s="452"/>
      <c r="AX29" s="452"/>
      <c r="AY29" s="452"/>
      <c r="AZ29" s="453"/>
      <c r="BA29" s="453"/>
      <c r="BB29" s="452"/>
    </row>
    <row r="30" spans="1:55" s="303" customFormat="1" ht="26.25" thickBot="1" x14ac:dyDescent="0.25">
      <c r="B30" s="315" t="s">
        <v>308</v>
      </c>
      <c r="C30" s="316" t="s">
        <v>309</v>
      </c>
      <c r="D30" s="316" t="s">
        <v>310</v>
      </c>
      <c r="E30" s="316" t="s">
        <v>54</v>
      </c>
      <c r="F30" s="316" t="s">
        <v>311</v>
      </c>
      <c r="G30" s="315" t="s">
        <v>77</v>
      </c>
      <c r="H30" s="318" t="s">
        <v>79</v>
      </c>
      <c r="I30" s="319" t="s">
        <v>81</v>
      </c>
      <c r="J30" s="315" t="s">
        <v>83</v>
      </c>
      <c r="K30" s="411" t="s">
        <v>312</v>
      </c>
      <c r="L30" s="315" t="s">
        <v>85</v>
      </c>
      <c r="M30" s="315" t="s">
        <v>313</v>
      </c>
      <c r="N30" s="315" t="s">
        <v>314</v>
      </c>
      <c r="O30" s="315" t="s">
        <v>87</v>
      </c>
      <c r="P30" s="315" t="s">
        <v>315</v>
      </c>
      <c r="Q30" s="315" t="s">
        <v>316</v>
      </c>
      <c r="R30" s="315" t="s">
        <v>91</v>
      </c>
      <c r="S30" s="769" t="s">
        <v>317</v>
      </c>
      <c r="T30" s="769"/>
      <c r="U30" s="769"/>
      <c r="V30" s="769"/>
      <c r="W30" s="769"/>
      <c r="X30" s="315" t="s">
        <v>93</v>
      </c>
      <c r="Y30" s="315" t="s">
        <v>99</v>
      </c>
      <c r="Z30" s="315" t="s">
        <v>101</v>
      </c>
      <c r="AA30" s="315" t="s">
        <v>95</v>
      </c>
      <c r="AB30" s="321" t="s">
        <v>318</v>
      </c>
      <c r="AC30" s="322" t="s">
        <v>319</v>
      </c>
      <c r="AD30" s="315" t="s">
        <v>97</v>
      </c>
      <c r="AE30" s="412" t="s">
        <v>320</v>
      </c>
      <c r="AF30" s="315" t="s">
        <v>93</v>
      </c>
      <c r="AG30" s="315" t="s">
        <v>99</v>
      </c>
      <c r="AH30" s="315" t="s">
        <v>101</v>
      </c>
      <c r="AI30" s="315" t="s">
        <v>95</v>
      </c>
      <c r="AJ30" s="321" t="s">
        <v>318</v>
      </c>
      <c r="AK30" s="322" t="s">
        <v>319</v>
      </c>
      <c r="AL30" s="315" t="s">
        <v>97</v>
      </c>
      <c r="AM30" s="412" t="s">
        <v>320</v>
      </c>
      <c r="AN30" s="315" t="s">
        <v>93</v>
      </c>
      <c r="AO30" s="315" t="s">
        <v>99</v>
      </c>
      <c r="AP30" s="315" t="s">
        <v>101</v>
      </c>
      <c r="AQ30" s="315" t="s">
        <v>95</v>
      </c>
      <c r="AR30" s="321" t="s">
        <v>318</v>
      </c>
      <c r="AS30" s="322" t="s">
        <v>319</v>
      </c>
      <c r="AT30" s="315" t="s">
        <v>97</v>
      </c>
      <c r="AU30" s="412" t="s">
        <v>320</v>
      </c>
      <c r="AV30" s="315" t="s">
        <v>93</v>
      </c>
      <c r="AW30" s="315" t="s">
        <v>99</v>
      </c>
      <c r="AX30" s="315" t="s">
        <v>101</v>
      </c>
      <c r="AY30" s="315" t="s">
        <v>95</v>
      </c>
      <c r="AZ30" s="321" t="s">
        <v>318</v>
      </c>
      <c r="BA30" s="322" t="s">
        <v>319</v>
      </c>
      <c r="BB30" s="315" t="s">
        <v>97</v>
      </c>
      <c r="BC30" s="412" t="s">
        <v>320</v>
      </c>
    </row>
    <row r="31" spans="1:55" s="303" customFormat="1" ht="12.75" hidden="1" customHeight="1" x14ac:dyDescent="0.25">
      <c r="A31" s="323">
        <v>1</v>
      </c>
      <c r="B31" s="324">
        <v>44713</v>
      </c>
      <c r="C31" s="325">
        <v>44718</v>
      </c>
      <c r="D31" s="349">
        <v>23</v>
      </c>
      <c r="E31" s="414"/>
      <c r="F31" s="414"/>
      <c r="G31" s="415">
        <f t="shared" ref="G31:G59" si="3">IF(H31+I31=0,"",IF(H31+I31,H31+I31))</f>
        <v>3.8</v>
      </c>
      <c r="H31" s="415">
        <f t="shared" ref="H31:I59" si="4">AB31+AJ31+AR31+AZ31</f>
        <v>2.0999999999999996</v>
      </c>
      <c r="I31" s="415">
        <f t="shared" si="4"/>
        <v>1.7</v>
      </c>
      <c r="J31" s="415">
        <f t="shared" ref="J31:J59" si="5">IF(AC31&lt;&gt;"",AD31,0)+IF(AK31&lt;&gt;"",AL31,0)+IF(AS31&lt;&gt;"",AT31,0)+IF(BA31&lt;&gt;"",BB31,0)</f>
        <v>0.15</v>
      </c>
      <c r="K31" s="415"/>
      <c r="L31" s="303" t="str">
        <f t="shared" ref="L31:L34" si="6">IF(G31="","",IF(S$23&gt;I31,"NO CUMPLE","CUMPLE"))</f>
        <v>CUMPLE</v>
      </c>
      <c r="M31" s="326">
        <v>4</v>
      </c>
      <c r="N31" s="303">
        <f t="shared" ref="N31:N59" si="7">COUNTIF(X31:BC31,"ACTIVA")</f>
        <v>4</v>
      </c>
      <c r="O31" s="303">
        <f t="shared" ref="O31:O59" si="8">IF(X31="ACTIVA",IF(Z31="CUMPLE",1,0))+IF(AF31="ACTIVA",IF(AH31="CUMPLE",1,0))+IF(AN31="ACTIVA",IF(AP31="CUMPLE",1,0))+IF(AV31="ACTIVA",IF(AX31="CUMPLE",1,0))</f>
        <v>4</v>
      </c>
      <c r="P31" s="477">
        <f>IF(G31="","",IF(OR(G31&gt;$J$11,G31=$J$11),0.5-((($J$10-G31)/($J$10-$J$11))*0.2),IF(OR(G31&gt;$J$12,G31=$J$12),0.3-((($J$11-G31)/($J$11-$J$12))*0.15),0.15-(0.15*(($J$12-G31)/($J$12-0.01))))))</f>
        <v>0.22499999999999992</v>
      </c>
      <c r="Q31" s="327" t="str">
        <f>IF(G31="","",IF(G31&gt;J$10,"Normalidad",IF(OR(G31&gt;J$11,G31=J$10),"Prealerta",IF(OR(G31=J$11,G31&gt;J$12),"Alerta","Emergencia"))))</f>
        <v>Alerta</v>
      </c>
      <c r="R31" s="291" t="str">
        <f t="shared" ref="R31:R34" si="9">IF(E31="","SIN DATOS",IF(E31&gt;J$6,"Normalidad",IF(OR(E31&gt;J$7,E31=J$6),"Prealerta",IF(OR(E31=J$7,E31&gt;J$8),"Alerta","Emergencia"))))</f>
        <v>SIN DATOS</v>
      </c>
      <c r="S31" s="764"/>
      <c r="T31" s="764"/>
      <c r="U31" s="764"/>
      <c r="V31" s="764"/>
      <c r="W31" s="764"/>
      <c r="X31" s="328" t="str">
        <f t="shared" ref="X31:X59" si="10">IF(AB31="","",IF(AB31&gt;0,"ACTIVA","NO ACTIVA"))</f>
        <v>ACTIVA</v>
      </c>
      <c r="Y31" s="328" t="str">
        <f t="shared" ref="Y31:Y34" si="11">IF(AA31="","",IF($S$6&gt;=AA31,"STOP", "NORMA"))</f>
        <v>NORMA</v>
      </c>
      <c r="Z31" s="328" t="str">
        <f t="shared" ref="Z31:Z34" si="12">IF(AC31="","",IF($S$6&gt;AC31,"NO CUMPLE", "CUMPLE"))</f>
        <v>CUMPLE</v>
      </c>
      <c r="AA31" s="328">
        <f t="shared" ref="AA31:AA59" si="13">IF(AB31+AC31=0,"",IF(AB31+AC31,AB31+AC31))</f>
        <v>0.4</v>
      </c>
      <c r="AB31" s="329">
        <v>0.2</v>
      </c>
      <c r="AC31" s="329">
        <v>0.2</v>
      </c>
      <c r="AD31" s="328">
        <f>AC31-$S$6</f>
        <v>5.0000000000000017E-2</v>
      </c>
      <c r="AE31" s="416">
        <f>-(IF(AND(AB31&lt;&gt;0,AD31&lt;0),AD31*100/$S$6,0))</f>
        <v>0</v>
      </c>
      <c r="AF31" s="328" t="str">
        <f t="shared" ref="AF31:AF59" si="14">IF(AJ31="","",IF(AJ31&gt;0,"ACTIVA","NO ACTIVA"))</f>
        <v>ACTIVA</v>
      </c>
      <c r="AG31" s="328" t="str">
        <f>IF(AI31="","",IF($S$7&gt;=AI31,"STOP", "NORMA"))</f>
        <v>NORMA</v>
      </c>
      <c r="AH31" s="328" t="str">
        <f t="shared" ref="AH31:AH34" si="15">IF(AK31="","",IF($S$7&gt;AK31,"NO CUMPLE", "CUMPLE"))</f>
        <v>CUMPLE</v>
      </c>
      <c r="AI31" s="328">
        <f t="shared" ref="AI31:AI36" si="16">IF(AJ31+AK31=0,"",IF(AJ31+AK31,AJ31+AK31))</f>
        <v>1.9</v>
      </c>
      <c r="AJ31" s="329">
        <v>1.2</v>
      </c>
      <c r="AK31" s="329">
        <v>0.7</v>
      </c>
      <c r="AL31" s="328">
        <f>AK31-$S$7</f>
        <v>0</v>
      </c>
      <c r="AM31" s="416">
        <f>-(IF(AND(AJ31&lt;&gt;0,AL31&lt;0),AL31*100/$S$7,0))</f>
        <v>0</v>
      </c>
      <c r="AN31" s="328" t="str">
        <f t="shared" ref="AN31" si="17">IF(AR31="","",IF(AR31&gt;0,"ACTIVA","NO ACTIVA"))</f>
        <v>ACTIVA</v>
      </c>
      <c r="AO31" s="328" t="str">
        <f t="shared" ref="AO31:AO34" si="18">IF(AQ31="","",IF($S$8&gt;=AQ31,"STOP", "NORMA"))</f>
        <v>NORMA</v>
      </c>
      <c r="AP31" s="328" t="str">
        <f t="shared" ref="AP31:AP34" si="19">IF(AS31="","",IF($S$8&gt;AS31,"NO CUMPLE", "CUMPLE"))</f>
        <v>CUMPLE</v>
      </c>
      <c r="AQ31" s="328">
        <f t="shared" ref="AQ31:AQ36" si="20">IF(AR31+AS31=0,"",IF(AR31+AS31,AR31+AS31))</f>
        <v>0.9</v>
      </c>
      <c r="AR31" s="329">
        <v>0.4</v>
      </c>
      <c r="AS31" s="329">
        <v>0.5</v>
      </c>
      <c r="AT31" s="416">
        <f t="shared" ref="AT31:AT34" si="21">AS31-$S$8</f>
        <v>0</v>
      </c>
      <c r="AU31" s="417">
        <f>-(IF(AND(AR31&lt;&gt;0,AT31&lt;0),AT31*100/$S$9,0))</f>
        <v>0</v>
      </c>
      <c r="AV31" s="328" t="str">
        <f t="shared" ref="AV31:AV36" si="22">IF(AZ31="","",IF(AZ31&gt;0,"ACTIVA","NO ACTIVA"))</f>
        <v>ACTIVA</v>
      </c>
      <c r="AW31" s="328" t="str">
        <f t="shared" ref="AW31:AW34" si="23">IF(AY31="","",IF($S$9&gt;=AY31,"STOP", "NORMA"))</f>
        <v>NORMA</v>
      </c>
      <c r="AX31" s="328" t="str">
        <f t="shared" ref="AX31:AX34" si="24">IF(BA31="","",IF($S$9&gt;BA31,"NO CUMPLE", "CUMPLE"))</f>
        <v>CUMPLE</v>
      </c>
      <c r="AY31" s="328">
        <f t="shared" ref="AY31:AY59" si="25">IF(AZ31+BA31=0,"",IF(AZ31+BA31,AZ31+BA31))</f>
        <v>0.6</v>
      </c>
      <c r="AZ31" s="329">
        <v>0.3</v>
      </c>
      <c r="BA31" s="329">
        <v>0.3</v>
      </c>
      <c r="BB31" s="416">
        <f t="shared" ref="BB31:BB34" si="26">BA31-$S$9</f>
        <v>9.9999999999999978E-2</v>
      </c>
      <c r="BC31" s="416">
        <f>-(IF(AND(AZ31&lt;&gt;0,BB31&lt;0),BB31*100/$S$10,0))</f>
        <v>0</v>
      </c>
    </row>
    <row r="32" spans="1:55" s="303" customFormat="1" ht="12.75" hidden="1" customHeight="1" x14ac:dyDescent="0.25">
      <c r="A32" s="323">
        <v>2</v>
      </c>
      <c r="B32" s="324">
        <v>44713</v>
      </c>
      <c r="C32" s="325">
        <v>44725</v>
      </c>
      <c r="D32" s="349">
        <v>24</v>
      </c>
      <c r="E32" s="414"/>
      <c r="F32" s="414"/>
      <c r="G32" s="415">
        <f t="shared" si="3"/>
        <v>3.3</v>
      </c>
      <c r="H32" s="415">
        <f t="shared" si="4"/>
        <v>1.6</v>
      </c>
      <c r="I32" s="415">
        <f t="shared" si="4"/>
        <v>1.7</v>
      </c>
      <c r="J32" s="415">
        <f t="shared" si="5"/>
        <v>0.15</v>
      </c>
      <c r="K32" s="415"/>
      <c r="L32" s="303" t="str">
        <f t="shared" si="6"/>
        <v>CUMPLE</v>
      </c>
      <c r="M32" s="326">
        <v>4</v>
      </c>
      <c r="N32" s="303">
        <f t="shared" si="7"/>
        <v>4</v>
      </c>
      <c r="O32" s="303">
        <f t="shared" si="8"/>
        <v>4</v>
      </c>
      <c r="P32" s="477">
        <f t="shared" ref="P32:P34" si="27">IF(G32="","",IF(OR(G32&gt;$J$11,G32=$J$11),0.5-((($J$10-G32)/($J$10-$J$11))*0.2),IF(OR(G32&gt;$J$12,G32=$J$12),0.3-((($J$11-G32)/($J$11-$J$12))*0.15),0.15-(0.15*(($J$12-G32)/($J$12-0.01))))))</f>
        <v>0.16249999999999995</v>
      </c>
      <c r="Q32" s="327" t="str">
        <f t="shared" ref="Q32:Q34" si="28">IF(G32="","",IF(G32&gt;J$10,"Normalidad",IF(OR(G32&gt;J$11,G32=J$10),"Prealerta",IF(OR(G32=J$11,G32&gt;J$12),"Alerta","Emergencia"))))</f>
        <v>Alerta</v>
      </c>
      <c r="R32" s="291" t="str">
        <f t="shared" si="9"/>
        <v>SIN DATOS</v>
      </c>
      <c r="S32" s="764"/>
      <c r="T32" s="764"/>
      <c r="U32" s="764"/>
      <c r="V32" s="764"/>
      <c r="W32" s="764"/>
      <c r="X32" s="328" t="str">
        <f t="shared" si="10"/>
        <v>ACTIVA</v>
      </c>
      <c r="Y32" s="328" t="str">
        <f t="shared" si="11"/>
        <v>NORMA</v>
      </c>
      <c r="Z32" s="328" t="str">
        <f t="shared" si="12"/>
        <v>CUMPLE</v>
      </c>
      <c r="AA32" s="328">
        <f t="shared" si="13"/>
        <v>0.4</v>
      </c>
      <c r="AB32" s="329">
        <v>0.2</v>
      </c>
      <c r="AC32" s="329">
        <v>0.2</v>
      </c>
      <c r="AD32" s="331">
        <f>AC32-$S$6</f>
        <v>5.0000000000000017E-2</v>
      </c>
      <c r="AE32" s="419">
        <f>-(IF(AND(AB32&lt;&gt;0,AD32&lt;0),AD32*100/$S$6,0))</f>
        <v>0</v>
      </c>
      <c r="AF32" s="328" t="str">
        <f t="shared" si="14"/>
        <v>ACTIVA</v>
      </c>
      <c r="AG32" s="328" t="str">
        <f t="shared" ref="AG32:AG34" si="29">IF(AI32="","",IF($S$7&gt;=AI32,"STOP", "NORMA"))</f>
        <v>NORMA</v>
      </c>
      <c r="AH32" s="328" t="str">
        <f t="shared" si="15"/>
        <v>CUMPLE</v>
      </c>
      <c r="AI32" s="328">
        <f t="shared" si="16"/>
        <v>1</v>
      </c>
      <c r="AJ32" s="329">
        <v>0.3</v>
      </c>
      <c r="AK32" s="329">
        <v>0.7</v>
      </c>
      <c r="AL32" s="331">
        <f>AK32-$S$7</f>
        <v>0</v>
      </c>
      <c r="AM32" s="419">
        <f>-(IF(AND(AJ32&lt;&gt;0,AL32&lt;0),AL32*100/$S$7,0))</f>
        <v>0</v>
      </c>
      <c r="AN32" s="328" t="str">
        <f>IF(AR32="","",IF(AR32&gt;0,"ACTIVA","NO ACTIVA"))</f>
        <v>ACTIVA</v>
      </c>
      <c r="AO32" s="328" t="str">
        <f t="shared" si="18"/>
        <v>NORMA</v>
      </c>
      <c r="AP32" s="328" t="str">
        <f t="shared" si="19"/>
        <v>CUMPLE</v>
      </c>
      <c r="AQ32" s="328">
        <f t="shared" si="20"/>
        <v>1.2</v>
      </c>
      <c r="AR32" s="329">
        <v>0.7</v>
      </c>
      <c r="AS32" s="329">
        <v>0.5</v>
      </c>
      <c r="AT32" s="416">
        <f t="shared" si="21"/>
        <v>0</v>
      </c>
      <c r="AU32" s="415">
        <f>-(IF(AND(AR32&lt;&gt;0,AT32&lt;0),AT32*100/$S$9,0))</f>
        <v>0</v>
      </c>
      <c r="AV32" s="328" t="str">
        <f t="shared" si="22"/>
        <v>ACTIVA</v>
      </c>
      <c r="AW32" s="328" t="str">
        <f t="shared" si="23"/>
        <v>NORMA</v>
      </c>
      <c r="AX32" s="328" t="str">
        <f t="shared" si="24"/>
        <v>CUMPLE</v>
      </c>
      <c r="AY32" s="328">
        <f t="shared" si="25"/>
        <v>0.7</v>
      </c>
      <c r="AZ32" s="329">
        <v>0.4</v>
      </c>
      <c r="BA32" s="329">
        <v>0.3</v>
      </c>
      <c r="BB32" s="416">
        <f t="shared" si="26"/>
        <v>9.9999999999999978E-2</v>
      </c>
      <c r="BC32" s="419">
        <f>-(IF(AND(AZ32&lt;&gt;0,BB32&lt;0),BB32*100/$S$10,0))</f>
        <v>0</v>
      </c>
    </row>
    <row r="33" spans="1:55" s="303" customFormat="1" ht="15" hidden="1" x14ac:dyDescent="0.25">
      <c r="A33" s="323">
        <v>3</v>
      </c>
      <c r="B33" s="324">
        <v>44713</v>
      </c>
      <c r="C33" s="325">
        <v>44732</v>
      </c>
      <c r="D33" s="349">
        <v>25</v>
      </c>
      <c r="E33" s="414"/>
      <c r="F33" s="414"/>
      <c r="G33" s="415">
        <f t="shared" si="3"/>
        <v>3.1999999999999997</v>
      </c>
      <c r="H33" s="415">
        <f t="shared" si="4"/>
        <v>1.4</v>
      </c>
      <c r="I33" s="415">
        <f t="shared" si="4"/>
        <v>1.7999999999999998</v>
      </c>
      <c r="J33" s="415">
        <f t="shared" si="5"/>
        <v>0.25</v>
      </c>
      <c r="K33" s="415"/>
      <c r="L33" s="303" t="str">
        <f t="shared" si="6"/>
        <v>CUMPLE</v>
      </c>
      <c r="M33" s="326">
        <v>4</v>
      </c>
      <c r="N33" s="303">
        <f t="shared" si="7"/>
        <v>4</v>
      </c>
      <c r="O33" s="303">
        <f t="shared" si="8"/>
        <v>4</v>
      </c>
      <c r="P33" s="477">
        <f t="shared" si="27"/>
        <v>0.14999999999999994</v>
      </c>
      <c r="Q33" s="327" t="str">
        <f t="shared" si="28"/>
        <v>Emergencia</v>
      </c>
      <c r="R33" s="291" t="str">
        <f t="shared" si="9"/>
        <v>SIN DATOS</v>
      </c>
      <c r="S33" s="764"/>
      <c r="T33" s="764"/>
      <c r="U33" s="764"/>
      <c r="V33" s="764"/>
      <c r="W33" s="764"/>
      <c r="X33" s="328" t="str">
        <f t="shared" si="10"/>
        <v>ACTIVA</v>
      </c>
      <c r="Y33" s="328" t="str">
        <f t="shared" si="11"/>
        <v>NORMA</v>
      </c>
      <c r="Z33" s="328" t="str">
        <f t="shared" si="12"/>
        <v>CUMPLE</v>
      </c>
      <c r="AA33" s="328">
        <f t="shared" si="13"/>
        <v>0.30000000000000004</v>
      </c>
      <c r="AB33" s="329">
        <v>0.1</v>
      </c>
      <c r="AC33" s="329">
        <v>0.2</v>
      </c>
      <c r="AD33" s="303">
        <f>AC33-$S$6</f>
        <v>5.0000000000000017E-2</v>
      </c>
      <c r="AE33" s="415">
        <f>-(IF(AND(AB33&lt;&gt;0,AD33&lt;0),AD33*100/$S$6,0))</f>
        <v>0</v>
      </c>
      <c r="AF33" s="328" t="str">
        <f t="shared" si="14"/>
        <v>ACTIVA</v>
      </c>
      <c r="AG33" s="328" t="str">
        <f t="shared" si="29"/>
        <v>NORMA</v>
      </c>
      <c r="AH33" s="328" t="str">
        <f t="shared" si="15"/>
        <v>CUMPLE</v>
      </c>
      <c r="AI33" s="328">
        <f t="shared" si="16"/>
        <v>0.89999999999999991</v>
      </c>
      <c r="AJ33" s="329">
        <v>0.2</v>
      </c>
      <c r="AK33" s="329">
        <v>0.7</v>
      </c>
      <c r="AL33" s="303">
        <f>AK33-$S$7</f>
        <v>0</v>
      </c>
      <c r="AM33" s="415">
        <f>-(IF(AND(AJ33&lt;&gt;0,AL33&lt;0),AL33*100/$S$7,0))</f>
        <v>0</v>
      </c>
      <c r="AN33" s="328" t="str">
        <f t="shared" ref="AN33:AN59" si="30">IF(AR33="","",IF(AR33&gt;0,"ACTIVA","NO ACTIVA"))</f>
        <v>ACTIVA</v>
      </c>
      <c r="AO33" s="328" t="str">
        <f t="shared" si="18"/>
        <v>NORMA</v>
      </c>
      <c r="AP33" s="328" t="str">
        <f t="shared" si="19"/>
        <v>CUMPLE</v>
      </c>
      <c r="AQ33" s="328">
        <f t="shared" si="20"/>
        <v>1.1000000000000001</v>
      </c>
      <c r="AR33" s="329">
        <v>0.6</v>
      </c>
      <c r="AS33" s="329">
        <v>0.5</v>
      </c>
      <c r="AT33" s="416">
        <f t="shared" si="21"/>
        <v>0</v>
      </c>
      <c r="AU33" s="415">
        <f>-(IF(AND(AR33&lt;&gt;0,AT33&lt;0),AT33*100/$S$9,0))</f>
        <v>0</v>
      </c>
      <c r="AV33" s="328" t="str">
        <f t="shared" si="22"/>
        <v>ACTIVA</v>
      </c>
      <c r="AW33" s="328" t="str">
        <f t="shared" si="23"/>
        <v>NORMA</v>
      </c>
      <c r="AX33" s="328" t="str">
        <f t="shared" si="24"/>
        <v>CUMPLE</v>
      </c>
      <c r="AY33" s="328">
        <f t="shared" si="25"/>
        <v>0.9</v>
      </c>
      <c r="AZ33" s="329">
        <v>0.5</v>
      </c>
      <c r="BA33" s="329">
        <v>0.4</v>
      </c>
      <c r="BB33" s="416">
        <f t="shared" si="26"/>
        <v>0.2</v>
      </c>
      <c r="BC33" s="415">
        <f>-(IF(AND(AZ33&lt;&gt;0,BB33&lt;0),BB33*100/$S$10,0))</f>
        <v>0</v>
      </c>
    </row>
    <row r="34" spans="1:55" s="303" customFormat="1" ht="15" hidden="1" x14ac:dyDescent="0.25">
      <c r="A34" s="333">
        <v>4</v>
      </c>
      <c r="B34" s="334">
        <v>44713</v>
      </c>
      <c r="C34" s="335">
        <v>44739</v>
      </c>
      <c r="D34" s="421">
        <v>26</v>
      </c>
      <c r="E34" s="422"/>
      <c r="F34" s="422"/>
      <c r="G34" s="424">
        <f t="shared" si="3"/>
        <v>3.8000000000000003</v>
      </c>
      <c r="H34" s="424">
        <f t="shared" si="4"/>
        <v>2.0000000000000004</v>
      </c>
      <c r="I34" s="424">
        <f t="shared" si="4"/>
        <v>1.7999999999999998</v>
      </c>
      <c r="J34" s="424">
        <f t="shared" si="5"/>
        <v>0.25</v>
      </c>
      <c r="K34" s="423"/>
      <c r="L34" s="423" t="str">
        <f t="shared" si="6"/>
        <v>CUMPLE</v>
      </c>
      <c r="M34" s="425">
        <v>4</v>
      </c>
      <c r="N34" s="426">
        <f t="shared" si="7"/>
        <v>4</v>
      </c>
      <c r="O34" s="337">
        <f t="shared" si="8"/>
        <v>4</v>
      </c>
      <c r="P34" s="478">
        <f t="shared" si="27"/>
        <v>0.22499999999999998</v>
      </c>
      <c r="Q34" s="426" t="str">
        <f t="shared" si="28"/>
        <v>Alerta</v>
      </c>
      <c r="R34" s="426" t="str">
        <f t="shared" si="9"/>
        <v>SIN DATOS</v>
      </c>
      <c r="S34" s="764"/>
      <c r="T34" s="764"/>
      <c r="U34" s="764"/>
      <c r="V34" s="764"/>
      <c r="W34" s="764"/>
      <c r="X34" s="345" t="str">
        <f t="shared" si="10"/>
        <v>ACTIVA</v>
      </c>
      <c r="Y34" s="345" t="str">
        <f t="shared" si="11"/>
        <v>NORMA</v>
      </c>
      <c r="Z34" s="345" t="str">
        <f t="shared" si="12"/>
        <v>CUMPLE</v>
      </c>
      <c r="AA34" s="345">
        <f t="shared" si="13"/>
        <v>0.5</v>
      </c>
      <c r="AB34" s="425">
        <v>0.3</v>
      </c>
      <c r="AC34" s="425">
        <v>0.2</v>
      </c>
      <c r="AD34" s="337">
        <f>AC34-$S$6</f>
        <v>5.0000000000000017E-2</v>
      </c>
      <c r="AE34" s="423">
        <f>-(IF(AND(AB34&lt;&gt;0,AD34&lt;0),AD34*100/$S$6,0))</f>
        <v>0</v>
      </c>
      <c r="AF34" s="345" t="str">
        <f t="shared" si="14"/>
        <v>ACTIVA</v>
      </c>
      <c r="AG34" s="345" t="str">
        <f t="shared" si="29"/>
        <v>NORMA</v>
      </c>
      <c r="AH34" s="345" t="str">
        <f t="shared" si="15"/>
        <v>CUMPLE</v>
      </c>
      <c r="AI34" s="345">
        <f t="shared" si="16"/>
        <v>1.8</v>
      </c>
      <c r="AJ34" s="425">
        <v>1.1000000000000001</v>
      </c>
      <c r="AK34" s="425">
        <v>0.7</v>
      </c>
      <c r="AL34" s="337">
        <f>AK34-$S$7</f>
        <v>0</v>
      </c>
      <c r="AM34" s="423">
        <f>-(IF(AND(AJ34&lt;&gt;0,AL34&lt;0),AL34*100/$S$7,0))</f>
        <v>0</v>
      </c>
      <c r="AN34" s="345" t="str">
        <f t="shared" si="30"/>
        <v>ACTIVA</v>
      </c>
      <c r="AO34" s="345" t="str">
        <f t="shared" si="18"/>
        <v>NORMA</v>
      </c>
      <c r="AP34" s="345" t="str">
        <f t="shared" si="19"/>
        <v>CUMPLE</v>
      </c>
      <c r="AQ34" s="345">
        <f t="shared" si="20"/>
        <v>0.9</v>
      </c>
      <c r="AR34" s="425">
        <v>0.4</v>
      </c>
      <c r="AS34" s="425">
        <v>0.5</v>
      </c>
      <c r="AT34" s="435">
        <f t="shared" si="21"/>
        <v>0</v>
      </c>
      <c r="AU34" s="423">
        <f>-(IF(AND(AR34&lt;&gt;0,AT34&lt;0),AT34*100/$S$9,0))</f>
        <v>0</v>
      </c>
      <c r="AV34" s="345" t="str">
        <f t="shared" si="22"/>
        <v>ACTIVA</v>
      </c>
      <c r="AW34" s="345" t="str">
        <f t="shared" si="23"/>
        <v>NORMA</v>
      </c>
      <c r="AX34" s="345" t="str">
        <f t="shared" si="24"/>
        <v>CUMPLE</v>
      </c>
      <c r="AY34" s="345">
        <f t="shared" si="25"/>
        <v>0.60000000000000009</v>
      </c>
      <c r="AZ34" s="425">
        <v>0.2</v>
      </c>
      <c r="BA34" s="425">
        <v>0.4</v>
      </c>
      <c r="BB34" s="435">
        <f t="shared" si="26"/>
        <v>0.2</v>
      </c>
      <c r="BC34" s="423">
        <f>-(IF(AND(AZ34&lt;&gt;0,BB34&lt;0),BB34*100/$S$10,0))</f>
        <v>0</v>
      </c>
    </row>
    <row r="35" spans="1:55" s="303" customFormat="1" ht="15" hidden="1" x14ac:dyDescent="0.25">
      <c r="A35" s="340">
        <v>5</v>
      </c>
      <c r="B35" s="341">
        <v>44743</v>
      </c>
      <c r="C35" s="325">
        <v>44747</v>
      </c>
      <c r="D35" s="349">
        <v>27</v>
      </c>
      <c r="E35" s="516" t="s">
        <v>321</v>
      </c>
      <c r="F35" s="414">
        <v>2.8</v>
      </c>
      <c r="G35" s="415">
        <f t="shared" si="3"/>
        <v>2.68</v>
      </c>
      <c r="H35" s="415">
        <f t="shared" si="4"/>
        <v>2</v>
      </c>
      <c r="I35" s="415">
        <f t="shared" si="4"/>
        <v>0.68</v>
      </c>
      <c r="J35" s="415">
        <f t="shared" si="5"/>
        <v>9.999999999999995E-3</v>
      </c>
      <c r="K35" s="415"/>
      <c r="L35" s="303" t="str">
        <f>IF(G35="","",IF(T$23&gt;I35,"NO CUMPLE","CUMPLE"))</f>
        <v>CUMPLE</v>
      </c>
      <c r="M35" s="326">
        <v>4</v>
      </c>
      <c r="N35" s="303">
        <f t="shared" si="7"/>
        <v>4</v>
      </c>
      <c r="O35" s="303">
        <f t="shared" si="8"/>
        <v>4</v>
      </c>
      <c r="P35" s="477">
        <f>IF(G35="","",IF(OR(G35&gt;$K$11,G35=$K$11),0.5-((($K$10-G35)/($K$10-$K$11))*0.2),IF(OR(G35&gt;$K$12,G35=$K$12),0.3-((($K$11-G35)/($K$11-$K$12))*0.15),0.15-(0.15*(($K$12-G35)/($K$12-0.01))))))</f>
        <v>0.13394648829431438</v>
      </c>
      <c r="Q35" s="327" t="str">
        <f>IF(G35="","",IF(G35&gt;K$10,"Normalidad",IF(OR(G35&gt;K$11,G35=K$10),"Prealerta",IF(OR(G35=K$11,G35&gt;K$12),"Alerta","Emergencia"))))</f>
        <v>Emergencia</v>
      </c>
      <c r="R35" s="291" t="str">
        <f>IF(E35="","SIN DATOS",IF(E35&gt;K$6,"Normalidad",IF(OR(E35&gt;K$7,E35=K$6),"Prealerta",IF(OR(E35=K$7,E35&gt;K$8),"Alerta","Emergencia"))))</f>
        <v>Normalidad</v>
      </c>
      <c r="S35" s="784" t="s">
        <v>322</v>
      </c>
      <c r="T35" s="784"/>
      <c r="U35" s="784"/>
      <c r="V35" s="784"/>
      <c r="W35" s="784"/>
      <c r="X35" s="346" t="str">
        <f t="shared" si="10"/>
        <v>ACTIVA</v>
      </c>
      <c r="Y35" s="346" t="str">
        <f>IF(AA35="","",IF($T$6&gt;=AA35,"STOP", "NORMA"))</f>
        <v>NORMA</v>
      </c>
      <c r="Z35" s="346" t="str">
        <f>IF(AC35="","",IF($T$6&gt;AC35,"NO CUMPLE", "CUMPLE"))</f>
        <v>CUMPLE</v>
      </c>
      <c r="AA35" s="346">
        <f t="shared" si="13"/>
        <v>0.18</v>
      </c>
      <c r="AB35" s="329">
        <v>0.1</v>
      </c>
      <c r="AC35" s="329">
        <v>0.08</v>
      </c>
      <c r="AD35" s="346">
        <f t="shared" ref="AD35:AD59" si="31">AC35-$T$6</f>
        <v>9.999999999999995E-3</v>
      </c>
      <c r="AE35" s="417">
        <f t="shared" ref="AE35:AE52" si="32">-(IF(AND(AB35&lt;&gt;0,AD35&lt;0),AD35*100/$T$6,0))</f>
        <v>0</v>
      </c>
      <c r="AF35" s="346" t="str">
        <f t="shared" si="14"/>
        <v>ACTIVA</v>
      </c>
      <c r="AG35" s="346" t="str">
        <f>IF(AI35="","",IF($T$7&gt;=AI35,"STOP", "NORMA"))</f>
        <v>NORMA</v>
      </c>
      <c r="AH35" s="346" t="str">
        <f>IF(AK35="","",IF($T$7&gt;AK35,"NO CUMPLE", "CUMPLE"))</f>
        <v>CUMPLE</v>
      </c>
      <c r="AI35" s="346">
        <f t="shared" si="16"/>
        <v>0.7</v>
      </c>
      <c r="AJ35" s="329">
        <v>0.4</v>
      </c>
      <c r="AK35" s="329">
        <v>0.3</v>
      </c>
      <c r="AL35" s="346">
        <f t="shared" ref="AL35:AL59" si="33">AK35-$T$7</f>
        <v>0</v>
      </c>
      <c r="AM35" s="417">
        <f t="shared" ref="AM35:AM52" si="34">-(IF(AND(AJ35&lt;&gt;0,AL35&lt;0),AL35*100/$T$7,0))</f>
        <v>0</v>
      </c>
      <c r="AN35" s="346" t="str">
        <f t="shared" si="30"/>
        <v>ACTIVA</v>
      </c>
      <c r="AO35" s="346" t="str">
        <f>IF(AQ35="","",IF($T$8&gt;=AQ35,"STOP", "NORMA"))</f>
        <v>NORMA</v>
      </c>
      <c r="AP35" s="346" t="str">
        <f>IF(AS35="","",IF($T$8&gt;AS35,"NO CUMPLE", "CUMPLE"))</f>
        <v>CUMPLE</v>
      </c>
      <c r="AQ35" s="346">
        <f t="shared" si="20"/>
        <v>1.4</v>
      </c>
      <c r="AR35" s="329">
        <v>1.2</v>
      </c>
      <c r="AS35" s="329">
        <v>0.2</v>
      </c>
      <c r="AT35" s="417">
        <f>AS35-$T$8</f>
        <v>0</v>
      </c>
      <c r="AU35" s="417">
        <f t="shared" ref="AU35:AU52" si="35">-(IF(AND(AR35&lt;&gt;0,AT35&lt;0),AT35*100/$T$9,0))</f>
        <v>0</v>
      </c>
      <c r="AV35" s="346" t="str">
        <f t="shared" si="22"/>
        <v>ACTIVA</v>
      </c>
      <c r="AW35" s="346" t="str">
        <f>IF(AY35="","",IF($T$9&gt;=AY35,"STOP", "NORMA"))</f>
        <v>NORMA</v>
      </c>
      <c r="AX35" s="346" t="str">
        <f>IF(BA35="","",IF($T$9&gt;BA35,"NO CUMPLE", "CUMPLE"))</f>
        <v>CUMPLE</v>
      </c>
      <c r="AY35" s="346">
        <f t="shared" si="25"/>
        <v>0.4</v>
      </c>
      <c r="AZ35" s="329">
        <v>0.3</v>
      </c>
      <c r="BA35" s="329">
        <v>0.1</v>
      </c>
      <c r="BB35" s="417">
        <f>BA35-$T$9</f>
        <v>0</v>
      </c>
      <c r="BC35" s="417">
        <f t="shared" ref="BC35:BC52" si="36">-(IF(AND(AZ35&lt;&gt;0,BB35&lt;0),BB35*100/$T$10,0))</f>
        <v>0</v>
      </c>
    </row>
    <row r="36" spans="1:55" s="303" customFormat="1" ht="15" hidden="1" x14ac:dyDescent="0.25">
      <c r="A36" s="340">
        <v>6</v>
      </c>
      <c r="B36" s="341">
        <v>44743</v>
      </c>
      <c r="C36" s="325">
        <v>44754</v>
      </c>
      <c r="D36" s="349">
        <v>28</v>
      </c>
      <c r="E36" s="414">
        <v>179.9999999999998</v>
      </c>
      <c r="F36" s="414">
        <v>5.7</v>
      </c>
      <c r="G36" s="415">
        <f t="shared" si="3"/>
        <v>2.8</v>
      </c>
      <c r="H36" s="415">
        <f t="shared" si="4"/>
        <v>1.7999999999999998</v>
      </c>
      <c r="I36" s="415">
        <f t="shared" si="4"/>
        <v>1</v>
      </c>
      <c r="J36" s="415">
        <f t="shared" si="5"/>
        <v>0.32999999999999996</v>
      </c>
      <c r="K36" s="415"/>
      <c r="L36" s="303" t="str">
        <f t="shared" ref="L36:L59" si="37">IF(G36="","",IF(T$23&gt;I36,"NO CUMPLE","CUMPLE"))</f>
        <v>CUMPLE</v>
      </c>
      <c r="M36" s="326">
        <v>4</v>
      </c>
      <c r="N36" s="303">
        <f t="shared" si="7"/>
        <v>4</v>
      </c>
      <c r="O36" s="303">
        <f t="shared" si="8"/>
        <v>4</v>
      </c>
      <c r="P36" s="477">
        <f>IF(G36="","",IF(OR(G36&gt;$K$11,G36=$K$11),0.5-((($K$10-G36)/($K$10-$K$11))*0.2),IF(OR(G36&gt;$K$12,G36=$K$12),0.3-((($K$11-G36)/($K$11-$K$12))*0.15),0.15-(0.15*(($K$12-G36)/($K$12-0.01))))))</f>
        <v>0.13996655518394646</v>
      </c>
      <c r="Q36" s="327" t="str">
        <f t="shared" ref="Q36:Q52" si="38">IF(G36="","",IF(G36&gt;K$10,"Normalidad",IF(OR(G36&gt;K$11,G36=K$10),"Prealerta",IF(OR(G36=K$11,G36&gt;K$12),"Alerta","Emergencia"))))</f>
        <v>Emergencia</v>
      </c>
      <c r="R36" s="291" t="str">
        <f t="shared" ref="R36:R59" si="39">IF(E36="","SIN DATOS",IF(E36&gt;K$6,"Normalidad",IF(OR(E36&gt;K$7,E36=K$6),"Prealerta",IF(OR(E36=K$7,E36&gt;K$8),"Alerta","Emergencia"))))</f>
        <v>Prealerta</v>
      </c>
      <c r="S36" s="764" t="s">
        <v>323</v>
      </c>
      <c r="T36" s="764"/>
      <c r="U36" s="764"/>
      <c r="V36" s="764"/>
      <c r="W36" s="764"/>
      <c r="X36" s="328" t="str">
        <f t="shared" si="10"/>
        <v>ACTIVA</v>
      </c>
      <c r="Y36" s="328" t="str">
        <f t="shared" ref="Y36:Y59" si="40">IF(AA36="","",IF($T$6&gt;=AA36,"STOP", "NORMA"))</f>
        <v>NORMA</v>
      </c>
      <c r="Z36" s="328" t="str">
        <f t="shared" ref="Z36:Z59" si="41">IF(AC36="","",IF($T$6&gt;AC36,"NO CUMPLE", "CUMPLE"))</f>
        <v>CUMPLE</v>
      </c>
      <c r="AA36" s="328">
        <f t="shared" si="13"/>
        <v>0.5</v>
      </c>
      <c r="AB36" s="329">
        <v>0.3</v>
      </c>
      <c r="AC36" s="329">
        <v>0.2</v>
      </c>
      <c r="AD36" s="328">
        <f t="shared" si="31"/>
        <v>0.13</v>
      </c>
      <c r="AE36" s="417">
        <f t="shared" si="32"/>
        <v>0</v>
      </c>
      <c r="AF36" s="328" t="str">
        <f t="shared" si="14"/>
        <v>ACTIVA</v>
      </c>
      <c r="AG36" s="346" t="str">
        <f t="shared" ref="AG36:AG59" si="42">IF(AI36="","",IF($T$7&gt;=AI36,"STOP", "NORMA"))</f>
        <v>NORMA</v>
      </c>
      <c r="AH36" s="346" t="str">
        <f t="shared" ref="AH36:AH59" si="43">IF(AK36="","",IF($T$7&gt;AK36,"NO CUMPLE", "CUMPLE"))</f>
        <v>CUMPLE</v>
      </c>
      <c r="AI36" s="328">
        <f t="shared" si="16"/>
        <v>0.8</v>
      </c>
      <c r="AJ36" s="329">
        <v>0.5</v>
      </c>
      <c r="AK36" s="329">
        <v>0.3</v>
      </c>
      <c r="AL36" s="328">
        <f t="shared" si="33"/>
        <v>0</v>
      </c>
      <c r="AM36" s="416">
        <f t="shared" si="34"/>
        <v>0</v>
      </c>
      <c r="AN36" s="328" t="str">
        <f t="shared" si="30"/>
        <v>ACTIVA</v>
      </c>
      <c r="AO36" s="328" t="str">
        <f t="shared" ref="AO36:AO59" si="44">IF(AQ36="","",IF($T$8&gt;=AQ36,"STOP", "NORMA"))</f>
        <v>NORMA</v>
      </c>
      <c r="AP36" s="328" t="str">
        <f t="shared" ref="AP36:AP59" si="45">IF(AS36="","",IF($T$8&gt;AS36,"NO CUMPLE", "CUMPLE"))</f>
        <v>CUMPLE</v>
      </c>
      <c r="AQ36" s="328">
        <f t="shared" si="20"/>
        <v>0.89999999999999991</v>
      </c>
      <c r="AR36" s="329">
        <v>0.6</v>
      </c>
      <c r="AS36" s="329">
        <v>0.3</v>
      </c>
      <c r="AT36" s="416">
        <f t="shared" ref="AT36:AT59" si="46">AS36-$T$8</f>
        <v>9.9999999999999978E-2</v>
      </c>
      <c r="AU36" s="417">
        <f t="shared" si="35"/>
        <v>0</v>
      </c>
      <c r="AV36" s="328" t="str">
        <f t="shared" si="22"/>
        <v>ACTIVA</v>
      </c>
      <c r="AW36" s="328" t="str">
        <f t="shared" ref="AW36:AW59" si="47">IF(AY36="","",IF($T$9&gt;=AY36,"STOP", "NORMA"))</f>
        <v>NORMA</v>
      </c>
      <c r="AX36" s="328" t="str">
        <f t="shared" ref="AX36:AX59" si="48">IF(BA36="","",IF($T$9&gt;BA36,"NO CUMPLE", "CUMPLE"))</f>
        <v>CUMPLE</v>
      </c>
      <c r="AY36" s="328">
        <f t="shared" si="25"/>
        <v>0.60000000000000009</v>
      </c>
      <c r="AZ36" s="329">
        <v>0.4</v>
      </c>
      <c r="BA36" s="329">
        <v>0.2</v>
      </c>
      <c r="BB36" s="416">
        <f t="shared" ref="BB36:BB59" si="49">BA36-$T$9</f>
        <v>0.1</v>
      </c>
      <c r="BC36" s="416">
        <f t="shared" si="36"/>
        <v>0</v>
      </c>
    </row>
    <row r="37" spans="1:55" s="303" customFormat="1" ht="15" hidden="1" x14ac:dyDescent="0.25">
      <c r="A37" s="340">
        <v>7</v>
      </c>
      <c r="B37" s="341">
        <v>44743</v>
      </c>
      <c r="C37" s="325">
        <v>44761</v>
      </c>
      <c r="D37" s="349">
        <v>29</v>
      </c>
      <c r="E37" s="414">
        <v>208.6805555555556</v>
      </c>
      <c r="F37" s="414">
        <v>0</v>
      </c>
      <c r="G37" s="415">
        <f t="shared" si="3"/>
        <v>2.5999999999999996</v>
      </c>
      <c r="H37" s="415">
        <f t="shared" si="4"/>
        <v>1.7999999999999998</v>
      </c>
      <c r="I37" s="415">
        <f t="shared" si="4"/>
        <v>0.79999999999999993</v>
      </c>
      <c r="J37" s="415">
        <f t="shared" si="5"/>
        <v>0.13</v>
      </c>
      <c r="K37" s="415"/>
      <c r="L37" s="303" t="str">
        <f t="shared" si="37"/>
        <v>CUMPLE</v>
      </c>
      <c r="M37" s="326">
        <v>4</v>
      </c>
      <c r="N37" s="303">
        <f t="shared" si="7"/>
        <v>4</v>
      </c>
      <c r="O37" s="303">
        <f t="shared" si="8"/>
        <v>4</v>
      </c>
      <c r="P37" s="477">
        <f t="shared" ref="P37:P59" si="50">IF(G37="","",IF(OR(G37&gt;$K$11,G37=$K$11),0.5-((($K$10-G37)/($K$10-$K$11))*0.2),IF(OR(G37&gt;$K$12,G37=$K$12),0.3-((($K$11-G37)/($K$11-$K$12))*0.15),0.15-(0.15*(($K$12-G37)/($K$12-0.01))))))</f>
        <v>0.12993311036789296</v>
      </c>
      <c r="Q37" s="327" t="str">
        <f t="shared" si="38"/>
        <v>Emergencia</v>
      </c>
      <c r="R37" s="291" t="str">
        <f t="shared" si="39"/>
        <v>Prealerta</v>
      </c>
      <c r="S37" s="326"/>
      <c r="T37" s="326"/>
      <c r="U37" s="326"/>
      <c r="V37" s="326"/>
      <c r="W37" s="326"/>
      <c r="X37" s="328" t="str">
        <f t="shared" si="10"/>
        <v>ACTIVA</v>
      </c>
      <c r="Y37" s="328" t="str">
        <f t="shared" si="40"/>
        <v>NORMA</v>
      </c>
      <c r="Z37" s="328" t="str">
        <f t="shared" si="41"/>
        <v>CUMPLE</v>
      </c>
      <c r="AA37" s="328">
        <f t="shared" si="13"/>
        <v>0.8</v>
      </c>
      <c r="AB37" s="329">
        <v>0.6</v>
      </c>
      <c r="AC37" s="329">
        <v>0.2</v>
      </c>
      <c r="AD37" s="328">
        <f t="shared" si="31"/>
        <v>0.13</v>
      </c>
      <c r="AE37" s="417">
        <f t="shared" si="32"/>
        <v>0</v>
      </c>
      <c r="AF37" s="328" t="str">
        <f t="shared" si="14"/>
        <v>ACTIVA</v>
      </c>
      <c r="AG37" s="346" t="str">
        <f t="shared" si="42"/>
        <v>NORMA</v>
      </c>
      <c r="AH37" s="346" t="str">
        <f t="shared" si="43"/>
        <v>CUMPLE</v>
      </c>
      <c r="AI37" s="328">
        <f>IF(AJ37+AK37=0,"",IF(AJ37+AK37,AJ37+AK37))</f>
        <v>0.7</v>
      </c>
      <c r="AJ37" s="329">
        <v>0.4</v>
      </c>
      <c r="AK37" s="329">
        <v>0.3</v>
      </c>
      <c r="AL37" s="328">
        <f t="shared" si="33"/>
        <v>0</v>
      </c>
      <c r="AM37" s="416">
        <f t="shared" si="34"/>
        <v>0</v>
      </c>
      <c r="AN37" s="328" t="str">
        <f t="shared" si="30"/>
        <v>ACTIVA</v>
      </c>
      <c r="AO37" s="328" t="str">
        <f t="shared" si="44"/>
        <v>NORMA</v>
      </c>
      <c r="AP37" s="328" t="str">
        <f t="shared" si="45"/>
        <v>CUMPLE</v>
      </c>
      <c r="AQ37" s="328">
        <f>IF(AR37+AS37=0,"",IF(AR37+AS37,AR37+AS37))</f>
        <v>0.60000000000000009</v>
      </c>
      <c r="AR37" s="329">
        <v>0.4</v>
      </c>
      <c r="AS37" s="329">
        <v>0.2</v>
      </c>
      <c r="AT37" s="416">
        <f t="shared" si="46"/>
        <v>0</v>
      </c>
      <c r="AU37" s="417">
        <f t="shared" si="35"/>
        <v>0</v>
      </c>
      <c r="AV37" s="328" t="str">
        <f>IF(AZ37="","",IF(AZ37&gt;0,"ACTIVA","NO ACTIVA"))</f>
        <v>ACTIVA</v>
      </c>
      <c r="AW37" s="328" t="str">
        <f t="shared" si="47"/>
        <v>NORMA</v>
      </c>
      <c r="AX37" s="328" t="str">
        <f t="shared" si="48"/>
        <v>CUMPLE</v>
      </c>
      <c r="AY37" s="328">
        <f t="shared" si="25"/>
        <v>0.5</v>
      </c>
      <c r="AZ37" s="329">
        <v>0.4</v>
      </c>
      <c r="BA37" s="329">
        <v>0.1</v>
      </c>
      <c r="BB37" s="416">
        <f t="shared" si="49"/>
        <v>0</v>
      </c>
      <c r="BC37" s="416">
        <f t="shared" si="36"/>
        <v>0</v>
      </c>
    </row>
    <row r="38" spans="1:55" s="303" customFormat="1" ht="15" hidden="1" x14ac:dyDescent="0.25">
      <c r="A38" s="540">
        <v>8</v>
      </c>
      <c r="B38" s="343">
        <v>44743</v>
      </c>
      <c r="C38" s="335">
        <v>44769</v>
      </c>
      <c r="D38" s="421">
        <v>30</v>
      </c>
      <c r="E38" s="422">
        <v>203.61111111111083</v>
      </c>
      <c r="F38" s="422">
        <v>4.0999999999999996</v>
      </c>
      <c r="G38" s="423">
        <f t="shared" si="3"/>
        <v>2.6999999999999997</v>
      </c>
      <c r="H38" s="423">
        <f t="shared" si="4"/>
        <v>1.6999999999999997</v>
      </c>
      <c r="I38" s="423">
        <f t="shared" si="4"/>
        <v>1</v>
      </c>
      <c r="J38" s="423">
        <f t="shared" si="5"/>
        <v>0.33</v>
      </c>
      <c r="K38" s="423"/>
      <c r="L38" s="426" t="str">
        <f t="shared" si="37"/>
        <v>CUMPLE</v>
      </c>
      <c r="M38" s="425">
        <v>4</v>
      </c>
      <c r="N38" s="426">
        <f t="shared" si="7"/>
        <v>4</v>
      </c>
      <c r="O38" s="426">
        <f t="shared" si="8"/>
        <v>4</v>
      </c>
      <c r="P38" s="478">
        <f t="shared" si="50"/>
        <v>0.13494983277591971</v>
      </c>
      <c r="Q38" s="474" t="str">
        <f t="shared" si="38"/>
        <v>Emergencia</v>
      </c>
      <c r="R38" s="479" t="str">
        <f t="shared" si="39"/>
        <v>Prealerta</v>
      </c>
      <c r="S38" s="763" t="s">
        <v>324</v>
      </c>
      <c r="T38" s="763"/>
      <c r="U38" s="763"/>
      <c r="V38" s="763"/>
      <c r="W38" s="763"/>
      <c r="X38" s="428" t="str">
        <f t="shared" si="10"/>
        <v>ACTIVA</v>
      </c>
      <c r="Y38" s="428" t="str">
        <f t="shared" si="40"/>
        <v>NORMA</v>
      </c>
      <c r="Z38" s="428" t="str">
        <f t="shared" si="41"/>
        <v>CUMPLE</v>
      </c>
      <c r="AA38" s="428">
        <f t="shared" si="13"/>
        <v>0.2</v>
      </c>
      <c r="AB38" s="425">
        <v>0.1</v>
      </c>
      <c r="AC38" s="425">
        <v>0.1</v>
      </c>
      <c r="AD38" s="428">
        <f t="shared" si="31"/>
        <v>0.03</v>
      </c>
      <c r="AE38" s="423">
        <f t="shared" si="32"/>
        <v>0</v>
      </c>
      <c r="AF38" s="428" t="str">
        <f t="shared" si="14"/>
        <v>ACTIVA</v>
      </c>
      <c r="AG38" s="426" t="str">
        <f t="shared" si="42"/>
        <v>NORMA</v>
      </c>
      <c r="AH38" s="426" t="str">
        <f t="shared" si="43"/>
        <v>CUMPLE</v>
      </c>
      <c r="AI38" s="428">
        <f t="shared" ref="AI38:AI59" si="51">IF(AJ38+AK38=0,"",IF(AJ38+AK38,AJ38+AK38))</f>
        <v>0.8</v>
      </c>
      <c r="AJ38" s="425">
        <v>0.5</v>
      </c>
      <c r="AK38" s="425">
        <v>0.3</v>
      </c>
      <c r="AL38" s="428">
        <f t="shared" si="33"/>
        <v>0</v>
      </c>
      <c r="AM38" s="429">
        <f t="shared" si="34"/>
        <v>0</v>
      </c>
      <c r="AN38" s="428" t="str">
        <f t="shared" si="30"/>
        <v>ACTIVA</v>
      </c>
      <c r="AO38" s="428" t="str">
        <f t="shared" si="44"/>
        <v>NORMA</v>
      </c>
      <c r="AP38" s="428" t="str">
        <f t="shared" si="45"/>
        <v>CUMPLE</v>
      </c>
      <c r="AQ38" s="428">
        <f t="shared" ref="AQ38:AQ59" si="52">IF(AR38+AS38=0,"",IF(AR38+AS38,AR38+AS38))</f>
        <v>1.1000000000000001</v>
      </c>
      <c r="AR38" s="425">
        <v>0.7</v>
      </c>
      <c r="AS38" s="425">
        <v>0.4</v>
      </c>
      <c r="AT38" s="429">
        <f t="shared" si="46"/>
        <v>0.2</v>
      </c>
      <c r="AU38" s="423">
        <f t="shared" si="35"/>
        <v>0</v>
      </c>
      <c r="AV38" s="428" t="str">
        <f t="shared" ref="AV38:AV59" si="53">IF(AZ38="","",IF(AZ38&gt;0,"ACTIVA","NO ACTIVA"))</f>
        <v>ACTIVA</v>
      </c>
      <c r="AW38" s="428" t="str">
        <f t="shared" si="47"/>
        <v>NORMA</v>
      </c>
      <c r="AX38" s="428" t="str">
        <f t="shared" si="48"/>
        <v>CUMPLE</v>
      </c>
      <c r="AY38" s="428">
        <f t="shared" si="25"/>
        <v>0.60000000000000009</v>
      </c>
      <c r="AZ38" s="425">
        <v>0.4</v>
      </c>
      <c r="BA38" s="425">
        <v>0.2</v>
      </c>
      <c r="BB38" s="429">
        <f t="shared" si="49"/>
        <v>0.1</v>
      </c>
      <c r="BC38" s="429">
        <f t="shared" si="36"/>
        <v>0</v>
      </c>
    </row>
    <row r="39" spans="1:55" s="303" customFormat="1" ht="15" hidden="1" x14ac:dyDescent="0.25">
      <c r="A39" s="340">
        <v>9</v>
      </c>
      <c r="B39" s="341">
        <v>44774</v>
      </c>
      <c r="C39" s="325">
        <v>44775</v>
      </c>
      <c r="D39" s="349">
        <v>31</v>
      </c>
      <c r="E39" s="414">
        <v>190</v>
      </c>
      <c r="F39" s="414">
        <v>4.0999999999999996</v>
      </c>
      <c r="G39" s="415">
        <f t="shared" si="3"/>
        <v>3</v>
      </c>
      <c r="H39" s="415">
        <f t="shared" si="4"/>
        <v>2</v>
      </c>
      <c r="I39" s="415">
        <f t="shared" si="4"/>
        <v>1</v>
      </c>
      <c r="J39" s="415">
        <f t="shared" si="5"/>
        <v>0.32999999999999996</v>
      </c>
      <c r="K39" s="415"/>
      <c r="L39" s="303" t="str">
        <f t="shared" si="37"/>
        <v>CUMPLE</v>
      </c>
      <c r="M39" s="326">
        <v>4</v>
      </c>
      <c r="N39" s="303">
        <f t="shared" si="7"/>
        <v>4</v>
      </c>
      <c r="O39" s="303">
        <f t="shared" si="8"/>
        <v>4</v>
      </c>
      <c r="P39" s="477">
        <f t="shared" si="50"/>
        <v>0.15</v>
      </c>
      <c r="Q39" s="327" t="str">
        <f t="shared" si="38"/>
        <v>Emergencia</v>
      </c>
      <c r="R39" s="291" t="str">
        <f t="shared" si="39"/>
        <v>Prealerta</v>
      </c>
      <c r="S39" s="764"/>
      <c r="T39" s="764"/>
      <c r="U39" s="764"/>
      <c r="V39" s="764"/>
      <c r="W39" s="764"/>
      <c r="X39" s="346" t="str">
        <f t="shared" si="10"/>
        <v>ACTIVA</v>
      </c>
      <c r="Y39" s="346" t="str">
        <f t="shared" si="40"/>
        <v>NORMA</v>
      </c>
      <c r="Z39" s="346" t="str">
        <f t="shared" si="41"/>
        <v>CUMPLE</v>
      </c>
      <c r="AA39" s="346">
        <f t="shared" si="13"/>
        <v>0.89999999999999991</v>
      </c>
      <c r="AB39" s="329">
        <v>0.7</v>
      </c>
      <c r="AC39" s="329">
        <v>0.2</v>
      </c>
      <c r="AD39" s="346">
        <f t="shared" si="31"/>
        <v>0.13</v>
      </c>
      <c r="AE39" s="417">
        <f t="shared" si="32"/>
        <v>0</v>
      </c>
      <c r="AF39" s="346" t="str">
        <f t="shared" si="14"/>
        <v>ACTIVA</v>
      </c>
      <c r="AG39" s="346" t="str">
        <f t="shared" si="42"/>
        <v>NORMA</v>
      </c>
      <c r="AH39" s="346" t="str">
        <f t="shared" si="43"/>
        <v>CUMPLE</v>
      </c>
      <c r="AI39" s="346">
        <f t="shared" si="51"/>
        <v>0.8</v>
      </c>
      <c r="AJ39" s="329">
        <v>0.5</v>
      </c>
      <c r="AK39" s="329">
        <v>0.3</v>
      </c>
      <c r="AL39" s="346">
        <f t="shared" si="33"/>
        <v>0</v>
      </c>
      <c r="AM39" s="417">
        <f t="shared" si="34"/>
        <v>0</v>
      </c>
      <c r="AN39" s="346" t="str">
        <f t="shared" si="30"/>
        <v>ACTIVA</v>
      </c>
      <c r="AO39" s="346" t="str">
        <f t="shared" si="44"/>
        <v>NORMA</v>
      </c>
      <c r="AP39" s="346" t="str">
        <f t="shared" si="45"/>
        <v>CUMPLE</v>
      </c>
      <c r="AQ39" s="346">
        <f t="shared" si="52"/>
        <v>0.8</v>
      </c>
      <c r="AR39" s="329">
        <v>0.5</v>
      </c>
      <c r="AS39" s="329">
        <v>0.3</v>
      </c>
      <c r="AT39" s="417">
        <f t="shared" si="46"/>
        <v>9.9999999999999978E-2</v>
      </c>
      <c r="AU39" s="417">
        <f t="shared" si="35"/>
        <v>0</v>
      </c>
      <c r="AV39" s="346" t="str">
        <f t="shared" si="53"/>
        <v>ACTIVA</v>
      </c>
      <c r="AW39" s="346" t="str">
        <f t="shared" si="47"/>
        <v>NORMA</v>
      </c>
      <c r="AX39" s="346" t="str">
        <f t="shared" si="48"/>
        <v>CUMPLE</v>
      </c>
      <c r="AY39" s="346">
        <f t="shared" si="25"/>
        <v>0.5</v>
      </c>
      <c r="AZ39" s="329">
        <v>0.3</v>
      </c>
      <c r="BA39" s="329">
        <v>0.2</v>
      </c>
      <c r="BB39" s="417">
        <f t="shared" si="49"/>
        <v>0.1</v>
      </c>
      <c r="BC39" s="417">
        <f t="shared" si="36"/>
        <v>0</v>
      </c>
    </row>
    <row r="40" spans="1:55" s="303" customFormat="1" ht="15" hidden="1" x14ac:dyDescent="0.25">
      <c r="A40" s="340">
        <v>10</v>
      </c>
      <c r="B40" s="341">
        <v>44774</v>
      </c>
      <c r="C40" s="325">
        <v>44782</v>
      </c>
      <c r="D40" s="349">
        <v>32</v>
      </c>
      <c r="E40" s="414">
        <v>152.36000000000001</v>
      </c>
      <c r="F40" s="414">
        <v>0.3</v>
      </c>
      <c r="G40" s="415">
        <f t="shared" si="3"/>
        <v>1.97</v>
      </c>
      <c r="H40" s="415">
        <f t="shared" si="4"/>
        <v>1.1000000000000001</v>
      </c>
      <c r="I40" s="415">
        <f t="shared" si="4"/>
        <v>0.86999999999999988</v>
      </c>
      <c r="J40" s="415">
        <f t="shared" si="5"/>
        <v>0.19999999999999998</v>
      </c>
      <c r="K40" s="415"/>
      <c r="L40" s="303" t="str">
        <f t="shared" si="37"/>
        <v>CUMPLE</v>
      </c>
      <c r="M40" s="326">
        <v>4</v>
      </c>
      <c r="N40" s="303">
        <f t="shared" si="7"/>
        <v>4</v>
      </c>
      <c r="O40" s="303">
        <f t="shared" si="8"/>
        <v>4</v>
      </c>
      <c r="P40" s="477">
        <f t="shared" si="50"/>
        <v>9.8327759197324421E-2</v>
      </c>
      <c r="Q40" s="327" t="str">
        <f t="shared" si="38"/>
        <v>Emergencia</v>
      </c>
      <c r="R40" s="291" t="str">
        <f t="shared" si="39"/>
        <v>Alerta</v>
      </c>
      <c r="S40" s="764" t="s">
        <v>325</v>
      </c>
      <c r="T40" s="764"/>
      <c r="U40" s="764"/>
      <c r="V40" s="764"/>
      <c r="W40" s="764"/>
      <c r="X40" s="328" t="str">
        <f t="shared" si="10"/>
        <v>ACTIVA</v>
      </c>
      <c r="Y40" s="328" t="str">
        <f t="shared" si="40"/>
        <v>NORMA</v>
      </c>
      <c r="Z40" s="328" t="str">
        <f t="shared" si="41"/>
        <v>CUMPLE</v>
      </c>
      <c r="AA40" s="328">
        <f t="shared" si="13"/>
        <v>0.17</v>
      </c>
      <c r="AB40" s="329">
        <v>0.1</v>
      </c>
      <c r="AC40" s="329">
        <v>7.0000000000000007E-2</v>
      </c>
      <c r="AD40" s="328">
        <f t="shared" si="31"/>
        <v>0</v>
      </c>
      <c r="AE40" s="417">
        <f t="shared" si="32"/>
        <v>0</v>
      </c>
      <c r="AF40" s="328" t="str">
        <f t="shared" si="14"/>
        <v>ACTIVA</v>
      </c>
      <c r="AG40" s="346" t="str">
        <f t="shared" si="42"/>
        <v>NORMA</v>
      </c>
      <c r="AH40" s="346" t="str">
        <f t="shared" si="43"/>
        <v>CUMPLE</v>
      </c>
      <c r="AI40" s="328">
        <f t="shared" si="51"/>
        <v>0.7</v>
      </c>
      <c r="AJ40" s="329">
        <v>0.4</v>
      </c>
      <c r="AK40" s="329">
        <v>0.3</v>
      </c>
      <c r="AL40" s="328">
        <f t="shared" si="33"/>
        <v>0</v>
      </c>
      <c r="AM40" s="416">
        <f t="shared" si="34"/>
        <v>0</v>
      </c>
      <c r="AN40" s="328" t="str">
        <f t="shared" si="30"/>
        <v>ACTIVA</v>
      </c>
      <c r="AO40" s="328" t="str">
        <f t="shared" si="44"/>
        <v>NORMA</v>
      </c>
      <c r="AP40" s="328" t="str">
        <f t="shared" si="45"/>
        <v>CUMPLE</v>
      </c>
      <c r="AQ40" s="328">
        <f t="shared" si="52"/>
        <v>0.7</v>
      </c>
      <c r="AR40" s="329">
        <v>0.4</v>
      </c>
      <c r="AS40" s="329">
        <v>0.3</v>
      </c>
      <c r="AT40" s="416">
        <f t="shared" si="46"/>
        <v>9.9999999999999978E-2</v>
      </c>
      <c r="AU40" s="417">
        <f t="shared" si="35"/>
        <v>0</v>
      </c>
      <c r="AV40" s="328" t="str">
        <f t="shared" si="53"/>
        <v>ACTIVA</v>
      </c>
      <c r="AW40" s="328" t="str">
        <f t="shared" si="47"/>
        <v>NORMA</v>
      </c>
      <c r="AX40" s="328" t="str">
        <f t="shared" si="48"/>
        <v>CUMPLE</v>
      </c>
      <c r="AY40" s="328">
        <f t="shared" si="25"/>
        <v>0.4</v>
      </c>
      <c r="AZ40" s="329">
        <v>0.2</v>
      </c>
      <c r="BA40" s="329">
        <v>0.2</v>
      </c>
      <c r="BB40" s="416">
        <f t="shared" si="49"/>
        <v>0.1</v>
      </c>
      <c r="BC40" s="416">
        <f t="shared" si="36"/>
        <v>0</v>
      </c>
    </row>
    <row r="41" spans="1:55" s="303" customFormat="1" ht="15" hidden="1" x14ac:dyDescent="0.25">
      <c r="A41" s="340">
        <v>11</v>
      </c>
      <c r="B41" s="341">
        <v>44774</v>
      </c>
      <c r="C41" s="325">
        <v>44785</v>
      </c>
      <c r="D41" s="349">
        <v>32</v>
      </c>
      <c r="E41" s="414">
        <v>153.5</v>
      </c>
      <c r="F41" s="414">
        <v>0.2</v>
      </c>
      <c r="G41" s="415">
        <f t="shared" si="3"/>
        <v>2.0199999999999996</v>
      </c>
      <c r="H41" s="415">
        <f t="shared" si="4"/>
        <v>1.1499999999999999</v>
      </c>
      <c r="I41" s="415">
        <f t="shared" si="4"/>
        <v>0.86999999999999988</v>
      </c>
      <c r="J41" s="415">
        <f t="shared" si="5"/>
        <v>0.19999999999999998</v>
      </c>
      <c r="K41" s="415"/>
      <c r="L41" s="303" t="str">
        <f t="shared" si="37"/>
        <v>CUMPLE</v>
      </c>
      <c r="M41" s="326">
        <v>4</v>
      </c>
      <c r="N41" s="303">
        <f t="shared" si="7"/>
        <v>4</v>
      </c>
      <c r="O41" s="303">
        <f t="shared" si="8"/>
        <v>4</v>
      </c>
      <c r="P41" s="477">
        <f t="shared" si="50"/>
        <v>0.10083612040133777</v>
      </c>
      <c r="Q41" s="327" t="str">
        <f t="shared" si="38"/>
        <v>Emergencia</v>
      </c>
      <c r="R41" s="291" t="str">
        <f t="shared" si="39"/>
        <v>Alerta</v>
      </c>
      <c r="S41" s="764" t="s">
        <v>326</v>
      </c>
      <c r="T41" s="764"/>
      <c r="U41" s="764"/>
      <c r="V41" s="764"/>
      <c r="W41" s="764"/>
      <c r="X41" s="328" t="str">
        <f t="shared" si="10"/>
        <v>ACTIVA</v>
      </c>
      <c r="Y41" s="328" t="str">
        <f t="shared" si="40"/>
        <v>NORMA</v>
      </c>
      <c r="Z41" s="328" t="str">
        <f t="shared" si="41"/>
        <v>CUMPLE</v>
      </c>
      <c r="AA41" s="328">
        <f t="shared" si="13"/>
        <v>0.17</v>
      </c>
      <c r="AB41" s="329">
        <v>0.1</v>
      </c>
      <c r="AC41" s="329">
        <v>7.0000000000000007E-2</v>
      </c>
      <c r="AD41" s="331">
        <f t="shared" si="31"/>
        <v>0</v>
      </c>
      <c r="AE41" s="415">
        <f t="shared" si="32"/>
        <v>0</v>
      </c>
      <c r="AF41" s="328" t="str">
        <f t="shared" si="14"/>
        <v>ACTIVA</v>
      </c>
      <c r="AG41" s="346" t="str">
        <f t="shared" si="42"/>
        <v>NORMA</v>
      </c>
      <c r="AH41" s="346" t="str">
        <f t="shared" si="43"/>
        <v>CUMPLE</v>
      </c>
      <c r="AI41" s="328">
        <f t="shared" si="51"/>
        <v>0.8</v>
      </c>
      <c r="AJ41" s="329">
        <v>0.5</v>
      </c>
      <c r="AK41" s="329">
        <v>0.3</v>
      </c>
      <c r="AL41" s="331">
        <f t="shared" si="33"/>
        <v>0</v>
      </c>
      <c r="AM41" s="419">
        <f t="shared" si="34"/>
        <v>0</v>
      </c>
      <c r="AN41" s="328" t="str">
        <f t="shared" si="30"/>
        <v>ACTIVA</v>
      </c>
      <c r="AO41" s="328" t="str">
        <f t="shared" si="44"/>
        <v>NORMA</v>
      </c>
      <c r="AP41" s="328" t="str">
        <f t="shared" si="45"/>
        <v>CUMPLE</v>
      </c>
      <c r="AQ41" s="328">
        <f t="shared" si="52"/>
        <v>0.7</v>
      </c>
      <c r="AR41" s="329">
        <v>0.4</v>
      </c>
      <c r="AS41" s="329">
        <v>0.3</v>
      </c>
      <c r="AT41" s="416">
        <f t="shared" si="46"/>
        <v>9.9999999999999978E-2</v>
      </c>
      <c r="AU41" s="415">
        <f t="shared" si="35"/>
        <v>0</v>
      </c>
      <c r="AV41" s="328" t="str">
        <f t="shared" si="53"/>
        <v>ACTIVA</v>
      </c>
      <c r="AW41" s="328" t="str">
        <f t="shared" si="47"/>
        <v>NORMA</v>
      </c>
      <c r="AX41" s="328" t="str">
        <f t="shared" si="48"/>
        <v>CUMPLE</v>
      </c>
      <c r="AY41" s="328">
        <f t="shared" si="25"/>
        <v>0.35</v>
      </c>
      <c r="AZ41" s="329">
        <v>0.15</v>
      </c>
      <c r="BA41" s="329">
        <v>0.2</v>
      </c>
      <c r="BB41" s="416">
        <f t="shared" si="49"/>
        <v>0.1</v>
      </c>
      <c r="BC41" s="419">
        <f t="shared" si="36"/>
        <v>0</v>
      </c>
    </row>
    <row r="42" spans="1:55" s="303" customFormat="1" ht="15" hidden="1" x14ac:dyDescent="0.25">
      <c r="A42" s="340">
        <v>12</v>
      </c>
      <c r="B42" s="341">
        <v>44774</v>
      </c>
      <c r="C42" s="325">
        <v>44792</v>
      </c>
      <c r="D42" s="349">
        <v>33</v>
      </c>
      <c r="E42" s="414">
        <v>146.53</v>
      </c>
      <c r="F42" s="414">
        <v>17.399999999999999</v>
      </c>
      <c r="G42" s="415">
        <f t="shared" si="3"/>
        <v>2.09</v>
      </c>
      <c r="H42" s="415">
        <f t="shared" si="4"/>
        <v>1.2</v>
      </c>
      <c r="I42" s="415">
        <f t="shared" si="4"/>
        <v>0.8899999999999999</v>
      </c>
      <c r="J42" s="415">
        <f t="shared" si="5"/>
        <v>0.21999999999999997</v>
      </c>
      <c r="K42" s="415"/>
      <c r="L42" s="303" t="str">
        <f t="shared" si="37"/>
        <v>CUMPLE</v>
      </c>
      <c r="M42" s="326">
        <v>4</v>
      </c>
      <c r="N42" s="303">
        <f t="shared" si="7"/>
        <v>4</v>
      </c>
      <c r="O42" s="303">
        <f t="shared" si="8"/>
        <v>4</v>
      </c>
      <c r="P42" s="477">
        <f t="shared" si="50"/>
        <v>0.10434782608695652</v>
      </c>
      <c r="Q42" s="327" t="str">
        <f t="shared" si="38"/>
        <v>Emergencia</v>
      </c>
      <c r="R42" s="291" t="str">
        <f t="shared" si="39"/>
        <v>Alerta</v>
      </c>
      <c r="S42" s="764" t="s">
        <v>327</v>
      </c>
      <c r="T42" s="764"/>
      <c r="U42" s="764"/>
      <c r="V42" s="764"/>
      <c r="W42" s="764"/>
      <c r="X42" s="328" t="str">
        <f t="shared" si="10"/>
        <v>ACTIVA</v>
      </c>
      <c r="Y42" s="328" t="str">
        <f t="shared" si="40"/>
        <v>NORMA</v>
      </c>
      <c r="Z42" s="328" t="str">
        <f t="shared" si="41"/>
        <v>CUMPLE</v>
      </c>
      <c r="AA42" s="328">
        <f t="shared" si="13"/>
        <v>0.19</v>
      </c>
      <c r="AB42" s="329">
        <v>0.1</v>
      </c>
      <c r="AC42" s="329">
        <v>0.09</v>
      </c>
      <c r="AD42" s="303">
        <f t="shared" si="31"/>
        <v>1.999999999999999E-2</v>
      </c>
      <c r="AE42" s="415">
        <f t="shared" si="32"/>
        <v>0</v>
      </c>
      <c r="AF42" s="328" t="str">
        <f t="shared" si="14"/>
        <v>ACTIVA</v>
      </c>
      <c r="AG42" s="346" t="str">
        <f t="shared" si="42"/>
        <v>NORMA</v>
      </c>
      <c r="AH42" s="346" t="str">
        <f t="shared" si="43"/>
        <v>CUMPLE</v>
      </c>
      <c r="AI42" s="328">
        <f t="shared" si="51"/>
        <v>0.8</v>
      </c>
      <c r="AJ42" s="329">
        <v>0.5</v>
      </c>
      <c r="AK42" s="329">
        <v>0.3</v>
      </c>
      <c r="AL42" s="303">
        <f t="shared" si="33"/>
        <v>0</v>
      </c>
      <c r="AM42" s="415">
        <f t="shared" si="34"/>
        <v>0</v>
      </c>
      <c r="AN42" s="328" t="str">
        <f t="shared" si="30"/>
        <v>ACTIVA</v>
      </c>
      <c r="AO42" s="328" t="str">
        <f t="shared" si="44"/>
        <v>NORMA</v>
      </c>
      <c r="AP42" s="328" t="str">
        <f t="shared" si="45"/>
        <v>CUMPLE</v>
      </c>
      <c r="AQ42" s="328">
        <f t="shared" si="52"/>
        <v>0.7</v>
      </c>
      <c r="AR42" s="329">
        <v>0.4</v>
      </c>
      <c r="AS42" s="329">
        <v>0.3</v>
      </c>
      <c r="AT42" s="416">
        <f t="shared" si="46"/>
        <v>9.9999999999999978E-2</v>
      </c>
      <c r="AU42" s="415">
        <f t="shared" si="35"/>
        <v>0</v>
      </c>
      <c r="AV42" s="328" t="str">
        <f t="shared" si="53"/>
        <v>ACTIVA</v>
      </c>
      <c r="AW42" s="328" t="str">
        <f t="shared" si="47"/>
        <v>NORMA</v>
      </c>
      <c r="AX42" s="328" t="str">
        <f t="shared" si="48"/>
        <v>CUMPLE</v>
      </c>
      <c r="AY42" s="328">
        <f t="shared" si="25"/>
        <v>0.4</v>
      </c>
      <c r="AZ42" s="329">
        <v>0.2</v>
      </c>
      <c r="BA42" s="329">
        <v>0.2</v>
      </c>
      <c r="BB42" s="416">
        <f t="shared" si="49"/>
        <v>0.1</v>
      </c>
      <c r="BC42" s="415">
        <f t="shared" si="36"/>
        <v>0</v>
      </c>
    </row>
    <row r="43" spans="1:55" s="303" customFormat="1" ht="13.5" hidden="1" customHeight="1" x14ac:dyDescent="0.25">
      <c r="A43" s="340">
        <v>13</v>
      </c>
      <c r="B43" s="341">
        <v>44774</v>
      </c>
      <c r="C43" s="325">
        <v>44797</v>
      </c>
      <c r="D43" s="349">
        <v>34</v>
      </c>
      <c r="E43" s="414">
        <v>159.16</v>
      </c>
      <c r="F43" s="414">
        <v>18.399999999999999</v>
      </c>
      <c r="G43" s="415">
        <f t="shared" si="3"/>
        <v>1.7800000000000002</v>
      </c>
      <c r="H43" s="415">
        <f t="shared" si="4"/>
        <v>1.1100000000000001</v>
      </c>
      <c r="I43" s="415">
        <f t="shared" si="4"/>
        <v>0.67</v>
      </c>
      <c r="J43" s="415">
        <f t="shared" si="5"/>
        <v>0</v>
      </c>
      <c r="K43" s="415"/>
      <c r="L43" s="303" t="str">
        <f t="shared" si="37"/>
        <v>CUMPLE</v>
      </c>
      <c r="M43" s="326">
        <v>4</v>
      </c>
      <c r="N43" s="303">
        <f t="shared" si="7"/>
        <v>4</v>
      </c>
      <c r="O43" s="303">
        <f t="shared" si="8"/>
        <v>4</v>
      </c>
      <c r="P43" s="477">
        <f t="shared" si="50"/>
        <v>8.8795986622073594E-2</v>
      </c>
      <c r="Q43" s="327" t="str">
        <f t="shared" si="38"/>
        <v>Emergencia</v>
      </c>
      <c r="R43" s="291" t="str">
        <f t="shared" si="39"/>
        <v>Prealerta</v>
      </c>
      <c r="S43" s="764" t="s">
        <v>328</v>
      </c>
      <c r="T43" s="764"/>
      <c r="U43" s="764"/>
      <c r="V43" s="764"/>
      <c r="W43" s="764"/>
      <c r="X43" s="328" t="str">
        <f t="shared" si="10"/>
        <v>ACTIVA</v>
      </c>
      <c r="Y43" s="328" t="str">
        <f t="shared" si="40"/>
        <v>NORMA</v>
      </c>
      <c r="Z43" s="328" t="str">
        <f t="shared" si="41"/>
        <v>CUMPLE</v>
      </c>
      <c r="AA43" s="328">
        <f t="shared" si="13"/>
        <v>0.17</v>
      </c>
      <c r="AB43" s="329">
        <v>0.1</v>
      </c>
      <c r="AC43" s="329">
        <v>7.0000000000000007E-2</v>
      </c>
      <c r="AD43" s="303">
        <f t="shared" si="31"/>
        <v>0</v>
      </c>
      <c r="AE43" s="415">
        <f t="shared" si="32"/>
        <v>0</v>
      </c>
      <c r="AF43" s="328" t="str">
        <f t="shared" si="14"/>
        <v>ACTIVA</v>
      </c>
      <c r="AG43" s="346" t="str">
        <f t="shared" si="42"/>
        <v>NORMA</v>
      </c>
      <c r="AH43" s="346" t="str">
        <f t="shared" si="43"/>
        <v>CUMPLE</v>
      </c>
      <c r="AI43" s="328">
        <f t="shared" si="51"/>
        <v>0.7</v>
      </c>
      <c r="AJ43" s="329">
        <v>0.4</v>
      </c>
      <c r="AK43" s="329">
        <v>0.3</v>
      </c>
      <c r="AL43" s="303">
        <f t="shared" si="33"/>
        <v>0</v>
      </c>
      <c r="AM43" s="415">
        <f t="shared" si="34"/>
        <v>0</v>
      </c>
      <c r="AN43" s="328" t="str">
        <f t="shared" si="30"/>
        <v>ACTIVA</v>
      </c>
      <c r="AO43" s="328" t="str">
        <f t="shared" si="44"/>
        <v>NORMA</v>
      </c>
      <c r="AP43" s="328" t="str">
        <f t="shared" si="45"/>
        <v>CUMPLE</v>
      </c>
      <c r="AQ43" s="328">
        <f t="shared" si="52"/>
        <v>0.7</v>
      </c>
      <c r="AR43" s="329">
        <v>0.5</v>
      </c>
      <c r="AS43" s="329">
        <v>0.2</v>
      </c>
      <c r="AT43" s="416">
        <f t="shared" si="46"/>
        <v>0</v>
      </c>
      <c r="AU43" s="415">
        <f t="shared" si="35"/>
        <v>0</v>
      </c>
      <c r="AV43" s="328" t="str">
        <f t="shared" si="53"/>
        <v>ACTIVA</v>
      </c>
      <c r="AW43" s="328" t="str">
        <f t="shared" si="47"/>
        <v>NORMA</v>
      </c>
      <c r="AX43" s="328" t="str">
        <f t="shared" si="48"/>
        <v>CUMPLE</v>
      </c>
      <c r="AY43" s="328">
        <f t="shared" si="25"/>
        <v>0.21000000000000002</v>
      </c>
      <c r="AZ43" s="329">
        <v>0.11</v>
      </c>
      <c r="BA43" s="329">
        <v>0.1</v>
      </c>
      <c r="BB43" s="416">
        <f t="shared" si="49"/>
        <v>0</v>
      </c>
      <c r="BC43" s="415">
        <f t="shared" si="36"/>
        <v>0</v>
      </c>
    </row>
    <row r="44" spans="1:55" s="303" customFormat="1" ht="15.75" hidden="1" thickBot="1" x14ac:dyDescent="0.3">
      <c r="A44" s="540">
        <v>14</v>
      </c>
      <c r="B44" s="343">
        <v>44774</v>
      </c>
      <c r="C44" s="335">
        <v>44803</v>
      </c>
      <c r="D44" s="421">
        <v>35</v>
      </c>
      <c r="E44" s="422">
        <v>168.26</v>
      </c>
      <c r="F44" s="422">
        <v>11.3</v>
      </c>
      <c r="G44" s="424">
        <f t="shared" si="3"/>
        <v>2</v>
      </c>
      <c r="H44" s="424">
        <f t="shared" si="4"/>
        <v>1.1000000000000001</v>
      </c>
      <c r="I44" s="424">
        <f t="shared" si="4"/>
        <v>0.89999999999999991</v>
      </c>
      <c r="J44" s="424">
        <f t="shared" si="5"/>
        <v>0.22999999999999998</v>
      </c>
      <c r="K44" s="423"/>
      <c r="L44" s="423" t="str">
        <f t="shared" si="37"/>
        <v>CUMPLE</v>
      </c>
      <c r="M44" s="425">
        <v>4</v>
      </c>
      <c r="N44" s="426">
        <f t="shared" si="7"/>
        <v>4</v>
      </c>
      <c r="O44" s="337">
        <f t="shared" si="8"/>
        <v>4</v>
      </c>
      <c r="P44" s="478">
        <f t="shared" si="50"/>
        <v>9.9832775919732442E-2</v>
      </c>
      <c r="Q44" s="426" t="str">
        <f t="shared" si="38"/>
        <v>Emergencia</v>
      </c>
      <c r="R44" s="426" t="str">
        <f t="shared" si="39"/>
        <v>Prealerta</v>
      </c>
      <c r="S44" s="764" t="s">
        <v>329</v>
      </c>
      <c r="T44" s="764"/>
      <c r="U44" s="764"/>
      <c r="V44" s="764"/>
      <c r="W44" s="764"/>
      <c r="X44" s="345" t="str">
        <f t="shared" si="10"/>
        <v>ACTIVA</v>
      </c>
      <c r="Y44" s="345" t="str">
        <f t="shared" si="40"/>
        <v>NORMA</v>
      </c>
      <c r="Z44" s="345" t="str">
        <f t="shared" si="41"/>
        <v>CUMPLE</v>
      </c>
      <c r="AA44" s="345">
        <f t="shared" si="13"/>
        <v>0.2</v>
      </c>
      <c r="AB44" s="425">
        <v>0.1</v>
      </c>
      <c r="AC44" s="425">
        <v>0.1</v>
      </c>
      <c r="AD44" s="426">
        <f t="shared" si="31"/>
        <v>0.03</v>
      </c>
      <c r="AE44" s="423">
        <f t="shared" si="32"/>
        <v>0</v>
      </c>
      <c r="AF44" s="345" t="str">
        <f t="shared" si="14"/>
        <v>ACTIVA</v>
      </c>
      <c r="AG44" s="345" t="str">
        <f t="shared" si="42"/>
        <v>NORMA</v>
      </c>
      <c r="AH44" s="345" t="str">
        <f t="shared" si="43"/>
        <v>CUMPLE</v>
      </c>
      <c r="AI44" s="345">
        <f t="shared" si="51"/>
        <v>0.7</v>
      </c>
      <c r="AJ44" s="431">
        <v>0.4</v>
      </c>
      <c r="AK44" s="431">
        <v>0.3</v>
      </c>
      <c r="AL44" s="426">
        <f t="shared" si="33"/>
        <v>0</v>
      </c>
      <c r="AM44" s="423">
        <f t="shared" si="34"/>
        <v>0</v>
      </c>
      <c r="AN44" s="345" t="str">
        <f t="shared" si="30"/>
        <v>ACTIVA</v>
      </c>
      <c r="AO44" s="345" t="str">
        <f t="shared" si="44"/>
        <v>NORMA</v>
      </c>
      <c r="AP44" s="345" t="str">
        <f t="shared" si="45"/>
        <v>CUMPLE</v>
      </c>
      <c r="AQ44" s="345">
        <f t="shared" si="52"/>
        <v>0.8</v>
      </c>
      <c r="AR44" s="425">
        <v>0.5</v>
      </c>
      <c r="AS44" s="425">
        <v>0.3</v>
      </c>
      <c r="AT44" s="435">
        <f t="shared" si="46"/>
        <v>9.9999999999999978E-2</v>
      </c>
      <c r="AU44" s="423">
        <f t="shared" si="35"/>
        <v>0</v>
      </c>
      <c r="AV44" s="345" t="str">
        <f t="shared" si="53"/>
        <v>ACTIVA</v>
      </c>
      <c r="AW44" s="345" t="str">
        <f t="shared" si="47"/>
        <v>NORMA</v>
      </c>
      <c r="AX44" s="345" t="str">
        <f t="shared" si="48"/>
        <v>CUMPLE</v>
      </c>
      <c r="AY44" s="345">
        <f t="shared" si="25"/>
        <v>0.30000000000000004</v>
      </c>
      <c r="AZ44" s="425">
        <v>0.1</v>
      </c>
      <c r="BA44" s="425">
        <v>0.2</v>
      </c>
      <c r="BB44" s="435">
        <f t="shared" si="49"/>
        <v>0.1</v>
      </c>
      <c r="BC44" s="423">
        <f t="shared" si="36"/>
        <v>0</v>
      </c>
    </row>
    <row r="45" spans="1:55" s="303" customFormat="1" ht="15" hidden="1" x14ac:dyDescent="0.25">
      <c r="A45" s="340">
        <v>15</v>
      </c>
      <c r="B45" s="341">
        <v>44805</v>
      </c>
      <c r="C45" s="325">
        <v>44806</v>
      </c>
      <c r="D45" s="349">
        <v>35</v>
      </c>
      <c r="E45" s="414">
        <v>183.82</v>
      </c>
      <c r="F45" s="414">
        <v>11.2</v>
      </c>
      <c r="G45" s="415">
        <f t="shared" si="3"/>
        <v>2.23</v>
      </c>
      <c r="H45" s="415">
        <f t="shared" si="4"/>
        <v>1.06</v>
      </c>
      <c r="I45" s="415">
        <f t="shared" si="4"/>
        <v>1.17</v>
      </c>
      <c r="J45" s="415">
        <f t="shared" si="5"/>
        <v>0.5</v>
      </c>
      <c r="K45" s="415"/>
      <c r="L45" s="303" t="str">
        <f t="shared" si="37"/>
        <v>CUMPLE</v>
      </c>
      <c r="M45" s="326">
        <v>4</v>
      </c>
      <c r="N45" s="303">
        <f t="shared" si="7"/>
        <v>4</v>
      </c>
      <c r="O45" s="303">
        <f t="shared" si="8"/>
        <v>4</v>
      </c>
      <c r="P45" s="477">
        <f t="shared" si="50"/>
        <v>0.11137123745819397</v>
      </c>
      <c r="Q45" s="327" t="str">
        <f t="shared" si="38"/>
        <v>Emergencia</v>
      </c>
      <c r="R45" s="291" t="str">
        <f t="shared" si="39"/>
        <v>Prealerta</v>
      </c>
      <c r="S45" s="784" t="s">
        <v>330</v>
      </c>
      <c r="T45" s="784"/>
      <c r="U45" s="784"/>
      <c r="V45" s="784"/>
      <c r="W45" s="784"/>
      <c r="X45" s="346" t="str">
        <f t="shared" si="10"/>
        <v>ACTIVA</v>
      </c>
      <c r="Y45" s="346" t="str">
        <f t="shared" si="40"/>
        <v>NORMA</v>
      </c>
      <c r="Z45" s="346" t="str">
        <f t="shared" si="41"/>
        <v>CUMPLE</v>
      </c>
      <c r="AA45" s="346">
        <f t="shared" si="13"/>
        <v>0.17</v>
      </c>
      <c r="AB45" s="329">
        <v>0.1</v>
      </c>
      <c r="AC45" s="329">
        <v>7.0000000000000007E-2</v>
      </c>
      <c r="AD45" s="346">
        <f t="shared" si="31"/>
        <v>0</v>
      </c>
      <c r="AE45" s="417">
        <f t="shared" si="32"/>
        <v>0</v>
      </c>
      <c r="AF45" s="346" t="str">
        <f t="shared" si="14"/>
        <v>ACTIVA</v>
      </c>
      <c r="AG45" s="346" t="str">
        <f t="shared" si="42"/>
        <v>NORMA</v>
      </c>
      <c r="AH45" s="346" t="str">
        <f t="shared" si="43"/>
        <v>CUMPLE</v>
      </c>
      <c r="AI45" s="346">
        <f t="shared" si="51"/>
        <v>0.76</v>
      </c>
      <c r="AJ45" s="329">
        <v>0.36</v>
      </c>
      <c r="AK45" s="329">
        <v>0.4</v>
      </c>
      <c r="AL45" s="346">
        <f t="shared" si="33"/>
        <v>0.10000000000000003</v>
      </c>
      <c r="AM45" s="417">
        <f t="shared" si="34"/>
        <v>0</v>
      </c>
      <c r="AN45" s="346" t="str">
        <f t="shared" si="30"/>
        <v>ACTIVA</v>
      </c>
      <c r="AO45" s="346" t="str">
        <f t="shared" si="44"/>
        <v>NORMA</v>
      </c>
      <c r="AP45" s="346" t="str">
        <f t="shared" si="45"/>
        <v>CUMPLE</v>
      </c>
      <c r="AQ45" s="346">
        <f t="shared" si="52"/>
        <v>0.9</v>
      </c>
      <c r="AR45" s="329">
        <v>0.4</v>
      </c>
      <c r="AS45" s="329">
        <v>0.5</v>
      </c>
      <c r="AT45" s="417">
        <f t="shared" si="46"/>
        <v>0.3</v>
      </c>
      <c r="AU45" s="417">
        <f t="shared" si="35"/>
        <v>0</v>
      </c>
      <c r="AV45" s="346" t="str">
        <f t="shared" si="53"/>
        <v>ACTIVA</v>
      </c>
      <c r="AW45" s="346" t="str">
        <f t="shared" si="47"/>
        <v>NORMA</v>
      </c>
      <c r="AX45" s="346" t="str">
        <f t="shared" si="48"/>
        <v>CUMPLE</v>
      </c>
      <c r="AY45" s="346">
        <f t="shared" si="25"/>
        <v>0.4</v>
      </c>
      <c r="AZ45" s="329">
        <v>0.2</v>
      </c>
      <c r="BA45" s="329">
        <v>0.2</v>
      </c>
      <c r="BB45" s="417">
        <f t="shared" si="49"/>
        <v>0.1</v>
      </c>
      <c r="BC45" s="417">
        <f t="shared" si="36"/>
        <v>0</v>
      </c>
    </row>
    <row r="46" spans="1:55" s="303" customFormat="1" ht="15" hidden="1" x14ac:dyDescent="0.25">
      <c r="A46" s="340">
        <v>16</v>
      </c>
      <c r="B46" s="341">
        <v>44805</v>
      </c>
      <c r="C46" s="325">
        <v>44811</v>
      </c>
      <c r="D46" s="349">
        <v>36</v>
      </c>
      <c r="E46" s="414"/>
      <c r="F46" s="414"/>
      <c r="G46" s="415">
        <f t="shared" si="3"/>
        <v>2.1799999999999997</v>
      </c>
      <c r="H46" s="415">
        <f t="shared" si="4"/>
        <v>0.98</v>
      </c>
      <c r="I46" s="415">
        <f t="shared" si="4"/>
        <v>1.2</v>
      </c>
      <c r="J46" s="415">
        <f t="shared" si="5"/>
        <v>0.53</v>
      </c>
      <c r="K46" s="415"/>
      <c r="L46" s="303" t="str">
        <f t="shared" si="37"/>
        <v>CUMPLE</v>
      </c>
      <c r="M46" s="326">
        <v>4</v>
      </c>
      <c r="N46" s="303">
        <f t="shared" si="7"/>
        <v>4</v>
      </c>
      <c r="O46" s="303">
        <f t="shared" si="8"/>
        <v>4</v>
      </c>
      <c r="P46" s="477">
        <f t="shared" si="50"/>
        <v>0.10886287625418059</v>
      </c>
      <c r="Q46" s="327" t="str">
        <f t="shared" si="38"/>
        <v>Emergencia</v>
      </c>
      <c r="R46" s="291" t="str">
        <f t="shared" si="39"/>
        <v>SIN DATOS</v>
      </c>
      <c r="S46" s="764" t="s">
        <v>331</v>
      </c>
      <c r="T46" s="764"/>
      <c r="U46" s="764"/>
      <c r="V46" s="764"/>
      <c r="W46" s="764"/>
      <c r="X46" s="328" t="str">
        <f t="shared" si="10"/>
        <v>ACTIVA</v>
      </c>
      <c r="Y46" s="328" t="str">
        <f t="shared" si="40"/>
        <v>NORMA</v>
      </c>
      <c r="Z46" s="328" t="str">
        <f t="shared" si="41"/>
        <v>CUMPLE</v>
      </c>
      <c r="AA46" s="328">
        <f t="shared" si="13"/>
        <v>0.25</v>
      </c>
      <c r="AB46" s="329">
        <v>0.15</v>
      </c>
      <c r="AC46" s="329">
        <v>0.1</v>
      </c>
      <c r="AD46" s="328">
        <f t="shared" si="31"/>
        <v>0.03</v>
      </c>
      <c r="AE46" s="417">
        <f t="shared" si="32"/>
        <v>0</v>
      </c>
      <c r="AF46" s="328" t="str">
        <f t="shared" si="14"/>
        <v>ACTIVA</v>
      </c>
      <c r="AG46" s="346" t="str">
        <f t="shared" si="42"/>
        <v>NORMA</v>
      </c>
      <c r="AH46" s="346" t="str">
        <f t="shared" si="43"/>
        <v>CUMPLE</v>
      </c>
      <c r="AI46" s="328">
        <f t="shared" si="51"/>
        <v>0.71</v>
      </c>
      <c r="AJ46" s="329">
        <v>0.31</v>
      </c>
      <c r="AK46" s="329">
        <v>0.4</v>
      </c>
      <c r="AL46" s="328">
        <f t="shared" si="33"/>
        <v>0.10000000000000003</v>
      </c>
      <c r="AM46" s="416">
        <f t="shared" si="34"/>
        <v>0</v>
      </c>
      <c r="AN46" s="328" t="str">
        <f t="shared" si="30"/>
        <v>ACTIVA</v>
      </c>
      <c r="AO46" s="328" t="str">
        <f t="shared" si="44"/>
        <v>NORMA</v>
      </c>
      <c r="AP46" s="328" t="str">
        <f t="shared" si="45"/>
        <v>CUMPLE</v>
      </c>
      <c r="AQ46" s="328">
        <f t="shared" si="52"/>
        <v>0.86</v>
      </c>
      <c r="AR46" s="329">
        <v>0.36</v>
      </c>
      <c r="AS46" s="329">
        <v>0.5</v>
      </c>
      <c r="AT46" s="416">
        <f t="shared" si="46"/>
        <v>0.3</v>
      </c>
      <c r="AU46" s="417">
        <f t="shared" si="35"/>
        <v>0</v>
      </c>
      <c r="AV46" s="328" t="str">
        <f t="shared" si="53"/>
        <v>ACTIVA</v>
      </c>
      <c r="AW46" s="328" t="str">
        <f t="shared" si="47"/>
        <v>NORMA</v>
      </c>
      <c r="AX46" s="328" t="str">
        <f t="shared" si="48"/>
        <v>CUMPLE</v>
      </c>
      <c r="AY46" s="328">
        <f t="shared" si="25"/>
        <v>0.36</v>
      </c>
      <c r="AZ46" s="329">
        <v>0.16</v>
      </c>
      <c r="BA46" s="329">
        <v>0.2</v>
      </c>
      <c r="BB46" s="416">
        <f t="shared" si="49"/>
        <v>0.1</v>
      </c>
      <c r="BC46" s="416">
        <f t="shared" si="36"/>
        <v>0</v>
      </c>
    </row>
    <row r="47" spans="1:55" s="303" customFormat="1" ht="15" hidden="1" x14ac:dyDescent="0.25">
      <c r="A47" s="340">
        <v>17</v>
      </c>
      <c r="B47" s="341">
        <v>44805</v>
      </c>
      <c r="C47" s="325">
        <v>44813</v>
      </c>
      <c r="D47" s="349">
        <v>36</v>
      </c>
      <c r="E47" s="414"/>
      <c r="F47" s="414"/>
      <c r="G47" s="415">
        <f t="shared" si="3"/>
        <v>1.7400000000000002</v>
      </c>
      <c r="H47" s="415">
        <f t="shared" si="4"/>
        <v>1.4000000000000001</v>
      </c>
      <c r="I47" s="415">
        <f t="shared" si="4"/>
        <v>0.34</v>
      </c>
      <c r="J47" s="415">
        <f t="shared" si="5"/>
        <v>-0.33</v>
      </c>
      <c r="K47" s="415"/>
      <c r="L47" s="303" t="str">
        <f t="shared" si="37"/>
        <v>NO CUMPLE</v>
      </c>
      <c r="M47" s="326">
        <v>4</v>
      </c>
      <c r="N47" s="303">
        <f t="shared" si="7"/>
        <v>4</v>
      </c>
      <c r="O47" s="303">
        <f t="shared" si="8"/>
        <v>0</v>
      </c>
      <c r="P47" s="477">
        <f t="shared" si="50"/>
        <v>8.6789297658862896E-2</v>
      </c>
      <c r="Q47" s="327" t="str">
        <f t="shared" si="38"/>
        <v>Emergencia</v>
      </c>
      <c r="R47" s="291" t="str">
        <f t="shared" si="39"/>
        <v>SIN DATOS</v>
      </c>
      <c r="S47" s="764" t="s">
        <v>332</v>
      </c>
      <c r="T47" s="764"/>
      <c r="U47" s="764"/>
      <c r="V47" s="764"/>
      <c r="W47" s="764"/>
      <c r="X47" s="328" t="str">
        <f t="shared" si="10"/>
        <v>ACTIVA</v>
      </c>
      <c r="Y47" s="328" t="str">
        <f t="shared" si="40"/>
        <v>NORMA</v>
      </c>
      <c r="Z47" s="328" t="str">
        <f t="shared" si="41"/>
        <v>NO CUMPLE</v>
      </c>
      <c r="AA47" s="328">
        <f t="shared" si="13"/>
        <v>0.24000000000000002</v>
      </c>
      <c r="AB47" s="329">
        <v>0.2</v>
      </c>
      <c r="AC47" s="329">
        <v>0.04</v>
      </c>
      <c r="AD47" s="328">
        <f t="shared" si="31"/>
        <v>-3.0000000000000006E-2</v>
      </c>
      <c r="AE47" s="417">
        <f t="shared" si="32"/>
        <v>42.857142857142861</v>
      </c>
      <c r="AF47" s="328" t="str">
        <f t="shared" si="14"/>
        <v>ACTIVA</v>
      </c>
      <c r="AG47" s="346" t="str">
        <f t="shared" si="42"/>
        <v>NORMA</v>
      </c>
      <c r="AH47" s="346" t="str">
        <f t="shared" si="43"/>
        <v>NO CUMPLE</v>
      </c>
      <c r="AI47" s="328">
        <f t="shared" si="51"/>
        <v>0.55000000000000004</v>
      </c>
      <c r="AJ47" s="329">
        <v>0.4</v>
      </c>
      <c r="AK47" s="329">
        <v>0.15</v>
      </c>
      <c r="AL47" s="328">
        <f t="shared" si="33"/>
        <v>-0.15</v>
      </c>
      <c r="AM47" s="416">
        <f t="shared" si="34"/>
        <v>50</v>
      </c>
      <c r="AN47" s="328" t="str">
        <f t="shared" si="30"/>
        <v>ACTIVA</v>
      </c>
      <c r="AO47" s="328" t="str">
        <f t="shared" si="44"/>
        <v>NORMA</v>
      </c>
      <c r="AP47" s="328" t="str">
        <f t="shared" si="45"/>
        <v>NO CUMPLE</v>
      </c>
      <c r="AQ47" s="328">
        <f t="shared" si="52"/>
        <v>0.7</v>
      </c>
      <c r="AR47" s="329">
        <v>0.6</v>
      </c>
      <c r="AS47" s="329">
        <v>0.1</v>
      </c>
      <c r="AT47" s="416">
        <f t="shared" si="46"/>
        <v>-0.1</v>
      </c>
      <c r="AU47" s="417">
        <f t="shared" si="35"/>
        <v>100</v>
      </c>
      <c r="AV47" s="328" t="str">
        <f t="shared" si="53"/>
        <v>ACTIVA</v>
      </c>
      <c r="AW47" s="328" t="str">
        <f t="shared" si="47"/>
        <v>NORMA</v>
      </c>
      <c r="AX47" s="328" t="str">
        <f t="shared" si="48"/>
        <v>NO CUMPLE</v>
      </c>
      <c r="AY47" s="328">
        <f t="shared" si="25"/>
        <v>0.25</v>
      </c>
      <c r="AZ47" s="329">
        <v>0.2</v>
      </c>
      <c r="BA47" s="329">
        <v>0.05</v>
      </c>
      <c r="BB47" s="416">
        <f t="shared" si="49"/>
        <v>-0.05</v>
      </c>
      <c r="BC47" s="416" t="e">
        <f t="shared" si="36"/>
        <v>#DIV/0!</v>
      </c>
    </row>
    <row r="48" spans="1:55" s="303" customFormat="1" ht="15" hidden="1" x14ac:dyDescent="0.25">
      <c r="A48" s="340">
        <v>17</v>
      </c>
      <c r="B48" s="341">
        <v>44805</v>
      </c>
      <c r="C48" s="325">
        <v>44817</v>
      </c>
      <c r="D48" s="349">
        <v>37</v>
      </c>
      <c r="E48" s="414">
        <v>129.94</v>
      </c>
      <c r="F48" s="414">
        <v>0.5</v>
      </c>
      <c r="G48" s="415">
        <f t="shared" ref="G48" si="54">IF(H48+I48=0,"",IF(H48+I48,H48+I48))</f>
        <v>1.58</v>
      </c>
      <c r="H48" s="415">
        <f t="shared" ref="H48" si="55">AB48+AJ48+AR48+AZ48</f>
        <v>1.29</v>
      </c>
      <c r="I48" s="415">
        <f t="shared" ref="I48" si="56">AC48+AK48+AS48+BA48</f>
        <v>0.29000000000000004</v>
      </c>
      <c r="J48" s="415">
        <f t="shared" ref="J48" si="57">IF(AC48&lt;&gt;"",AD48,0)+IF(AK48&lt;&gt;"",AL48,0)+IF(AS48&lt;&gt;"",AT48,0)+IF(BA48&lt;&gt;"",BB48,0)</f>
        <v>-0.38000000000000006</v>
      </c>
      <c r="K48" s="415"/>
      <c r="L48" s="303" t="str">
        <f t="shared" ref="L48" si="58">IF(G48="","",IF(T$23&gt;I48,"NO CUMPLE","CUMPLE"))</f>
        <v>NO CUMPLE</v>
      </c>
      <c r="M48" s="326">
        <v>4</v>
      </c>
      <c r="N48" s="303">
        <f t="shared" ref="N48" si="59">COUNTIF(X48:BC48,"ACTIVA")</f>
        <v>4</v>
      </c>
      <c r="O48" s="303">
        <f t="shared" ref="O48" si="60">IF(X48="ACTIVA",IF(Z48="CUMPLE",1,0))+IF(AF48="ACTIVA",IF(AH48="CUMPLE",1,0))+IF(AN48="ACTIVA",IF(AP48="CUMPLE",1,0))+IF(AV48="ACTIVA",IF(AX48="CUMPLE",1,0))</f>
        <v>0</v>
      </c>
      <c r="P48" s="477">
        <f t="shared" ref="P48" si="61">IF(G48="","",IF(OR(G48&gt;$K$11,G48=$K$11),0.5-((($K$10-G48)/($K$10-$K$11))*0.2),IF(OR(G48&gt;$K$12,G48=$K$12),0.3-((($K$11-G48)/($K$11-$K$12))*0.15),0.15-(0.15*(($K$12-G48)/($K$12-0.01))))))</f>
        <v>7.8762541806020075E-2</v>
      </c>
      <c r="Q48" s="327" t="str">
        <f t="shared" ref="Q48" si="62">IF(G48="","",IF(G48&gt;K$10,"Normalidad",IF(OR(G48&gt;K$11,G48=K$10),"Prealerta",IF(OR(G48=K$11,G48&gt;K$12),"Alerta","Emergencia"))))</f>
        <v>Emergencia</v>
      </c>
      <c r="R48" s="291" t="str">
        <f t="shared" ref="R48" si="63">IF(E48="","SIN DATOS",IF(E48&gt;K$6,"Normalidad",IF(OR(E48&gt;K$7,E48=K$6),"Prealerta",IF(OR(E48=K$7,E48&gt;K$8),"Alerta","Emergencia"))))</f>
        <v>Alerta</v>
      </c>
      <c r="S48" s="764" t="s">
        <v>333</v>
      </c>
      <c r="T48" s="764"/>
      <c r="U48" s="764"/>
      <c r="V48" s="764"/>
      <c r="W48" s="764"/>
      <c r="X48" s="328" t="str">
        <f t="shared" ref="X48" si="64">IF(AB48="","",IF(AB48&gt;0,"ACTIVA","NO ACTIVA"))</f>
        <v>ACTIVA</v>
      </c>
      <c r="Y48" s="328" t="str">
        <f t="shared" ref="Y48" si="65">IF(AA48="","",IF($T$6&gt;=AA48,"STOP", "NORMA"))</f>
        <v>NORMA</v>
      </c>
      <c r="Z48" s="328" t="str">
        <f t="shared" ref="Z48" si="66">IF(AC48="","",IF($T$6&gt;AC48,"NO CUMPLE", "CUMPLE"))</f>
        <v>NO CUMPLE</v>
      </c>
      <c r="AA48" s="328">
        <f t="shared" ref="AA48" si="67">IF(AB48+AC48=0,"",IF(AB48+AC48,AB48+AC48))</f>
        <v>0.13</v>
      </c>
      <c r="AB48" s="329">
        <v>0.1</v>
      </c>
      <c r="AC48" s="329">
        <v>0.03</v>
      </c>
      <c r="AD48" s="328">
        <f t="shared" ref="AD48" si="68">AC48-$T$6</f>
        <v>-4.0000000000000008E-2</v>
      </c>
      <c r="AE48" s="417">
        <f t="shared" ref="AE48" si="69">-(IF(AND(AB48&lt;&gt;0,AD48&lt;0),AD48*100/$T$6,0))</f>
        <v>57.142857142857153</v>
      </c>
      <c r="AF48" s="328" t="str">
        <f t="shared" ref="AF48" si="70">IF(AJ48="","",IF(AJ48&gt;0,"ACTIVA","NO ACTIVA"))</f>
        <v>ACTIVA</v>
      </c>
      <c r="AG48" s="346" t="str">
        <f t="shared" ref="AG48" si="71">IF(AI48="","",IF($T$7&gt;=AI48,"STOP", "NORMA"))</f>
        <v>NORMA</v>
      </c>
      <c r="AH48" s="346" t="str">
        <f t="shared" ref="AH48" si="72">IF(AK48="","",IF($T$7&gt;AK48,"NO CUMPLE", "CUMPLE"))</f>
        <v>NO CUMPLE</v>
      </c>
      <c r="AI48" s="328">
        <f t="shared" ref="AI48" si="73">IF(AJ48+AK48=0,"",IF(AJ48+AK48,AJ48+AK48))</f>
        <v>0.65</v>
      </c>
      <c r="AJ48" s="329">
        <v>0.5</v>
      </c>
      <c r="AK48" s="329">
        <v>0.15</v>
      </c>
      <c r="AL48" s="328">
        <f t="shared" ref="AL48" si="74">AK48-$T$7</f>
        <v>-0.15</v>
      </c>
      <c r="AM48" s="416">
        <f t="shared" ref="AM48" si="75">-(IF(AND(AJ48&lt;&gt;0,AL48&lt;0),AL48*100/$T$7,0))</f>
        <v>50</v>
      </c>
      <c r="AN48" s="328" t="str">
        <f t="shared" ref="AN48" si="76">IF(AR48="","",IF(AR48&gt;0,"ACTIVA","NO ACTIVA"))</f>
        <v>ACTIVA</v>
      </c>
      <c r="AO48" s="328" t="str">
        <f t="shared" ref="AO48" si="77">IF(AQ48="","",IF($T$8&gt;=AQ48,"STOP", "NORMA"))</f>
        <v>NORMA</v>
      </c>
      <c r="AP48" s="328" t="str">
        <f t="shared" ref="AP48" si="78">IF(AS48="","",IF($T$8&gt;AS48,"NO CUMPLE", "CUMPLE"))</f>
        <v>NO CUMPLE</v>
      </c>
      <c r="AQ48" s="328">
        <f t="shared" ref="AQ48" si="79">IF(AR48+AS48=0,"",IF(AR48+AS48,AR48+AS48))</f>
        <v>0.77</v>
      </c>
      <c r="AR48" s="329">
        <v>0.67</v>
      </c>
      <c r="AS48" s="329">
        <v>0.1</v>
      </c>
      <c r="AT48" s="416">
        <f t="shared" ref="AT48" si="80">AS48-$T$8</f>
        <v>-0.1</v>
      </c>
      <c r="AU48" s="417">
        <f t="shared" ref="AU48" si="81">-(IF(AND(AR48&lt;&gt;0,AT48&lt;0),AT48*100/$T$9,0))</f>
        <v>100</v>
      </c>
      <c r="AV48" s="328" t="str">
        <f t="shared" ref="AV48" si="82">IF(AZ48="","",IF(AZ48&gt;0,"ACTIVA","NO ACTIVA"))</f>
        <v>ACTIVA</v>
      </c>
      <c r="AW48" s="328" t="str">
        <f t="shared" ref="AW48" si="83">IF(AY48="","",IF($T$9&gt;=AY48,"STOP", "NORMA"))</f>
        <v>STOP</v>
      </c>
      <c r="AX48" s="328" t="str">
        <f t="shared" ref="AX48" si="84">IF(BA48="","",IF($T$9&gt;BA48,"NO CUMPLE", "CUMPLE"))</f>
        <v>NO CUMPLE</v>
      </c>
      <c r="AY48" s="328">
        <f t="shared" ref="AY48" si="85">IF(AZ48+BA48=0,"",IF(AZ48+BA48,AZ48+BA48))</f>
        <v>0.03</v>
      </c>
      <c r="AZ48" s="329">
        <v>0.02</v>
      </c>
      <c r="BA48" s="329">
        <v>0.01</v>
      </c>
      <c r="BB48" s="416">
        <f t="shared" ref="BB48" si="86">BA48-$T$9</f>
        <v>-9.0000000000000011E-2</v>
      </c>
      <c r="BC48" s="416" t="e">
        <f t="shared" ref="BC48" si="87">-(IF(AND(AZ48&lt;&gt;0,BB48&lt;0),BB48*100/$T$10,0))</f>
        <v>#DIV/0!</v>
      </c>
    </row>
    <row r="49" spans="1:55" s="303" customFormat="1" ht="15" hidden="1" x14ac:dyDescent="0.25">
      <c r="A49" s="340">
        <v>19</v>
      </c>
      <c r="B49" s="341">
        <v>44805</v>
      </c>
      <c r="C49" s="325">
        <v>44819</v>
      </c>
      <c r="D49" s="349"/>
      <c r="E49" s="414"/>
      <c r="F49" s="414"/>
      <c r="G49" s="415" t="str">
        <f t="shared" si="3"/>
        <v/>
      </c>
      <c r="H49" s="415">
        <f t="shared" si="4"/>
        <v>0</v>
      </c>
      <c r="I49" s="415">
        <f t="shared" si="4"/>
        <v>0</v>
      </c>
      <c r="J49" s="415">
        <f t="shared" si="5"/>
        <v>0</v>
      </c>
      <c r="K49" s="415"/>
      <c r="L49" s="303" t="str">
        <f t="shared" si="37"/>
        <v/>
      </c>
      <c r="M49" s="326"/>
      <c r="N49" s="303">
        <f t="shared" si="7"/>
        <v>0</v>
      </c>
      <c r="O49" s="303">
        <f t="shared" si="8"/>
        <v>0</v>
      </c>
      <c r="P49" s="477" t="str">
        <f t="shared" si="50"/>
        <v/>
      </c>
      <c r="Q49" s="327" t="str">
        <f t="shared" si="38"/>
        <v/>
      </c>
      <c r="R49" s="291" t="str">
        <f t="shared" si="39"/>
        <v>SIN DATOS</v>
      </c>
      <c r="S49" s="764"/>
      <c r="T49" s="764"/>
      <c r="U49" s="764"/>
      <c r="V49" s="764"/>
      <c r="W49" s="764"/>
      <c r="X49" s="328" t="str">
        <f t="shared" si="10"/>
        <v/>
      </c>
      <c r="Y49" s="328" t="str">
        <f t="shared" si="40"/>
        <v/>
      </c>
      <c r="Z49" s="328" t="str">
        <f t="shared" si="41"/>
        <v/>
      </c>
      <c r="AA49" s="328" t="str">
        <f t="shared" si="13"/>
        <v/>
      </c>
      <c r="AB49" s="329"/>
      <c r="AC49" s="329"/>
      <c r="AD49" s="303">
        <f t="shared" si="31"/>
        <v>-7.0000000000000007E-2</v>
      </c>
      <c r="AE49" s="415">
        <f t="shared" si="32"/>
        <v>0</v>
      </c>
      <c r="AF49" s="328" t="str">
        <f t="shared" si="14"/>
        <v/>
      </c>
      <c r="AG49" s="346" t="str">
        <f t="shared" si="42"/>
        <v/>
      </c>
      <c r="AH49" s="346" t="str">
        <f t="shared" si="43"/>
        <v/>
      </c>
      <c r="AI49" s="328" t="str">
        <f t="shared" si="51"/>
        <v/>
      </c>
      <c r="AJ49" s="329"/>
      <c r="AK49" s="329"/>
      <c r="AL49" s="303">
        <f t="shared" si="33"/>
        <v>-0.3</v>
      </c>
      <c r="AM49" s="415">
        <f t="shared" si="34"/>
        <v>0</v>
      </c>
      <c r="AN49" s="328" t="str">
        <f t="shared" si="30"/>
        <v/>
      </c>
      <c r="AO49" s="328" t="str">
        <f t="shared" si="44"/>
        <v/>
      </c>
      <c r="AP49" s="328" t="str">
        <f t="shared" si="45"/>
        <v/>
      </c>
      <c r="AQ49" s="328" t="str">
        <f t="shared" si="52"/>
        <v/>
      </c>
      <c r="AR49" s="329"/>
      <c r="AS49" s="329"/>
      <c r="AT49" s="416">
        <f t="shared" si="46"/>
        <v>-0.2</v>
      </c>
      <c r="AU49" s="415">
        <f t="shared" si="35"/>
        <v>0</v>
      </c>
      <c r="AV49" s="328" t="str">
        <f t="shared" si="53"/>
        <v/>
      </c>
      <c r="AW49" s="328" t="str">
        <f t="shared" si="47"/>
        <v/>
      </c>
      <c r="AX49" s="328" t="str">
        <f t="shared" si="48"/>
        <v/>
      </c>
      <c r="AY49" s="328" t="str">
        <f t="shared" si="25"/>
        <v/>
      </c>
      <c r="AZ49" s="329"/>
      <c r="BA49" s="329"/>
      <c r="BB49" s="416">
        <f t="shared" si="49"/>
        <v>-0.1</v>
      </c>
      <c r="BC49" s="415">
        <f t="shared" si="36"/>
        <v>0</v>
      </c>
    </row>
    <row r="50" spans="1:55" s="303" customFormat="1" ht="15" hidden="1" x14ac:dyDescent="0.25">
      <c r="A50" s="340">
        <v>20</v>
      </c>
      <c r="B50" s="341">
        <v>44805</v>
      </c>
      <c r="C50" s="325">
        <v>44824</v>
      </c>
      <c r="D50" s="349">
        <v>38</v>
      </c>
      <c r="E50" s="414"/>
      <c r="F50" s="414"/>
      <c r="G50" s="415">
        <f t="shared" si="3"/>
        <v>1.585</v>
      </c>
      <c r="H50" s="415">
        <f t="shared" si="4"/>
        <v>1.2</v>
      </c>
      <c r="I50" s="415">
        <f t="shared" si="4"/>
        <v>0.38500000000000001</v>
      </c>
      <c r="J50" s="415">
        <f t="shared" si="5"/>
        <v>-0.28500000000000003</v>
      </c>
      <c r="K50" s="415"/>
      <c r="L50" s="303" t="str">
        <f t="shared" si="37"/>
        <v>NO CUMPLE</v>
      </c>
      <c r="M50" s="326">
        <v>4</v>
      </c>
      <c r="N50" s="303">
        <f t="shared" si="7"/>
        <v>4</v>
      </c>
      <c r="O50" s="303">
        <f t="shared" si="8"/>
        <v>1</v>
      </c>
      <c r="P50" s="477">
        <f t="shared" si="50"/>
        <v>7.9013377926421408E-2</v>
      </c>
      <c r="Q50" s="327" t="str">
        <f t="shared" si="38"/>
        <v>Emergencia</v>
      </c>
      <c r="R50" s="291" t="str">
        <f t="shared" si="39"/>
        <v>SIN DATOS</v>
      </c>
      <c r="S50" s="764" t="s">
        <v>334</v>
      </c>
      <c r="T50" s="764"/>
      <c r="U50" s="764"/>
      <c r="V50" s="764"/>
      <c r="W50" s="764"/>
      <c r="X50" s="328" t="str">
        <f t="shared" si="10"/>
        <v>ACTIVA</v>
      </c>
      <c r="Y50" s="328" t="str">
        <f t="shared" si="40"/>
        <v>NORMA</v>
      </c>
      <c r="Z50" s="328" t="str">
        <f t="shared" si="41"/>
        <v>NO CUMPLE</v>
      </c>
      <c r="AA50" s="328">
        <f t="shared" si="13"/>
        <v>0.13500000000000001</v>
      </c>
      <c r="AB50" s="329">
        <v>0.1</v>
      </c>
      <c r="AC50" s="329">
        <v>3.5000000000000003E-2</v>
      </c>
      <c r="AD50" s="303">
        <f t="shared" si="31"/>
        <v>-3.5000000000000003E-2</v>
      </c>
      <c r="AE50" s="415">
        <f t="shared" si="32"/>
        <v>50</v>
      </c>
      <c r="AF50" s="328" t="str">
        <f t="shared" si="14"/>
        <v>ACTIVA</v>
      </c>
      <c r="AG50" s="346" t="str">
        <f t="shared" si="42"/>
        <v>NORMA</v>
      </c>
      <c r="AH50" s="346" t="str">
        <f t="shared" si="43"/>
        <v>NO CUMPLE</v>
      </c>
      <c r="AI50" s="328">
        <f t="shared" si="51"/>
        <v>0.65</v>
      </c>
      <c r="AJ50" s="329">
        <v>0.5</v>
      </c>
      <c r="AK50" s="329">
        <v>0.15</v>
      </c>
      <c r="AL50" s="303">
        <f t="shared" si="33"/>
        <v>-0.15</v>
      </c>
      <c r="AM50" s="415">
        <f t="shared" si="34"/>
        <v>50</v>
      </c>
      <c r="AN50" s="328" t="str">
        <f t="shared" si="30"/>
        <v>ACTIVA</v>
      </c>
      <c r="AO50" s="328" t="str">
        <f t="shared" si="44"/>
        <v>NORMA</v>
      </c>
      <c r="AP50" s="328" t="str">
        <f t="shared" si="45"/>
        <v>NO CUMPLE</v>
      </c>
      <c r="AQ50" s="328">
        <f t="shared" si="52"/>
        <v>0.5</v>
      </c>
      <c r="AR50" s="329">
        <v>0.4</v>
      </c>
      <c r="AS50" s="329">
        <v>0.1</v>
      </c>
      <c r="AT50" s="416">
        <f t="shared" si="46"/>
        <v>-0.1</v>
      </c>
      <c r="AU50" s="415">
        <f t="shared" si="35"/>
        <v>100</v>
      </c>
      <c r="AV50" s="328" t="str">
        <f t="shared" si="53"/>
        <v>ACTIVA</v>
      </c>
      <c r="AW50" s="328" t="str">
        <f t="shared" si="47"/>
        <v>NORMA</v>
      </c>
      <c r="AX50" s="328" t="str">
        <f t="shared" si="48"/>
        <v>CUMPLE</v>
      </c>
      <c r="AY50" s="328">
        <f t="shared" si="25"/>
        <v>0.30000000000000004</v>
      </c>
      <c r="AZ50" s="329">
        <v>0.2</v>
      </c>
      <c r="BA50" s="329">
        <v>0.1</v>
      </c>
      <c r="BB50" s="416">
        <f t="shared" si="49"/>
        <v>0</v>
      </c>
      <c r="BC50" s="415">
        <f t="shared" si="36"/>
        <v>0</v>
      </c>
    </row>
    <row r="51" spans="1:55" s="303" customFormat="1" ht="15" hidden="1" x14ac:dyDescent="0.25">
      <c r="A51" s="340">
        <v>21</v>
      </c>
      <c r="B51" s="341">
        <v>44805</v>
      </c>
      <c r="C51" s="325">
        <v>44827</v>
      </c>
      <c r="D51" s="349">
        <v>38</v>
      </c>
      <c r="E51" s="414"/>
      <c r="F51" s="414"/>
      <c r="G51" s="415">
        <f t="shared" si="3"/>
        <v>1.92</v>
      </c>
      <c r="H51" s="415">
        <f t="shared" si="4"/>
        <v>1.5899999999999999</v>
      </c>
      <c r="I51" s="415">
        <f t="shared" si="4"/>
        <v>0.33</v>
      </c>
      <c r="J51" s="415">
        <f t="shared" si="5"/>
        <v>-0.34</v>
      </c>
      <c r="K51" s="415"/>
      <c r="L51" s="303" t="str">
        <f t="shared" si="37"/>
        <v>NO CUMPLE</v>
      </c>
      <c r="M51" s="326">
        <v>4</v>
      </c>
      <c r="N51" s="303">
        <f t="shared" si="7"/>
        <v>4</v>
      </c>
      <c r="O51" s="303">
        <f t="shared" si="8"/>
        <v>0</v>
      </c>
      <c r="P51" s="477">
        <f t="shared" si="50"/>
        <v>9.5819397993311045E-2</v>
      </c>
      <c r="Q51" s="327" t="str">
        <f t="shared" si="38"/>
        <v>Emergencia</v>
      </c>
      <c r="R51" s="291" t="str">
        <f t="shared" si="39"/>
        <v>SIN DATOS</v>
      </c>
      <c r="S51" s="764" t="s">
        <v>335</v>
      </c>
      <c r="T51" s="764"/>
      <c r="U51" s="764"/>
      <c r="V51" s="764"/>
      <c r="W51" s="764"/>
      <c r="X51" s="328" t="str">
        <f t="shared" si="10"/>
        <v>ACTIVA</v>
      </c>
      <c r="Y51" s="328" t="str">
        <f t="shared" si="40"/>
        <v>NORMA</v>
      </c>
      <c r="Z51" s="328" t="str">
        <f t="shared" si="41"/>
        <v>NO CUMPLE</v>
      </c>
      <c r="AA51" s="328">
        <f t="shared" si="13"/>
        <v>0.1</v>
      </c>
      <c r="AB51" s="329">
        <v>7.0000000000000007E-2</v>
      </c>
      <c r="AC51" s="329">
        <v>0.03</v>
      </c>
      <c r="AD51" s="303">
        <f t="shared" si="31"/>
        <v>-4.0000000000000008E-2</v>
      </c>
      <c r="AE51" s="415">
        <f t="shared" si="32"/>
        <v>57.142857142857153</v>
      </c>
      <c r="AF51" s="328" t="str">
        <f t="shared" si="14"/>
        <v>ACTIVA</v>
      </c>
      <c r="AG51" s="346" t="str">
        <f t="shared" si="42"/>
        <v>NORMA</v>
      </c>
      <c r="AH51" s="346" t="str">
        <f t="shared" si="43"/>
        <v>NO CUMPLE</v>
      </c>
      <c r="AI51" s="328">
        <f t="shared" si="51"/>
        <v>0.78</v>
      </c>
      <c r="AJ51" s="329">
        <v>0.63</v>
      </c>
      <c r="AK51" s="329">
        <v>0.15</v>
      </c>
      <c r="AL51" s="303">
        <f t="shared" si="33"/>
        <v>-0.15</v>
      </c>
      <c r="AM51" s="415">
        <f t="shared" si="34"/>
        <v>50</v>
      </c>
      <c r="AN51" s="328" t="str">
        <f t="shared" si="30"/>
        <v>ACTIVA</v>
      </c>
      <c r="AO51" s="328" t="str">
        <f t="shared" si="44"/>
        <v>NORMA</v>
      </c>
      <c r="AP51" s="328" t="str">
        <f t="shared" si="45"/>
        <v>NO CUMPLE</v>
      </c>
      <c r="AQ51" s="328">
        <f t="shared" si="52"/>
        <v>0.78999999999999992</v>
      </c>
      <c r="AR51" s="329">
        <v>0.69</v>
      </c>
      <c r="AS51" s="329">
        <v>0.1</v>
      </c>
      <c r="AT51" s="416">
        <f t="shared" si="46"/>
        <v>-0.1</v>
      </c>
      <c r="AU51" s="415">
        <f t="shared" si="35"/>
        <v>100</v>
      </c>
      <c r="AV51" s="328" t="str">
        <f t="shared" si="53"/>
        <v>ACTIVA</v>
      </c>
      <c r="AW51" s="328" t="str">
        <f t="shared" si="47"/>
        <v>NORMA</v>
      </c>
      <c r="AX51" s="328" t="str">
        <f t="shared" si="48"/>
        <v>NO CUMPLE</v>
      </c>
      <c r="AY51" s="328">
        <f t="shared" si="25"/>
        <v>0.25</v>
      </c>
      <c r="AZ51" s="329">
        <v>0.2</v>
      </c>
      <c r="BA51" s="329">
        <v>0.05</v>
      </c>
      <c r="BB51" s="416">
        <f t="shared" si="49"/>
        <v>-0.05</v>
      </c>
      <c r="BC51" s="415" t="e">
        <f t="shared" si="36"/>
        <v>#DIV/0!</v>
      </c>
    </row>
    <row r="52" spans="1:55" s="303" customFormat="1" ht="15.75" hidden="1" thickBot="1" x14ac:dyDescent="0.3">
      <c r="A52" s="540">
        <v>22</v>
      </c>
      <c r="B52" s="344">
        <v>44805</v>
      </c>
      <c r="C52" s="335">
        <v>44834</v>
      </c>
      <c r="D52" s="421">
        <v>39</v>
      </c>
      <c r="E52" s="433"/>
      <c r="F52" s="422"/>
      <c r="G52" s="424">
        <f t="shared" si="3"/>
        <v>7.2000000000000011</v>
      </c>
      <c r="H52" s="424">
        <f t="shared" si="4"/>
        <v>2.2000000000000002</v>
      </c>
      <c r="I52" s="424">
        <f t="shared" si="4"/>
        <v>5.0000000000000009</v>
      </c>
      <c r="J52" s="424">
        <f t="shared" si="5"/>
        <v>4.33</v>
      </c>
      <c r="K52" s="423"/>
      <c r="L52" s="423" t="str">
        <f t="shared" si="37"/>
        <v>CUMPLE</v>
      </c>
      <c r="M52" s="425">
        <v>4</v>
      </c>
      <c r="N52" s="426">
        <f t="shared" si="7"/>
        <v>4</v>
      </c>
      <c r="O52" s="337">
        <f t="shared" si="8"/>
        <v>4</v>
      </c>
      <c r="P52" s="478">
        <f t="shared" si="50"/>
        <v>1.7800000000000005</v>
      </c>
      <c r="Q52" s="426" t="str">
        <f t="shared" si="38"/>
        <v>Normalidad</v>
      </c>
      <c r="R52" s="426" t="str">
        <f t="shared" si="39"/>
        <v>SIN DATOS</v>
      </c>
      <c r="S52" s="770" t="s">
        <v>336</v>
      </c>
      <c r="T52" s="770"/>
      <c r="U52" s="770"/>
      <c r="V52" s="770"/>
      <c r="W52" s="770"/>
      <c r="X52" s="345" t="str">
        <f t="shared" si="10"/>
        <v>ACTIVA</v>
      </c>
      <c r="Y52" s="345" t="str">
        <f t="shared" si="40"/>
        <v>NORMA</v>
      </c>
      <c r="Z52" s="345" t="str">
        <f t="shared" si="41"/>
        <v>CUMPLE</v>
      </c>
      <c r="AA52" s="345">
        <f t="shared" si="13"/>
        <v>0.8</v>
      </c>
      <c r="AB52" s="425">
        <v>0.2</v>
      </c>
      <c r="AC52" s="425">
        <v>0.6</v>
      </c>
      <c r="AD52" s="337">
        <f t="shared" si="31"/>
        <v>0.53</v>
      </c>
      <c r="AE52" s="423">
        <f t="shared" si="32"/>
        <v>0</v>
      </c>
      <c r="AF52" s="345" t="str">
        <f t="shared" si="14"/>
        <v>ACTIVA</v>
      </c>
      <c r="AG52" s="345" t="str">
        <f t="shared" si="42"/>
        <v>NORMA</v>
      </c>
      <c r="AH52" s="345" t="str">
        <f t="shared" si="43"/>
        <v>CUMPLE</v>
      </c>
      <c r="AI52" s="345">
        <f t="shared" si="51"/>
        <v>3</v>
      </c>
      <c r="AJ52" s="425">
        <v>0.8</v>
      </c>
      <c r="AK52" s="425">
        <v>2.2000000000000002</v>
      </c>
      <c r="AL52" s="337">
        <f t="shared" si="33"/>
        <v>1.9000000000000001</v>
      </c>
      <c r="AM52" s="423">
        <f t="shared" si="34"/>
        <v>0</v>
      </c>
      <c r="AN52" s="345" t="str">
        <f t="shared" si="30"/>
        <v>ACTIVA</v>
      </c>
      <c r="AO52" s="345" t="str">
        <f t="shared" si="44"/>
        <v>NORMA</v>
      </c>
      <c r="AP52" s="345" t="str">
        <f t="shared" si="45"/>
        <v>CUMPLE</v>
      </c>
      <c r="AQ52" s="345">
        <f t="shared" si="52"/>
        <v>2.8</v>
      </c>
      <c r="AR52" s="425">
        <v>1</v>
      </c>
      <c r="AS52" s="425">
        <v>1.8</v>
      </c>
      <c r="AT52" s="435">
        <f t="shared" si="46"/>
        <v>1.6</v>
      </c>
      <c r="AU52" s="423">
        <f t="shared" si="35"/>
        <v>0</v>
      </c>
      <c r="AV52" s="345" t="str">
        <f t="shared" si="53"/>
        <v>ACTIVA</v>
      </c>
      <c r="AW52" s="345" t="str">
        <f t="shared" si="47"/>
        <v>NORMA</v>
      </c>
      <c r="AX52" s="345" t="str">
        <f t="shared" si="48"/>
        <v>CUMPLE</v>
      </c>
      <c r="AY52" s="345">
        <f t="shared" si="25"/>
        <v>0.60000000000000009</v>
      </c>
      <c r="AZ52" s="425">
        <v>0.2</v>
      </c>
      <c r="BA52" s="425">
        <v>0.4</v>
      </c>
      <c r="BB52" s="435">
        <f t="shared" si="49"/>
        <v>0.30000000000000004</v>
      </c>
      <c r="BC52" s="423">
        <f t="shared" si="36"/>
        <v>0</v>
      </c>
    </row>
    <row r="53" spans="1:55" s="303" customFormat="1" ht="15" hidden="1" x14ac:dyDescent="0.25">
      <c r="A53" s="340">
        <v>23</v>
      </c>
      <c r="B53" s="341">
        <v>44835</v>
      </c>
      <c r="C53" s="325" t="s">
        <v>337</v>
      </c>
      <c r="D53" s="349"/>
      <c r="E53" s="414"/>
      <c r="F53" s="414"/>
      <c r="G53" s="415" t="str">
        <f t="shared" si="3"/>
        <v/>
      </c>
      <c r="H53" s="415">
        <f t="shared" si="4"/>
        <v>0</v>
      </c>
      <c r="I53" s="415">
        <f t="shared" si="4"/>
        <v>0</v>
      </c>
      <c r="J53" s="415">
        <f t="shared" si="5"/>
        <v>0</v>
      </c>
      <c r="K53" s="415"/>
      <c r="L53" s="303" t="str">
        <f t="shared" si="37"/>
        <v/>
      </c>
      <c r="M53" s="326"/>
      <c r="N53" s="303">
        <f t="shared" si="7"/>
        <v>0</v>
      </c>
      <c r="O53" s="303">
        <f t="shared" si="8"/>
        <v>0</v>
      </c>
      <c r="P53" s="477" t="str">
        <f t="shared" si="50"/>
        <v/>
      </c>
      <c r="Q53" s="327" t="str">
        <f>IF(G53="","",IF(G53&gt;K$10,"Normalidad",IF(OR(G53&gt;K$11,G53=K$10),"Prealerta",IF(OR(G53=K$11,G53&gt;K$12),"Alerta","Emergencia"))))</f>
        <v/>
      </c>
      <c r="R53" s="291" t="str">
        <f t="shared" si="39"/>
        <v>SIN DATOS</v>
      </c>
      <c r="S53" s="764"/>
      <c r="T53" s="764"/>
      <c r="U53" s="764"/>
      <c r="V53" s="764"/>
      <c r="W53" s="764"/>
      <c r="X53" s="346" t="str">
        <f t="shared" si="10"/>
        <v/>
      </c>
      <c r="Y53" s="346" t="str">
        <f t="shared" si="40"/>
        <v/>
      </c>
      <c r="Z53" s="346" t="str">
        <f t="shared" si="41"/>
        <v/>
      </c>
      <c r="AA53" s="346" t="str">
        <f t="shared" si="13"/>
        <v/>
      </c>
      <c r="AB53" s="329"/>
      <c r="AC53" s="329"/>
      <c r="AD53" s="328">
        <f t="shared" si="31"/>
        <v>-7.0000000000000007E-2</v>
      </c>
      <c r="AE53" s="417">
        <f>-(IF(AND(AB53&lt;&gt;0,AD53&lt;0),AD53*100/$T$6,0))</f>
        <v>0</v>
      </c>
      <c r="AF53" s="346" t="str">
        <f t="shared" si="14"/>
        <v/>
      </c>
      <c r="AG53" s="346" t="str">
        <f t="shared" si="42"/>
        <v/>
      </c>
      <c r="AH53" s="346" t="str">
        <f t="shared" si="43"/>
        <v/>
      </c>
      <c r="AI53" s="346" t="str">
        <f t="shared" si="51"/>
        <v/>
      </c>
      <c r="AJ53" s="329"/>
      <c r="AK53" s="329"/>
      <c r="AL53" s="328">
        <f t="shared" si="33"/>
        <v>-0.3</v>
      </c>
      <c r="AM53" s="416">
        <f>-(IF(AND(AJ53&lt;&gt;0,AL53&lt;0),AL53*100/$T$7,0))</f>
        <v>0</v>
      </c>
      <c r="AN53" s="346" t="str">
        <f t="shared" si="30"/>
        <v/>
      </c>
      <c r="AO53" s="346" t="str">
        <f t="shared" si="44"/>
        <v/>
      </c>
      <c r="AP53" s="346" t="str">
        <f t="shared" si="45"/>
        <v/>
      </c>
      <c r="AQ53" s="346" t="str">
        <f t="shared" si="52"/>
        <v/>
      </c>
      <c r="AR53" s="329"/>
      <c r="AS53" s="329"/>
      <c r="AT53" s="417">
        <f t="shared" si="46"/>
        <v>-0.2</v>
      </c>
      <c r="AU53" s="417">
        <f>-(IF(AND(AR53&lt;&gt;0,AT53&lt;0),AT53*100/$T$9,0))</f>
        <v>0</v>
      </c>
      <c r="AV53" s="346" t="str">
        <f t="shared" si="53"/>
        <v/>
      </c>
      <c r="AW53" s="346" t="str">
        <f t="shared" si="47"/>
        <v/>
      </c>
      <c r="AX53" s="346" t="str">
        <f t="shared" si="48"/>
        <v/>
      </c>
      <c r="AY53" s="346" t="str">
        <f t="shared" si="25"/>
        <v/>
      </c>
      <c r="AZ53" s="329"/>
      <c r="BA53" s="329"/>
      <c r="BB53" s="417">
        <f t="shared" si="49"/>
        <v>-0.1</v>
      </c>
      <c r="BC53" s="416">
        <f>-(IF(AND(AZ53&lt;&gt;0,BB53&lt;0),BB53*100/$T$10,0))</f>
        <v>0</v>
      </c>
    </row>
    <row r="54" spans="1:55" s="303" customFormat="1" ht="27.95" hidden="1" customHeight="1" x14ac:dyDescent="0.25">
      <c r="A54" s="340">
        <v>24</v>
      </c>
      <c r="B54" s="341">
        <v>44835</v>
      </c>
      <c r="C54" s="325">
        <v>44845</v>
      </c>
      <c r="D54" s="349">
        <v>41</v>
      </c>
      <c r="E54" s="414"/>
      <c r="F54" s="414"/>
      <c r="G54" s="415">
        <f t="shared" si="3"/>
        <v>1.4900000000000002</v>
      </c>
      <c r="H54" s="415">
        <f t="shared" si="4"/>
        <v>0.62000000000000011</v>
      </c>
      <c r="I54" s="415">
        <f t="shared" si="4"/>
        <v>0.87</v>
      </c>
      <c r="J54" s="415">
        <f t="shared" si="5"/>
        <v>0.2</v>
      </c>
      <c r="K54" s="415"/>
      <c r="L54" s="303" t="str">
        <f t="shared" si="37"/>
        <v>CUMPLE</v>
      </c>
      <c r="M54" s="326">
        <v>4</v>
      </c>
      <c r="N54" s="303">
        <f t="shared" si="7"/>
        <v>3</v>
      </c>
      <c r="O54" s="303">
        <f t="shared" si="8"/>
        <v>3</v>
      </c>
      <c r="P54" s="477">
        <f t="shared" si="50"/>
        <v>7.4247491638796001E-2</v>
      </c>
      <c r="Q54" s="327" t="str">
        <f t="shared" ref="Q54:Q59" si="88">IF(G54="","",IF(G54&gt;K$10,"Normalidad",IF(OR(G54&gt;K$11,G54=K$10),"Prealerta",IF(OR(G54=K$11,G54&gt;K$12),"Alerta","Emergencia"))))</f>
        <v>Emergencia</v>
      </c>
      <c r="R54" s="291" t="str">
        <f t="shared" si="39"/>
        <v>SIN DATOS</v>
      </c>
      <c r="S54" s="762" t="s">
        <v>338</v>
      </c>
      <c r="T54" s="762"/>
      <c r="U54" s="762"/>
      <c r="V54" s="762"/>
      <c r="W54" s="762"/>
      <c r="X54" s="328" t="str">
        <f t="shared" si="10"/>
        <v>ACTIVA</v>
      </c>
      <c r="Y54" s="328" t="str">
        <f t="shared" si="40"/>
        <v>NORMA</v>
      </c>
      <c r="Z54" s="328" t="str">
        <f t="shared" si="41"/>
        <v>CUMPLE</v>
      </c>
      <c r="AA54" s="328">
        <f t="shared" si="13"/>
        <v>0.27</v>
      </c>
      <c r="AB54" s="329">
        <v>0.2</v>
      </c>
      <c r="AC54" s="329">
        <v>7.0000000000000007E-2</v>
      </c>
      <c r="AD54" s="328">
        <f t="shared" si="31"/>
        <v>0</v>
      </c>
      <c r="AE54" s="417">
        <f>-(IF(AND(AB54&lt;&gt;0,AD54&lt;0),AD54*100/$T$6,0))</f>
        <v>0</v>
      </c>
      <c r="AF54" s="328" t="str">
        <f t="shared" si="14"/>
        <v>ACTIVA</v>
      </c>
      <c r="AG54" s="346" t="str">
        <f t="shared" si="42"/>
        <v>NORMA</v>
      </c>
      <c r="AH54" s="346" t="str">
        <f t="shared" si="43"/>
        <v>CUMPLE</v>
      </c>
      <c r="AI54" s="328">
        <f t="shared" si="51"/>
        <v>0.8</v>
      </c>
      <c r="AJ54" s="329">
        <v>0.4</v>
      </c>
      <c r="AK54" s="329">
        <v>0.4</v>
      </c>
      <c r="AL54" s="328">
        <f t="shared" si="33"/>
        <v>0.10000000000000003</v>
      </c>
      <c r="AM54" s="416">
        <f>-(IF(AND(AJ54&lt;&gt;0,AL54&lt;0),AL54*100/$T$7,0))</f>
        <v>0</v>
      </c>
      <c r="AN54" s="328" t="str">
        <f t="shared" si="30"/>
        <v>NO ACTIVA</v>
      </c>
      <c r="AO54" s="328" t="str">
        <f t="shared" si="44"/>
        <v>NORMA</v>
      </c>
      <c r="AP54" s="328" t="str">
        <f t="shared" si="45"/>
        <v>CUMPLE</v>
      </c>
      <c r="AQ54" s="328">
        <f t="shared" si="52"/>
        <v>0.3</v>
      </c>
      <c r="AR54" s="329">
        <v>0</v>
      </c>
      <c r="AS54" s="329">
        <v>0.3</v>
      </c>
      <c r="AT54" s="416">
        <f t="shared" si="46"/>
        <v>9.9999999999999978E-2</v>
      </c>
      <c r="AU54" s="417">
        <f>-(IF(AND(AR54&lt;&gt;0,AT54&lt;0),AT54*100/$T$9,0))</f>
        <v>0</v>
      </c>
      <c r="AV54" s="328" t="str">
        <f t="shared" si="53"/>
        <v>ACTIVA</v>
      </c>
      <c r="AW54" s="328" t="str">
        <f t="shared" si="47"/>
        <v>NORMA</v>
      </c>
      <c r="AX54" s="328" t="str">
        <f t="shared" si="48"/>
        <v>CUMPLE</v>
      </c>
      <c r="AY54" s="328">
        <f t="shared" si="25"/>
        <v>0.12000000000000001</v>
      </c>
      <c r="AZ54" s="329">
        <v>0.02</v>
      </c>
      <c r="BA54" s="329">
        <v>0.1</v>
      </c>
      <c r="BB54" s="416">
        <f t="shared" si="49"/>
        <v>0</v>
      </c>
      <c r="BC54" s="416">
        <f>-(IF(AND(AZ54&lt;&gt;0,BB54&lt;0),BB54*100/$T$10,0))</f>
        <v>0</v>
      </c>
    </row>
    <row r="55" spans="1:55" s="303" customFormat="1" ht="27.95" hidden="1" customHeight="1" x14ac:dyDescent="0.25">
      <c r="A55" s="340">
        <v>25</v>
      </c>
      <c r="B55" s="341">
        <v>44835</v>
      </c>
      <c r="C55" s="325">
        <v>44848</v>
      </c>
      <c r="D55" s="349">
        <v>41</v>
      </c>
      <c r="E55" s="414"/>
      <c r="F55" s="414"/>
      <c r="G55" s="415">
        <f t="shared" si="3"/>
        <v>1.3000000000000003</v>
      </c>
      <c r="H55" s="415">
        <f t="shared" si="4"/>
        <v>0.63000000000000012</v>
      </c>
      <c r="I55" s="415">
        <f t="shared" si="4"/>
        <v>0.67</v>
      </c>
      <c r="J55" s="415">
        <f t="shared" si="5"/>
        <v>0</v>
      </c>
      <c r="K55" s="415"/>
      <c r="L55" s="303" t="str">
        <f t="shared" si="37"/>
        <v>CUMPLE</v>
      </c>
      <c r="M55" s="326">
        <v>4</v>
      </c>
      <c r="N55" s="303">
        <f t="shared" si="7"/>
        <v>4</v>
      </c>
      <c r="O55" s="303">
        <f t="shared" si="8"/>
        <v>4</v>
      </c>
      <c r="P55" s="477">
        <f t="shared" si="50"/>
        <v>6.4715719063545174E-2</v>
      </c>
      <c r="Q55" s="327" t="str">
        <f t="shared" si="88"/>
        <v>Emergencia</v>
      </c>
      <c r="R55" s="291" t="str">
        <f t="shared" si="39"/>
        <v>SIN DATOS</v>
      </c>
      <c r="S55" s="762" t="s">
        <v>339</v>
      </c>
      <c r="T55" s="762"/>
      <c r="U55" s="762"/>
      <c r="V55" s="762"/>
      <c r="W55" s="762"/>
      <c r="X55" s="328" t="str">
        <f t="shared" si="10"/>
        <v>ACTIVA</v>
      </c>
      <c r="Y55" s="328" t="str">
        <f t="shared" si="40"/>
        <v>NORMA</v>
      </c>
      <c r="Z55" s="328" t="str">
        <f t="shared" si="41"/>
        <v>CUMPLE</v>
      </c>
      <c r="AA55" s="328">
        <f t="shared" si="13"/>
        <v>0.08</v>
      </c>
      <c r="AB55" s="329">
        <v>0.01</v>
      </c>
      <c r="AC55" s="329">
        <v>7.0000000000000007E-2</v>
      </c>
      <c r="AD55" s="328">
        <f t="shared" si="31"/>
        <v>0</v>
      </c>
      <c r="AE55" s="417">
        <f>-(IF(AND(AB55&lt;&gt;0,AD55&lt;0),AD55*100/$T$6,0))</f>
        <v>0</v>
      </c>
      <c r="AF55" s="328" t="str">
        <f t="shared" si="14"/>
        <v>ACTIVA</v>
      </c>
      <c r="AG55" s="346" t="str">
        <f t="shared" si="42"/>
        <v>NORMA</v>
      </c>
      <c r="AH55" s="346" t="str">
        <f t="shared" si="43"/>
        <v>CUMPLE</v>
      </c>
      <c r="AI55" s="328">
        <f t="shared" si="51"/>
        <v>0.32</v>
      </c>
      <c r="AJ55" s="329">
        <v>0.02</v>
      </c>
      <c r="AK55" s="329">
        <v>0.3</v>
      </c>
      <c r="AL55" s="328">
        <f t="shared" si="33"/>
        <v>0</v>
      </c>
      <c r="AM55" s="416">
        <f>-(IF(AND(AJ55&lt;&gt;0,AL55&lt;0),AL55*100/$T$7,0))</f>
        <v>0</v>
      </c>
      <c r="AN55" s="328" t="str">
        <f t="shared" si="30"/>
        <v>ACTIVA</v>
      </c>
      <c r="AO55" s="328" t="str">
        <f t="shared" si="44"/>
        <v>NORMA</v>
      </c>
      <c r="AP55" s="328" t="str">
        <f t="shared" si="45"/>
        <v>CUMPLE</v>
      </c>
      <c r="AQ55" s="328">
        <f t="shared" si="52"/>
        <v>0.60000000000000009</v>
      </c>
      <c r="AR55" s="329">
        <v>0.4</v>
      </c>
      <c r="AS55" s="329">
        <v>0.2</v>
      </c>
      <c r="AT55" s="416">
        <f t="shared" si="46"/>
        <v>0</v>
      </c>
      <c r="AU55" s="417">
        <f>-(IF(AND(AR55&lt;&gt;0,AT55&lt;0),AT55*100/$T$9,0))</f>
        <v>0</v>
      </c>
      <c r="AV55" s="328" t="str">
        <f t="shared" si="53"/>
        <v>ACTIVA</v>
      </c>
      <c r="AW55" s="328" t="str">
        <f t="shared" si="47"/>
        <v>NORMA</v>
      </c>
      <c r="AX55" s="328" t="str">
        <f t="shared" si="48"/>
        <v>CUMPLE</v>
      </c>
      <c r="AY55" s="328">
        <f t="shared" si="25"/>
        <v>0.30000000000000004</v>
      </c>
      <c r="AZ55" s="329">
        <v>0.2</v>
      </c>
      <c r="BA55" s="329">
        <v>0.1</v>
      </c>
      <c r="BB55" s="416">
        <f t="shared" si="49"/>
        <v>0</v>
      </c>
      <c r="BC55" s="416">
        <f>-(IF(AND(AZ55&lt;&gt;0,BB55&lt;0),BB55*100/$T$10,0))</f>
        <v>0</v>
      </c>
    </row>
    <row r="56" spans="1:55" ht="27.95" hidden="1" customHeight="1" x14ac:dyDescent="0.25">
      <c r="A56" s="340">
        <v>26</v>
      </c>
      <c r="B56" s="341">
        <v>44835</v>
      </c>
      <c r="C56" s="325">
        <v>44852</v>
      </c>
      <c r="D56" s="349">
        <v>42</v>
      </c>
      <c r="E56" s="414"/>
      <c r="F56" s="414"/>
      <c r="G56" s="415">
        <f t="shared" si="3"/>
        <v>1.3</v>
      </c>
      <c r="H56" s="415">
        <f t="shared" si="4"/>
        <v>0.62</v>
      </c>
      <c r="I56" s="415">
        <f t="shared" si="4"/>
        <v>0.68</v>
      </c>
      <c r="J56" s="415">
        <f t="shared" si="5"/>
        <v>9.999999999999995E-3</v>
      </c>
      <c r="K56" s="415"/>
      <c r="L56" s="303" t="str">
        <f t="shared" si="37"/>
        <v>CUMPLE</v>
      </c>
      <c r="M56" s="326">
        <v>4</v>
      </c>
      <c r="N56" s="303">
        <f t="shared" si="7"/>
        <v>4</v>
      </c>
      <c r="O56" s="303">
        <f t="shared" si="8"/>
        <v>4</v>
      </c>
      <c r="P56" s="477">
        <f t="shared" si="50"/>
        <v>6.471571906354516E-2</v>
      </c>
      <c r="Q56" s="327" t="str">
        <f t="shared" si="88"/>
        <v>Emergencia</v>
      </c>
      <c r="R56" s="291" t="str">
        <f t="shared" si="39"/>
        <v>SIN DATOS</v>
      </c>
      <c r="S56" s="762" t="s">
        <v>340</v>
      </c>
      <c r="T56" s="762"/>
      <c r="U56" s="762"/>
      <c r="V56" s="762"/>
      <c r="W56" s="762"/>
      <c r="X56" s="328" t="str">
        <f t="shared" si="10"/>
        <v>ACTIVA</v>
      </c>
      <c r="Y56" s="328" t="str">
        <f t="shared" si="40"/>
        <v>NORMA</v>
      </c>
      <c r="Z56" s="328" t="str">
        <f t="shared" si="41"/>
        <v>CUMPLE</v>
      </c>
      <c r="AA56" s="328">
        <f t="shared" si="13"/>
        <v>0.09</v>
      </c>
      <c r="AB56" s="329">
        <v>0.01</v>
      </c>
      <c r="AC56" s="329">
        <v>0.08</v>
      </c>
      <c r="AD56" s="328">
        <f t="shared" si="31"/>
        <v>9.999999999999995E-3</v>
      </c>
      <c r="AE56" s="417">
        <f>-(IF(AND(AB56&lt;&gt;0,AD56&lt;0),AD56*100/$T$6,0))</f>
        <v>0</v>
      </c>
      <c r="AF56" s="328" t="str">
        <f t="shared" si="14"/>
        <v>ACTIVA</v>
      </c>
      <c r="AG56" s="346" t="str">
        <f t="shared" si="42"/>
        <v>NORMA</v>
      </c>
      <c r="AH56" s="346" t="str">
        <f t="shared" si="43"/>
        <v>CUMPLE</v>
      </c>
      <c r="AI56" s="328">
        <f t="shared" si="51"/>
        <v>0.31</v>
      </c>
      <c r="AJ56" s="329">
        <v>0.01</v>
      </c>
      <c r="AK56" s="329">
        <v>0.3</v>
      </c>
      <c r="AL56" s="328">
        <f t="shared" si="33"/>
        <v>0</v>
      </c>
      <c r="AM56" s="416">
        <f>-(IF(AND(AJ56&lt;&gt;0,AL56&lt;0),AL56*100/$T$7,0))</f>
        <v>0</v>
      </c>
      <c r="AN56" s="328" t="str">
        <f t="shared" si="30"/>
        <v>ACTIVA</v>
      </c>
      <c r="AO56" s="328" t="str">
        <f t="shared" si="44"/>
        <v>NORMA</v>
      </c>
      <c r="AP56" s="328" t="str">
        <f t="shared" si="45"/>
        <v>CUMPLE</v>
      </c>
      <c r="AQ56" s="328">
        <f t="shared" si="52"/>
        <v>0.7</v>
      </c>
      <c r="AR56" s="329">
        <v>0.5</v>
      </c>
      <c r="AS56" s="329">
        <v>0.2</v>
      </c>
      <c r="AT56" s="416">
        <f t="shared" si="46"/>
        <v>0</v>
      </c>
      <c r="AU56" s="417">
        <f>-(IF(AND(AR56&lt;&gt;0,AT56&lt;0),AT56*100/$T$9,0))</f>
        <v>0</v>
      </c>
      <c r="AV56" s="328" t="str">
        <f t="shared" si="53"/>
        <v>ACTIVA</v>
      </c>
      <c r="AW56" s="328" t="str">
        <f t="shared" si="47"/>
        <v>NORMA</v>
      </c>
      <c r="AX56" s="328" t="str">
        <f t="shared" si="48"/>
        <v>CUMPLE</v>
      </c>
      <c r="AY56" s="328">
        <f t="shared" si="25"/>
        <v>0.2</v>
      </c>
      <c r="AZ56" s="329">
        <v>0.1</v>
      </c>
      <c r="BA56" s="329">
        <v>0.1</v>
      </c>
      <c r="BB56" s="416">
        <f t="shared" si="49"/>
        <v>0</v>
      </c>
      <c r="BC56" s="416">
        <f>-(IF(AND(AZ56&lt;&gt;0,BB56&lt;0),BB56*100/$T$10,0))</f>
        <v>0</v>
      </c>
    </row>
    <row r="57" spans="1:55" ht="29.1" hidden="1" customHeight="1" x14ac:dyDescent="0.25">
      <c r="A57" s="340">
        <v>27</v>
      </c>
      <c r="B57" s="341">
        <v>44835</v>
      </c>
      <c r="C57" s="325">
        <v>44855</v>
      </c>
      <c r="D57" s="349">
        <v>42</v>
      </c>
      <c r="E57" s="414"/>
      <c r="F57" s="414"/>
      <c r="G57" s="415">
        <f t="shared" si="3"/>
        <v>0.39700000000000002</v>
      </c>
      <c r="H57" s="415">
        <f t="shared" si="4"/>
        <v>0.127</v>
      </c>
      <c r="I57" s="415">
        <f t="shared" si="4"/>
        <v>0.27</v>
      </c>
      <c r="J57" s="415">
        <f t="shared" si="5"/>
        <v>-0.4</v>
      </c>
      <c r="K57" s="415"/>
      <c r="L57" s="303" t="str">
        <f t="shared" si="37"/>
        <v>NO CUMPLE</v>
      </c>
      <c r="M57" s="326">
        <v>4</v>
      </c>
      <c r="N57" s="303">
        <f t="shared" si="7"/>
        <v>3</v>
      </c>
      <c r="O57" s="303">
        <f t="shared" si="8"/>
        <v>2</v>
      </c>
      <c r="P57" s="477">
        <f t="shared" si="50"/>
        <v>1.9414715719063558E-2</v>
      </c>
      <c r="Q57" s="327" t="str">
        <f t="shared" si="88"/>
        <v>Emergencia</v>
      </c>
      <c r="R57" s="291" t="str">
        <f t="shared" si="39"/>
        <v>SIN DATOS</v>
      </c>
      <c r="S57" s="762" t="s">
        <v>341</v>
      </c>
      <c r="T57" s="762"/>
      <c r="U57" s="762"/>
      <c r="V57" s="762"/>
      <c r="W57" s="762"/>
      <c r="X57" s="328" t="str">
        <f t="shared" si="10"/>
        <v>ACTIVA</v>
      </c>
      <c r="Y57" s="328" t="str">
        <f t="shared" si="40"/>
        <v>NORMA</v>
      </c>
      <c r="Z57" s="328" t="str">
        <f t="shared" si="41"/>
        <v>CUMPLE</v>
      </c>
      <c r="AA57" s="328">
        <f t="shared" si="13"/>
        <v>8.3000000000000004E-2</v>
      </c>
      <c r="AB57" s="329">
        <v>1.2999999999999999E-2</v>
      </c>
      <c r="AC57" s="329">
        <v>7.0000000000000007E-2</v>
      </c>
      <c r="AD57" s="328">
        <f t="shared" si="31"/>
        <v>0</v>
      </c>
      <c r="AE57" s="417">
        <f t="shared" ref="AE57:AE59" si="89">-(IF(AND(AB57&lt;&gt;0,AD57&lt;0),AD57*100/$T$6,0))</f>
        <v>0</v>
      </c>
      <c r="AF57" s="328" t="str">
        <f t="shared" si="14"/>
        <v>ACTIVA</v>
      </c>
      <c r="AG57" s="346" t="str">
        <f t="shared" si="42"/>
        <v>STOP</v>
      </c>
      <c r="AH57" s="346" t="str">
        <f t="shared" si="43"/>
        <v>NO CUMPLE</v>
      </c>
      <c r="AI57" s="328">
        <f t="shared" si="51"/>
        <v>1.4E-2</v>
      </c>
      <c r="AJ57" s="329">
        <v>1.4E-2</v>
      </c>
      <c r="AK57" s="329">
        <v>0</v>
      </c>
      <c r="AL57" s="328">
        <f t="shared" si="33"/>
        <v>-0.3</v>
      </c>
      <c r="AM57" s="416">
        <f t="shared" ref="AM57:AM59" si="90">-(IF(AND(AJ57&lt;&gt;0,AL57&lt;0),AL57*100/$T$7,0))</f>
        <v>100</v>
      </c>
      <c r="AN57" s="328" t="str">
        <f t="shared" si="30"/>
        <v>NO ACTIVA</v>
      </c>
      <c r="AO57" s="328" t="str">
        <f t="shared" si="44"/>
        <v/>
      </c>
      <c r="AP57" s="328" t="str">
        <f t="shared" si="45"/>
        <v>NO CUMPLE</v>
      </c>
      <c r="AQ57" s="328" t="str">
        <f t="shared" si="52"/>
        <v/>
      </c>
      <c r="AR57" s="329">
        <v>0</v>
      </c>
      <c r="AS57" s="329">
        <v>0</v>
      </c>
      <c r="AT57" s="416">
        <f t="shared" si="46"/>
        <v>-0.2</v>
      </c>
      <c r="AU57" s="417">
        <f t="shared" ref="AU57:AU59" si="91">-(IF(AND(AR57&lt;&gt;0,AT57&lt;0),AT57*100/$T$9,0))</f>
        <v>0</v>
      </c>
      <c r="AV57" s="328" t="str">
        <f t="shared" si="53"/>
        <v>ACTIVA</v>
      </c>
      <c r="AW57" s="328" t="str">
        <f t="shared" si="47"/>
        <v>NORMA</v>
      </c>
      <c r="AX57" s="328" t="str">
        <f t="shared" si="48"/>
        <v>CUMPLE</v>
      </c>
      <c r="AY57" s="328">
        <f t="shared" si="25"/>
        <v>0.30000000000000004</v>
      </c>
      <c r="AZ57" s="329">
        <v>0.1</v>
      </c>
      <c r="BA57" s="329">
        <v>0.2</v>
      </c>
      <c r="BB57" s="416">
        <f t="shared" si="49"/>
        <v>0.1</v>
      </c>
      <c r="BC57" s="416">
        <f t="shared" ref="BC57:BC59" si="92">-(IF(AND(AZ57&lt;&gt;0,BB57&lt;0),BB57*100/$T$10,0))</f>
        <v>0</v>
      </c>
    </row>
    <row r="58" spans="1:55" ht="15.75" hidden="1" thickBot="1" x14ac:dyDescent="0.3">
      <c r="A58" s="340">
        <v>28</v>
      </c>
      <c r="B58" s="341">
        <v>44835</v>
      </c>
      <c r="C58" s="325">
        <v>44860</v>
      </c>
      <c r="D58" s="349">
        <v>43</v>
      </c>
      <c r="E58" s="414"/>
      <c r="F58" s="414"/>
      <c r="G58" s="415">
        <f t="shared" si="3"/>
        <v>0.78200000000000003</v>
      </c>
      <c r="H58" s="415">
        <f t="shared" si="4"/>
        <v>0.112</v>
      </c>
      <c r="I58" s="415">
        <f t="shared" si="4"/>
        <v>0.67</v>
      </c>
      <c r="J58" s="415">
        <f t="shared" si="5"/>
        <v>0</v>
      </c>
      <c r="K58" s="415"/>
      <c r="L58" s="303" t="str">
        <f t="shared" si="37"/>
        <v>CUMPLE</v>
      </c>
      <c r="M58" s="326">
        <v>4</v>
      </c>
      <c r="N58" s="303">
        <f t="shared" si="7"/>
        <v>2</v>
      </c>
      <c r="O58" s="303">
        <f t="shared" si="8"/>
        <v>2</v>
      </c>
      <c r="P58" s="477">
        <f t="shared" si="50"/>
        <v>3.8729096989966558E-2</v>
      </c>
      <c r="Q58" s="327" t="str">
        <f t="shared" si="88"/>
        <v>Emergencia</v>
      </c>
      <c r="R58" s="291" t="str">
        <f t="shared" si="39"/>
        <v>SIN DATOS</v>
      </c>
      <c r="S58" s="764"/>
      <c r="T58" s="764"/>
      <c r="U58" s="764"/>
      <c r="V58" s="764"/>
      <c r="W58" s="764"/>
      <c r="X58" s="331" t="str">
        <f t="shared" si="10"/>
        <v>ACTIVA</v>
      </c>
      <c r="Y58" s="331" t="str">
        <f t="shared" si="40"/>
        <v>NORMA</v>
      </c>
      <c r="Z58" s="331" t="str">
        <f t="shared" si="41"/>
        <v>CUMPLE</v>
      </c>
      <c r="AA58" s="331">
        <f t="shared" si="13"/>
        <v>8.2000000000000003E-2</v>
      </c>
      <c r="AB58" s="326">
        <v>1.2E-2</v>
      </c>
      <c r="AC58" s="326">
        <v>7.0000000000000007E-2</v>
      </c>
      <c r="AD58" s="331">
        <f t="shared" si="31"/>
        <v>0</v>
      </c>
      <c r="AE58" s="415">
        <f t="shared" si="89"/>
        <v>0</v>
      </c>
      <c r="AF58" s="331" t="str">
        <f t="shared" si="14"/>
        <v>NO ACTIVA</v>
      </c>
      <c r="AG58" s="303" t="str">
        <f t="shared" si="42"/>
        <v>STOP</v>
      </c>
      <c r="AH58" s="303" t="str">
        <f t="shared" si="43"/>
        <v>CUMPLE</v>
      </c>
      <c r="AI58" s="331">
        <f t="shared" si="51"/>
        <v>0.3</v>
      </c>
      <c r="AJ58" s="326">
        <v>0</v>
      </c>
      <c r="AK58" s="326">
        <v>0.3</v>
      </c>
      <c r="AL58" s="331">
        <f t="shared" si="33"/>
        <v>0</v>
      </c>
      <c r="AM58" s="419">
        <f t="shared" si="90"/>
        <v>0</v>
      </c>
      <c r="AN58" s="331" t="str">
        <f t="shared" si="30"/>
        <v>NO ACTIVA</v>
      </c>
      <c r="AO58" s="331" t="str">
        <f t="shared" si="44"/>
        <v>STOP</v>
      </c>
      <c r="AP58" s="331" t="str">
        <f t="shared" si="45"/>
        <v>CUMPLE</v>
      </c>
      <c r="AQ58" s="331">
        <f t="shared" si="52"/>
        <v>0.2</v>
      </c>
      <c r="AR58" s="326">
        <v>0</v>
      </c>
      <c r="AS58" s="326">
        <v>0.2</v>
      </c>
      <c r="AT58" s="419">
        <f t="shared" si="46"/>
        <v>0</v>
      </c>
      <c r="AU58" s="415">
        <f t="shared" si="91"/>
        <v>0</v>
      </c>
      <c r="AV58" s="331" t="str">
        <f t="shared" si="53"/>
        <v>ACTIVA</v>
      </c>
      <c r="AW58" s="331" t="str">
        <f t="shared" si="47"/>
        <v>NORMA</v>
      </c>
      <c r="AX58" s="331" t="str">
        <f t="shared" si="48"/>
        <v>CUMPLE</v>
      </c>
      <c r="AY58" s="331">
        <f t="shared" si="25"/>
        <v>0.2</v>
      </c>
      <c r="AZ58" s="326">
        <v>0.1</v>
      </c>
      <c r="BA58" s="326">
        <v>0.1</v>
      </c>
      <c r="BB58" s="419">
        <f t="shared" si="49"/>
        <v>0</v>
      </c>
      <c r="BC58" s="419">
        <f t="shared" si="92"/>
        <v>0</v>
      </c>
    </row>
    <row r="59" spans="1:55" ht="15" hidden="1" x14ac:dyDescent="0.25">
      <c r="A59" s="434">
        <v>29</v>
      </c>
      <c r="B59" s="504">
        <v>44866</v>
      </c>
      <c r="C59" s="505">
        <v>44869</v>
      </c>
      <c r="D59" s="506">
        <v>44</v>
      </c>
      <c r="E59" s="507"/>
      <c r="F59" s="507"/>
      <c r="G59" s="508">
        <f t="shared" si="3"/>
        <v>7.92</v>
      </c>
      <c r="H59" s="508">
        <f t="shared" si="4"/>
        <v>2.0499999999999998</v>
      </c>
      <c r="I59" s="508">
        <f t="shared" si="4"/>
        <v>5.87</v>
      </c>
      <c r="J59" s="508">
        <f t="shared" si="5"/>
        <v>5.2</v>
      </c>
      <c r="K59" s="508"/>
      <c r="L59" s="509" t="str">
        <f t="shared" si="37"/>
        <v>CUMPLE</v>
      </c>
      <c r="M59" s="503">
        <v>4</v>
      </c>
      <c r="N59" s="509">
        <f t="shared" si="7"/>
        <v>4</v>
      </c>
      <c r="O59" s="509">
        <f t="shared" si="8"/>
        <v>4</v>
      </c>
      <c r="P59" s="698">
        <f t="shared" si="50"/>
        <v>2.0680000000000001</v>
      </c>
      <c r="Q59" s="510" t="str">
        <f t="shared" si="88"/>
        <v>Normalidad</v>
      </c>
      <c r="R59" s="511" t="str">
        <f t="shared" si="39"/>
        <v>SIN DATOS</v>
      </c>
      <c r="S59" s="784"/>
      <c r="T59" s="784"/>
      <c r="U59" s="784"/>
      <c r="V59" s="784"/>
      <c r="W59" s="784"/>
      <c r="X59" s="512" t="str">
        <f t="shared" si="10"/>
        <v>ACTIVA</v>
      </c>
      <c r="Y59" s="512" t="str">
        <f t="shared" si="40"/>
        <v>NORMA</v>
      </c>
      <c r="Z59" s="512" t="str">
        <f t="shared" si="41"/>
        <v>CUMPLE</v>
      </c>
      <c r="AA59" s="512">
        <f t="shared" si="13"/>
        <v>0.12000000000000001</v>
      </c>
      <c r="AB59" s="513">
        <v>0.05</v>
      </c>
      <c r="AC59" s="513">
        <v>7.0000000000000007E-2</v>
      </c>
      <c r="AD59" s="512">
        <f t="shared" si="31"/>
        <v>0</v>
      </c>
      <c r="AE59" s="514">
        <f t="shared" si="89"/>
        <v>0</v>
      </c>
      <c r="AF59" s="512" t="str">
        <f t="shared" si="14"/>
        <v>ACTIVA</v>
      </c>
      <c r="AG59" s="512" t="str">
        <f t="shared" si="42"/>
        <v>NORMA</v>
      </c>
      <c r="AH59" s="512" t="str">
        <f t="shared" si="43"/>
        <v>CUMPLE</v>
      </c>
      <c r="AI59" s="512">
        <f t="shared" si="51"/>
        <v>4.2</v>
      </c>
      <c r="AJ59" s="513">
        <v>1.2</v>
      </c>
      <c r="AK59" s="513">
        <v>3</v>
      </c>
      <c r="AL59" s="512">
        <f t="shared" si="33"/>
        <v>2.7</v>
      </c>
      <c r="AM59" s="514">
        <f t="shared" si="90"/>
        <v>0</v>
      </c>
      <c r="AN59" s="512" t="str">
        <f t="shared" si="30"/>
        <v>ACTIVA</v>
      </c>
      <c r="AO59" s="512" t="str">
        <f t="shared" si="44"/>
        <v>NORMA</v>
      </c>
      <c r="AP59" s="512" t="str">
        <f t="shared" si="45"/>
        <v>CUMPLE</v>
      </c>
      <c r="AQ59" s="512">
        <f t="shared" si="52"/>
        <v>2.5</v>
      </c>
      <c r="AR59" s="513">
        <v>0.5</v>
      </c>
      <c r="AS59" s="513">
        <v>2</v>
      </c>
      <c r="AT59" s="514">
        <f t="shared" si="46"/>
        <v>1.8</v>
      </c>
      <c r="AU59" s="514">
        <f t="shared" si="91"/>
        <v>0</v>
      </c>
      <c r="AV59" s="512" t="str">
        <f t="shared" si="53"/>
        <v>ACTIVA</v>
      </c>
      <c r="AW59" s="512" t="str">
        <f t="shared" si="47"/>
        <v>NORMA</v>
      </c>
      <c r="AX59" s="512" t="str">
        <f t="shared" si="48"/>
        <v>CUMPLE</v>
      </c>
      <c r="AY59" s="512">
        <f t="shared" si="25"/>
        <v>1.1000000000000001</v>
      </c>
      <c r="AZ59" s="513">
        <v>0.3</v>
      </c>
      <c r="BA59" s="513">
        <v>0.8</v>
      </c>
      <c r="BB59" s="514">
        <f t="shared" si="49"/>
        <v>0.70000000000000007</v>
      </c>
      <c r="BC59" s="514">
        <f t="shared" si="92"/>
        <v>0</v>
      </c>
    </row>
    <row r="60" spans="1:55" s="303" customFormat="1" ht="36.950000000000003" hidden="1" customHeight="1" x14ac:dyDescent="0.25">
      <c r="A60" s="340">
        <v>32</v>
      </c>
      <c r="B60" s="341">
        <v>44866</v>
      </c>
      <c r="C60" s="325">
        <v>44873</v>
      </c>
      <c r="D60" s="349">
        <v>45</v>
      </c>
      <c r="E60" s="414"/>
      <c r="F60" s="414"/>
      <c r="G60" s="415">
        <f t="shared" ref="G60:G61" si="93">IF(H60+I60=0,"",IF(H60+I60,H60+I60))</f>
        <v>1.9700000000000002</v>
      </c>
      <c r="H60" s="415">
        <f t="shared" ref="H60:H61" si="94">AB60+AJ60+AR60+AZ60</f>
        <v>1.1000000000000001</v>
      </c>
      <c r="I60" s="415">
        <f t="shared" ref="I60:I61" si="95">AC60+AK60+AS60+BA60</f>
        <v>0.87000000000000011</v>
      </c>
      <c r="J60" s="415">
        <f t="shared" ref="J60:J61" si="96">IF(AC60&lt;&gt;"",AD60,0)+IF(AK60&lt;&gt;"",AL60,0)+IF(AS60&lt;&gt;"",AT60,0)+IF(BA60&lt;&gt;"",BB60,0)</f>
        <v>0.19999999999999998</v>
      </c>
      <c r="K60" s="415"/>
      <c r="L60" s="303" t="str">
        <f t="shared" ref="L60:L61" si="97">IF(G60="","",IF(T$23&gt;I60,"NO CUMPLE","CUMPLE"))</f>
        <v>CUMPLE</v>
      </c>
      <c r="M60" s="326">
        <v>4</v>
      </c>
      <c r="N60" s="303">
        <f t="shared" ref="N60:N61" si="98">COUNTIF(X60:BC60,"ACTIVA")</f>
        <v>4</v>
      </c>
      <c r="O60" s="303">
        <f t="shared" ref="O60:O61" si="99">IF(X60="ACTIVA",IF(Z60="CUMPLE",1,0))+IF(AF60="ACTIVA",IF(AH60="CUMPLE",1,0))+IF(AN60="ACTIVA",IF(AP60="CUMPLE",1,0))+IF(AV60="ACTIVA",IF(AX60="CUMPLE",1,0))</f>
        <v>4</v>
      </c>
      <c r="P60" s="477">
        <f t="shared" ref="P60:P61" si="100">IF(G60="","",IF(OR(G60&gt;$K$11,G60=$K$11),0.5-((($K$10-G60)/($K$10-$K$11))*0.2),IF(OR(G60&gt;$K$12,G60=$K$12),0.3-((($K$11-G60)/($K$11-$K$12))*0.15),0.15-(0.15*(($K$12-G60)/($K$12-0.01))))))</f>
        <v>9.8327759197324421E-2</v>
      </c>
      <c r="Q60" s="327" t="str">
        <f>IF(G60="","",IF(G60&gt;K$10,"Normalidad",IF(OR(G60&gt;K$11,G60=K$10),"Prealerta",IF(OR(G60=K$11,G60&gt;K$12),"Alerta","Emergencia"))))</f>
        <v>Emergencia</v>
      </c>
      <c r="R60" s="291" t="str">
        <f t="shared" ref="R60:R61" si="101">IF(E60="","SIN DATOS",IF(E60&gt;K$6,"Normalidad",IF(OR(E60&gt;K$7,E60=K$6),"Prealerta",IF(OR(E60=K$7,E60&gt;K$8),"Alerta","Emergencia"))))</f>
        <v>SIN DATOS</v>
      </c>
      <c r="S60" s="762" t="s">
        <v>342</v>
      </c>
      <c r="T60" s="762"/>
      <c r="U60" s="762"/>
      <c r="V60" s="762"/>
      <c r="W60" s="762"/>
      <c r="X60" s="346" t="str">
        <f t="shared" ref="X60:X61" si="102">IF(AB60="","",IF(AB60&gt;0,"ACTIVA","NO ACTIVA"))</f>
        <v>ACTIVA</v>
      </c>
      <c r="Y60" s="346" t="str">
        <f t="shared" ref="Y60:Y61" si="103">IF(AA60="","",IF($T$6&gt;=AA60,"STOP", "NORMA"))</f>
        <v>NORMA</v>
      </c>
      <c r="Z60" s="346" t="str">
        <f t="shared" ref="Z60:Z61" si="104">IF(AC60="","",IF($T$6&gt;AC60,"NO CUMPLE", "CUMPLE"))</f>
        <v>CUMPLE</v>
      </c>
      <c r="AA60" s="346">
        <f t="shared" ref="AA60:AA61" si="105">IF(AB60+AC60=0,"",IF(AB60+AC60,AB60+AC60))</f>
        <v>0.27</v>
      </c>
      <c r="AB60" s="329">
        <v>0.2</v>
      </c>
      <c r="AC60" s="329">
        <v>7.0000000000000007E-2</v>
      </c>
      <c r="AD60" s="328">
        <f t="shared" ref="AD60:AD61" si="106">AC60-$T$6</f>
        <v>0</v>
      </c>
      <c r="AE60" s="417">
        <f t="shared" ref="AE60:AE66" si="107">-(IF(AND(AB60&lt;&gt;0,AD60&lt;0),AD60*100/$T$6,0))</f>
        <v>0</v>
      </c>
      <c r="AF60" s="346" t="str">
        <f t="shared" ref="AF60:AF61" si="108">IF(AJ60="","",IF(AJ60&gt;0,"ACTIVA","NO ACTIVA"))</f>
        <v>ACTIVA</v>
      </c>
      <c r="AG60" s="346" t="str">
        <f t="shared" ref="AG60:AG61" si="109">IF(AI60="","",IF($T$7&gt;=AI60,"STOP", "NORMA"))</f>
        <v>NORMA</v>
      </c>
      <c r="AH60" s="346" t="str">
        <f t="shared" ref="AH60:AH61" si="110">IF(AK60="","",IF($T$7&gt;AK60,"NO CUMPLE", "CUMPLE"))</f>
        <v>CUMPLE</v>
      </c>
      <c r="AI60" s="346">
        <f t="shared" ref="AI60:AI61" si="111">IF(AJ60+AK60=0,"",IF(AJ60+AK60,AJ60+AK60))</f>
        <v>0.6</v>
      </c>
      <c r="AJ60" s="329">
        <v>0.3</v>
      </c>
      <c r="AK60" s="329">
        <v>0.3</v>
      </c>
      <c r="AL60" s="328">
        <f t="shared" ref="AL60:AL61" si="112">AK60-$T$7</f>
        <v>0</v>
      </c>
      <c r="AM60" s="416">
        <f t="shared" ref="AM60:AM66" si="113">-(IF(AND(AJ60&lt;&gt;0,AL60&lt;0),AL60*100/$T$7,0))</f>
        <v>0</v>
      </c>
      <c r="AN60" s="346" t="str">
        <f t="shared" ref="AN60:AN61" si="114">IF(AR60="","",IF(AR60&gt;0,"ACTIVA","NO ACTIVA"))</f>
        <v>ACTIVA</v>
      </c>
      <c r="AO60" s="346" t="str">
        <f t="shared" ref="AO60:AO61" si="115">IF(AQ60="","",IF($T$8&gt;=AQ60,"STOP", "NORMA"))</f>
        <v>NORMA</v>
      </c>
      <c r="AP60" s="346" t="str">
        <f t="shared" ref="AP60:AP61" si="116">IF(AS60="","",IF($T$8&gt;AS60,"NO CUMPLE", "CUMPLE"))</f>
        <v>CUMPLE</v>
      </c>
      <c r="AQ60" s="346">
        <f t="shared" ref="AQ60:AQ61" si="117">IF(AR60+AS60=0,"",IF(AR60+AS60,AR60+AS60))</f>
        <v>0.7</v>
      </c>
      <c r="AR60" s="329">
        <v>0.5</v>
      </c>
      <c r="AS60" s="329">
        <v>0.2</v>
      </c>
      <c r="AT60" s="417">
        <f t="shared" ref="AT60:AT61" si="118">AS60-$T$8</f>
        <v>0</v>
      </c>
      <c r="AU60" s="417">
        <f t="shared" ref="AU60:AU66" si="119">-(IF(AND(AR60&lt;&gt;0,AT60&lt;0),AT60*100/$T$9,0))</f>
        <v>0</v>
      </c>
      <c r="AV60" s="346" t="str">
        <f t="shared" ref="AV60:AV61" si="120">IF(AZ60="","",IF(AZ60&gt;0,"ACTIVA","NO ACTIVA"))</f>
        <v>ACTIVA</v>
      </c>
      <c r="AW60" s="346" t="str">
        <f t="shared" ref="AW60:AW61" si="121">IF(AY60="","",IF($T$9&gt;=AY60,"STOP", "NORMA"))</f>
        <v>NORMA</v>
      </c>
      <c r="AX60" s="346" t="str">
        <f t="shared" ref="AX60:AX61" si="122">IF(BA60="","",IF($T$9&gt;BA60,"NO CUMPLE", "CUMPLE"))</f>
        <v>CUMPLE</v>
      </c>
      <c r="AY60" s="346">
        <f t="shared" ref="AY60:AY61" si="123">IF(AZ60+BA60=0,"",IF(AZ60+BA60,AZ60+BA60))</f>
        <v>0.4</v>
      </c>
      <c r="AZ60" s="329">
        <v>0.1</v>
      </c>
      <c r="BA60" s="329">
        <v>0.3</v>
      </c>
      <c r="BB60" s="417">
        <f t="shared" ref="BB60:BB61" si="124">BA60-$T$9</f>
        <v>0.19999999999999998</v>
      </c>
      <c r="BC60" s="416">
        <f t="shared" ref="BC60:BC66" si="125">-(IF(AND(AZ60&lt;&gt;0,BB60&lt;0),BB60*100/$T$10,0))</f>
        <v>0</v>
      </c>
    </row>
    <row r="61" spans="1:55" s="303" customFormat="1" ht="27.95" hidden="1" customHeight="1" x14ac:dyDescent="0.25">
      <c r="A61" s="340">
        <v>33</v>
      </c>
      <c r="B61" s="341">
        <v>44866</v>
      </c>
      <c r="C61" s="325">
        <v>44876</v>
      </c>
      <c r="D61" s="349">
        <v>45</v>
      </c>
      <c r="E61" s="414"/>
      <c r="F61" s="414"/>
      <c r="G61" s="415">
        <f t="shared" si="93"/>
        <v>1.27</v>
      </c>
      <c r="H61" s="415">
        <f t="shared" si="94"/>
        <v>0.6</v>
      </c>
      <c r="I61" s="415">
        <f t="shared" si="95"/>
        <v>0.67</v>
      </c>
      <c r="J61" s="415">
        <f t="shared" si="96"/>
        <v>0</v>
      </c>
      <c r="K61" s="415"/>
      <c r="L61" s="303" t="str">
        <f t="shared" si="97"/>
        <v>CUMPLE</v>
      </c>
      <c r="M61" s="326">
        <v>4</v>
      </c>
      <c r="N61" s="303">
        <f t="shared" si="98"/>
        <v>4</v>
      </c>
      <c r="O61" s="303">
        <f t="shared" si="99"/>
        <v>4</v>
      </c>
      <c r="P61" s="477">
        <f t="shared" si="100"/>
        <v>6.3210702341137126E-2</v>
      </c>
      <c r="Q61" s="327" t="str">
        <f t="shared" ref="Q61" si="126">IF(G61="","",IF(G61&gt;K$10,"Normalidad",IF(OR(G61&gt;K$11,G61=K$10),"Prealerta",IF(OR(G61=K$11,G61&gt;K$12),"Alerta","Emergencia"))))</f>
        <v>Emergencia</v>
      </c>
      <c r="R61" s="291" t="str">
        <f t="shared" si="101"/>
        <v>SIN DATOS</v>
      </c>
      <c r="S61" s="762" t="s">
        <v>343</v>
      </c>
      <c r="T61" s="762"/>
      <c r="U61" s="762"/>
      <c r="V61" s="762"/>
      <c r="W61" s="762"/>
      <c r="X61" s="328" t="str">
        <f t="shared" si="102"/>
        <v>ACTIVA</v>
      </c>
      <c r="Y61" s="328" t="str">
        <f t="shared" si="103"/>
        <v>NORMA</v>
      </c>
      <c r="Z61" s="328" t="str">
        <f t="shared" si="104"/>
        <v>CUMPLE</v>
      </c>
      <c r="AA61" s="328">
        <f t="shared" si="105"/>
        <v>0.12000000000000001</v>
      </c>
      <c r="AB61" s="329">
        <v>0.05</v>
      </c>
      <c r="AC61" s="329">
        <v>7.0000000000000007E-2</v>
      </c>
      <c r="AD61" s="328">
        <f t="shared" si="106"/>
        <v>0</v>
      </c>
      <c r="AE61" s="417">
        <f t="shared" si="107"/>
        <v>0</v>
      </c>
      <c r="AF61" s="328" t="str">
        <f t="shared" si="108"/>
        <v>ACTIVA</v>
      </c>
      <c r="AG61" s="346" t="str">
        <f t="shared" si="109"/>
        <v>NORMA</v>
      </c>
      <c r="AH61" s="346" t="str">
        <f t="shared" si="110"/>
        <v>CUMPLE</v>
      </c>
      <c r="AI61" s="328">
        <f t="shared" si="111"/>
        <v>0.64999999999999991</v>
      </c>
      <c r="AJ61" s="329">
        <v>0.35</v>
      </c>
      <c r="AK61" s="329">
        <v>0.3</v>
      </c>
      <c r="AL61" s="328">
        <f t="shared" si="112"/>
        <v>0</v>
      </c>
      <c r="AM61" s="416">
        <f t="shared" si="113"/>
        <v>0</v>
      </c>
      <c r="AN61" s="328" t="str">
        <f t="shared" si="114"/>
        <v>ACTIVA</v>
      </c>
      <c r="AO61" s="328" t="str">
        <f t="shared" si="115"/>
        <v>NORMA</v>
      </c>
      <c r="AP61" s="328" t="str">
        <f t="shared" si="116"/>
        <v>CUMPLE</v>
      </c>
      <c r="AQ61" s="328">
        <f t="shared" si="117"/>
        <v>0.30000000000000004</v>
      </c>
      <c r="AR61" s="329">
        <v>0.1</v>
      </c>
      <c r="AS61" s="329">
        <v>0.2</v>
      </c>
      <c r="AT61" s="416">
        <f t="shared" si="118"/>
        <v>0</v>
      </c>
      <c r="AU61" s="417">
        <f t="shared" si="119"/>
        <v>0</v>
      </c>
      <c r="AV61" s="328" t="str">
        <f t="shared" si="120"/>
        <v>ACTIVA</v>
      </c>
      <c r="AW61" s="328" t="str">
        <f t="shared" si="121"/>
        <v>NORMA</v>
      </c>
      <c r="AX61" s="328" t="str">
        <f t="shared" si="122"/>
        <v>CUMPLE</v>
      </c>
      <c r="AY61" s="328">
        <f t="shared" si="123"/>
        <v>0.2</v>
      </c>
      <c r="AZ61" s="329">
        <v>0.1</v>
      </c>
      <c r="BA61" s="329">
        <v>0.1</v>
      </c>
      <c r="BB61" s="416">
        <f t="shared" si="124"/>
        <v>0</v>
      </c>
      <c r="BC61" s="416">
        <f t="shared" si="125"/>
        <v>0</v>
      </c>
    </row>
    <row r="62" spans="1:55" s="303" customFormat="1" ht="15" hidden="1" x14ac:dyDescent="0.25">
      <c r="A62" s="340">
        <v>34</v>
      </c>
      <c r="B62" s="341">
        <v>44866</v>
      </c>
      <c r="C62" s="325">
        <v>44880</v>
      </c>
      <c r="D62" s="349">
        <v>46</v>
      </c>
      <c r="E62" s="414"/>
      <c r="F62" s="414"/>
      <c r="G62" s="415">
        <f t="shared" ref="G62" si="127">IF(H62+I62=0,"",IF(H62+I62,H62+I62))</f>
        <v>1.5699999999999998</v>
      </c>
      <c r="H62" s="415">
        <f t="shared" ref="H62" si="128">AB62+AJ62+AR62+AZ62</f>
        <v>0.89999999999999991</v>
      </c>
      <c r="I62" s="415">
        <f t="shared" ref="I62" si="129">AC62+AK62+AS62+BA62</f>
        <v>0.67</v>
      </c>
      <c r="J62" s="415">
        <f t="shared" ref="J62" si="130">IF(AC62&lt;&gt;"",AD62,0)+IF(AK62&lt;&gt;"",AL62,0)+IF(AS62&lt;&gt;"",AT62,0)+IF(BA62&lt;&gt;"",BB62,0)</f>
        <v>0</v>
      </c>
      <c r="K62" s="415"/>
      <c r="L62" s="303" t="str">
        <f t="shared" ref="L62" si="131">IF(G62="","",IF(T$23&gt;I62,"NO CUMPLE","CUMPLE"))</f>
        <v>CUMPLE</v>
      </c>
      <c r="M62" s="326">
        <v>4</v>
      </c>
      <c r="N62" s="303">
        <f t="shared" ref="N62" si="132">COUNTIF(X62:BC62,"ACTIVA")</f>
        <v>4</v>
      </c>
      <c r="O62" s="303">
        <f t="shared" ref="O62" si="133">IF(X62="ACTIVA",IF(Z62="CUMPLE",1,0))+IF(AF62="ACTIVA",IF(AH62="CUMPLE",1,0))+IF(AN62="ACTIVA",IF(AP62="CUMPLE",1,0))+IF(AV62="ACTIVA",IF(AX62="CUMPLE",1,0))</f>
        <v>4</v>
      </c>
      <c r="P62" s="477">
        <f t="shared" ref="P62" si="134">IF(G62="","",IF(OR(G62&gt;$K$11,G62=$K$11),0.5-((($K$10-G62)/($K$10-$K$11))*0.2),IF(OR(G62&gt;$K$12,G62=$K$12),0.3-((($K$11-G62)/($K$11-$K$12))*0.15),0.15-(0.15*(($K$12-G62)/($K$12-0.01))))))</f>
        <v>7.8260869565217384E-2</v>
      </c>
      <c r="Q62" s="327" t="str">
        <f t="shared" ref="Q62" si="135">IF(G62="","",IF(G62&gt;K$10,"Normalidad",IF(OR(G62&gt;K$11,G62=K$10),"Prealerta",IF(OR(G62=K$11,G62&gt;K$12),"Alerta","Emergencia"))))</f>
        <v>Emergencia</v>
      </c>
      <c r="R62" s="291" t="str">
        <f t="shared" ref="R62" si="136">IF(E62="","SIN DATOS",IF(E62&gt;K$6,"Normalidad",IF(OR(E62&gt;K$7,E62=K$6),"Prealerta",IF(OR(E62=K$7,E62&gt;K$8),"Alerta","Emergencia"))))</f>
        <v>SIN DATOS</v>
      </c>
      <c r="S62" s="762"/>
      <c r="T62" s="762"/>
      <c r="U62" s="762"/>
      <c r="V62" s="762"/>
      <c r="W62" s="762"/>
      <c r="X62" s="328" t="str">
        <f t="shared" ref="X62" si="137">IF(AB62="","",IF(AB62&gt;0,"ACTIVA","NO ACTIVA"))</f>
        <v>ACTIVA</v>
      </c>
      <c r="Y62" s="328" t="str">
        <f t="shared" ref="Y62" si="138">IF(AA62="","",IF($T$6&gt;=AA62,"STOP", "NORMA"))</f>
        <v>NORMA</v>
      </c>
      <c r="Z62" s="328" t="str">
        <f t="shared" ref="Z62" si="139">IF(AC62="","",IF($T$6&gt;AC62,"NO CUMPLE", "CUMPLE"))</f>
        <v>CUMPLE</v>
      </c>
      <c r="AA62" s="328">
        <f t="shared" ref="AA62" si="140">IF(AB62+AC62=0,"",IF(AB62+AC62,AB62+AC62))</f>
        <v>0.17</v>
      </c>
      <c r="AB62" s="329">
        <v>0.1</v>
      </c>
      <c r="AC62" s="329">
        <v>7.0000000000000007E-2</v>
      </c>
      <c r="AD62" s="328">
        <f t="shared" ref="AD62" si="141">AC62-$T$6</f>
        <v>0</v>
      </c>
      <c r="AE62" s="417">
        <f t="shared" si="107"/>
        <v>0</v>
      </c>
      <c r="AF62" s="328" t="str">
        <f t="shared" ref="AF62" si="142">IF(AJ62="","",IF(AJ62&gt;0,"ACTIVA","NO ACTIVA"))</f>
        <v>ACTIVA</v>
      </c>
      <c r="AG62" s="346" t="str">
        <f t="shared" ref="AG62" si="143">IF(AI62="","",IF($T$7&gt;=AI62,"STOP", "NORMA"))</f>
        <v>NORMA</v>
      </c>
      <c r="AH62" s="346" t="str">
        <f t="shared" ref="AH62" si="144">IF(AK62="","",IF($T$7&gt;AK62,"NO CUMPLE", "CUMPLE"))</f>
        <v>CUMPLE</v>
      </c>
      <c r="AI62" s="328">
        <f t="shared" ref="AI62" si="145">IF(AJ62+AK62=0,"",IF(AJ62+AK62,AJ62+AK62))</f>
        <v>0.6</v>
      </c>
      <c r="AJ62" s="329">
        <v>0.3</v>
      </c>
      <c r="AK62" s="329">
        <v>0.3</v>
      </c>
      <c r="AL62" s="328">
        <f t="shared" ref="AL62" si="146">AK62-$T$7</f>
        <v>0</v>
      </c>
      <c r="AM62" s="416">
        <f t="shared" si="113"/>
        <v>0</v>
      </c>
      <c r="AN62" s="328" t="str">
        <f t="shared" ref="AN62" si="147">IF(AR62="","",IF(AR62&gt;0,"ACTIVA","NO ACTIVA"))</f>
        <v>ACTIVA</v>
      </c>
      <c r="AO62" s="328" t="str">
        <f t="shared" ref="AO62" si="148">IF(AQ62="","",IF($T$8&gt;=AQ62,"STOP", "NORMA"))</f>
        <v>NORMA</v>
      </c>
      <c r="AP62" s="328" t="str">
        <f t="shared" ref="AP62" si="149">IF(AS62="","",IF($T$8&gt;AS62,"NO CUMPLE", "CUMPLE"))</f>
        <v>CUMPLE</v>
      </c>
      <c r="AQ62" s="328">
        <f t="shared" ref="AQ62" si="150">IF(AR62+AS62=0,"",IF(AR62+AS62,AR62+AS62))</f>
        <v>0.5</v>
      </c>
      <c r="AR62" s="329">
        <v>0.3</v>
      </c>
      <c r="AS62" s="329">
        <v>0.2</v>
      </c>
      <c r="AT62" s="416">
        <f t="shared" ref="AT62" si="151">AS62-$T$8</f>
        <v>0</v>
      </c>
      <c r="AU62" s="417">
        <f t="shared" si="119"/>
        <v>0</v>
      </c>
      <c r="AV62" s="328" t="str">
        <f t="shared" ref="AV62" si="152">IF(AZ62="","",IF(AZ62&gt;0,"ACTIVA","NO ACTIVA"))</f>
        <v>ACTIVA</v>
      </c>
      <c r="AW62" s="328" t="str">
        <f t="shared" ref="AW62" si="153">IF(AY62="","",IF($T$9&gt;=AY62,"STOP", "NORMA"))</f>
        <v>NORMA</v>
      </c>
      <c r="AX62" s="328" t="str">
        <f t="shared" ref="AX62" si="154">IF(BA62="","",IF($T$9&gt;BA62,"NO CUMPLE", "CUMPLE"))</f>
        <v>CUMPLE</v>
      </c>
      <c r="AY62" s="328">
        <f t="shared" ref="AY62" si="155">IF(AZ62+BA62=0,"",IF(AZ62+BA62,AZ62+BA62))</f>
        <v>0.30000000000000004</v>
      </c>
      <c r="AZ62" s="329">
        <v>0.2</v>
      </c>
      <c r="BA62" s="329">
        <v>0.1</v>
      </c>
      <c r="BB62" s="416">
        <f t="shared" ref="BB62" si="156">BA62-$T$9</f>
        <v>0</v>
      </c>
      <c r="BC62" s="416">
        <f t="shared" si="125"/>
        <v>0</v>
      </c>
    </row>
    <row r="63" spans="1:55" s="303" customFormat="1" ht="27.95" hidden="1" customHeight="1" x14ac:dyDescent="0.25">
      <c r="A63" s="340">
        <v>35</v>
      </c>
      <c r="B63" s="341">
        <v>44866</v>
      </c>
      <c r="C63" s="325">
        <v>44883</v>
      </c>
      <c r="D63" s="349">
        <v>46</v>
      </c>
      <c r="E63" s="414"/>
      <c r="F63" s="414"/>
      <c r="G63" s="415">
        <f t="shared" ref="G63" si="157">IF(H63+I63=0,"",IF(H63+I63,H63+I63))</f>
        <v>2.3200000000000003</v>
      </c>
      <c r="H63" s="415">
        <f t="shared" ref="H63" si="158">AB63+AJ63+AR63+AZ63</f>
        <v>1.35</v>
      </c>
      <c r="I63" s="415">
        <f t="shared" ref="I63" si="159">AC63+AK63+AS63+BA63</f>
        <v>0.97</v>
      </c>
      <c r="J63" s="415">
        <f t="shared" ref="J63" si="160">IF(AC63&lt;&gt;"",AD63,0)+IF(AK63&lt;&gt;"",AL63,0)+IF(AS63&lt;&gt;"",AT63,0)+IF(BA63&lt;&gt;"",BB63,0)</f>
        <v>0.30000000000000004</v>
      </c>
      <c r="K63" s="415"/>
      <c r="L63" s="303" t="str">
        <f t="shared" ref="L63" si="161">IF(G63="","",IF(T$23&gt;I63,"NO CUMPLE","CUMPLE"))</f>
        <v>CUMPLE</v>
      </c>
      <c r="M63" s="326">
        <v>4</v>
      </c>
      <c r="N63" s="303">
        <f t="shared" ref="N63" si="162">COUNTIF(X63:BC63,"ACTIVA")</f>
        <v>4</v>
      </c>
      <c r="O63" s="303">
        <f t="shared" ref="O63" si="163">IF(X63="ACTIVA",IF(Z63="CUMPLE",1,0))+IF(AF63="ACTIVA",IF(AH63="CUMPLE",1,0))+IF(AN63="ACTIVA",IF(AP63="CUMPLE",1,0))+IF(AV63="ACTIVA",IF(AX63="CUMPLE",1,0))</f>
        <v>4</v>
      </c>
      <c r="P63" s="477">
        <f t="shared" ref="P63" si="164">IF(G63="","",IF(OR(G63&gt;$K$11,G63=$K$11),0.5-((($K$10-G63)/($K$10-$K$11))*0.2),IF(OR(G63&gt;$K$12,G63=$K$12),0.3-((($K$11-G63)/($K$11-$K$12))*0.15),0.15-(0.15*(($K$12-G63)/($K$12-0.01))))))</f>
        <v>0.11588628762541808</v>
      </c>
      <c r="Q63" s="327" t="str">
        <f t="shared" ref="Q63" si="165">IF(G63="","",IF(G63&gt;K$10,"Normalidad",IF(OR(G63&gt;K$11,G63=K$10),"Prealerta",IF(OR(G63=K$11,G63&gt;K$12),"Alerta","Emergencia"))))</f>
        <v>Emergencia</v>
      </c>
      <c r="R63" s="291" t="str">
        <f t="shared" ref="R63" si="166">IF(E63="","SIN DATOS",IF(E63&gt;K$6,"Normalidad",IF(OR(E63&gt;K$7,E63=K$6),"Prealerta",IF(OR(E63=K$7,E63&gt;K$8),"Alerta","Emergencia"))))</f>
        <v>SIN DATOS</v>
      </c>
      <c r="S63" s="762" t="s">
        <v>344</v>
      </c>
      <c r="T63" s="762"/>
      <c r="U63" s="762"/>
      <c r="V63" s="762"/>
      <c r="W63" s="762"/>
      <c r="X63" s="328" t="str">
        <f t="shared" ref="X63" si="167">IF(AB63="","",IF(AB63&gt;0,"ACTIVA","NO ACTIVA"))</f>
        <v>ACTIVA</v>
      </c>
      <c r="Y63" s="328" t="str">
        <f t="shared" ref="Y63" si="168">IF(AA63="","",IF($T$6&gt;=AA63,"STOP", "NORMA"))</f>
        <v>NORMA</v>
      </c>
      <c r="Z63" s="328" t="str">
        <f t="shared" ref="Z63" si="169">IF(AC63="","",IF($T$6&gt;AC63,"NO CUMPLE", "CUMPLE"))</f>
        <v>CUMPLE</v>
      </c>
      <c r="AA63" s="328">
        <f t="shared" ref="AA63" si="170">IF(AB63+AC63=0,"",IF(AB63+AC63,AB63+AC63))</f>
        <v>0.22</v>
      </c>
      <c r="AB63" s="329">
        <v>0.15</v>
      </c>
      <c r="AC63" s="329">
        <v>7.0000000000000007E-2</v>
      </c>
      <c r="AD63" s="328">
        <f t="shared" ref="AD63" si="171">AC63-$T$6</f>
        <v>0</v>
      </c>
      <c r="AE63" s="417">
        <f t="shared" si="107"/>
        <v>0</v>
      </c>
      <c r="AF63" s="328" t="str">
        <f t="shared" ref="AF63" si="172">IF(AJ63="","",IF(AJ63&gt;0,"ACTIVA","NO ACTIVA"))</f>
        <v>ACTIVA</v>
      </c>
      <c r="AG63" s="346" t="str">
        <f t="shared" ref="AG63" si="173">IF(AI63="","",IF($T$7&gt;=AI63,"STOP", "NORMA"))</f>
        <v>NORMA</v>
      </c>
      <c r="AH63" s="346" t="str">
        <f t="shared" ref="AH63" si="174">IF(AK63="","",IF($T$7&gt;AK63,"NO CUMPLE", "CUMPLE"))</f>
        <v>CUMPLE</v>
      </c>
      <c r="AI63" s="328">
        <f t="shared" ref="AI63" si="175">IF(AJ63+AK63=0,"",IF(AJ63+AK63,AJ63+AK63))</f>
        <v>0.9</v>
      </c>
      <c r="AJ63" s="329">
        <v>0.5</v>
      </c>
      <c r="AK63" s="329">
        <v>0.4</v>
      </c>
      <c r="AL63" s="328">
        <f t="shared" ref="AL63" si="176">AK63-$T$7</f>
        <v>0.10000000000000003</v>
      </c>
      <c r="AM63" s="416">
        <f t="shared" si="113"/>
        <v>0</v>
      </c>
      <c r="AN63" s="328" t="str">
        <f t="shared" ref="AN63" si="177">IF(AR63="","",IF(AR63&gt;0,"ACTIVA","NO ACTIVA"))</f>
        <v>ACTIVA</v>
      </c>
      <c r="AO63" s="328" t="str">
        <f t="shared" ref="AO63" si="178">IF(AQ63="","",IF($T$8&gt;=AQ63,"STOP", "NORMA"))</f>
        <v>NORMA</v>
      </c>
      <c r="AP63" s="328" t="str">
        <f t="shared" ref="AP63" si="179">IF(AS63="","",IF($T$8&gt;AS63,"NO CUMPLE", "CUMPLE"))</f>
        <v>CUMPLE</v>
      </c>
      <c r="AQ63" s="328">
        <f t="shared" ref="AQ63" si="180">IF(AR63+AS63=0,"",IF(AR63+AS63,AR63+AS63))</f>
        <v>0.7</v>
      </c>
      <c r="AR63" s="329">
        <v>0.4</v>
      </c>
      <c r="AS63" s="329">
        <v>0.3</v>
      </c>
      <c r="AT63" s="416">
        <f t="shared" ref="AT63" si="181">AS63-$T$8</f>
        <v>9.9999999999999978E-2</v>
      </c>
      <c r="AU63" s="417">
        <f t="shared" si="119"/>
        <v>0</v>
      </c>
      <c r="AV63" s="328" t="str">
        <f t="shared" ref="AV63" si="182">IF(AZ63="","",IF(AZ63&gt;0,"ACTIVA","NO ACTIVA"))</f>
        <v>ACTIVA</v>
      </c>
      <c r="AW63" s="328" t="str">
        <f t="shared" ref="AW63" si="183">IF(AY63="","",IF($T$9&gt;=AY63,"STOP", "NORMA"))</f>
        <v>NORMA</v>
      </c>
      <c r="AX63" s="328" t="str">
        <f t="shared" ref="AX63" si="184">IF(BA63="","",IF($T$9&gt;BA63,"NO CUMPLE", "CUMPLE"))</f>
        <v>CUMPLE</v>
      </c>
      <c r="AY63" s="328">
        <f t="shared" ref="AY63" si="185">IF(AZ63+BA63=0,"",IF(AZ63+BA63,AZ63+BA63))</f>
        <v>0.5</v>
      </c>
      <c r="AZ63" s="329">
        <v>0.3</v>
      </c>
      <c r="BA63" s="329">
        <v>0.2</v>
      </c>
      <c r="BB63" s="416">
        <f t="shared" ref="BB63" si="186">BA63-$T$9</f>
        <v>0.1</v>
      </c>
      <c r="BC63" s="416">
        <f t="shared" si="125"/>
        <v>0</v>
      </c>
    </row>
    <row r="64" spans="1:55" s="303" customFormat="1" ht="27.95" hidden="1" customHeight="1" x14ac:dyDescent="0.25">
      <c r="A64" s="340">
        <v>36</v>
      </c>
      <c r="B64" s="341">
        <v>44866</v>
      </c>
      <c r="C64" s="325">
        <v>44887</v>
      </c>
      <c r="D64" s="349">
        <v>47</v>
      </c>
      <c r="E64" s="414"/>
      <c r="F64" s="414"/>
      <c r="G64" s="415">
        <f t="shared" ref="G64" si="187">IF(H64+I64=0,"",IF(H64+I64,H64+I64))</f>
        <v>15.1</v>
      </c>
      <c r="H64" s="415">
        <f t="shared" ref="H64" si="188">AB64+AJ64+AR64+AZ64</f>
        <v>1.6</v>
      </c>
      <c r="I64" s="415">
        <f t="shared" ref="I64" si="189">AC64+AK64+AS64+BA64</f>
        <v>13.5</v>
      </c>
      <c r="J64" s="415">
        <f t="shared" ref="J64" si="190">IF(AC64&lt;&gt;"",AD64,0)+IF(AK64&lt;&gt;"",AL64,0)+IF(AS64&lt;&gt;"",AT64,0)+IF(BA64&lt;&gt;"",BB64,0)</f>
        <v>12.83</v>
      </c>
      <c r="K64" s="415"/>
      <c r="L64" s="303" t="str">
        <f t="shared" ref="L64" si="191">IF(G64="","",IF(T$23&gt;I64,"NO CUMPLE","CUMPLE"))</f>
        <v>CUMPLE</v>
      </c>
      <c r="M64" s="326">
        <v>4</v>
      </c>
      <c r="N64" s="303">
        <f t="shared" ref="N64" si="192">COUNTIF(X64:BC64,"ACTIVA")</f>
        <v>4</v>
      </c>
      <c r="O64" s="303">
        <f t="shared" ref="O64" si="193">IF(X64="ACTIVA",IF(Z64="CUMPLE",1,0))+IF(AF64="ACTIVA",IF(AH64="CUMPLE",1,0))+IF(AN64="ACTIVA",IF(AP64="CUMPLE",1,0))+IF(AV64="ACTIVA",IF(AX64="CUMPLE",1,0))</f>
        <v>4</v>
      </c>
      <c r="P64" s="477">
        <f t="shared" ref="P64" si="194">IF(G64="","",IF(OR(G64&gt;$K$11,G64=$K$11),0.5-((($K$10-G64)/($K$10-$K$11))*0.2),IF(OR(G64&gt;$K$12,G64=$K$12),0.3-((($K$11-G64)/($K$11-$K$12))*0.15),0.15-(0.15*(($K$12-G64)/($K$12-0.01))))))</f>
        <v>4.9400000000000004</v>
      </c>
      <c r="Q64" s="327" t="str">
        <f t="shared" ref="Q64" si="195">IF(G64="","",IF(G64&gt;K$10,"Normalidad",IF(OR(G64&gt;K$11,G64=K$10),"Prealerta",IF(OR(G64=K$11,G64&gt;K$12),"Alerta","Emergencia"))))</f>
        <v>Normalidad</v>
      </c>
      <c r="R64" s="291" t="str">
        <f t="shared" ref="R64" si="196">IF(E64="","SIN DATOS",IF(E64&gt;K$6,"Normalidad",IF(OR(E64&gt;K$7,E64=K$6),"Prealerta",IF(OR(E64=K$7,E64&gt;K$8),"Alerta","Emergencia"))))</f>
        <v>SIN DATOS</v>
      </c>
      <c r="S64" s="762" t="s">
        <v>345</v>
      </c>
      <c r="T64" s="762"/>
      <c r="U64" s="762"/>
      <c r="V64" s="762"/>
      <c r="W64" s="762"/>
      <c r="X64" s="328" t="str">
        <f t="shared" ref="X64" si="197">IF(AB64="","",IF(AB64&gt;0,"ACTIVA","NO ACTIVA"))</f>
        <v>ACTIVA</v>
      </c>
      <c r="Y64" s="328" t="str">
        <f t="shared" ref="Y64" si="198">IF(AA64="","",IF($T$6&gt;=AA64,"STOP", "NORMA"))</f>
        <v>NORMA</v>
      </c>
      <c r="Z64" s="328" t="str">
        <f t="shared" ref="Z64" si="199">IF(AC64="","",IF($T$6&gt;AC64,"NO CUMPLE", "CUMPLE"))</f>
        <v>CUMPLE</v>
      </c>
      <c r="AA64" s="328">
        <f t="shared" ref="AA64" si="200">IF(AB64+AC64=0,"",IF(AB64+AC64,AB64+AC64))</f>
        <v>0.8</v>
      </c>
      <c r="AB64" s="329">
        <v>0.3</v>
      </c>
      <c r="AC64" s="329">
        <v>0.5</v>
      </c>
      <c r="AD64" s="328">
        <f t="shared" ref="AD64" si="201">AC64-$T$6</f>
        <v>0.43</v>
      </c>
      <c r="AE64" s="417">
        <f t="shared" si="107"/>
        <v>0</v>
      </c>
      <c r="AF64" s="328" t="str">
        <f t="shared" ref="AF64" si="202">IF(AJ64="","",IF(AJ64&gt;0,"ACTIVA","NO ACTIVA"))</f>
        <v>ACTIVA</v>
      </c>
      <c r="AG64" s="346" t="str">
        <f t="shared" ref="AG64" si="203">IF(AI64="","",IF($T$7&gt;=AI64,"STOP", "NORMA"))</f>
        <v>NORMA</v>
      </c>
      <c r="AH64" s="346" t="str">
        <f t="shared" ref="AH64" si="204">IF(AK64="","",IF($T$7&gt;AK64,"NO CUMPLE", "CUMPLE"))</f>
        <v>CUMPLE</v>
      </c>
      <c r="AI64" s="328">
        <f t="shared" ref="AI64" si="205">IF(AJ64+AK64=0,"",IF(AJ64+AK64,AJ64+AK64))</f>
        <v>4.5</v>
      </c>
      <c r="AJ64" s="329">
        <v>0.5</v>
      </c>
      <c r="AK64" s="329">
        <v>4</v>
      </c>
      <c r="AL64" s="328">
        <f t="shared" ref="AL64" si="206">AK64-$T$7</f>
        <v>3.7</v>
      </c>
      <c r="AM64" s="416">
        <f t="shared" si="113"/>
        <v>0</v>
      </c>
      <c r="AN64" s="328" t="str">
        <f t="shared" ref="AN64" si="207">IF(AR64="","",IF(AR64&gt;0,"ACTIVA","NO ACTIVA"))</f>
        <v>ACTIVA</v>
      </c>
      <c r="AO64" s="328" t="str">
        <f t="shared" ref="AO64" si="208">IF(AQ64="","",IF($T$8&gt;=AQ64,"STOP", "NORMA"))</f>
        <v>NORMA</v>
      </c>
      <c r="AP64" s="328" t="str">
        <f t="shared" ref="AP64" si="209">IF(AS64="","",IF($T$8&gt;AS64,"NO CUMPLE", "CUMPLE"))</f>
        <v>CUMPLE</v>
      </c>
      <c r="AQ64" s="328">
        <f t="shared" ref="AQ64" si="210">IF(AR64+AS64=0,"",IF(AR64+AS64,AR64+AS64))</f>
        <v>6.5</v>
      </c>
      <c r="AR64" s="329">
        <v>0.5</v>
      </c>
      <c r="AS64" s="329">
        <v>6</v>
      </c>
      <c r="AT64" s="416">
        <f t="shared" ref="AT64" si="211">AS64-$T$8</f>
        <v>5.8</v>
      </c>
      <c r="AU64" s="417">
        <f t="shared" si="119"/>
        <v>0</v>
      </c>
      <c r="AV64" s="328" t="str">
        <f t="shared" ref="AV64" si="212">IF(AZ64="","",IF(AZ64&gt;0,"ACTIVA","NO ACTIVA"))</f>
        <v>ACTIVA</v>
      </c>
      <c r="AW64" s="328" t="str">
        <f t="shared" ref="AW64" si="213">IF(AY64="","",IF($T$9&gt;=AY64,"STOP", "NORMA"))</f>
        <v>NORMA</v>
      </c>
      <c r="AX64" s="328" t="str">
        <f t="shared" ref="AX64" si="214">IF(BA64="","",IF($T$9&gt;BA64,"NO CUMPLE", "CUMPLE"))</f>
        <v>CUMPLE</v>
      </c>
      <c r="AY64" s="328">
        <f t="shared" ref="AY64" si="215">IF(AZ64+BA64=0,"",IF(AZ64+BA64,AZ64+BA64))</f>
        <v>3.3</v>
      </c>
      <c r="AZ64" s="329">
        <v>0.3</v>
      </c>
      <c r="BA64" s="329">
        <v>3</v>
      </c>
      <c r="BB64" s="416">
        <f t="shared" ref="BB64" si="216">BA64-$T$9</f>
        <v>2.9</v>
      </c>
      <c r="BC64" s="416">
        <f t="shared" si="125"/>
        <v>0</v>
      </c>
    </row>
    <row r="65" spans="1:55" s="303" customFormat="1" ht="27.95" hidden="1" customHeight="1" x14ac:dyDescent="0.25">
      <c r="A65" s="340">
        <v>37</v>
      </c>
      <c r="B65" s="341">
        <v>44866</v>
      </c>
      <c r="C65" s="325">
        <v>44890</v>
      </c>
      <c r="D65" s="349">
        <v>47</v>
      </c>
      <c r="E65" s="414"/>
      <c r="F65" s="414"/>
      <c r="G65" s="415">
        <f t="shared" ref="G65" si="217">IF(H65+I65=0,"",IF(H65+I65,H65+I65))</f>
        <v>16.899999999999999</v>
      </c>
      <c r="H65" s="415">
        <f t="shared" ref="H65" si="218">AB65+AJ65+AR65+AZ65</f>
        <v>2.8000000000000003</v>
      </c>
      <c r="I65" s="415">
        <f t="shared" ref="I65" si="219">AC65+AK65+AS65+BA65</f>
        <v>14.1</v>
      </c>
      <c r="J65" s="415">
        <f t="shared" ref="J65" si="220">IF(AC65&lt;&gt;"",AD65,0)+IF(AK65&lt;&gt;"",AL65,0)+IF(AS65&lt;&gt;"",AT65,0)+IF(BA65&lt;&gt;"",BB65,0)</f>
        <v>13.430000000000001</v>
      </c>
      <c r="K65" s="415"/>
      <c r="L65" s="303" t="str">
        <f t="shared" ref="L65" si="221">IF(G65="","",IF(T$23&gt;I65,"NO CUMPLE","CUMPLE"))</f>
        <v>CUMPLE</v>
      </c>
      <c r="M65" s="326">
        <v>4</v>
      </c>
      <c r="N65" s="303">
        <f t="shared" ref="N65" si="222">COUNTIF(X65:BC65,"ACTIVA")</f>
        <v>4</v>
      </c>
      <c r="O65" s="303">
        <f t="shared" ref="O65" si="223">IF(X65="ACTIVA",IF(Z65="CUMPLE",1,0))+IF(AF65="ACTIVA",IF(AH65="CUMPLE",1,0))+IF(AN65="ACTIVA",IF(AP65="CUMPLE",1,0))+IF(AV65="ACTIVA",IF(AX65="CUMPLE",1,0))</f>
        <v>4</v>
      </c>
      <c r="P65" s="477">
        <f t="shared" ref="P65" si="224">IF(G65="","",IF(OR(G65&gt;$K$11,G65=$K$11),0.5-((($K$10-G65)/($K$10-$K$11))*0.2),IF(OR(G65&gt;$K$12,G65=$K$12),0.3-((($K$11-G65)/($K$11-$K$12))*0.15),0.15-(0.15*(($K$12-G65)/($K$12-0.01))))))</f>
        <v>5.66</v>
      </c>
      <c r="Q65" s="327" t="str">
        <f t="shared" ref="Q65" si="225">IF(G65="","",IF(G65&gt;K$10,"Normalidad",IF(OR(G65&gt;K$11,G65=K$10),"Prealerta",IF(OR(G65=K$11,G65&gt;K$12),"Alerta","Emergencia"))))</f>
        <v>Normalidad</v>
      </c>
      <c r="R65" s="291" t="str">
        <f t="shared" ref="R65" si="226">IF(E65="","SIN DATOS",IF(E65&gt;K$6,"Normalidad",IF(OR(E65&gt;K$7,E65=K$6),"Prealerta",IF(OR(E65=K$7,E65&gt;K$8),"Alerta","Emergencia"))))</f>
        <v>SIN DATOS</v>
      </c>
      <c r="S65" s="762" t="s">
        <v>345</v>
      </c>
      <c r="T65" s="762"/>
      <c r="U65" s="762"/>
      <c r="V65" s="762"/>
      <c r="W65" s="762"/>
      <c r="X65" s="328" t="str">
        <f t="shared" ref="X65" si="227">IF(AB65="","",IF(AB65&gt;0,"ACTIVA","NO ACTIVA"))</f>
        <v>ACTIVA</v>
      </c>
      <c r="Y65" s="328" t="str">
        <f t="shared" ref="Y65" si="228">IF(AA65="","",IF($T$6&gt;=AA65,"STOP", "NORMA"))</f>
        <v>NORMA</v>
      </c>
      <c r="Z65" s="328" t="str">
        <f t="shared" ref="Z65" si="229">IF(AC65="","",IF($T$6&gt;AC65,"NO CUMPLE", "CUMPLE"))</f>
        <v>CUMPLE</v>
      </c>
      <c r="AA65" s="328">
        <f t="shared" ref="AA65" si="230">IF(AB65+AC65=0,"",IF(AB65+AC65,AB65+AC65))</f>
        <v>0.89999999999999991</v>
      </c>
      <c r="AB65" s="329">
        <v>0.3</v>
      </c>
      <c r="AC65" s="329">
        <v>0.6</v>
      </c>
      <c r="AD65" s="328">
        <f t="shared" ref="AD65" si="231">AC65-$T$6</f>
        <v>0.53</v>
      </c>
      <c r="AE65" s="417">
        <f t="shared" si="107"/>
        <v>0</v>
      </c>
      <c r="AF65" s="328" t="str">
        <f t="shared" ref="AF65" si="232">IF(AJ65="","",IF(AJ65&gt;0,"ACTIVA","NO ACTIVA"))</f>
        <v>ACTIVA</v>
      </c>
      <c r="AG65" s="346" t="str">
        <f t="shared" ref="AG65" si="233">IF(AI65="","",IF($T$7&gt;=AI65,"STOP", "NORMA"))</f>
        <v>NORMA</v>
      </c>
      <c r="AH65" s="346" t="str">
        <f t="shared" ref="AH65" si="234">IF(AK65="","",IF($T$7&gt;AK65,"NO CUMPLE", "CUMPLE"))</f>
        <v>CUMPLE</v>
      </c>
      <c r="AI65" s="328">
        <f t="shared" ref="AI65" si="235">IF(AJ65+AK65=0,"",IF(AJ65+AK65,AJ65+AK65))</f>
        <v>5.6</v>
      </c>
      <c r="AJ65" s="329">
        <v>1.1000000000000001</v>
      </c>
      <c r="AK65" s="329">
        <v>4.5</v>
      </c>
      <c r="AL65" s="328">
        <f t="shared" ref="AL65" si="236">AK65-$T$7</f>
        <v>4.2</v>
      </c>
      <c r="AM65" s="416">
        <f t="shared" si="113"/>
        <v>0</v>
      </c>
      <c r="AN65" s="328" t="str">
        <f t="shared" ref="AN65" si="237">IF(AR65="","",IF(AR65&gt;0,"ACTIVA","NO ACTIVA"))</f>
        <v>ACTIVA</v>
      </c>
      <c r="AO65" s="328" t="str">
        <f t="shared" ref="AO65" si="238">IF(AQ65="","",IF($T$8&gt;=AQ65,"STOP", "NORMA"))</f>
        <v>NORMA</v>
      </c>
      <c r="AP65" s="328" t="str">
        <f t="shared" ref="AP65" si="239">IF(AS65="","",IF($T$8&gt;AS65,"NO CUMPLE", "CUMPLE"))</f>
        <v>CUMPLE</v>
      </c>
      <c r="AQ65" s="328">
        <f t="shared" ref="AQ65" si="240">IF(AR65+AS65=0,"",IF(AR65+AS65,AR65+AS65))</f>
        <v>6.8</v>
      </c>
      <c r="AR65" s="329">
        <v>0.8</v>
      </c>
      <c r="AS65" s="329">
        <v>6</v>
      </c>
      <c r="AT65" s="416">
        <f t="shared" ref="AT65" si="241">AS65-$T$8</f>
        <v>5.8</v>
      </c>
      <c r="AU65" s="417">
        <f t="shared" si="119"/>
        <v>0</v>
      </c>
      <c r="AV65" s="328" t="str">
        <f t="shared" ref="AV65" si="242">IF(AZ65="","",IF(AZ65&gt;0,"ACTIVA","NO ACTIVA"))</f>
        <v>ACTIVA</v>
      </c>
      <c r="AW65" s="328" t="str">
        <f t="shared" ref="AW65" si="243">IF(AY65="","",IF($T$9&gt;=AY65,"STOP", "NORMA"))</f>
        <v>NORMA</v>
      </c>
      <c r="AX65" s="328" t="str">
        <f t="shared" ref="AX65" si="244">IF(BA65="","",IF($T$9&gt;BA65,"NO CUMPLE", "CUMPLE"))</f>
        <v>CUMPLE</v>
      </c>
      <c r="AY65" s="328">
        <f t="shared" ref="AY65" si="245">IF(AZ65+BA65=0,"",IF(AZ65+BA65,AZ65+BA65))</f>
        <v>3.6</v>
      </c>
      <c r="AZ65" s="329">
        <v>0.6</v>
      </c>
      <c r="BA65" s="329">
        <v>3</v>
      </c>
      <c r="BB65" s="416">
        <f t="shared" ref="BB65" si="246">BA65-$T$9</f>
        <v>2.9</v>
      </c>
      <c r="BC65" s="416">
        <f t="shared" si="125"/>
        <v>0</v>
      </c>
    </row>
    <row r="66" spans="1:55" s="303" customFormat="1" ht="15" hidden="1" x14ac:dyDescent="0.25">
      <c r="A66" s="340">
        <v>38</v>
      </c>
      <c r="B66" s="341">
        <v>44866</v>
      </c>
      <c r="C66" s="325">
        <v>44893</v>
      </c>
      <c r="D66" s="349">
        <v>48</v>
      </c>
      <c r="E66" s="414"/>
      <c r="F66" s="414"/>
      <c r="G66" s="415">
        <f t="shared" ref="G66" si="247">IF(H66+I66=0,"",IF(H66+I66,H66+I66))</f>
        <v>4.3500000000000005</v>
      </c>
      <c r="H66" s="415">
        <f t="shared" ref="H66" si="248">AB66+AJ66+AR66+AZ66</f>
        <v>2.8000000000000003</v>
      </c>
      <c r="I66" s="415">
        <f t="shared" ref="I66" si="249">AC66+AK66+AS66+BA66</f>
        <v>1.55</v>
      </c>
      <c r="J66" s="415">
        <f t="shared" ref="J66" si="250">IF(AC66&lt;&gt;"",AD66,0)+IF(AK66&lt;&gt;"",AL66,0)+IF(AS66&lt;&gt;"",AT66,0)+IF(BA66&lt;&gt;"",BB66,0)</f>
        <v>0.88</v>
      </c>
      <c r="K66" s="415"/>
      <c r="L66" s="303" t="str">
        <f t="shared" ref="L66" si="251">IF(G66="","",IF(T$23&gt;I66,"NO CUMPLE","CUMPLE"))</f>
        <v>CUMPLE</v>
      </c>
      <c r="M66" s="326">
        <v>4</v>
      </c>
      <c r="N66" s="303">
        <f t="shared" ref="N66" si="252">COUNTIF(X66:BC66,"ACTIVA")</f>
        <v>4</v>
      </c>
      <c r="O66" s="303">
        <f t="shared" ref="O66" si="253">IF(X66="ACTIVA",IF(Z66="CUMPLE",1,0))+IF(AF66="ACTIVA",IF(AH66="CUMPLE",1,0))+IF(AN66="ACTIVA",IF(AP66="CUMPLE",1,0))+IF(AV66="ACTIVA",IF(AX66="CUMPLE",1,0))</f>
        <v>4</v>
      </c>
      <c r="P66" s="477">
        <f t="shared" ref="P66" si="254">IF(G66="","",IF(OR(G66&gt;$K$11,G66=$K$11),0.5-((($K$10-G66)/($K$10-$K$11))*0.2),IF(OR(G66&gt;$K$12,G66=$K$12),0.3-((($K$11-G66)/($K$11-$K$12))*0.15),0.15-(0.15*(($K$12-G66)/($K$12-0.01))))))</f>
        <v>0.64000000000000024</v>
      </c>
      <c r="Q66" s="327" t="str">
        <f t="shared" ref="Q66" si="255">IF(G66="","",IF(G66&gt;K$10,"Normalidad",IF(OR(G66&gt;K$11,G66=K$10),"Prealerta",IF(OR(G66=K$11,G66&gt;K$12),"Alerta","Emergencia"))))</f>
        <v>Normalidad</v>
      </c>
      <c r="R66" s="291" t="str">
        <f t="shared" ref="R66" si="256">IF(E66="","SIN DATOS",IF(E66&gt;K$6,"Normalidad",IF(OR(E66&gt;K$7,E66=K$6),"Prealerta",IF(OR(E66=K$7,E66&gt;K$8),"Alerta","Emergencia"))))</f>
        <v>SIN DATOS</v>
      </c>
      <c r="S66" s="762" t="s">
        <v>346</v>
      </c>
      <c r="T66" s="762"/>
      <c r="U66" s="762"/>
      <c r="V66" s="762"/>
      <c r="W66" s="762"/>
      <c r="X66" s="328" t="str">
        <f t="shared" ref="X66" si="257">IF(AB66="","",IF(AB66&gt;0,"ACTIVA","NO ACTIVA"))</f>
        <v>ACTIVA</v>
      </c>
      <c r="Y66" s="328" t="str">
        <f t="shared" ref="Y66" si="258">IF(AA66="","",IF($T$6&gt;=AA66,"STOP", "NORMA"))</f>
        <v>NORMA</v>
      </c>
      <c r="Z66" s="328" t="str">
        <f t="shared" ref="Z66" si="259">IF(AC66="","",IF($T$6&gt;AC66,"NO CUMPLE", "CUMPLE"))</f>
        <v>CUMPLE</v>
      </c>
      <c r="AA66" s="328">
        <f t="shared" ref="AA66" si="260">IF(AB66+AC66=0,"",IF(AB66+AC66,AB66+AC66))</f>
        <v>0.25</v>
      </c>
      <c r="AB66" s="329">
        <v>0.1</v>
      </c>
      <c r="AC66" s="329">
        <v>0.15</v>
      </c>
      <c r="AD66" s="328">
        <f t="shared" ref="AD66" si="261">AC66-$T$6</f>
        <v>7.9999999999999988E-2</v>
      </c>
      <c r="AE66" s="417">
        <f t="shared" si="107"/>
        <v>0</v>
      </c>
      <c r="AF66" s="328" t="str">
        <f t="shared" ref="AF66" si="262">IF(AJ66="","",IF(AJ66&gt;0,"ACTIVA","NO ACTIVA"))</f>
        <v>ACTIVA</v>
      </c>
      <c r="AG66" s="346" t="str">
        <f t="shared" ref="AG66" si="263">IF(AI66="","",IF($T$7&gt;=AI66,"STOP", "NORMA"))</f>
        <v>NORMA</v>
      </c>
      <c r="AH66" s="346" t="str">
        <f t="shared" ref="AH66" si="264">IF(AK66="","",IF($T$7&gt;AK66,"NO CUMPLE", "CUMPLE"))</f>
        <v>CUMPLE</v>
      </c>
      <c r="AI66" s="328">
        <f t="shared" ref="AI66" si="265">IF(AJ66+AK66=0,"",IF(AJ66+AK66,AJ66+AK66))</f>
        <v>2</v>
      </c>
      <c r="AJ66" s="329">
        <v>1.3</v>
      </c>
      <c r="AK66" s="329">
        <v>0.7</v>
      </c>
      <c r="AL66" s="328">
        <f t="shared" ref="AL66" si="266">AK66-$T$7</f>
        <v>0.39999999999999997</v>
      </c>
      <c r="AM66" s="416">
        <f t="shared" si="113"/>
        <v>0</v>
      </c>
      <c r="AN66" s="328" t="str">
        <f t="shared" ref="AN66" si="267">IF(AR66="","",IF(AR66&gt;0,"ACTIVA","NO ACTIVA"))</f>
        <v>ACTIVA</v>
      </c>
      <c r="AO66" s="328" t="str">
        <f t="shared" ref="AO66" si="268">IF(AQ66="","",IF($T$8&gt;=AQ66,"STOP", "NORMA"))</f>
        <v>NORMA</v>
      </c>
      <c r="AP66" s="328" t="str">
        <f t="shared" ref="AP66" si="269">IF(AS66="","",IF($T$8&gt;AS66,"NO CUMPLE", "CUMPLE"))</f>
        <v>CUMPLE</v>
      </c>
      <c r="AQ66" s="328">
        <f t="shared" ref="AQ66" si="270">IF(AR66+AS66=0,"",IF(AR66+AS66,AR66+AS66))</f>
        <v>1.5</v>
      </c>
      <c r="AR66" s="329">
        <v>1</v>
      </c>
      <c r="AS66" s="329">
        <v>0.5</v>
      </c>
      <c r="AT66" s="416">
        <f t="shared" ref="AT66" si="271">AS66-$T$8</f>
        <v>0.3</v>
      </c>
      <c r="AU66" s="417">
        <f t="shared" si="119"/>
        <v>0</v>
      </c>
      <c r="AV66" s="328" t="str">
        <f t="shared" ref="AV66" si="272">IF(AZ66="","",IF(AZ66&gt;0,"ACTIVA","NO ACTIVA"))</f>
        <v>ACTIVA</v>
      </c>
      <c r="AW66" s="328" t="str">
        <f t="shared" ref="AW66" si="273">IF(AY66="","",IF($T$9&gt;=AY66,"STOP", "NORMA"))</f>
        <v>NORMA</v>
      </c>
      <c r="AX66" s="328" t="str">
        <f t="shared" ref="AX66" si="274">IF(BA66="","",IF($T$9&gt;BA66,"NO CUMPLE", "CUMPLE"))</f>
        <v>CUMPLE</v>
      </c>
      <c r="AY66" s="328">
        <f t="shared" ref="AY66" si="275">IF(AZ66+BA66=0,"",IF(AZ66+BA66,AZ66+BA66))</f>
        <v>0.60000000000000009</v>
      </c>
      <c r="AZ66" s="329">
        <v>0.4</v>
      </c>
      <c r="BA66" s="329">
        <v>0.2</v>
      </c>
      <c r="BB66" s="416">
        <f t="shared" ref="BB66" si="276">BA66-$T$9</f>
        <v>0.1</v>
      </c>
      <c r="BC66" s="416">
        <f t="shared" si="125"/>
        <v>0</v>
      </c>
    </row>
    <row r="67" spans="1:55" ht="15.75" hidden="1" thickBot="1" x14ac:dyDescent="0.3">
      <c r="A67" s="540">
        <v>39</v>
      </c>
      <c r="B67" s="343">
        <v>44896</v>
      </c>
      <c r="C67" s="335">
        <v>44900</v>
      </c>
      <c r="D67" s="421">
        <v>49</v>
      </c>
      <c r="E67" s="422"/>
      <c r="F67" s="422"/>
      <c r="G67" s="424">
        <f t="shared" ref="G67" si="277">IF(H67+I67=0,"",IF(H67+I67,H67+I67))</f>
        <v>5.6</v>
      </c>
      <c r="H67" s="424">
        <f t="shared" ref="H67" si="278">AB67+AJ67+AR67+AZ67</f>
        <v>3.7</v>
      </c>
      <c r="I67" s="424">
        <f t="shared" ref="I67" si="279">AC67+AK67+AS67+BA67</f>
        <v>1.9</v>
      </c>
      <c r="J67" s="424">
        <f t="shared" ref="J67" si="280">IF(AC67&lt;&gt;"",AD67,0)+IF(AK67&lt;&gt;"",AL67,0)+IF(AS67&lt;&gt;"",AT67,0)+IF(BA67&lt;&gt;"",BB67,0)</f>
        <v>1.23</v>
      </c>
      <c r="K67" s="423"/>
      <c r="L67" s="423" t="str">
        <f t="shared" ref="L67" si="281">IF(G67="","",IF(T$23&gt;I67,"NO CUMPLE","CUMPLE"))</f>
        <v>CUMPLE</v>
      </c>
      <c r="M67" s="425">
        <v>4</v>
      </c>
      <c r="N67" s="426">
        <f t="shared" ref="N67" si="282">COUNTIF(X67:BC67,"ACTIVA")</f>
        <v>4</v>
      </c>
      <c r="O67" s="337">
        <f t="shared" ref="O67" si="283">IF(X67="ACTIVA",IF(Z67="CUMPLE",1,0))+IF(AF67="ACTIVA",IF(AH67="CUMPLE",1,0))+IF(AN67="ACTIVA",IF(AP67="CUMPLE",1,0))+IF(AV67="ACTIVA",IF(AX67="CUMPLE",1,0))</f>
        <v>4</v>
      </c>
      <c r="P67" s="478">
        <f t="shared" ref="P67" si="284">IF(G67="","",IF(OR(G67&gt;$K$11,G67=$K$11),0.5-((($K$10-G67)/($K$10-$K$11))*0.2),IF(OR(G67&gt;$K$12,G67=$K$12),0.3-((($K$11-G67)/($K$11-$K$12))*0.15),0.15-(0.15*(($K$12-G67)/($K$12-0.01))))))</f>
        <v>1.1399999999999999</v>
      </c>
      <c r="Q67" s="426" t="str">
        <f t="shared" ref="Q67" si="285">IF(G67="","",IF(G67&gt;K$10,"Normalidad",IF(OR(G67&gt;K$11,G67=K$10),"Prealerta",IF(OR(G67=K$11,G67&gt;K$12),"Alerta","Emergencia"))))</f>
        <v>Normalidad</v>
      </c>
      <c r="R67" s="426" t="str">
        <f t="shared" ref="R67" si="286">IF(E67="","SIN DATOS",IF(E67&gt;K$6,"Normalidad",IF(OR(E67&gt;K$7,E67=K$6),"Prealerta",IF(OR(E67=K$7,E67&gt;K$8),"Alerta","Emergencia"))))</f>
        <v>SIN DATOS</v>
      </c>
      <c r="S67" s="763" t="s">
        <v>347</v>
      </c>
      <c r="T67" s="763"/>
      <c r="U67" s="763"/>
      <c r="V67" s="763"/>
      <c r="W67" s="763"/>
      <c r="X67" s="345" t="str">
        <f t="shared" ref="X67" si="287">IF(AB67="","",IF(AB67&gt;0,"ACTIVA","NO ACTIVA"))</f>
        <v>ACTIVA</v>
      </c>
      <c r="Y67" s="345" t="str">
        <f t="shared" ref="Y67" si="288">IF(AA67="","",IF($T$6&gt;=AA67,"STOP", "NORMA"))</f>
        <v>NORMA</v>
      </c>
      <c r="Z67" s="345" t="str">
        <f t="shared" ref="Z67" si="289">IF(AC67="","",IF($T$6&gt;AC67,"NO CUMPLE", "CUMPLE"))</f>
        <v>CUMPLE</v>
      </c>
      <c r="AA67" s="345">
        <f t="shared" ref="AA67" si="290">IF(AB67+AC67=0,"",IF(AB67+AC67,AB67+AC67))</f>
        <v>0.7</v>
      </c>
      <c r="AB67" s="425">
        <v>0.5</v>
      </c>
      <c r="AC67" s="425">
        <v>0.2</v>
      </c>
      <c r="AD67" s="428">
        <f t="shared" ref="AD67" si="291">AC67-$T$6</f>
        <v>0.13</v>
      </c>
      <c r="AE67" s="423">
        <f t="shared" ref="AE67" si="292">-(IF(AND(AB67&lt;&gt;0,AD67&lt;0),AD67*100/$T$6,0))</f>
        <v>0</v>
      </c>
      <c r="AF67" s="345" t="str">
        <f t="shared" ref="AF67" si="293">IF(AJ67="","",IF(AJ67&gt;0,"ACTIVA","NO ACTIVA"))</f>
        <v>ACTIVA</v>
      </c>
      <c r="AG67" s="345" t="str">
        <f t="shared" ref="AG67" si="294">IF(AI67="","",IF($T$7&gt;=AI67,"STOP", "NORMA"))</f>
        <v>NORMA</v>
      </c>
      <c r="AH67" s="345" t="str">
        <f t="shared" ref="AH67" si="295">IF(AK67="","",IF($T$7&gt;AK67,"NO CUMPLE", "CUMPLE"))</f>
        <v>CUMPLE</v>
      </c>
      <c r="AI67" s="345">
        <f t="shared" ref="AI67" si="296">IF(AJ67+AK67=0,"",IF(AJ67+AK67,AJ67+AK67))</f>
        <v>1.6</v>
      </c>
      <c r="AJ67" s="425">
        <v>1</v>
      </c>
      <c r="AK67" s="425">
        <v>0.6</v>
      </c>
      <c r="AL67" s="428">
        <f t="shared" ref="AL67" si="297">AK67-$T$7</f>
        <v>0.3</v>
      </c>
      <c r="AM67" s="429">
        <f t="shared" ref="AM67" si="298">-(IF(AND(AJ67&lt;&gt;0,AL67&lt;0),AL67*100/$T$7,0))</f>
        <v>0</v>
      </c>
      <c r="AN67" s="345" t="str">
        <f t="shared" ref="AN67" si="299">IF(AR67="","",IF(AR67&gt;0,"ACTIVA","NO ACTIVA"))</f>
        <v>ACTIVA</v>
      </c>
      <c r="AO67" s="345" t="str">
        <f t="shared" ref="AO67" si="300">IF(AQ67="","",IF($T$8&gt;=AQ67,"STOP", "NORMA"))</f>
        <v>NORMA</v>
      </c>
      <c r="AP67" s="345" t="str">
        <f t="shared" ref="AP67" si="301">IF(AS67="","",IF($T$8&gt;AS67,"NO CUMPLE", "CUMPLE"))</f>
        <v>CUMPLE</v>
      </c>
      <c r="AQ67" s="345">
        <f t="shared" ref="AQ67" si="302">IF(AR67+AS67=0,"",IF(AR67+AS67,AR67+AS67))</f>
        <v>2.0999999999999996</v>
      </c>
      <c r="AR67" s="425">
        <v>1.4</v>
      </c>
      <c r="AS67" s="425">
        <v>0.7</v>
      </c>
      <c r="AT67" s="435">
        <f t="shared" ref="AT67" si="303">AS67-$T$8</f>
        <v>0.49999999999999994</v>
      </c>
      <c r="AU67" s="423">
        <f t="shared" ref="AU67" si="304">-(IF(AND(AR67&lt;&gt;0,AT67&lt;0),AT67*100/$T$9,0))</f>
        <v>0</v>
      </c>
      <c r="AV67" s="345" t="str">
        <f t="shared" ref="AV67" si="305">IF(AZ67="","",IF(AZ67&gt;0,"ACTIVA","NO ACTIVA"))</f>
        <v>ACTIVA</v>
      </c>
      <c r="AW67" s="345" t="str">
        <f t="shared" ref="AW67" si="306">IF(AY67="","",IF($T$9&gt;=AY67,"STOP", "NORMA"))</f>
        <v>NORMA</v>
      </c>
      <c r="AX67" s="345" t="str">
        <f t="shared" ref="AX67" si="307">IF(BA67="","",IF($T$9&gt;BA67,"NO CUMPLE", "CUMPLE"))</f>
        <v>CUMPLE</v>
      </c>
      <c r="AY67" s="345">
        <f t="shared" ref="AY67" si="308">IF(AZ67+BA67=0,"",IF(AZ67+BA67,AZ67+BA67))</f>
        <v>1.2000000000000002</v>
      </c>
      <c r="AZ67" s="425">
        <v>0.8</v>
      </c>
      <c r="BA67" s="425">
        <v>0.4</v>
      </c>
      <c r="BB67" s="435">
        <f t="shared" ref="BB67" si="309">BA67-$T$9</f>
        <v>0.30000000000000004</v>
      </c>
      <c r="BC67" s="429">
        <f t="shared" ref="BC67" si="310">-(IF(AND(AZ67&lt;&gt;0,BB67&lt;0),BB67*100/$T$10,0))</f>
        <v>0</v>
      </c>
    </row>
    <row r="68" spans="1:55" s="303" customFormat="1" ht="15" x14ac:dyDescent="0.25">
      <c r="A68" s="340">
        <v>40</v>
      </c>
      <c r="B68" s="341">
        <v>44896</v>
      </c>
      <c r="C68" s="325">
        <v>44907</v>
      </c>
      <c r="D68" s="349">
        <v>50</v>
      </c>
      <c r="E68" s="414"/>
      <c r="F68" s="414"/>
      <c r="G68" s="415">
        <f t="shared" ref="G68:G69" si="311">IF(H68+I68=0,"",IF(H68+I68,H68+I68))</f>
        <v>5.15</v>
      </c>
      <c r="H68" s="415">
        <f t="shared" ref="H68:H69" si="312">AB68+AJ68+AR68+AZ68</f>
        <v>3.0500000000000003</v>
      </c>
      <c r="I68" s="415">
        <f t="shared" ref="I68:I69" si="313">AC68+AK68+AS68+BA68</f>
        <v>2.0999999999999996</v>
      </c>
      <c r="J68" s="415">
        <f t="shared" ref="J68:J69" si="314">IF(AC68&lt;&gt;"",AD68,0)+IF(AK68&lt;&gt;"",AL68,0)+IF(AS68&lt;&gt;"",AT68,0)+IF(BA68&lt;&gt;"",BB68,0)</f>
        <v>1.43</v>
      </c>
      <c r="K68" s="415"/>
      <c r="L68" s="303" t="str">
        <f t="shared" ref="L68:L69" si="315">IF(G68="","",IF(T$23&gt;I68,"NO CUMPLE","CUMPLE"))</f>
        <v>CUMPLE</v>
      </c>
      <c r="M68" s="326">
        <v>4</v>
      </c>
      <c r="N68" s="303">
        <f t="shared" ref="N68:N69" si="316">COUNTIF(X68:BC68,"ACTIVA")</f>
        <v>4</v>
      </c>
      <c r="O68" s="303">
        <f t="shared" ref="O68:O69" si="317">IF(X68="ACTIVA",IF(Z68="CUMPLE",1,0))+IF(AF68="ACTIVA",IF(AH68="CUMPLE",1,0))+IF(AN68="ACTIVA",IF(AP68="CUMPLE",1,0))+IF(AV68="ACTIVA",IF(AX68="CUMPLE",1,0))</f>
        <v>4</v>
      </c>
      <c r="P68" s="477">
        <f t="shared" ref="P68:P69" si="318">IF(G68="","",IF(OR(G68&gt;$K$11,G68=$K$11),0.5-((($K$10-G68)/($K$10-$K$11))*0.2),IF(OR(G68&gt;$K$12,G68=$K$12),0.3-((($K$11-G68)/($K$11-$K$12))*0.15),0.15-(0.15*(($K$12-G68)/($K$12-0.01))))))</f>
        <v>0.96000000000000019</v>
      </c>
      <c r="Q68" s="327" t="str">
        <f t="shared" ref="Q68:Q69" si="319">IF(G68="","",IF(G68&gt;K$10,"Normalidad",IF(OR(G68&gt;K$11,G68=K$10),"Prealerta",IF(OR(G68=K$11,G68&gt;K$12),"Alerta","Emergencia"))))</f>
        <v>Normalidad</v>
      </c>
      <c r="R68" s="291" t="str">
        <f t="shared" ref="R68:R69" si="320">IF(E68="","SIN DATOS",IF(E68&gt;K$6,"Normalidad",IF(OR(E68&gt;K$7,E68=K$6),"Prealerta",IF(OR(E68=K$7,E68&gt;K$8),"Alerta","Emergencia"))))</f>
        <v>SIN DATOS</v>
      </c>
      <c r="S68" s="762" t="s">
        <v>347</v>
      </c>
      <c r="T68" s="762"/>
      <c r="U68" s="762"/>
      <c r="V68" s="762"/>
      <c r="W68" s="762"/>
      <c r="X68" s="346" t="str">
        <f t="shared" ref="X68:X69" si="321">IF(AB68="","",IF(AB68&gt;0,"ACTIVA","NO ACTIVA"))</f>
        <v>ACTIVA</v>
      </c>
      <c r="Y68" s="346" t="str">
        <f t="shared" ref="Y68:Y69" si="322">IF(AA68="","",IF($T$6&gt;=AA68,"STOP", "NORMA"))</f>
        <v>NORMA</v>
      </c>
      <c r="Z68" s="346" t="str">
        <f t="shared" ref="Z68:Z69" si="323">IF(AC68="","",IF($T$6&gt;AC68,"NO CUMPLE", "CUMPLE"))</f>
        <v>CUMPLE</v>
      </c>
      <c r="AA68" s="346">
        <f t="shared" ref="AA68:AA69" si="324">IF(AB68+AC68=0,"",IF(AB68+AC68,AB68+AC68))</f>
        <v>0.55000000000000004</v>
      </c>
      <c r="AB68" s="329">
        <v>0.05</v>
      </c>
      <c r="AC68" s="329">
        <v>0.5</v>
      </c>
      <c r="AD68" s="328">
        <f t="shared" ref="AD68:AD69" si="325">AC68-$T$6</f>
        <v>0.43</v>
      </c>
      <c r="AE68" s="417">
        <f t="shared" ref="AE68:AE69" si="326">-(IF(AND(AB68&lt;&gt;0,AD68&lt;0),AD68*100/$T$6,0))</f>
        <v>0</v>
      </c>
      <c r="AF68" s="346" t="str">
        <f t="shared" ref="AF68:AF69" si="327">IF(AJ68="","",IF(AJ68&gt;0,"ACTIVA","NO ACTIVA"))</f>
        <v>ACTIVA</v>
      </c>
      <c r="AG68" s="346" t="str">
        <f t="shared" ref="AG68:AG69" si="328">IF(AI68="","",IF($T$7&gt;=AI68,"STOP", "NORMA"))</f>
        <v>NORMA</v>
      </c>
      <c r="AH68" s="346" t="str">
        <f t="shared" ref="AH68:AH69" si="329">IF(AK68="","",IF($T$7&gt;AK68,"NO CUMPLE", "CUMPLE"))</f>
        <v>CUMPLE</v>
      </c>
      <c r="AI68" s="346">
        <f t="shared" ref="AI68:AI69" si="330">IF(AJ68+AK68=0,"",IF(AJ68+AK68,AJ68+AK68))</f>
        <v>2.0999999999999996</v>
      </c>
      <c r="AJ68" s="329">
        <v>1.4</v>
      </c>
      <c r="AK68" s="329">
        <v>0.7</v>
      </c>
      <c r="AL68" s="328">
        <f t="shared" ref="AL68:AL69" si="331">AK68-$T$7</f>
        <v>0.39999999999999997</v>
      </c>
      <c r="AM68" s="416">
        <f t="shared" ref="AM68:AM69" si="332">-(IF(AND(AJ68&lt;&gt;0,AL68&lt;0),AL68*100/$T$7,0))</f>
        <v>0</v>
      </c>
      <c r="AN68" s="346" t="str">
        <f t="shared" ref="AN68:AN69" si="333">IF(AR68="","",IF(AR68&gt;0,"ACTIVA","NO ACTIVA"))</f>
        <v>ACTIVA</v>
      </c>
      <c r="AO68" s="346" t="str">
        <f t="shared" ref="AO68:AO69" si="334">IF(AQ68="","",IF($T$8&gt;=AQ68,"STOP", "NORMA"))</f>
        <v>NORMA</v>
      </c>
      <c r="AP68" s="346" t="str">
        <f t="shared" ref="AP68:AP69" si="335">IF(AS68="","",IF($T$8&gt;AS68,"NO CUMPLE", "CUMPLE"))</f>
        <v>CUMPLE</v>
      </c>
      <c r="AQ68" s="346">
        <f t="shared" ref="AQ68:AQ69" si="336">IF(AR68+AS68=0,"",IF(AR68+AS68,AR68+AS68))</f>
        <v>1.6</v>
      </c>
      <c r="AR68" s="329">
        <v>1</v>
      </c>
      <c r="AS68" s="329">
        <v>0.6</v>
      </c>
      <c r="AT68" s="417">
        <f t="shared" ref="AT68:AT69" si="337">AS68-$T$8</f>
        <v>0.39999999999999997</v>
      </c>
      <c r="AU68" s="417">
        <f t="shared" ref="AU68:AU69" si="338">-(IF(AND(AR68&lt;&gt;0,AT68&lt;0),AT68*100/$T$9,0))</f>
        <v>0</v>
      </c>
      <c r="AV68" s="346" t="str">
        <f t="shared" ref="AV68:AV69" si="339">IF(AZ68="","",IF(AZ68&gt;0,"ACTIVA","NO ACTIVA"))</f>
        <v>ACTIVA</v>
      </c>
      <c r="AW68" s="346" t="str">
        <f t="shared" ref="AW68:AW69" si="340">IF(AY68="","",IF($T$9&gt;=AY68,"STOP", "NORMA"))</f>
        <v>NORMA</v>
      </c>
      <c r="AX68" s="346" t="str">
        <f t="shared" ref="AX68:AX69" si="341">IF(BA68="","",IF($T$9&gt;BA68,"NO CUMPLE", "CUMPLE"))</f>
        <v>CUMPLE</v>
      </c>
      <c r="AY68" s="346">
        <f t="shared" ref="AY68:AY69" si="342">IF(AZ68+BA68=0,"",IF(AZ68+BA68,AZ68+BA68))</f>
        <v>0.89999999999999991</v>
      </c>
      <c r="AZ68" s="329">
        <v>0.6</v>
      </c>
      <c r="BA68" s="329">
        <v>0.3</v>
      </c>
      <c r="BB68" s="417">
        <f t="shared" ref="BB68:BB69" si="343">BA68-$T$9</f>
        <v>0.19999999999999998</v>
      </c>
      <c r="BC68" s="416">
        <f t="shared" ref="BC68:BC69" si="344">-(IF(AND(AZ68&lt;&gt;0,BB68&lt;0),BB68*100/$T$10,0))</f>
        <v>0</v>
      </c>
    </row>
    <row r="69" spans="1:55" s="303" customFormat="1" ht="15" x14ac:dyDescent="0.25">
      <c r="A69" s="340">
        <v>41</v>
      </c>
      <c r="B69" s="341">
        <v>44896</v>
      </c>
      <c r="C69" s="325">
        <v>44914</v>
      </c>
      <c r="D69" s="349">
        <v>51</v>
      </c>
      <c r="E69" s="414"/>
      <c r="F69" s="414"/>
      <c r="G69" s="415">
        <f t="shared" si="311"/>
        <v>4.7</v>
      </c>
      <c r="H69" s="415">
        <f t="shared" si="312"/>
        <v>3.1</v>
      </c>
      <c r="I69" s="415">
        <f t="shared" si="313"/>
        <v>1.5999999999999999</v>
      </c>
      <c r="J69" s="415">
        <f t="shared" si="314"/>
        <v>0.93</v>
      </c>
      <c r="K69" s="415"/>
      <c r="L69" s="303" t="str">
        <f t="shared" si="315"/>
        <v>CUMPLE</v>
      </c>
      <c r="M69" s="326">
        <v>4</v>
      </c>
      <c r="N69" s="303">
        <f t="shared" si="316"/>
        <v>4</v>
      </c>
      <c r="O69" s="303">
        <f t="shared" si="317"/>
        <v>4</v>
      </c>
      <c r="P69" s="477">
        <f t="shared" si="318"/>
        <v>0.78</v>
      </c>
      <c r="Q69" s="327" t="str">
        <f t="shared" si="319"/>
        <v>Normalidad</v>
      </c>
      <c r="R69" s="291" t="str">
        <f t="shared" si="320"/>
        <v>SIN DATOS</v>
      </c>
      <c r="S69" s="762" t="s">
        <v>348</v>
      </c>
      <c r="T69" s="762"/>
      <c r="U69" s="762"/>
      <c r="V69" s="762"/>
      <c r="W69" s="762"/>
      <c r="X69" s="328" t="str">
        <f t="shared" si="321"/>
        <v>ACTIVA</v>
      </c>
      <c r="Y69" s="328" t="str">
        <f t="shared" si="322"/>
        <v>NORMA</v>
      </c>
      <c r="Z69" s="328" t="str">
        <f t="shared" si="323"/>
        <v>CUMPLE</v>
      </c>
      <c r="AA69" s="328">
        <f t="shared" si="324"/>
        <v>0.30000000000000004</v>
      </c>
      <c r="AB69" s="329">
        <v>0.1</v>
      </c>
      <c r="AC69" s="329">
        <v>0.2</v>
      </c>
      <c r="AD69" s="328">
        <f t="shared" si="325"/>
        <v>0.13</v>
      </c>
      <c r="AE69" s="417">
        <f t="shared" si="326"/>
        <v>0</v>
      </c>
      <c r="AF69" s="328" t="str">
        <f t="shared" si="327"/>
        <v>ACTIVA</v>
      </c>
      <c r="AG69" s="346" t="str">
        <f t="shared" si="328"/>
        <v>NORMA</v>
      </c>
      <c r="AH69" s="346" t="str">
        <f t="shared" si="329"/>
        <v>CUMPLE</v>
      </c>
      <c r="AI69" s="328">
        <f t="shared" si="330"/>
        <v>2</v>
      </c>
      <c r="AJ69" s="329">
        <v>1.3</v>
      </c>
      <c r="AK69" s="329">
        <v>0.7</v>
      </c>
      <c r="AL69" s="328">
        <f t="shared" si="331"/>
        <v>0.39999999999999997</v>
      </c>
      <c r="AM69" s="416">
        <f t="shared" si="332"/>
        <v>0</v>
      </c>
      <c r="AN69" s="328" t="str">
        <f t="shared" si="333"/>
        <v>ACTIVA</v>
      </c>
      <c r="AO69" s="328" t="str">
        <f t="shared" si="334"/>
        <v>NORMA</v>
      </c>
      <c r="AP69" s="328" t="str">
        <f t="shared" si="335"/>
        <v>CUMPLE</v>
      </c>
      <c r="AQ69" s="328">
        <f t="shared" si="336"/>
        <v>1.65</v>
      </c>
      <c r="AR69" s="329">
        <v>1.2</v>
      </c>
      <c r="AS69" s="329">
        <v>0.45</v>
      </c>
      <c r="AT69" s="416">
        <f t="shared" si="337"/>
        <v>0.25</v>
      </c>
      <c r="AU69" s="417">
        <f t="shared" si="338"/>
        <v>0</v>
      </c>
      <c r="AV69" s="328" t="str">
        <f t="shared" si="339"/>
        <v>ACTIVA</v>
      </c>
      <c r="AW69" s="328" t="str">
        <f t="shared" si="340"/>
        <v>NORMA</v>
      </c>
      <c r="AX69" s="328" t="str">
        <f t="shared" si="341"/>
        <v>CUMPLE</v>
      </c>
      <c r="AY69" s="328">
        <f t="shared" si="342"/>
        <v>0.75</v>
      </c>
      <c r="AZ69" s="329">
        <v>0.5</v>
      </c>
      <c r="BA69" s="329">
        <v>0.25</v>
      </c>
      <c r="BB69" s="416">
        <f t="shared" si="343"/>
        <v>0.15</v>
      </c>
      <c r="BC69" s="416">
        <f t="shared" si="344"/>
        <v>0</v>
      </c>
    </row>
    <row r="70" spans="1:55" ht="15.75" thickBot="1" x14ac:dyDescent="0.3">
      <c r="A70" s="540">
        <v>42</v>
      </c>
      <c r="B70" s="343">
        <v>44896</v>
      </c>
      <c r="C70" s="335">
        <v>44921</v>
      </c>
      <c r="D70" s="421">
        <v>52</v>
      </c>
      <c r="E70" s="422"/>
      <c r="F70" s="422"/>
      <c r="G70" s="424">
        <f t="shared" ref="G70:G71" si="345">IF(H70+I70=0,"",IF(H70+I70,H70+I70))</f>
        <v>4.08</v>
      </c>
      <c r="H70" s="424">
        <f t="shared" ref="H70:H71" si="346">AB70+AJ70+AR70+AZ70</f>
        <v>2.6000000000000005</v>
      </c>
      <c r="I70" s="424">
        <f t="shared" ref="I70:I71" si="347">AC70+AK70+AS70+BA70</f>
        <v>1.48</v>
      </c>
      <c r="J70" s="424">
        <f t="shared" ref="J70:J71" si="348">IF(AC70&lt;&gt;"",AD70,0)+IF(AK70&lt;&gt;"",AL70,0)+IF(AS70&lt;&gt;"",AT70,0)+IF(BA70&lt;&gt;"",BB70,0)</f>
        <v>0.80999999999999994</v>
      </c>
      <c r="K70" s="423"/>
      <c r="L70" s="423" t="str">
        <f t="shared" ref="L70:L71" si="349">IF(G70="","",IF(T$23&gt;I70,"NO CUMPLE","CUMPLE"))</f>
        <v>CUMPLE</v>
      </c>
      <c r="M70" s="425">
        <v>4</v>
      </c>
      <c r="N70" s="426">
        <f t="shared" ref="N70:N71" si="350">COUNTIF(X70:BC70,"ACTIVA")</f>
        <v>4</v>
      </c>
      <c r="O70" s="337">
        <f t="shared" ref="O70:O71" si="351">IF(X70="ACTIVA",IF(Z70="CUMPLE",1,0))+IF(AF70="ACTIVA",IF(AH70="CUMPLE",1,0))+IF(AN70="ACTIVA",IF(AP70="CUMPLE",1,0))+IF(AV70="ACTIVA",IF(AX70="CUMPLE",1,0))</f>
        <v>4</v>
      </c>
      <c r="P70" s="478">
        <f t="shared" ref="P70:P71" si="352">IF(G70="","",IF(OR(G70&gt;$K$11,G70=$K$11),0.5-((($K$10-G70)/($K$10-$K$11))*0.2),IF(OR(G70&gt;$K$12,G70=$K$12),0.3-((($K$11-G70)/($K$11-$K$12))*0.15),0.15-(0.15*(($K$12-G70)/($K$12-0.01))))))</f>
        <v>0.53200000000000003</v>
      </c>
      <c r="Q70" s="426" t="str">
        <f t="shared" ref="Q70" si="353">IF(G70="","",IF(G70&gt;K$10,"Normalidad",IF(OR(G70&gt;K$11,G70=K$10),"Prealerta",IF(OR(G70=K$11,G70&gt;K$12),"Alerta","Emergencia"))))</f>
        <v>Normalidad</v>
      </c>
      <c r="R70" s="426" t="str">
        <f t="shared" ref="R70:R71" si="354">IF(E70="","SIN DATOS",IF(E70&gt;K$6,"Normalidad",IF(OR(E70&gt;K$7,E70=K$6),"Prealerta",IF(OR(E70=K$7,E70&gt;K$8),"Alerta","Emergencia"))))</f>
        <v>SIN DATOS</v>
      </c>
      <c r="S70" s="763" t="s">
        <v>349</v>
      </c>
      <c r="T70" s="763"/>
      <c r="U70" s="763"/>
      <c r="V70" s="763"/>
      <c r="W70" s="763"/>
      <c r="X70" s="345" t="str">
        <f t="shared" ref="X70:X71" si="355">IF(AB70="","",IF(AB70&gt;0,"ACTIVA","NO ACTIVA"))</f>
        <v>ACTIVA</v>
      </c>
      <c r="Y70" s="345" t="str">
        <f t="shared" ref="Y70" si="356">IF(AA70="","",IF($T$6&gt;=AA70,"STOP", "NORMA"))</f>
        <v>NORMA</v>
      </c>
      <c r="Z70" s="345" t="str">
        <f t="shared" ref="Z70" si="357">IF(AC70="","",IF($T$6&gt;AC70,"NO CUMPLE", "CUMPLE"))</f>
        <v>CUMPLE</v>
      </c>
      <c r="AA70" s="345">
        <f t="shared" ref="AA70:AA71" si="358">IF(AB70+AC70=0,"",IF(AB70+AC70,AB70+AC70))</f>
        <v>0.28000000000000003</v>
      </c>
      <c r="AB70" s="425">
        <v>0.1</v>
      </c>
      <c r="AC70" s="425">
        <v>0.18</v>
      </c>
      <c r="AD70" s="428">
        <f t="shared" ref="AD70" si="359">AC70-$T$6</f>
        <v>0.10999999999999999</v>
      </c>
      <c r="AE70" s="423">
        <f t="shared" ref="AE70:AE71" si="360">-(IF(AND(AB70&lt;&gt;0,AD70&lt;0),AD70*100/$T$6,0))</f>
        <v>0</v>
      </c>
      <c r="AF70" s="345" t="str">
        <f t="shared" ref="AF70:AF71" si="361">IF(AJ70="","",IF(AJ70&gt;0,"ACTIVA","NO ACTIVA"))</f>
        <v>ACTIVA</v>
      </c>
      <c r="AG70" s="345" t="str">
        <f t="shared" ref="AG70" si="362">IF(AI70="","",IF($T$7&gt;=AI70,"STOP", "NORMA"))</f>
        <v>NORMA</v>
      </c>
      <c r="AH70" s="345" t="str">
        <f t="shared" ref="AH70" si="363">IF(AK70="","",IF($T$7&gt;AK70,"NO CUMPLE", "CUMPLE"))</f>
        <v>CUMPLE</v>
      </c>
      <c r="AI70" s="345">
        <f t="shared" ref="AI70:AI71" si="364">IF(AJ70+AK70=0,"",IF(AJ70+AK70,AJ70+AK70))</f>
        <v>1.7000000000000002</v>
      </c>
      <c r="AJ70" s="425">
        <v>1.1000000000000001</v>
      </c>
      <c r="AK70" s="425">
        <v>0.6</v>
      </c>
      <c r="AL70" s="428">
        <f t="shared" ref="AL70" si="365">AK70-$T$7</f>
        <v>0.3</v>
      </c>
      <c r="AM70" s="429">
        <f t="shared" ref="AM70:AM71" si="366">-(IF(AND(AJ70&lt;&gt;0,AL70&lt;0),AL70*100/$T$7,0))</f>
        <v>0</v>
      </c>
      <c r="AN70" s="345" t="str">
        <f t="shared" ref="AN70:AN71" si="367">IF(AR70="","",IF(AR70&gt;0,"ACTIVA","NO ACTIVA"))</f>
        <v>ACTIVA</v>
      </c>
      <c r="AO70" s="345" t="str">
        <f t="shared" ref="AO70" si="368">IF(AQ70="","",IF($T$8&gt;=AQ70,"STOP", "NORMA"))</f>
        <v>NORMA</v>
      </c>
      <c r="AP70" s="345" t="str">
        <f t="shared" ref="AP70" si="369">IF(AS70="","",IF($T$8&gt;AS70,"NO CUMPLE", "CUMPLE"))</f>
        <v>CUMPLE</v>
      </c>
      <c r="AQ70" s="345">
        <f t="shared" ref="AQ70:AQ71" si="370">IF(AR70+AS70=0,"",IF(AR70+AS70,AR70+AS70))</f>
        <v>1.7</v>
      </c>
      <c r="AR70" s="425">
        <v>1.2</v>
      </c>
      <c r="AS70" s="425">
        <v>0.5</v>
      </c>
      <c r="AT70" s="435">
        <f t="shared" ref="AT70" si="371">AS70-$T$8</f>
        <v>0.3</v>
      </c>
      <c r="AU70" s="423">
        <f t="shared" ref="AU70:AU71" si="372">-(IF(AND(AR70&lt;&gt;0,AT70&lt;0),AT70*100/$T$9,0))</f>
        <v>0</v>
      </c>
      <c r="AV70" s="345" t="str">
        <f t="shared" ref="AV70:AV71" si="373">IF(AZ70="","",IF(AZ70&gt;0,"ACTIVA","NO ACTIVA"))</f>
        <v>ACTIVA</v>
      </c>
      <c r="AW70" s="345" t="str">
        <f t="shared" ref="AW70" si="374">IF(AY70="","",IF($T$9&gt;=AY70,"STOP", "NORMA"))</f>
        <v>NORMA</v>
      </c>
      <c r="AX70" s="345" t="str">
        <f t="shared" ref="AX70" si="375">IF(BA70="","",IF($T$9&gt;BA70,"NO CUMPLE", "CUMPLE"))</f>
        <v>CUMPLE</v>
      </c>
      <c r="AY70" s="345">
        <f t="shared" ref="AY70:AY71" si="376">IF(AZ70+BA70=0,"",IF(AZ70+BA70,AZ70+BA70))</f>
        <v>0.4</v>
      </c>
      <c r="AZ70" s="425">
        <v>0.2</v>
      </c>
      <c r="BA70" s="425">
        <v>0.2</v>
      </c>
      <c r="BB70" s="435">
        <f t="shared" ref="BB70" si="377">BA70-$T$9</f>
        <v>0.1</v>
      </c>
      <c r="BC70" s="429">
        <f t="shared" ref="BC70:BC71" si="378">-(IF(AND(AZ70&lt;&gt;0,BB70&lt;0),BB70*100/$T$10,0))</f>
        <v>0</v>
      </c>
    </row>
    <row r="71" spans="1:55" s="303" customFormat="1" ht="15" x14ac:dyDescent="0.25">
      <c r="A71" s="340">
        <v>43</v>
      </c>
      <c r="B71" s="341">
        <v>44927</v>
      </c>
      <c r="C71" s="325">
        <v>44928</v>
      </c>
      <c r="D71" s="349">
        <v>52</v>
      </c>
      <c r="E71" s="414"/>
      <c r="F71" s="414"/>
      <c r="G71" s="415">
        <f t="shared" si="345"/>
        <v>4.3000000000000007</v>
      </c>
      <c r="H71" s="415">
        <f t="shared" si="346"/>
        <v>2.4500000000000002</v>
      </c>
      <c r="I71" s="415">
        <f t="shared" si="347"/>
        <v>1.85</v>
      </c>
      <c r="J71" s="415">
        <f t="shared" si="348"/>
        <v>-0.8</v>
      </c>
      <c r="K71" s="415"/>
      <c r="L71" s="303" t="str">
        <f t="shared" si="349"/>
        <v>CUMPLE</v>
      </c>
      <c r="M71" s="326">
        <v>4</v>
      </c>
      <c r="N71" s="303">
        <f t="shared" si="350"/>
        <v>3</v>
      </c>
      <c r="O71" s="303">
        <f t="shared" si="351"/>
        <v>0</v>
      </c>
      <c r="P71" s="477">
        <f t="shared" si="352"/>
        <v>0.62000000000000033</v>
      </c>
      <c r="Q71" s="327" t="str">
        <f t="shared" ref="Q71:Q76" si="379">IF(G71="","",IF(G71&gt;J$10,"Normalidad",IF(OR(G71&gt;J$11,G71=J$10),"Prealerta",IF(OR(G71=J$11,G71&gt;J$12),"Alerta","Emergencia"))))</f>
        <v>Alerta</v>
      </c>
      <c r="R71" s="291" t="str">
        <f t="shared" si="354"/>
        <v>SIN DATOS</v>
      </c>
      <c r="S71" s="762" t="s">
        <v>347</v>
      </c>
      <c r="T71" s="762"/>
      <c r="U71" s="762"/>
      <c r="V71" s="762"/>
      <c r="W71" s="762"/>
      <c r="X71" s="346" t="str">
        <f t="shared" si="355"/>
        <v>NO ACTIVA</v>
      </c>
      <c r="Y71" s="346" t="str">
        <f t="shared" ref="Y71:Y76" si="380">IF(AA71="","",IF($R$6&gt;=AA71,"STOP", "NORMA"))</f>
        <v>STOP</v>
      </c>
      <c r="Z71" s="346" t="str">
        <f t="shared" ref="Z71:Z76" si="381">IF(AC71="","",IF($R$6&gt;AC71,"NO CUMPLE", "CUMPLE"))</f>
        <v>NO CUMPLE</v>
      </c>
      <c r="AA71" s="346">
        <f t="shared" si="358"/>
        <v>0.15</v>
      </c>
      <c r="AB71" s="329">
        <v>0</v>
      </c>
      <c r="AC71" s="329">
        <v>0.15</v>
      </c>
      <c r="AD71" s="416">
        <f t="shared" ref="AD71:AD77" si="382">AC71-$R$6</f>
        <v>-0.1</v>
      </c>
      <c r="AE71" s="417">
        <f t="shared" si="360"/>
        <v>0</v>
      </c>
      <c r="AF71" s="346" t="str">
        <f t="shared" si="361"/>
        <v>ACTIVA</v>
      </c>
      <c r="AG71" s="346" t="str">
        <f t="shared" ref="AG71:AG76" si="383">IF(AI71="","",IF($R$7&gt;=AI71,"STOP", "NORMA"))</f>
        <v>NORMA</v>
      </c>
      <c r="AH71" s="346" t="str">
        <f t="shared" ref="AH71:AH76" si="384">IF(AK71="","",IF($R$7&gt;AK71,"NO CUMPLE", "CUMPLE"))</f>
        <v>NO CUMPLE</v>
      </c>
      <c r="AI71" s="346">
        <f t="shared" si="364"/>
        <v>1.75</v>
      </c>
      <c r="AJ71" s="329">
        <v>0.95</v>
      </c>
      <c r="AK71" s="329">
        <v>0.8</v>
      </c>
      <c r="AL71" s="416">
        <f t="shared" ref="AL71:AL77" si="385">AK71-$R$7</f>
        <v>-0.30000000000000004</v>
      </c>
      <c r="AM71" s="416">
        <f t="shared" si="366"/>
        <v>100.00000000000001</v>
      </c>
      <c r="AN71" s="346" t="str">
        <f t="shared" si="367"/>
        <v>ACTIVA</v>
      </c>
      <c r="AO71" s="346" t="str">
        <f t="shared" ref="AO71:AO76" si="386">IF(AQ71="","",IF($R$8&gt;=AQ71,"STOP", "NORMA"))</f>
        <v>NORMA</v>
      </c>
      <c r="AP71" s="346" t="str">
        <f t="shared" ref="AP71:AP76" si="387">IF(AS71="","",IF($R$8&gt;AS71,"NO CUMPLE", "CUMPLE"))</f>
        <v>NO CUMPLE</v>
      </c>
      <c r="AQ71" s="346">
        <f t="shared" si="370"/>
        <v>1.6</v>
      </c>
      <c r="AR71" s="329">
        <v>1</v>
      </c>
      <c r="AS71" s="329">
        <v>0.6</v>
      </c>
      <c r="AT71" s="417">
        <f t="shared" ref="AT71:AT77" si="388">AS71-$R$8</f>
        <v>-0.30000000000000004</v>
      </c>
      <c r="AU71" s="417">
        <f t="shared" si="372"/>
        <v>300</v>
      </c>
      <c r="AV71" s="346" t="str">
        <f t="shared" si="373"/>
        <v>ACTIVA</v>
      </c>
      <c r="AW71" s="346" t="str">
        <f t="shared" ref="AW71:AW76" si="389">IF(AY71="","",IF($R$9&gt;=AY71,"STOP", "NORMA"))</f>
        <v>NORMA</v>
      </c>
      <c r="AX71" s="346" t="str">
        <f t="shared" ref="AX71:AX76" si="390">IF(BA71="","",IF($R$9&gt;BA71,"NO CUMPLE", "CUMPLE"))</f>
        <v>NO CUMPLE</v>
      </c>
      <c r="AY71" s="346">
        <f t="shared" si="376"/>
        <v>0.8</v>
      </c>
      <c r="AZ71" s="329">
        <v>0.5</v>
      </c>
      <c r="BA71" s="329">
        <v>0.3</v>
      </c>
      <c r="BB71" s="417">
        <f t="shared" ref="BB71:BB77" si="391">BA71-$R$9</f>
        <v>-0.10000000000000003</v>
      </c>
      <c r="BC71" s="416" t="e">
        <f t="shared" si="378"/>
        <v>#DIV/0!</v>
      </c>
    </row>
    <row r="72" spans="1:55" s="303" customFormat="1" ht="15" x14ac:dyDescent="0.25">
      <c r="A72" s="340">
        <v>43</v>
      </c>
      <c r="B72" s="341">
        <v>44927</v>
      </c>
      <c r="C72" s="325">
        <v>44935</v>
      </c>
      <c r="D72" s="349">
        <v>2</v>
      </c>
      <c r="E72" s="414"/>
      <c r="F72" s="414"/>
      <c r="G72" s="415">
        <f t="shared" ref="G72" si="392">IF(H72+I72=0,"",IF(H72+I72,H72+I72))</f>
        <v>33.6</v>
      </c>
      <c r="H72" s="415">
        <f t="shared" ref="H72" si="393">AB72+AJ72+AR72+AZ72</f>
        <v>2.2000000000000002</v>
      </c>
      <c r="I72" s="415">
        <f t="shared" ref="I72" si="394">AC72+AK72+AS72+BA72</f>
        <v>31.4</v>
      </c>
      <c r="J72" s="415">
        <f t="shared" ref="J72" si="395">IF(AC72&lt;&gt;"",AD72,0)+IF(AK72&lt;&gt;"",AL72,0)+IF(AS72&lt;&gt;"",AT72,0)+IF(BA72&lt;&gt;"",BB72,0)</f>
        <v>28.75</v>
      </c>
      <c r="K72" s="415"/>
      <c r="L72" s="303" t="str">
        <f t="shared" ref="L72" si="396">IF(G72="","",IF(T$23&gt;I72,"NO CUMPLE","CUMPLE"))</f>
        <v>CUMPLE</v>
      </c>
      <c r="M72" s="326">
        <v>4</v>
      </c>
      <c r="N72" s="303">
        <f t="shared" ref="N72" si="397">COUNTIF(X72:BC72,"ACTIVA")</f>
        <v>4</v>
      </c>
      <c r="O72" s="303">
        <f t="shared" ref="O72" si="398">IF(X72="ACTIVA",IF(Z72="CUMPLE",1,0))+IF(AF72="ACTIVA",IF(AH72="CUMPLE",1,0))+IF(AN72="ACTIVA",IF(AP72="CUMPLE",1,0))+IF(AV72="ACTIVA",IF(AX72="CUMPLE",1,0))</f>
        <v>4</v>
      </c>
      <c r="P72" s="477">
        <f t="shared" ref="P72" si="399">IF(G72="","",IF(OR(G72&gt;$K$11,G72=$K$11),0.5-((($K$10-G72)/($K$10-$K$11))*0.2),IF(OR(G72&gt;$K$12,G72=$K$12),0.3-((($K$11-G72)/($K$11-$K$12))*0.15),0.15-(0.15*(($K$12-G72)/($K$12-0.01))))))</f>
        <v>12.340000000000002</v>
      </c>
      <c r="Q72" s="327" t="str">
        <f t="shared" si="379"/>
        <v>Normalidad</v>
      </c>
      <c r="R72" s="291" t="str">
        <f t="shared" ref="R72" si="400">IF(E72="","SIN DATOS",IF(E72&gt;K$6,"Normalidad",IF(OR(E72&gt;K$7,E72=K$6),"Prealerta",IF(OR(E72=K$7,E72&gt;K$8),"Alerta","Emergencia"))))</f>
        <v>SIN DATOS</v>
      </c>
      <c r="S72" s="762" t="s">
        <v>347</v>
      </c>
      <c r="T72" s="762"/>
      <c r="U72" s="762"/>
      <c r="V72" s="762"/>
      <c r="W72" s="762"/>
      <c r="X72" s="346" t="str">
        <f t="shared" ref="X72" si="401">IF(AB72="","",IF(AB72&gt;0,"ACTIVA","NO ACTIVA"))</f>
        <v>ACTIVA</v>
      </c>
      <c r="Y72" s="346" t="str">
        <f t="shared" si="380"/>
        <v>NORMA</v>
      </c>
      <c r="Z72" s="346" t="str">
        <f t="shared" si="381"/>
        <v>CUMPLE</v>
      </c>
      <c r="AA72" s="346">
        <f t="shared" ref="AA72" si="402">IF(AB72+AC72=0,"",IF(AB72+AC72,AB72+AC72))</f>
        <v>2.2999999999999998</v>
      </c>
      <c r="AB72" s="329">
        <v>0.4</v>
      </c>
      <c r="AC72" s="329">
        <v>1.9</v>
      </c>
      <c r="AD72" s="416">
        <f t="shared" si="382"/>
        <v>1.65</v>
      </c>
      <c r="AE72" s="417">
        <f t="shared" ref="AE72" si="403">-(IF(AND(AB72&lt;&gt;0,AD72&lt;0),AD72*100/$T$6,0))</f>
        <v>0</v>
      </c>
      <c r="AF72" s="346" t="str">
        <f t="shared" ref="AF72" si="404">IF(AJ72="","",IF(AJ72&gt;0,"ACTIVA","NO ACTIVA"))</f>
        <v>ACTIVA</v>
      </c>
      <c r="AG72" s="346" t="str">
        <f t="shared" si="383"/>
        <v>NORMA</v>
      </c>
      <c r="AH72" s="346" t="str">
        <f t="shared" si="384"/>
        <v>CUMPLE</v>
      </c>
      <c r="AI72" s="346">
        <f t="shared" ref="AI72" si="405">IF(AJ72+AK72=0,"",IF(AJ72+AK72,AJ72+AK72))</f>
        <v>15.8</v>
      </c>
      <c r="AJ72" s="329">
        <v>0.8</v>
      </c>
      <c r="AK72" s="329">
        <v>15</v>
      </c>
      <c r="AL72" s="416">
        <f t="shared" si="385"/>
        <v>13.9</v>
      </c>
      <c r="AM72" s="416">
        <f t="shared" ref="AM72" si="406">-(IF(AND(AJ72&lt;&gt;0,AL72&lt;0),AL72*100/$T$7,0))</f>
        <v>0</v>
      </c>
      <c r="AN72" s="346" t="str">
        <f t="shared" ref="AN72" si="407">IF(AR72="","",IF(AR72&gt;0,"ACTIVA","NO ACTIVA"))</f>
        <v>ACTIVA</v>
      </c>
      <c r="AO72" s="346" t="str">
        <f t="shared" si="386"/>
        <v>NORMA</v>
      </c>
      <c r="AP72" s="346" t="str">
        <f t="shared" si="387"/>
        <v>CUMPLE</v>
      </c>
      <c r="AQ72" s="346">
        <f t="shared" ref="AQ72" si="408">IF(AR72+AS72=0,"",IF(AR72+AS72,AR72+AS72))</f>
        <v>12.7</v>
      </c>
      <c r="AR72" s="329">
        <v>0.7</v>
      </c>
      <c r="AS72" s="329">
        <v>12</v>
      </c>
      <c r="AT72" s="417">
        <f t="shared" si="388"/>
        <v>11.1</v>
      </c>
      <c r="AU72" s="417">
        <f t="shared" ref="AU72" si="409">-(IF(AND(AR72&lt;&gt;0,AT72&lt;0),AT72*100/$T$9,0))</f>
        <v>0</v>
      </c>
      <c r="AV72" s="346" t="str">
        <f t="shared" ref="AV72" si="410">IF(AZ72="","",IF(AZ72&gt;0,"ACTIVA","NO ACTIVA"))</f>
        <v>ACTIVA</v>
      </c>
      <c r="AW72" s="346" t="str">
        <f t="shared" si="389"/>
        <v>NORMA</v>
      </c>
      <c r="AX72" s="346" t="str">
        <f t="shared" si="390"/>
        <v>CUMPLE</v>
      </c>
      <c r="AY72" s="346">
        <f t="shared" ref="AY72" si="411">IF(AZ72+BA72=0,"",IF(AZ72+BA72,AZ72+BA72))</f>
        <v>2.8</v>
      </c>
      <c r="AZ72" s="329">
        <v>0.3</v>
      </c>
      <c r="BA72" s="329">
        <v>2.5</v>
      </c>
      <c r="BB72" s="417">
        <f t="shared" si="391"/>
        <v>2.1</v>
      </c>
      <c r="BC72" s="416">
        <f t="shared" ref="BC72" si="412">-(IF(AND(AZ72&lt;&gt;0,BB72&lt;0),BB72*100/$T$10,0))</f>
        <v>0</v>
      </c>
    </row>
    <row r="73" spans="1:55" s="303" customFormat="1" ht="15" x14ac:dyDescent="0.25">
      <c r="A73" s="340">
        <v>43</v>
      </c>
      <c r="B73" s="341">
        <v>44927</v>
      </c>
      <c r="C73" s="325">
        <v>44942</v>
      </c>
      <c r="D73" s="349">
        <v>1</v>
      </c>
      <c r="E73" s="414"/>
      <c r="F73" s="414"/>
      <c r="G73" s="415">
        <f t="shared" ref="G73" si="413">IF(H73+I73=0,"",IF(H73+I73,H73+I73))</f>
        <v>153</v>
      </c>
      <c r="H73" s="415">
        <f t="shared" ref="H73" si="414">AB73+AJ73+AR73+AZ73</f>
        <v>3</v>
      </c>
      <c r="I73" s="415">
        <f t="shared" ref="I73" si="415">AC73+AK73+AS73+BA73</f>
        <v>150</v>
      </c>
      <c r="J73" s="415">
        <f t="shared" ref="J73" si="416">IF(AC73&lt;&gt;"",AD73,0)+IF(AK73&lt;&gt;"",AL73,0)+IF(AS73&lt;&gt;"",AT73,0)+IF(BA73&lt;&gt;"",BB73,0)</f>
        <v>147.35</v>
      </c>
      <c r="K73" s="415"/>
      <c r="L73" s="303" t="str">
        <f t="shared" ref="L73" si="417">IF(G73="","",IF(T$23&gt;I73,"NO CUMPLE","CUMPLE"))</f>
        <v>CUMPLE</v>
      </c>
      <c r="M73" s="326">
        <v>4</v>
      </c>
      <c r="N73" s="303">
        <f t="shared" ref="N73" si="418">COUNTIF(X73:BC73,"ACTIVA")</f>
        <v>4</v>
      </c>
      <c r="O73" s="303">
        <f t="shared" ref="O73" si="419">IF(X73="ACTIVA",IF(Z73="CUMPLE",1,0))+IF(AF73="ACTIVA",IF(AH73="CUMPLE",1,0))+IF(AN73="ACTIVA",IF(AP73="CUMPLE",1,0))+IF(AV73="ACTIVA",IF(AX73="CUMPLE",1,0))</f>
        <v>4</v>
      </c>
      <c r="P73" s="477">
        <f t="shared" ref="P73" si="420">IF(G73="","",IF(OR(G73&gt;$K$11,G73=$K$11),0.5-((($K$10-G73)/($K$10-$K$11))*0.2),IF(OR(G73&gt;$K$12,G73=$K$12),0.3-((($K$11-G73)/($K$11-$K$12))*0.15),0.15-(0.15*(($K$12-G73)/($K$12-0.01))))))</f>
        <v>60.1</v>
      </c>
      <c r="Q73" s="327" t="str">
        <f t="shared" si="379"/>
        <v>Normalidad</v>
      </c>
      <c r="R73" s="291" t="str">
        <f t="shared" ref="R73" si="421">IF(E73="","SIN DATOS",IF(E73&gt;K$6,"Normalidad",IF(OR(E73&gt;K$7,E73=K$6),"Prealerta",IF(OR(E73=K$7,E73&gt;K$8),"Alerta","Emergencia"))))</f>
        <v>SIN DATOS</v>
      </c>
      <c r="S73" s="762" t="s">
        <v>347</v>
      </c>
      <c r="T73" s="762"/>
      <c r="U73" s="762"/>
      <c r="V73" s="762"/>
      <c r="W73" s="762"/>
      <c r="X73" s="346" t="str">
        <f t="shared" ref="X73" si="422">IF(AB73="","",IF(AB73&gt;0,"ACTIVA","NO ACTIVA"))</f>
        <v>ACTIVA</v>
      </c>
      <c r="Y73" s="346" t="str">
        <f t="shared" si="380"/>
        <v>NORMA</v>
      </c>
      <c r="Z73" s="346" t="str">
        <f t="shared" si="381"/>
        <v>CUMPLE</v>
      </c>
      <c r="AA73" s="346">
        <f t="shared" ref="AA73" si="423">IF(AB73+AC73=0,"",IF(AB73+AC73,AB73+AC73))</f>
        <v>30.5</v>
      </c>
      <c r="AB73" s="329">
        <v>0.5</v>
      </c>
      <c r="AC73" s="329">
        <v>30</v>
      </c>
      <c r="AD73" s="416">
        <f t="shared" si="382"/>
        <v>29.75</v>
      </c>
      <c r="AE73" s="417">
        <f t="shared" ref="AE73" si="424">-(IF(AND(AB73&lt;&gt;0,AD73&lt;0),AD73*100/$T$6,0))</f>
        <v>0</v>
      </c>
      <c r="AF73" s="346" t="str">
        <f t="shared" ref="AF73" si="425">IF(AJ73="","",IF(AJ73&gt;0,"ACTIVA","NO ACTIVA"))</f>
        <v>ACTIVA</v>
      </c>
      <c r="AG73" s="346" t="str">
        <f t="shared" si="383"/>
        <v>NORMA</v>
      </c>
      <c r="AH73" s="346" t="str">
        <f t="shared" si="384"/>
        <v>CUMPLE</v>
      </c>
      <c r="AI73" s="346">
        <f t="shared" ref="AI73" si="426">IF(AJ73+AK73=0,"",IF(AJ73+AK73,AJ73+AK73))</f>
        <v>41</v>
      </c>
      <c r="AJ73" s="329">
        <v>1</v>
      </c>
      <c r="AK73" s="329">
        <v>40</v>
      </c>
      <c r="AL73" s="416">
        <f t="shared" si="385"/>
        <v>38.9</v>
      </c>
      <c r="AM73" s="416">
        <f t="shared" ref="AM73" si="427">-(IF(AND(AJ73&lt;&gt;0,AL73&lt;0),AL73*100/$T$7,0))</f>
        <v>0</v>
      </c>
      <c r="AN73" s="346" t="str">
        <f t="shared" ref="AN73" si="428">IF(AR73="","",IF(AR73&gt;0,"ACTIVA","NO ACTIVA"))</f>
        <v>ACTIVA</v>
      </c>
      <c r="AO73" s="346" t="str">
        <f t="shared" si="386"/>
        <v>NORMA</v>
      </c>
      <c r="AP73" s="346" t="str">
        <f t="shared" si="387"/>
        <v>CUMPLE</v>
      </c>
      <c r="AQ73" s="346">
        <f t="shared" ref="AQ73" si="429">IF(AR73+AS73=0,"",IF(AR73+AS73,AR73+AS73))</f>
        <v>51</v>
      </c>
      <c r="AR73" s="329">
        <v>1</v>
      </c>
      <c r="AS73" s="329">
        <v>50</v>
      </c>
      <c r="AT73" s="417">
        <f t="shared" si="388"/>
        <v>49.1</v>
      </c>
      <c r="AU73" s="417">
        <f t="shared" ref="AU73" si="430">-(IF(AND(AR73&lt;&gt;0,AT73&lt;0),AT73*100/$T$9,0))</f>
        <v>0</v>
      </c>
      <c r="AV73" s="346" t="str">
        <f t="shared" ref="AV73" si="431">IF(AZ73="","",IF(AZ73&gt;0,"ACTIVA","NO ACTIVA"))</f>
        <v>ACTIVA</v>
      </c>
      <c r="AW73" s="346" t="str">
        <f t="shared" si="389"/>
        <v>NORMA</v>
      </c>
      <c r="AX73" s="346" t="str">
        <f t="shared" si="390"/>
        <v>CUMPLE</v>
      </c>
      <c r="AY73" s="346">
        <f t="shared" ref="AY73" si="432">IF(AZ73+BA73=0,"",IF(AZ73+BA73,AZ73+BA73))</f>
        <v>30.5</v>
      </c>
      <c r="AZ73" s="329">
        <v>0.5</v>
      </c>
      <c r="BA73" s="329">
        <v>30</v>
      </c>
      <c r="BB73" s="417">
        <f t="shared" si="391"/>
        <v>29.6</v>
      </c>
      <c r="BC73" s="416">
        <f t="shared" ref="BC73" si="433">-(IF(AND(AZ73&lt;&gt;0,BB73&lt;0),BB73*100/$T$10,0))</f>
        <v>0</v>
      </c>
    </row>
    <row r="74" spans="1:55" s="303" customFormat="1" ht="15" x14ac:dyDescent="0.25">
      <c r="A74" s="340">
        <v>44</v>
      </c>
      <c r="B74" s="341">
        <v>44927</v>
      </c>
      <c r="C74" s="325">
        <v>44949</v>
      </c>
      <c r="D74" s="349">
        <v>2</v>
      </c>
      <c r="E74" s="414"/>
      <c r="F74" s="414"/>
      <c r="G74" s="415">
        <f t="shared" ref="G74" si="434">IF(H74+I74=0,"",IF(H74+I74,H74+I74))</f>
        <v>11.1</v>
      </c>
      <c r="H74" s="415">
        <f t="shared" ref="H74" si="435">AB74+AJ74+AR74+AZ74</f>
        <v>2.6</v>
      </c>
      <c r="I74" s="415">
        <f t="shared" ref="I74" si="436">AC74+AK74+AS74+BA74</f>
        <v>8.5</v>
      </c>
      <c r="J74" s="415">
        <f t="shared" ref="J74" si="437">IF(AC74&lt;&gt;"",AD74,0)+IF(AK74&lt;&gt;"",AL74,0)+IF(AS74&lt;&gt;"",AT74,0)+IF(BA74&lt;&gt;"",BB74,0)</f>
        <v>5.85</v>
      </c>
      <c r="K74" s="415"/>
      <c r="L74" s="303" t="str">
        <f t="shared" ref="L74" si="438">IF(G74="","",IF(T$23&gt;I74,"NO CUMPLE","CUMPLE"))</f>
        <v>CUMPLE</v>
      </c>
      <c r="M74" s="326">
        <v>4</v>
      </c>
      <c r="N74" s="303">
        <f t="shared" ref="N74" si="439">COUNTIF(X74:BC74,"ACTIVA")</f>
        <v>4</v>
      </c>
      <c r="O74" s="303">
        <f t="shared" ref="O74" si="440">IF(X74="ACTIVA",IF(Z74="CUMPLE",1,0))+IF(AF74="ACTIVA",IF(AH74="CUMPLE",1,0))+IF(AN74="ACTIVA",IF(AP74="CUMPLE",1,0))+IF(AV74="ACTIVA",IF(AX74="CUMPLE",1,0))</f>
        <v>4</v>
      </c>
      <c r="P74" s="477">
        <f t="shared" ref="P74" si="441">IF(G74="","",IF(OR(G74&gt;$K$11,G74=$K$11),0.5-((($K$10-G74)/($K$10-$K$11))*0.2),IF(OR(G74&gt;$K$12,G74=$K$12),0.3-((($K$11-G74)/($K$11-$K$12))*0.15),0.15-(0.15*(($K$12-G74)/($K$12-0.01))))))</f>
        <v>3.34</v>
      </c>
      <c r="Q74" s="327" t="str">
        <f t="shared" si="379"/>
        <v>Normalidad</v>
      </c>
      <c r="R74" s="291" t="str">
        <f t="shared" ref="R74" si="442">IF(E74="","SIN DATOS",IF(E74&gt;K$6,"Normalidad",IF(OR(E74&gt;K$7,E74=K$6),"Prealerta",IF(OR(E74=K$7,E74&gt;K$8),"Alerta","Emergencia"))))</f>
        <v>SIN DATOS</v>
      </c>
      <c r="S74" s="762" t="s">
        <v>350</v>
      </c>
      <c r="T74" s="762"/>
      <c r="U74" s="762"/>
      <c r="V74" s="762"/>
      <c r="W74" s="762"/>
      <c r="X74" s="346" t="str">
        <f t="shared" ref="X74" si="443">IF(AB74="","",IF(AB74&gt;0,"ACTIVA","NO ACTIVA"))</f>
        <v>ACTIVA</v>
      </c>
      <c r="Y74" s="346" t="str">
        <f t="shared" si="380"/>
        <v>NORMA</v>
      </c>
      <c r="Z74" s="346" t="str">
        <f t="shared" si="381"/>
        <v>CUMPLE</v>
      </c>
      <c r="AA74" s="346">
        <f t="shared" ref="AA74" si="444">IF(AB74+AC74=0,"",IF(AB74+AC74,AB74+AC74))</f>
        <v>0.89999999999999991</v>
      </c>
      <c r="AB74" s="329">
        <v>0.2</v>
      </c>
      <c r="AC74" s="329">
        <v>0.7</v>
      </c>
      <c r="AD74" s="416">
        <f t="shared" si="382"/>
        <v>0.44999999999999996</v>
      </c>
      <c r="AE74" s="417">
        <f t="shared" ref="AE74" si="445">-(IF(AND(AB74&lt;&gt;0,AD74&lt;0),AD74*100/$T$6,0))</f>
        <v>0</v>
      </c>
      <c r="AF74" s="346" t="str">
        <f t="shared" ref="AF74" si="446">IF(AJ74="","",IF(AJ74&gt;0,"ACTIVA","NO ACTIVA"))</f>
        <v>ACTIVA</v>
      </c>
      <c r="AG74" s="346" t="str">
        <f t="shared" si="383"/>
        <v>NORMA</v>
      </c>
      <c r="AH74" s="346" t="str">
        <f t="shared" si="384"/>
        <v>CUMPLE</v>
      </c>
      <c r="AI74" s="346">
        <f t="shared" ref="AI74" si="447">IF(AJ74+AK74=0,"",IF(AJ74+AK74,AJ74+AK74))</f>
        <v>3.7</v>
      </c>
      <c r="AJ74" s="329">
        <v>0.8</v>
      </c>
      <c r="AK74" s="329">
        <v>2.9</v>
      </c>
      <c r="AL74" s="416">
        <f t="shared" si="385"/>
        <v>1.7999999999999998</v>
      </c>
      <c r="AM74" s="416">
        <f t="shared" ref="AM74" si="448">-(IF(AND(AJ74&lt;&gt;0,AL74&lt;0),AL74*100/$T$7,0))</f>
        <v>0</v>
      </c>
      <c r="AN74" s="346" t="str">
        <f t="shared" ref="AN74" si="449">IF(AR74="","",IF(AR74&gt;0,"ACTIVA","NO ACTIVA"))</f>
        <v>ACTIVA</v>
      </c>
      <c r="AO74" s="346" t="str">
        <f t="shared" si="386"/>
        <v>NORMA</v>
      </c>
      <c r="AP74" s="346" t="str">
        <f t="shared" si="387"/>
        <v>CUMPLE</v>
      </c>
      <c r="AQ74" s="346">
        <f t="shared" ref="AQ74" si="450">IF(AR74+AS74=0,"",IF(AR74+AS74,AR74+AS74))</f>
        <v>5.2</v>
      </c>
      <c r="AR74" s="329">
        <v>1.2</v>
      </c>
      <c r="AS74" s="329">
        <v>4</v>
      </c>
      <c r="AT74" s="417">
        <f t="shared" si="388"/>
        <v>3.1</v>
      </c>
      <c r="AU74" s="417">
        <f t="shared" ref="AU74" si="451">-(IF(AND(AR74&lt;&gt;0,AT74&lt;0),AT74*100/$T$9,0))</f>
        <v>0</v>
      </c>
      <c r="AV74" s="346" t="str">
        <f t="shared" ref="AV74" si="452">IF(AZ74="","",IF(AZ74&gt;0,"ACTIVA","NO ACTIVA"))</f>
        <v>ACTIVA</v>
      </c>
      <c r="AW74" s="346" t="str">
        <f t="shared" si="389"/>
        <v>NORMA</v>
      </c>
      <c r="AX74" s="346" t="str">
        <f t="shared" si="390"/>
        <v>CUMPLE</v>
      </c>
      <c r="AY74" s="346">
        <f t="shared" ref="AY74" si="453">IF(AZ74+BA74=0,"",IF(AZ74+BA74,AZ74+BA74))</f>
        <v>1.3</v>
      </c>
      <c r="AZ74" s="329">
        <v>0.4</v>
      </c>
      <c r="BA74" s="329">
        <v>0.9</v>
      </c>
      <c r="BB74" s="417">
        <f t="shared" si="391"/>
        <v>0.5</v>
      </c>
      <c r="BC74" s="416">
        <f t="shared" ref="BC74" si="454">-(IF(AND(AZ74&lt;&gt;0,BB74&lt;0),BB74*100/$T$10,0))</f>
        <v>0</v>
      </c>
    </row>
    <row r="75" spans="1:55" s="303" customFormat="1" ht="15" x14ac:dyDescent="0.25">
      <c r="A75" s="340">
        <v>44</v>
      </c>
      <c r="B75" s="341">
        <v>44927</v>
      </c>
      <c r="C75" s="325">
        <v>44956</v>
      </c>
      <c r="D75" s="349">
        <v>3</v>
      </c>
      <c r="E75" s="414"/>
      <c r="F75" s="414"/>
      <c r="G75" s="415">
        <f t="shared" ref="G75" si="455">IF(H75+I75=0,"",IF(H75+I75,H75+I75))</f>
        <v>28.6</v>
      </c>
      <c r="H75" s="415">
        <f t="shared" ref="H75" si="456">AB75+AJ75+AR75+AZ75</f>
        <v>2.6</v>
      </c>
      <c r="I75" s="415">
        <f t="shared" ref="I75" si="457">AC75+AK75+AS75+BA75</f>
        <v>26</v>
      </c>
      <c r="J75" s="415">
        <f t="shared" ref="J75" si="458">IF(AC75&lt;&gt;"",AD75,0)+IF(AK75&lt;&gt;"",AL75,0)+IF(AS75&lt;&gt;"",AT75,0)+IF(BA75&lt;&gt;"",BB75,0)</f>
        <v>23.35</v>
      </c>
      <c r="K75" s="415"/>
      <c r="L75" s="303" t="str">
        <f t="shared" ref="L75" si="459">IF(G75="","",IF(T$23&gt;I75,"NO CUMPLE","CUMPLE"))</f>
        <v>CUMPLE</v>
      </c>
      <c r="M75" s="326">
        <v>4</v>
      </c>
      <c r="N75" s="303">
        <f t="shared" ref="N75" si="460">COUNTIF(X75:BC75,"ACTIVA")</f>
        <v>4</v>
      </c>
      <c r="O75" s="303">
        <f t="shared" ref="O75" si="461">IF(X75="ACTIVA",IF(Z75="CUMPLE",1,0))+IF(AF75="ACTIVA",IF(AH75="CUMPLE",1,0))+IF(AN75="ACTIVA",IF(AP75="CUMPLE",1,0))+IF(AV75="ACTIVA",IF(AX75="CUMPLE",1,0))</f>
        <v>4</v>
      </c>
      <c r="P75" s="477">
        <f t="shared" ref="P75" si="462">IF(G75="","",IF(OR(G75&gt;$K$11,G75=$K$11),0.5-((($K$10-G75)/($K$10-$K$11))*0.2),IF(OR(G75&gt;$K$12,G75=$K$12),0.3-((($K$11-G75)/($K$11-$K$12))*0.15),0.15-(0.15*(($K$12-G75)/($K$12-0.01))))))</f>
        <v>10.340000000000002</v>
      </c>
      <c r="Q75" s="327" t="str">
        <f t="shared" si="379"/>
        <v>Normalidad</v>
      </c>
      <c r="R75" s="291" t="str">
        <f t="shared" ref="R75" si="463">IF(E75="","SIN DATOS",IF(E75&gt;K$6,"Normalidad",IF(OR(E75&gt;K$7,E75=K$6),"Prealerta",IF(OR(E75=K$7,E75&gt;K$8),"Alerta","Emergencia"))))</f>
        <v>SIN DATOS</v>
      </c>
      <c r="S75" s="762" t="s">
        <v>351</v>
      </c>
      <c r="T75" s="762"/>
      <c r="U75" s="762"/>
      <c r="V75" s="762"/>
      <c r="W75" s="762"/>
      <c r="X75" s="346" t="str">
        <f t="shared" ref="X75" si="464">IF(AB75="","",IF(AB75&gt;0,"ACTIVA","NO ACTIVA"))</f>
        <v>ACTIVA</v>
      </c>
      <c r="Y75" s="346" t="str">
        <f t="shared" si="380"/>
        <v>NORMA</v>
      </c>
      <c r="Z75" s="346" t="str">
        <f t="shared" si="381"/>
        <v>CUMPLE</v>
      </c>
      <c r="AA75" s="346">
        <f t="shared" ref="AA75" si="465">IF(AB75+AC75=0,"",IF(AB75+AC75,AB75+AC75))</f>
        <v>4.5999999999999996</v>
      </c>
      <c r="AB75" s="329">
        <v>0.6</v>
      </c>
      <c r="AC75" s="329">
        <v>4</v>
      </c>
      <c r="AD75" s="416">
        <f t="shared" si="382"/>
        <v>3.75</v>
      </c>
      <c r="AE75" s="417">
        <f t="shared" ref="AE75" si="466">-(IF(AND(AB75&lt;&gt;0,AD75&lt;0),AD75*100/$T$6,0))</f>
        <v>0</v>
      </c>
      <c r="AF75" s="346" t="str">
        <f t="shared" ref="AF75" si="467">IF(AJ75="","",IF(AJ75&gt;0,"ACTIVA","NO ACTIVA"))</f>
        <v>ACTIVA</v>
      </c>
      <c r="AG75" s="346" t="str">
        <f t="shared" si="383"/>
        <v>NORMA</v>
      </c>
      <c r="AH75" s="346" t="str">
        <f t="shared" si="384"/>
        <v>CUMPLE</v>
      </c>
      <c r="AI75" s="346">
        <f t="shared" ref="AI75" si="468">IF(AJ75+AK75=0,"",IF(AJ75+AK75,AJ75+AK75))</f>
        <v>13</v>
      </c>
      <c r="AJ75" s="329">
        <v>1</v>
      </c>
      <c r="AK75" s="329">
        <v>12</v>
      </c>
      <c r="AL75" s="416">
        <f t="shared" si="385"/>
        <v>10.9</v>
      </c>
      <c r="AM75" s="416">
        <f t="shared" ref="AM75" si="469">-(IF(AND(AJ75&lt;&gt;0,AL75&lt;0),AL75*100/$T$7,0))</f>
        <v>0</v>
      </c>
      <c r="AN75" s="346" t="str">
        <f t="shared" ref="AN75" si="470">IF(AR75="","",IF(AR75&gt;0,"ACTIVA","NO ACTIVA"))</f>
        <v>ACTIVA</v>
      </c>
      <c r="AO75" s="346" t="str">
        <f t="shared" si="386"/>
        <v>NORMA</v>
      </c>
      <c r="AP75" s="346" t="str">
        <f t="shared" si="387"/>
        <v>CUMPLE</v>
      </c>
      <c r="AQ75" s="346">
        <f t="shared" ref="AQ75" si="471">IF(AR75+AS75=0,"",IF(AR75+AS75,AR75+AS75))</f>
        <v>6.6</v>
      </c>
      <c r="AR75" s="329">
        <v>0.6</v>
      </c>
      <c r="AS75" s="329">
        <v>6</v>
      </c>
      <c r="AT75" s="417">
        <f t="shared" si="388"/>
        <v>5.0999999999999996</v>
      </c>
      <c r="AU75" s="417">
        <f t="shared" ref="AU75" si="472">-(IF(AND(AR75&lt;&gt;0,AT75&lt;0),AT75*100/$T$9,0))</f>
        <v>0</v>
      </c>
      <c r="AV75" s="346" t="str">
        <f t="shared" ref="AV75" si="473">IF(AZ75="","",IF(AZ75&gt;0,"ACTIVA","NO ACTIVA"))</f>
        <v>ACTIVA</v>
      </c>
      <c r="AW75" s="346" t="str">
        <f t="shared" si="389"/>
        <v>NORMA</v>
      </c>
      <c r="AX75" s="346" t="str">
        <f t="shared" si="390"/>
        <v>CUMPLE</v>
      </c>
      <c r="AY75" s="346">
        <f t="shared" ref="AY75" si="474">IF(AZ75+BA75=0,"",IF(AZ75+BA75,AZ75+BA75))</f>
        <v>4.4000000000000004</v>
      </c>
      <c r="AZ75" s="329">
        <v>0.4</v>
      </c>
      <c r="BA75" s="329">
        <v>4</v>
      </c>
      <c r="BB75" s="417">
        <f t="shared" si="391"/>
        <v>3.6</v>
      </c>
      <c r="BC75" s="416">
        <f t="shared" ref="BC75" si="475">-(IF(AND(AZ75&lt;&gt;0,BB75&lt;0),BB75*100/$T$10,0))</f>
        <v>0</v>
      </c>
    </row>
    <row r="76" spans="1:55" s="303" customFormat="1" ht="15" x14ac:dyDescent="0.25">
      <c r="A76" s="340">
        <v>44</v>
      </c>
      <c r="B76" s="341">
        <v>44958</v>
      </c>
      <c r="C76" s="325">
        <v>44963</v>
      </c>
      <c r="D76" s="349">
        <v>4</v>
      </c>
      <c r="E76" s="414"/>
      <c r="F76" s="414"/>
      <c r="G76" s="415">
        <f t="shared" ref="G76" si="476">IF(H76+I76=0,"",IF(H76+I76,H76+I76))</f>
        <v>7.9500000000000011</v>
      </c>
      <c r="H76" s="415">
        <f t="shared" ref="H76" si="477">AB76+AJ76+AR76+AZ76</f>
        <v>3.8000000000000003</v>
      </c>
      <c r="I76" s="415">
        <f t="shared" ref="I76" si="478">AC76+AK76+AS76+BA76</f>
        <v>4.1500000000000004</v>
      </c>
      <c r="J76" s="415">
        <f t="shared" ref="J76" si="479">IF(AC76&lt;&gt;"",AD76,0)+IF(AK76&lt;&gt;"",AL76,0)+IF(AS76&lt;&gt;"",AT76,0)+IF(BA76&lt;&gt;"",BB76,0)</f>
        <v>1.5</v>
      </c>
      <c r="K76" s="415"/>
      <c r="L76" s="303" t="str">
        <f t="shared" ref="L76" si="480">IF(G76="","",IF(T$23&gt;I76,"NO CUMPLE","CUMPLE"))</f>
        <v>CUMPLE</v>
      </c>
      <c r="M76" s="326">
        <v>4</v>
      </c>
      <c r="N76" s="303">
        <f t="shared" ref="N76" si="481">COUNTIF(X76:BC76,"ACTIVA")</f>
        <v>4</v>
      </c>
      <c r="O76" s="303">
        <f t="shared" ref="O76" si="482">IF(X76="ACTIVA",IF(Z76="CUMPLE",1,0))+IF(AF76="ACTIVA",IF(AH76="CUMPLE",1,0))+IF(AN76="ACTIVA",IF(AP76="CUMPLE",1,0))+IF(AV76="ACTIVA",IF(AX76="CUMPLE",1,0))</f>
        <v>4</v>
      </c>
      <c r="P76" s="477">
        <f t="shared" ref="P76" si="483">IF(G76="","",IF(OR(G76&gt;$K$11,G76=$K$11),0.5-((($K$10-G76)/($K$10-$K$11))*0.2),IF(OR(G76&gt;$K$12,G76=$K$12),0.3-((($K$11-G76)/($K$11-$K$12))*0.15),0.15-(0.15*(($K$12-G76)/($K$12-0.01))))))</f>
        <v>2.0800000000000005</v>
      </c>
      <c r="Q76" s="327" t="str">
        <f t="shared" si="379"/>
        <v>Normalidad</v>
      </c>
      <c r="R76" s="291" t="str">
        <f t="shared" ref="R76" si="484">IF(E76="","SIN DATOS",IF(E76&gt;K$6,"Normalidad",IF(OR(E76&gt;K$7,E76=K$6),"Prealerta",IF(OR(E76=K$7,E76&gt;K$8),"Alerta","Emergencia"))))</f>
        <v>SIN DATOS</v>
      </c>
      <c r="S76" s="762" t="s">
        <v>352</v>
      </c>
      <c r="T76" s="762"/>
      <c r="U76" s="762"/>
      <c r="V76" s="762"/>
      <c r="W76" s="762"/>
      <c r="X76" s="346" t="str">
        <f t="shared" ref="X76" si="485">IF(AB76="","",IF(AB76&gt;0,"ACTIVA","NO ACTIVA"))</f>
        <v>ACTIVA</v>
      </c>
      <c r="Y76" s="346" t="str">
        <f t="shared" si="380"/>
        <v>NORMA</v>
      </c>
      <c r="Z76" s="346" t="str">
        <f t="shared" si="381"/>
        <v>CUMPLE</v>
      </c>
      <c r="AA76" s="346">
        <f t="shared" ref="AA76" si="486">IF(AB76+AC76=0,"",IF(AB76+AC76,AB76+AC76))</f>
        <v>0.45</v>
      </c>
      <c r="AB76" s="329">
        <v>0.2</v>
      </c>
      <c r="AC76" s="329">
        <v>0.25</v>
      </c>
      <c r="AD76" s="416">
        <f t="shared" si="382"/>
        <v>0</v>
      </c>
      <c r="AE76" s="417">
        <f t="shared" ref="AE76" si="487">-(IF(AND(AB76&lt;&gt;0,AD76&lt;0),AD76*100/$T$6,0))</f>
        <v>0</v>
      </c>
      <c r="AF76" s="346" t="str">
        <f t="shared" ref="AF76" si="488">IF(AJ76="","",IF(AJ76&gt;0,"ACTIVA","NO ACTIVA"))</f>
        <v>ACTIVA</v>
      </c>
      <c r="AG76" s="346" t="str">
        <f t="shared" si="383"/>
        <v>NORMA</v>
      </c>
      <c r="AH76" s="346" t="str">
        <f t="shared" si="384"/>
        <v>CUMPLE</v>
      </c>
      <c r="AI76" s="346">
        <f t="shared" ref="AI76" si="489">IF(AJ76+AK76=0,"",IF(AJ76+AK76,AJ76+AK76))</f>
        <v>4.4000000000000004</v>
      </c>
      <c r="AJ76" s="329">
        <v>2.5</v>
      </c>
      <c r="AK76" s="329">
        <v>1.9</v>
      </c>
      <c r="AL76" s="416">
        <f t="shared" si="385"/>
        <v>0.79999999999999982</v>
      </c>
      <c r="AM76" s="416">
        <f t="shared" ref="AM76" si="490">-(IF(AND(AJ76&lt;&gt;0,AL76&lt;0),AL76*100/$T$7,0))</f>
        <v>0</v>
      </c>
      <c r="AN76" s="346" t="str">
        <f t="shared" ref="AN76" si="491">IF(AR76="","",IF(AR76&gt;0,"ACTIVA","NO ACTIVA"))</f>
        <v>ACTIVA</v>
      </c>
      <c r="AO76" s="346" t="str">
        <f t="shared" si="386"/>
        <v>NORMA</v>
      </c>
      <c r="AP76" s="346" t="str">
        <f t="shared" si="387"/>
        <v>CUMPLE</v>
      </c>
      <c r="AQ76" s="346">
        <f t="shared" ref="AQ76" si="492">IF(AR76+AS76=0,"",IF(AR76+AS76,AR76+AS76))</f>
        <v>2</v>
      </c>
      <c r="AR76" s="329">
        <v>0.5</v>
      </c>
      <c r="AS76" s="329">
        <v>1.5</v>
      </c>
      <c r="AT76" s="417">
        <f t="shared" si="388"/>
        <v>0.6</v>
      </c>
      <c r="AU76" s="417">
        <f t="shared" ref="AU76" si="493">-(IF(AND(AR76&lt;&gt;0,AT76&lt;0),AT76*100/$T$9,0))</f>
        <v>0</v>
      </c>
      <c r="AV76" s="346" t="str">
        <f t="shared" ref="AV76" si="494">IF(AZ76="","",IF(AZ76&gt;0,"ACTIVA","NO ACTIVA"))</f>
        <v>ACTIVA</v>
      </c>
      <c r="AW76" s="346" t="str">
        <f t="shared" si="389"/>
        <v>NORMA</v>
      </c>
      <c r="AX76" s="346" t="str">
        <f t="shared" si="390"/>
        <v>CUMPLE</v>
      </c>
      <c r="AY76" s="346">
        <f t="shared" ref="AY76" si="495">IF(AZ76+BA76=0,"",IF(AZ76+BA76,AZ76+BA76))</f>
        <v>1.1000000000000001</v>
      </c>
      <c r="AZ76" s="329">
        <v>0.6</v>
      </c>
      <c r="BA76" s="329">
        <v>0.5</v>
      </c>
      <c r="BB76" s="417">
        <f t="shared" si="391"/>
        <v>9.9999999999999978E-2</v>
      </c>
      <c r="BC76" s="416">
        <f t="shared" ref="BC76" si="496">-(IF(AND(AZ76&lt;&gt;0,BB76&lt;0),BB76*100/$T$10,0))</f>
        <v>0</v>
      </c>
    </row>
    <row r="77" spans="1:55" s="303" customFormat="1" ht="15" x14ac:dyDescent="0.25">
      <c r="A77" s="340">
        <v>44</v>
      </c>
      <c r="B77" s="341">
        <v>44958</v>
      </c>
      <c r="C77" s="325">
        <v>44970</v>
      </c>
      <c r="D77" s="349">
        <v>5</v>
      </c>
      <c r="E77" s="414"/>
      <c r="F77" s="414"/>
      <c r="G77" s="415">
        <f t="shared" ref="G77" si="497">IF(H77+I77=0,"",IF(H77+I77,H77+I77))</f>
        <v>5.35</v>
      </c>
      <c r="H77" s="415">
        <f t="shared" ref="H77" si="498">AB77+AJ77+AR77+AZ77</f>
        <v>2.7</v>
      </c>
      <c r="I77" s="415">
        <f t="shared" ref="I77" si="499">AC77+AK77+AS77+BA77</f>
        <v>2.65</v>
      </c>
      <c r="J77" s="415">
        <f t="shared" ref="J77" si="500">IF(AC77&lt;&gt;"",AD77,0)+IF(AK77&lt;&gt;"",AL77,0)+IF(AS77&lt;&gt;"",AT77,0)+IF(BA77&lt;&gt;"",BB77,0)</f>
        <v>0</v>
      </c>
      <c r="K77" s="415"/>
      <c r="L77" s="303" t="str">
        <f t="shared" ref="L77" si="501">IF(G77="","",IF(T$23&gt;I77,"NO CUMPLE","CUMPLE"))</f>
        <v>CUMPLE</v>
      </c>
      <c r="M77" s="326">
        <v>4</v>
      </c>
      <c r="N77" s="303">
        <f t="shared" ref="N77" si="502">COUNTIF(X77:BC77,"ACTIVA")</f>
        <v>4</v>
      </c>
      <c r="O77" s="303">
        <f t="shared" ref="O77" si="503">IF(X77="ACTIVA",IF(Z77="CUMPLE",1,0))+IF(AF77="ACTIVA",IF(AH77="CUMPLE",1,0))+IF(AN77="ACTIVA",IF(AP77="CUMPLE",1,0))+IF(AV77="ACTIVA",IF(AX77="CUMPLE",1,0))</f>
        <v>4</v>
      </c>
      <c r="P77" s="477">
        <f t="shared" ref="P77" si="504">IF(G77="","",IF(OR(G77&gt;$K$11,G77=$K$11),0.5-((($K$10-G77)/($K$10-$K$11))*0.2),IF(OR(G77&gt;$K$12,G77=$K$12),0.3-((($K$11-G77)/($K$11-$K$12))*0.15),0.15-(0.15*(($K$12-G77)/($K$12-0.01))))))</f>
        <v>1.04</v>
      </c>
      <c r="Q77" s="327" t="str">
        <f t="shared" ref="Q77" si="505">IF(G77="","",IF(G77&gt;J$10,"Normalidad",IF(OR(G77&gt;J$11,G77=J$10),"Prealerta",IF(OR(G77=J$11,G77&gt;J$12),"Alerta","Emergencia"))))</f>
        <v>Prealerta</v>
      </c>
      <c r="R77" s="291" t="str">
        <f t="shared" ref="R77" si="506">IF(E77="","SIN DATOS",IF(E77&gt;K$6,"Normalidad",IF(OR(E77&gt;K$7,E77=K$6),"Prealerta",IF(OR(E77=K$7,E77&gt;K$8),"Alerta","Emergencia"))))</f>
        <v>SIN DATOS</v>
      </c>
      <c r="S77" s="762" t="s">
        <v>353</v>
      </c>
      <c r="T77" s="762"/>
      <c r="U77" s="762"/>
      <c r="V77" s="762"/>
      <c r="W77" s="762"/>
      <c r="X77" s="346" t="str">
        <f t="shared" ref="X77" si="507">IF(AB77="","",IF(AB77&gt;0,"ACTIVA","NO ACTIVA"))</f>
        <v>ACTIVA</v>
      </c>
      <c r="Y77" s="346" t="str">
        <f t="shared" ref="Y77" si="508">IF(AA77="","",IF($R$6&gt;=AA77,"STOP", "NORMA"))</f>
        <v>NORMA</v>
      </c>
      <c r="Z77" s="346" t="str">
        <f t="shared" ref="Z77" si="509">IF(AC77="","",IF($R$6&gt;AC77,"NO CUMPLE", "CUMPLE"))</f>
        <v>CUMPLE</v>
      </c>
      <c r="AA77" s="346">
        <f t="shared" ref="AA77" si="510">IF(AB77+AC77=0,"",IF(AB77+AC77,AB77+AC77))</f>
        <v>0.45</v>
      </c>
      <c r="AB77" s="329">
        <v>0.2</v>
      </c>
      <c r="AC77" s="329">
        <v>0.25</v>
      </c>
      <c r="AD77" s="416">
        <f t="shared" si="382"/>
        <v>0</v>
      </c>
      <c r="AE77" s="417">
        <f t="shared" ref="AE77" si="511">-(IF(AND(AB77&lt;&gt;0,AD77&lt;0),AD77*100/$T$6,0))</f>
        <v>0</v>
      </c>
      <c r="AF77" s="346" t="str">
        <f t="shared" ref="AF77" si="512">IF(AJ77="","",IF(AJ77&gt;0,"ACTIVA","NO ACTIVA"))</f>
        <v>ACTIVA</v>
      </c>
      <c r="AG77" s="346" t="str">
        <f t="shared" ref="AG77" si="513">IF(AI77="","",IF($R$7&gt;=AI77,"STOP", "NORMA"))</f>
        <v>NORMA</v>
      </c>
      <c r="AH77" s="346" t="str">
        <f t="shared" ref="AH77" si="514">IF(AK77="","",IF($R$7&gt;AK77,"NO CUMPLE", "CUMPLE"))</f>
        <v>CUMPLE</v>
      </c>
      <c r="AI77" s="346">
        <f t="shared" ref="AI77" si="515">IF(AJ77+AK77=0,"",IF(AJ77+AK77,AJ77+AK77))</f>
        <v>1.4000000000000001</v>
      </c>
      <c r="AJ77" s="329">
        <v>0.3</v>
      </c>
      <c r="AK77" s="329">
        <v>1.1000000000000001</v>
      </c>
      <c r="AL77" s="416">
        <f t="shared" si="385"/>
        <v>0</v>
      </c>
      <c r="AM77" s="416">
        <f t="shared" ref="AM77" si="516">-(IF(AND(AJ77&lt;&gt;0,AL77&lt;0),AL77*100/$T$7,0))</f>
        <v>0</v>
      </c>
      <c r="AN77" s="346" t="str">
        <f t="shared" ref="AN77" si="517">IF(AR77="","",IF(AR77&gt;0,"ACTIVA","NO ACTIVA"))</f>
        <v>ACTIVA</v>
      </c>
      <c r="AO77" s="346" t="str">
        <f t="shared" ref="AO77" si="518">IF(AQ77="","",IF($R$8&gt;=AQ77,"STOP", "NORMA"))</f>
        <v>NORMA</v>
      </c>
      <c r="AP77" s="346" t="str">
        <f t="shared" ref="AP77" si="519">IF(AS77="","",IF($R$8&gt;AS77,"NO CUMPLE", "CUMPLE"))</f>
        <v>CUMPLE</v>
      </c>
      <c r="AQ77" s="346">
        <f t="shared" ref="AQ77" si="520">IF(AR77+AS77=0,"",IF(AR77+AS77,AR77+AS77))</f>
        <v>2.4</v>
      </c>
      <c r="AR77" s="329">
        <v>1.5</v>
      </c>
      <c r="AS77" s="329">
        <v>0.9</v>
      </c>
      <c r="AT77" s="417">
        <f t="shared" si="388"/>
        <v>0</v>
      </c>
      <c r="AU77" s="417">
        <f t="shared" ref="AU77" si="521">-(IF(AND(AR77&lt;&gt;0,AT77&lt;0),AT77*100/$T$9,0))</f>
        <v>0</v>
      </c>
      <c r="AV77" s="346" t="str">
        <f t="shared" ref="AV77" si="522">IF(AZ77="","",IF(AZ77&gt;0,"ACTIVA","NO ACTIVA"))</f>
        <v>ACTIVA</v>
      </c>
      <c r="AW77" s="346" t="str">
        <f t="shared" ref="AW77" si="523">IF(AY77="","",IF($R$9&gt;=AY77,"STOP", "NORMA"))</f>
        <v>NORMA</v>
      </c>
      <c r="AX77" s="346" t="str">
        <f t="shared" ref="AX77" si="524">IF(BA77="","",IF($R$9&gt;BA77,"NO CUMPLE", "CUMPLE"))</f>
        <v>CUMPLE</v>
      </c>
      <c r="AY77" s="346">
        <f t="shared" ref="AY77" si="525">IF(AZ77+BA77=0,"",IF(AZ77+BA77,AZ77+BA77))</f>
        <v>1.1000000000000001</v>
      </c>
      <c r="AZ77" s="329">
        <v>0.7</v>
      </c>
      <c r="BA77" s="329">
        <v>0.4</v>
      </c>
      <c r="BB77" s="417">
        <f t="shared" si="391"/>
        <v>0</v>
      </c>
      <c r="BC77" s="416">
        <f t="shared" ref="BC77" si="526">-(IF(AND(AZ77&lt;&gt;0,BB77&lt;0),BB77*100/$T$10,0))</f>
        <v>0</v>
      </c>
    </row>
    <row r="78" spans="1:55" s="303" customFormat="1" ht="15" x14ac:dyDescent="0.25">
      <c r="A78" s="340">
        <v>44</v>
      </c>
      <c r="B78" s="341">
        <v>44958</v>
      </c>
      <c r="C78" s="325">
        <v>44977</v>
      </c>
      <c r="D78" s="349">
        <v>6</v>
      </c>
      <c r="E78" s="414"/>
      <c r="F78" s="414"/>
      <c r="G78" s="415">
        <f>IF(H78+I78=0,"",IF(H78+I78,H78+I78))</f>
        <v>5.27</v>
      </c>
      <c r="H78" s="415">
        <f t="shared" ref="H78:I80" si="527">AB78+AJ78+AR78+AZ78</f>
        <v>2.62</v>
      </c>
      <c r="I78" s="415">
        <f t="shared" si="527"/>
        <v>2.65</v>
      </c>
      <c r="J78" s="415">
        <f>IF(AC78&lt;&gt;"",AD78,0)+IF(AK78&lt;&gt;"",AL78,0)+IF(AS78&lt;&gt;"",AT78,0)+IF(BA78&lt;&gt;"",BB78,0)</f>
        <v>0</v>
      </c>
      <c r="K78" s="415"/>
      <c r="L78" s="303" t="str">
        <f>IF(G78="","",IF(T$23&gt;I78,"NO CUMPLE","CUMPLE"))</f>
        <v>CUMPLE</v>
      </c>
      <c r="M78" s="326">
        <v>4</v>
      </c>
      <c r="N78" s="303">
        <f>COUNTIF(X78:BC78,"ACTIVA")</f>
        <v>4</v>
      </c>
      <c r="O78" s="303">
        <f>IF(X78="ACTIVA",IF(Z78="CUMPLE",1,0))+IF(AF78="ACTIVA",IF(AH78="CUMPLE",1,0))+IF(AN78="ACTIVA",IF(AP78="CUMPLE",1,0))+IF(AV78="ACTIVA",IF(AX78="CUMPLE",1,0))</f>
        <v>4</v>
      </c>
      <c r="P78" s="696">
        <f>IF(G78="","",IF(OR(G78&gt;$K$11,G78=$K$11),0.5-((($K$10-G78)/($K$10-$K$11))*0.2),IF(OR(G78&gt;$K$12,G78=$K$12),0.3-((($K$11-G78)/($K$11-$K$12))*0.15),0.15-(0.15*(($K$12-G78)/($K$12-0.01))))))</f>
        <v>1.008</v>
      </c>
      <c r="Q78" s="327" t="str">
        <f>IF(G78="","",IF(G78&gt;J$10,"Normalidad",IF(OR(G78&gt;J$11,G78=J$10),"Prealerta",IF(OR(G78=J$11,G78&gt;J$12),"Alerta","Emergencia"))))</f>
        <v>Prealerta</v>
      </c>
      <c r="R78" s="291" t="str">
        <f>IF(E78="","SIN DATOS",IF(E78&gt;K$6,"Normalidad",IF(OR(E78&gt;K$7,E78=K$6),"Prealerta",IF(OR(E78=K$7,E78&gt;K$8),"Alerta","Emergencia"))))</f>
        <v>SIN DATOS</v>
      </c>
      <c r="S78" s="762" t="s">
        <v>353</v>
      </c>
      <c r="T78" s="762"/>
      <c r="U78" s="762"/>
      <c r="V78" s="762"/>
      <c r="W78" s="762"/>
      <c r="X78" s="346" t="str">
        <f>IF(AB78="","",IF(AB78&gt;0,"ACTIVA","NO ACTIVA"))</f>
        <v>ACTIVA</v>
      </c>
      <c r="Y78" s="346" t="str">
        <f>IF(AA78="","",IF($R$6&gt;=AA78,"STOP", "NORMA"))</f>
        <v>NORMA</v>
      </c>
      <c r="Z78" s="346" t="str">
        <f>IF(AC78="","",IF($R$6&gt;AC78,"NO CUMPLE", "CUMPLE"))</f>
        <v>CUMPLE</v>
      </c>
      <c r="AA78" s="346">
        <f>IF(AB78+AC78=0,"",IF(AB78+AC78,AB78+AC78))</f>
        <v>0.35</v>
      </c>
      <c r="AB78" s="329">
        <v>0.1</v>
      </c>
      <c r="AC78" s="329">
        <v>0.25</v>
      </c>
      <c r="AD78" s="416">
        <f>AC78-$R$6</f>
        <v>0</v>
      </c>
      <c r="AE78" s="417">
        <f>-(IF(AND(AB78&lt;&gt;0,AD78&lt;0),AD78*100/$T$6,0))</f>
        <v>0</v>
      </c>
      <c r="AF78" s="346" t="str">
        <f>IF(AJ78="","",IF(AJ78&gt;0,"ACTIVA","NO ACTIVA"))</f>
        <v>ACTIVA</v>
      </c>
      <c r="AG78" s="346" t="str">
        <f>IF(AI78="","",IF($R$7&gt;=AI78,"STOP", "NORMA"))</f>
        <v>NORMA</v>
      </c>
      <c r="AH78" s="346" t="str">
        <f>IF(AK78="","",IF($R$7&gt;AK78,"NO CUMPLE", "CUMPLE"))</f>
        <v>CUMPLE</v>
      </c>
      <c r="AI78" s="346">
        <f>IF(AJ78+AK78=0,"",IF(AJ78+AK78,AJ78+AK78))</f>
        <v>1.4200000000000002</v>
      </c>
      <c r="AJ78" s="329">
        <v>0.32</v>
      </c>
      <c r="AK78" s="329">
        <v>1.1000000000000001</v>
      </c>
      <c r="AL78" s="416">
        <f>AK78-$R$7</f>
        <v>0</v>
      </c>
      <c r="AM78" s="416">
        <f>-(IF(AND(AJ78&lt;&gt;0,AL78&lt;0),AL78*100/$T$7,0))</f>
        <v>0</v>
      </c>
      <c r="AN78" s="346" t="str">
        <f>IF(AR78="","",IF(AR78&gt;0,"ACTIVA","NO ACTIVA"))</f>
        <v>ACTIVA</v>
      </c>
      <c r="AO78" s="346" t="str">
        <f>IF(AQ78="","",IF($R$8&gt;=AQ78,"STOP", "NORMA"))</f>
        <v>NORMA</v>
      </c>
      <c r="AP78" s="346" t="str">
        <f>IF(AS78="","",IF($R$8&gt;AS78,"NO CUMPLE", "CUMPLE"))</f>
        <v>CUMPLE</v>
      </c>
      <c r="AQ78" s="346">
        <f>IF(AR78+AS78=0,"",IF(AR78+AS78,AR78+AS78))</f>
        <v>2.4</v>
      </c>
      <c r="AR78" s="329">
        <v>1.5</v>
      </c>
      <c r="AS78" s="329">
        <v>0.9</v>
      </c>
      <c r="AT78" s="417">
        <f>AS78-$R$8</f>
        <v>0</v>
      </c>
      <c r="AU78" s="417">
        <f>-(IF(AND(AR78&lt;&gt;0,AT78&lt;0),AT78*100/$T$9,0))</f>
        <v>0</v>
      </c>
      <c r="AV78" s="346" t="str">
        <f>IF(AZ78="","",IF(AZ78&gt;0,"ACTIVA","NO ACTIVA"))</f>
        <v>ACTIVA</v>
      </c>
      <c r="AW78" s="346" t="str">
        <f>IF(AY78="","",IF($R$9&gt;=AY78,"STOP", "NORMA"))</f>
        <v>NORMA</v>
      </c>
      <c r="AX78" s="346" t="str">
        <f>IF(BA78="","",IF($R$9&gt;BA78,"NO CUMPLE", "CUMPLE"))</f>
        <v>CUMPLE</v>
      </c>
      <c r="AY78" s="346">
        <f>IF(AZ78+BA78=0,"",IF(AZ78+BA78,AZ78+BA78))</f>
        <v>1.1000000000000001</v>
      </c>
      <c r="AZ78" s="329">
        <v>0.7</v>
      </c>
      <c r="BA78" s="329">
        <v>0.4</v>
      </c>
      <c r="BB78" s="417">
        <f>BA78-$R$9</f>
        <v>0</v>
      </c>
      <c r="BC78" s="416">
        <f>-(IF(AND(AZ78&lt;&gt;0,BB78&lt;0),BB78*100/$T$10,0))</f>
        <v>0</v>
      </c>
    </row>
    <row r="79" spans="1:55" s="303" customFormat="1" ht="15" x14ac:dyDescent="0.25">
      <c r="A79" s="340">
        <v>44</v>
      </c>
      <c r="B79" s="341">
        <v>44958</v>
      </c>
      <c r="C79" s="325">
        <v>44984</v>
      </c>
      <c r="D79" s="349">
        <v>8</v>
      </c>
      <c r="E79" s="414"/>
      <c r="F79" s="414"/>
      <c r="G79" s="415">
        <f>IF(H79+I79=0,"",IF(H79+I79,H79+I79))</f>
        <v>7.55</v>
      </c>
      <c r="H79" s="415">
        <f t="shared" si="527"/>
        <v>3.3</v>
      </c>
      <c r="I79" s="415">
        <f t="shared" si="527"/>
        <v>4.25</v>
      </c>
      <c r="J79" s="415">
        <f>IF(AC79&lt;&gt;"",AD79,0)+IF(AK79&lt;&gt;"",AL79,0)+IF(AS79&lt;&gt;"",AT79,0)+IF(BA79&lt;&gt;"",BB79,0)</f>
        <v>1.5999999999999999</v>
      </c>
      <c r="K79" s="415"/>
      <c r="L79" s="303" t="str">
        <f>IF(G79="","",IF(T$23&gt;I79,"NO CUMPLE","CUMPLE"))</f>
        <v>CUMPLE</v>
      </c>
      <c r="M79" s="326">
        <v>4</v>
      </c>
      <c r="N79" s="303">
        <f>COUNTIF(X79:BC79,"ACTIVA")</f>
        <v>4</v>
      </c>
      <c r="O79" s="303">
        <f>IF(X79="ACTIVA",IF(Z79="CUMPLE",1,0))+IF(AF79="ACTIVA",IF(AH79="CUMPLE",1,0))+IF(AN79="ACTIVA",IF(AP79="CUMPLE",1,0))+IF(AV79="ACTIVA",IF(AX79="CUMPLE",1,0))</f>
        <v>4</v>
      </c>
      <c r="P79" s="696">
        <f>IF(G79="","",IF(OR(G79&gt;$K$11,G79=$K$11),0.5-((($K$10-G79)/($K$10-$K$11))*0.2),IF(OR(G79&gt;$K$12,G79=$K$12),0.3-((($K$11-G79)/($K$11-$K$12))*0.15),0.15-(0.15*(($K$12-G79)/($K$12-0.01))))))</f>
        <v>1.92</v>
      </c>
      <c r="Q79" s="327" t="str">
        <f>IF(G79="","",IF(G79&gt;J$10,"Normalidad",IF(OR(G79&gt;J$11,G79=J$10),"Prealerta",IF(OR(G79=J$11,G79&gt;J$12),"Alerta","Emergencia"))))</f>
        <v>Normalidad</v>
      </c>
      <c r="R79" s="291" t="str">
        <f>IF(E79="","SIN DATOS",IF(E79&gt;K$6,"Normalidad",IF(OR(E79&gt;K$7,E79=K$6),"Prealerta",IF(OR(E79=K$7,E79&gt;K$8),"Alerta","Emergencia"))))</f>
        <v>SIN DATOS</v>
      </c>
      <c r="S79" s="762" t="s">
        <v>354</v>
      </c>
      <c r="T79" s="762"/>
      <c r="U79" s="762"/>
      <c r="V79" s="762"/>
      <c r="W79" s="762"/>
      <c r="X79" s="346" t="str">
        <f>IF(AB79="","",IF(AB79&gt;0,"ACTIVA","NO ACTIVA"))</f>
        <v>ACTIVA</v>
      </c>
      <c r="Y79" s="346" t="str">
        <f>IF(AA79="","",IF($R$6&gt;=AA79,"STOP", "NORMA"))</f>
        <v>NORMA</v>
      </c>
      <c r="Z79" s="346" t="str">
        <f>IF(AC79="","",IF($R$6&gt;AC79,"NO CUMPLE", "CUMPLE"))</f>
        <v>CUMPLE</v>
      </c>
      <c r="AA79" s="346">
        <f>IF(AB79+AC79=0,"",IF(AB79+AC79,AB79+AC79))</f>
        <v>0.75</v>
      </c>
      <c r="AB79" s="329">
        <v>0.5</v>
      </c>
      <c r="AC79" s="329">
        <v>0.25</v>
      </c>
      <c r="AD79" s="416">
        <f>AC79-$R$6</f>
        <v>0</v>
      </c>
      <c r="AE79" s="417">
        <f>-(IF(AND(AB79&lt;&gt;0,AD79&lt;0),AD79*100/$T$6,0))</f>
        <v>0</v>
      </c>
      <c r="AF79" s="346" t="str">
        <f>IF(AJ79="","",IF(AJ79&gt;0,"ACTIVA","NO ACTIVA"))</f>
        <v>ACTIVA</v>
      </c>
      <c r="AG79" s="346" t="str">
        <f>IF(AI79="","",IF($R$7&gt;=AI79,"STOP", "NORMA"))</f>
        <v>NORMA</v>
      </c>
      <c r="AH79" s="346" t="str">
        <f>IF(AK79="","",IF($R$7&gt;AK79,"NO CUMPLE", "CUMPLE"))</f>
        <v>CUMPLE</v>
      </c>
      <c r="AI79" s="346">
        <f>IF(AJ79+AK79=0,"",IF(AJ79+AK79,AJ79+AK79))</f>
        <v>3.5</v>
      </c>
      <c r="AJ79" s="329">
        <v>2</v>
      </c>
      <c r="AK79" s="329">
        <v>1.5</v>
      </c>
      <c r="AL79" s="416">
        <f>AK79-$R$7</f>
        <v>0.39999999999999991</v>
      </c>
      <c r="AM79" s="416">
        <f>-(IF(AND(AJ79&lt;&gt;0,AL79&lt;0),AL79*100/$T$7,0))</f>
        <v>0</v>
      </c>
      <c r="AN79" s="346" t="str">
        <f>IF(AR79="","",IF(AR79&gt;0,"ACTIVA","NO ACTIVA"))</f>
        <v>ACTIVA</v>
      </c>
      <c r="AO79" s="346" t="str">
        <f>IF(AQ79="","",IF($R$8&gt;=AQ79,"STOP", "NORMA"))</f>
        <v>NORMA</v>
      </c>
      <c r="AP79" s="346" t="str">
        <f>IF(AS79="","",IF($R$8&gt;AS79,"NO CUMPLE", "CUMPLE"))</f>
        <v>CUMPLE</v>
      </c>
      <c r="AQ79" s="346">
        <f>IF(AR79+AS79=0,"",IF(AR79+AS79,AR79+AS79))</f>
        <v>1.8</v>
      </c>
      <c r="AR79" s="329">
        <v>0.5</v>
      </c>
      <c r="AS79" s="329">
        <v>1.3</v>
      </c>
      <c r="AT79" s="417">
        <f>AS79-$R$8</f>
        <v>0.4</v>
      </c>
      <c r="AU79" s="417">
        <f>-(IF(AND(AR79&lt;&gt;0,AT79&lt;0),AT79*100/$T$9,0))</f>
        <v>0</v>
      </c>
      <c r="AV79" s="346" t="str">
        <f>IF(AZ79="","",IF(AZ79&gt;0,"ACTIVA","NO ACTIVA"))</f>
        <v>ACTIVA</v>
      </c>
      <c r="AW79" s="346" t="str">
        <f>IF(AY79="","",IF($R$9&gt;=AY79,"STOP", "NORMA"))</f>
        <v>NORMA</v>
      </c>
      <c r="AX79" s="346" t="str">
        <f>IF(BA79="","",IF($R$9&gt;BA79,"NO CUMPLE", "CUMPLE"))</f>
        <v>CUMPLE</v>
      </c>
      <c r="AY79" s="346">
        <f>IF(AZ79+BA79=0,"",IF(AZ79+BA79,AZ79+BA79))</f>
        <v>1.5</v>
      </c>
      <c r="AZ79" s="329">
        <v>0.3</v>
      </c>
      <c r="BA79" s="329">
        <v>1.2</v>
      </c>
      <c r="BB79" s="417">
        <f>BA79-$R$9</f>
        <v>0.79999999999999993</v>
      </c>
      <c r="BC79" s="416">
        <f>-(IF(AND(AZ79&lt;&gt;0,BB79&lt;0),BB79*100/$T$10,0))</f>
        <v>0</v>
      </c>
    </row>
    <row r="80" spans="1:55" s="303" customFormat="1" ht="15" x14ac:dyDescent="0.25">
      <c r="A80" s="340">
        <v>44</v>
      </c>
      <c r="B80" s="341">
        <v>44986</v>
      </c>
      <c r="C80" s="325">
        <v>44991</v>
      </c>
      <c r="D80" s="349">
        <v>9</v>
      </c>
      <c r="E80" s="414"/>
      <c r="F80" s="414"/>
      <c r="G80" s="415">
        <f>IF(H80+I80=0,"",IF(H80+I80,H80+I80))</f>
        <v>5.85</v>
      </c>
      <c r="H80" s="415">
        <f t="shared" si="527"/>
        <v>3.2</v>
      </c>
      <c r="I80" s="415">
        <f t="shared" si="527"/>
        <v>2.65</v>
      </c>
      <c r="J80" s="415">
        <f>IF(AC80&lt;&gt;"",AD80,0)+IF(AK80&lt;&gt;"",AL80,0)+IF(AS80&lt;&gt;"",AT80,0)+IF(BA80&lt;&gt;"",BB80,0)</f>
        <v>0</v>
      </c>
      <c r="K80" s="415"/>
      <c r="L80" s="303" t="str">
        <f>IF(G80="","",IF(T$23&gt;I80,"NO CUMPLE","CUMPLE"))</f>
        <v>CUMPLE</v>
      </c>
      <c r="M80" s="326">
        <v>4</v>
      </c>
      <c r="N80" s="303">
        <f>COUNTIF(X80:BC80,"ACTIVA")</f>
        <v>3</v>
      </c>
      <c r="O80" s="303">
        <f>IF(X80="ACTIVA",IF(Z80="CUMPLE",1,0))+IF(AF80="ACTIVA",IF(AH80="CUMPLE",1,0))+IF(AN80="ACTIVA",IF(AP80="CUMPLE",1,0))+IF(AV80="ACTIVA",IF(AX80="CUMPLE",1,0))</f>
        <v>3</v>
      </c>
      <c r="P80" s="696">
        <f>IF(G80="","",IF(OR(G80&gt;$K$11,G80=$K$11),0.5-((($K$10-G80)/($K$10-$K$11))*0.2),IF(OR(G80&gt;$K$12,G80=$K$12),0.3-((($K$11-G80)/($K$11-$K$12))*0.15),0.15-(0.15*(($K$12-G80)/($K$12-0.01))))))</f>
        <v>1.2399999999999998</v>
      </c>
      <c r="Q80" s="327" t="str">
        <f>IF(G80="","",IF(G80&gt;J$10,"Normalidad",IF(OR(G80&gt;J$11,G80=J$10),"Prealerta",IF(OR(G80=J$11,G80&gt;J$12),"Alerta","Emergencia"))))</f>
        <v>Normalidad</v>
      </c>
      <c r="R80" s="291" t="str">
        <f>IF(E80="","SIN DATOS",IF(E80&gt;K$6,"Normalidad",IF(OR(E80&gt;K$7,E80=K$6),"Prealerta",IF(OR(E80=K$7,E80&gt;K$8),"Alerta","Emergencia"))))</f>
        <v>SIN DATOS</v>
      </c>
      <c r="S80" s="762" t="s">
        <v>355</v>
      </c>
      <c r="T80" s="762"/>
      <c r="U80" s="762"/>
      <c r="V80" s="762"/>
      <c r="W80" s="762"/>
      <c r="X80" s="346" t="str">
        <f>IF(AB80="","",IF(AB80&gt;0,"ACTIVA","NO ACTIVA"))</f>
        <v>NO ACTIVA</v>
      </c>
      <c r="Y80" s="346" t="str">
        <f>IF(AA80="","",IF($R$6&gt;=AA80,"STOP", "NORMA"))</f>
        <v>STOP</v>
      </c>
      <c r="Z80" s="346" t="str">
        <f>IF(AC80="","",IF($R$6&gt;AC80,"NO CUMPLE", "CUMPLE"))</f>
        <v>CUMPLE</v>
      </c>
      <c r="AA80" s="346">
        <f>IF(AB80+AC80=0,"",IF(AB80+AC80,AB80+AC80))</f>
        <v>0.25</v>
      </c>
      <c r="AB80" s="329">
        <v>0</v>
      </c>
      <c r="AC80" s="329">
        <v>0.25</v>
      </c>
      <c r="AD80" s="416">
        <f>AC80-$R$6</f>
        <v>0</v>
      </c>
      <c r="AE80" s="417">
        <f>-(IF(AND(AB80&lt;&gt;0,AD80&lt;0),AD80*100/$T$6,0))</f>
        <v>0</v>
      </c>
      <c r="AF80" s="346" t="str">
        <f>IF(AJ80="","",IF(AJ80&gt;0,"ACTIVA","NO ACTIVA"))</f>
        <v>ACTIVA</v>
      </c>
      <c r="AG80" s="346" t="str">
        <f>IF(AI80="","",IF($R$7&gt;=AI80,"STOP", "NORMA"))</f>
        <v>NORMA</v>
      </c>
      <c r="AH80" s="346" t="str">
        <f>IF(AK80="","",IF($R$7&gt;AK80,"NO CUMPLE", "CUMPLE"))</f>
        <v>CUMPLE</v>
      </c>
      <c r="AI80" s="346">
        <f>IF(AJ80+AK80=0,"",IF(AJ80+AK80,AJ80+AK80))</f>
        <v>1.6</v>
      </c>
      <c r="AJ80" s="329">
        <v>0.5</v>
      </c>
      <c r="AK80" s="329">
        <v>1.1000000000000001</v>
      </c>
      <c r="AL80" s="416">
        <f>AK80-$R$7</f>
        <v>0</v>
      </c>
      <c r="AM80" s="416">
        <f>-(IF(AND(AJ80&lt;&gt;0,AL80&lt;0),AL80*100/$T$7,0))</f>
        <v>0</v>
      </c>
      <c r="AN80" s="346" t="str">
        <f>IF(AR80="","",IF(AR80&gt;0,"ACTIVA","NO ACTIVA"))</f>
        <v>ACTIVA</v>
      </c>
      <c r="AO80" s="346" t="str">
        <f>IF(AQ80="","",IF($R$8&gt;=AQ80,"STOP", "NORMA"))</f>
        <v>NORMA</v>
      </c>
      <c r="AP80" s="346" t="str">
        <f>IF(AS80="","",IF($R$8&gt;AS80,"NO CUMPLE", "CUMPLE"))</f>
        <v>CUMPLE</v>
      </c>
      <c r="AQ80" s="346">
        <f>IF(AR80+AS80=0,"",IF(AR80+AS80,AR80+AS80))</f>
        <v>2.6</v>
      </c>
      <c r="AR80" s="329">
        <v>1.7</v>
      </c>
      <c r="AS80" s="329">
        <v>0.9</v>
      </c>
      <c r="AT80" s="417">
        <f>AS80-$R$8</f>
        <v>0</v>
      </c>
      <c r="AU80" s="417">
        <f>-(IF(AND(AR80&lt;&gt;0,AT80&lt;0),AT80*100/$T$9,0))</f>
        <v>0</v>
      </c>
      <c r="AV80" s="346" t="str">
        <f>IF(AZ80="","",IF(AZ80&gt;0,"ACTIVA","NO ACTIVA"))</f>
        <v>ACTIVA</v>
      </c>
      <c r="AW80" s="346" t="str">
        <f>IF(AY80="","",IF($R$9&gt;=AY80,"STOP", "NORMA"))</f>
        <v>NORMA</v>
      </c>
      <c r="AX80" s="346" t="str">
        <f>IF(BA80="","",IF($R$9&gt;BA80,"NO CUMPLE", "CUMPLE"))</f>
        <v>CUMPLE</v>
      </c>
      <c r="AY80" s="346">
        <f>IF(AZ80+BA80=0,"",IF(AZ80+BA80,AZ80+BA80))</f>
        <v>1.4</v>
      </c>
      <c r="AZ80" s="329">
        <v>1</v>
      </c>
      <c r="BA80" s="329">
        <v>0.4</v>
      </c>
      <c r="BB80" s="417">
        <f>BA80-$R$9</f>
        <v>0</v>
      </c>
      <c r="BC80" s="416">
        <f>-(IF(AND(AZ80&lt;&gt;0,BB80&lt;0),BB80*100/$T$10,0))</f>
        <v>0</v>
      </c>
    </row>
  </sheetData>
  <mergeCells count="67">
    <mergeCell ref="S48:W48"/>
    <mergeCell ref="S49:W49"/>
    <mergeCell ref="S44:W44"/>
    <mergeCell ref="S45:W45"/>
    <mergeCell ref="S46:W46"/>
    <mergeCell ref="S63:W63"/>
    <mergeCell ref="S62:W62"/>
    <mergeCell ref="S60:W60"/>
    <mergeCell ref="S61:W61"/>
    <mergeCell ref="S57:W57"/>
    <mergeCell ref="S59:W59"/>
    <mergeCell ref="S58:W58"/>
    <mergeCell ref="U4:W4"/>
    <mergeCell ref="S38:W38"/>
    <mergeCell ref="S39:W39"/>
    <mergeCell ref="S40:W40"/>
    <mergeCell ref="S41:W41"/>
    <mergeCell ref="S33:W33"/>
    <mergeCell ref="S34:W34"/>
    <mergeCell ref="S35:W35"/>
    <mergeCell ref="S36:W36"/>
    <mergeCell ref="B7:C7"/>
    <mergeCell ref="H7:I7"/>
    <mergeCell ref="H8:I8"/>
    <mergeCell ref="H10:I10"/>
    <mergeCell ref="H11:I11"/>
    <mergeCell ref="B4:C4"/>
    <mergeCell ref="D4:F4"/>
    <mergeCell ref="H4:I4"/>
    <mergeCell ref="J4:K4"/>
    <mergeCell ref="B6:C6"/>
    <mergeCell ref="H6:I6"/>
    <mergeCell ref="B5:C5"/>
    <mergeCell ref="H5:I5"/>
    <mergeCell ref="S53:W53"/>
    <mergeCell ref="S56:W56"/>
    <mergeCell ref="S55:W55"/>
    <mergeCell ref="B9:C9"/>
    <mergeCell ref="J9:K9"/>
    <mergeCell ref="H12:I12"/>
    <mergeCell ref="S30:W30"/>
    <mergeCell ref="S32:W32"/>
    <mergeCell ref="S31:W31"/>
    <mergeCell ref="S47:W47"/>
    <mergeCell ref="S54:W54"/>
    <mergeCell ref="S51:W51"/>
    <mergeCell ref="S50:W50"/>
    <mergeCell ref="S52:W52"/>
    <mergeCell ref="S42:W42"/>
    <mergeCell ref="S43:W43"/>
    <mergeCell ref="S75:W75"/>
    <mergeCell ref="S74:W74"/>
    <mergeCell ref="S71:W71"/>
    <mergeCell ref="S72:W72"/>
    <mergeCell ref="S73:W73"/>
    <mergeCell ref="S68:W68"/>
    <mergeCell ref="S69:W69"/>
    <mergeCell ref="S70:W70"/>
    <mergeCell ref="S64:W64"/>
    <mergeCell ref="S65:W65"/>
    <mergeCell ref="S66:W66"/>
    <mergeCell ref="S67:W67"/>
    <mergeCell ref="S79:W79"/>
    <mergeCell ref="S80:W80"/>
    <mergeCell ref="S78:W78"/>
    <mergeCell ref="S77:W77"/>
    <mergeCell ref="S76:W76"/>
  </mergeCells>
  <conditionalFormatting sqref="J31:J80">
    <cfRule type="cellIs" dxfId="2350" priority="6" operator="lessThanOrEqual">
      <formula>-52.95</formula>
    </cfRule>
  </conditionalFormatting>
  <conditionalFormatting sqref="K52 AE31:AE80 AM31:AM80 AU31:AU80 BC31:BC80">
    <cfRule type="cellIs" dxfId="2349" priority="681" operator="greaterThanOrEqual">
      <formula>75</formula>
    </cfRule>
  </conditionalFormatting>
  <conditionalFormatting sqref="L36:L43 L45:L47 L49:L51 L31:N33 L35:N35 L71:O80 M36:N47 O31:O47">
    <cfRule type="cellIs" dxfId="2348" priority="724" operator="equal">
      <formula>"NO CUMPLE"</formula>
    </cfRule>
    <cfRule type="cellIs" dxfId="2347" priority="725" operator="equal">
      <formula>"CUMPLE"</formula>
    </cfRule>
  </conditionalFormatting>
  <conditionalFormatting sqref="L48:O48">
    <cfRule type="cellIs" dxfId="2346" priority="678" operator="equal">
      <formula>"NO CUMPLE"</formula>
    </cfRule>
    <cfRule type="cellIs" dxfId="2345" priority="679" operator="equal">
      <formula>"CUMPLE"</formula>
    </cfRule>
  </conditionalFormatting>
  <conditionalFormatting sqref="L53:O66">
    <cfRule type="cellIs" dxfId="2344" priority="520" operator="equal">
      <formula>"NO CUMPLE"</formula>
    </cfRule>
    <cfRule type="cellIs" dxfId="2343" priority="521" operator="equal">
      <formula>"CUMPLE"</formula>
    </cfRule>
  </conditionalFormatting>
  <conditionalFormatting sqref="L68:O69">
    <cfRule type="cellIs" dxfId="2342" priority="381" operator="equal">
      <formula>"CUMPLE"</formula>
    </cfRule>
    <cfRule type="cellIs" dxfId="2341" priority="380" operator="equal">
      <formula>"NO CUMPLE"</formula>
    </cfRule>
  </conditionalFormatting>
  <conditionalFormatting sqref="M49:O52">
    <cfRule type="cellIs" dxfId="2340" priority="683" operator="equal">
      <formula>"CUMPLE"</formula>
    </cfRule>
    <cfRule type="cellIs" dxfId="2339" priority="682" operator="equal">
      <formula>"NO CUMPLE"</formula>
    </cfRule>
  </conditionalFormatting>
  <conditionalFormatting sqref="M67:O67">
    <cfRule type="cellIs" dxfId="2338" priority="419" operator="equal">
      <formula>"NO CUMPLE"</formula>
    </cfRule>
    <cfRule type="cellIs" dxfId="2337" priority="420" operator="equal">
      <formula>"CUMPLE"</formula>
    </cfRule>
  </conditionalFormatting>
  <conditionalFormatting sqref="M70:O70">
    <cfRule type="cellIs" dxfId="2336" priority="242" operator="equal">
      <formula>"NO CUMPLE"</formula>
    </cfRule>
    <cfRule type="cellIs" dxfId="2335" priority="243" operator="equal">
      <formula>"CUMPLE"</formula>
    </cfRule>
  </conditionalFormatting>
  <conditionalFormatting sqref="Q31:Q33 Q35:Q43">
    <cfRule type="cellIs" dxfId="2334" priority="720" operator="equal">
      <formula>"EMERGENCIA"</formula>
    </cfRule>
    <cfRule type="cellIs" dxfId="2333" priority="721" operator="equal">
      <formula>"NORMALIDAD"</formula>
    </cfRule>
    <cfRule type="cellIs" dxfId="2332" priority="723" operator="equal">
      <formula>"ALERTA"</formula>
    </cfRule>
  </conditionalFormatting>
  <conditionalFormatting sqref="Q45:Q51 Q71:Q80">
    <cfRule type="cellIs" dxfId="2331" priority="677" operator="equal">
      <formula>"ALERTA"</formula>
    </cfRule>
    <cfRule type="cellIs" dxfId="2330" priority="674" operator="equal">
      <formula>"EMERGENCIA"</formula>
    </cfRule>
  </conditionalFormatting>
  <conditionalFormatting sqref="Q45:Q66 Q68:Q80">
    <cfRule type="cellIs" dxfId="2329" priority="517" operator="equal">
      <formula>"NORMALIDAD"</formula>
    </cfRule>
  </conditionalFormatting>
  <conditionalFormatting sqref="Q53:Q66">
    <cfRule type="cellIs" dxfId="2328" priority="516" operator="equal">
      <formula>"EMERGENCIA"</formula>
    </cfRule>
    <cfRule type="cellIs" dxfId="2327" priority="519" operator="equal">
      <formula>"ALERTA"</formula>
    </cfRule>
  </conditionalFormatting>
  <conditionalFormatting sqref="Q68:Q69">
    <cfRule type="cellIs" dxfId="2326" priority="376" operator="equal">
      <formula>"EMERGENCIA"</formula>
    </cfRule>
    <cfRule type="cellIs" dxfId="2325" priority="379" operator="equal">
      <formula>"ALERTA"</formula>
    </cfRule>
  </conditionalFormatting>
  <conditionalFormatting sqref="Q31:R33 Q35:R43 Q71:R80">
    <cfRule type="cellIs" dxfId="2324" priority="718" operator="equal">
      <formula>"PREALERTA"</formula>
    </cfRule>
  </conditionalFormatting>
  <conditionalFormatting sqref="Q45:R51">
    <cfRule type="cellIs" dxfId="2323" priority="672" operator="equal">
      <formula>"PREALERTA"</formula>
    </cfRule>
  </conditionalFormatting>
  <conditionalFormatting sqref="Q53:R66">
    <cfRule type="cellIs" dxfId="2322" priority="514" operator="equal">
      <formula>"PREALERTA"</formula>
    </cfRule>
  </conditionalFormatting>
  <conditionalFormatting sqref="Q68:R69">
    <cfRule type="cellIs" dxfId="2321" priority="374" operator="equal">
      <formula>"PREALERTA"</formula>
    </cfRule>
  </conditionalFormatting>
  <conditionalFormatting sqref="R31:R33 R35:R43">
    <cfRule type="cellIs" dxfId="2320" priority="717" operator="equal">
      <formula>"ALERTA"</formula>
    </cfRule>
    <cfRule type="cellIs" dxfId="2319" priority="719" operator="equal">
      <formula>"EMERGENCIA"</formula>
    </cfRule>
  </conditionalFormatting>
  <conditionalFormatting sqref="R31:R80">
    <cfRule type="cellIs" dxfId="2318" priority="1" operator="equal">
      <formula>"NORMALIDAD"</formula>
    </cfRule>
  </conditionalFormatting>
  <conditionalFormatting sqref="R45:R51 R71:R80">
    <cfRule type="cellIs" dxfId="2317" priority="673" operator="equal">
      <formula>"EMERGENCIA"</formula>
    </cfRule>
  </conditionalFormatting>
  <conditionalFormatting sqref="R45:R66 R68:R80">
    <cfRule type="cellIs" dxfId="2316" priority="513" operator="equal">
      <formula>"ALERTA"</formula>
    </cfRule>
  </conditionalFormatting>
  <conditionalFormatting sqref="R53:R66">
    <cfRule type="cellIs" dxfId="2315" priority="515" operator="equal">
      <formula>"EMERGENCIA"</formula>
    </cfRule>
  </conditionalFormatting>
  <conditionalFormatting sqref="R68:R69">
    <cfRule type="cellIs" dxfId="2314" priority="375" operator="equal">
      <formula>"EMERGENCIA"</formula>
    </cfRule>
  </conditionalFormatting>
  <conditionalFormatting sqref="X31:X80 AF31:AF80 AN31:AN80 AV31:AV80">
    <cfRule type="cellIs" dxfId="2313" priority="13" operator="equal">
      <formula>"NO ACTIVA"</formula>
    </cfRule>
    <cfRule type="cellIs" dxfId="2312" priority="12" operator="equal">
      <formula>"NO ACTIVA"</formula>
    </cfRule>
    <cfRule type="cellIs" dxfId="2311" priority="14" operator="equal">
      <formula>"ACTIVA"</formula>
    </cfRule>
  </conditionalFormatting>
  <conditionalFormatting sqref="Y31:Y80 AG31:AG80 AO31:AO80 AW31:AW80">
    <cfRule type="cellIs" dxfId="2310" priority="11" operator="equal">
      <formula>"STOP"</formula>
    </cfRule>
  </conditionalFormatting>
  <conditionalFormatting sqref="Y31:Z80 AG31:AH80 AO31:AP80 AW31:AX80">
    <cfRule type="cellIs" dxfId="2309" priority="10" operator="equal">
      <formula>"NORMA"</formula>
    </cfRule>
  </conditionalFormatting>
  <conditionalFormatting sqref="Z31:Z80 AH31:AH80 AP31:AP80 AX31:AX80">
    <cfRule type="cellIs" dxfId="2308" priority="9" operator="equal">
      <formula>"ALERTA"</formula>
    </cfRule>
    <cfRule type="cellIs" dxfId="2307" priority="8" operator="equal">
      <formula>"NO CUMPLE"</formula>
    </cfRule>
    <cfRule type="cellIs" dxfId="2306" priority="7" operator="equal">
      <formula>"CUMPLE"</formula>
    </cfRule>
  </conditionalFormatting>
  <pageMargins left="0.7" right="0.7" top="0.75" bottom="0.75" header="0.3" footer="0.3"/>
  <pageSetup paperSize="9" scale="14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7C80"/>
    <pageSetUpPr fitToPage="1"/>
  </sheetPr>
  <dimension ref="A1:ED100"/>
  <sheetViews>
    <sheetView topLeftCell="A18" zoomScale="80" zoomScaleNormal="80" workbookViewId="0">
      <pane xSplit="4" ySplit="13" topLeftCell="DM67" activePane="bottomRight" state="frozen"/>
      <selection pane="topRight"/>
      <selection pane="bottomLeft"/>
      <selection pane="bottomRight" activeCell="EB38" sqref="EB38"/>
    </sheetView>
  </sheetViews>
  <sheetFormatPr baseColWidth="10" defaultColWidth="11.42578125" defaultRowHeight="12.75" outlineLevelCol="2" x14ac:dyDescent="0.2"/>
  <cols>
    <col min="1" max="1" width="3.140625" style="6" bestFit="1" customWidth="1"/>
    <col min="2" max="2" width="11.42578125" style="6"/>
    <col min="3" max="4" width="11.42578125" style="6" customWidth="1"/>
    <col min="5" max="5" width="10.5703125" style="6" customWidth="1"/>
    <col min="6" max="15" width="11.42578125" style="6" customWidth="1"/>
    <col min="16" max="16" width="28.85546875" style="6" customWidth="1"/>
    <col min="17" max="20" width="11.42578125" style="6" customWidth="1"/>
    <col min="21" max="23" width="9.140625" style="6" customWidth="1"/>
    <col min="24" max="24" width="11.42578125" style="6" customWidth="1" outlineLevel="1"/>
    <col min="25" max="30" width="11.42578125" style="6" customWidth="1" outlineLevel="2"/>
    <col min="31" max="31" width="11.42578125" style="6" customWidth="1"/>
    <col min="32" max="32" width="11.42578125" style="6" customWidth="1" outlineLevel="1"/>
    <col min="33" max="38" width="11.42578125" style="6" customWidth="1" outlineLevel="2"/>
    <col min="39" max="39" width="11.42578125" style="6" customWidth="1"/>
    <col min="40" max="40" width="11.42578125" style="6" customWidth="1" outlineLevel="1"/>
    <col min="41" max="46" width="11.42578125" style="6" customWidth="1" outlineLevel="2"/>
    <col min="47" max="47" width="11.42578125" style="6" customWidth="1"/>
    <col min="48" max="48" width="11.42578125" style="6" customWidth="1" outlineLevel="1"/>
    <col min="49" max="54" width="11.42578125" style="6" customWidth="1" outlineLevel="2"/>
    <col min="55" max="55" width="11.42578125" style="6" customWidth="1"/>
    <col min="56" max="56" width="11.42578125" style="6" customWidth="1" outlineLevel="1"/>
    <col min="57" max="62" width="11.42578125" style="6" customWidth="1" outlineLevel="2"/>
    <col min="63" max="63" width="11.42578125" style="6" customWidth="1"/>
    <col min="64" max="64" width="11.42578125" style="6" customWidth="1" outlineLevel="1"/>
    <col min="65" max="70" width="11.42578125" style="6" customWidth="1" outlineLevel="2"/>
    <col min="71" max="71" width="11.42578125" style="6" customWidth="1"/>
    <col min="72" max="72" width="11.42578125" style="6" customWidth="1" outlineLevel="1"/>
    <col min="73" max="78" width="11.42578125" style="6" customWidth="1" outlineLevel="2"/>
    <col min="79" max="79" width="11.42578125" style="6" customWidth="1"/>
    <col min="80" max="80" width="11.42578125" style="6" customWidth="1" outlineLevel="1"/>
    <col min="81" max="86" width="11.42578125" style="6" customWidth="1" outlineLevel="2"/>
    <col min="87" max="87" width="11.42578125" style="6" customWidth="1"/>
    <col min="88" max="89" width="11.42578125" style="6" hidden="1" customWidth="1" outlineLevel="1"/>
    <col min="90" max="94" width="11.42578125" style="6" customWidth="1" outlineLevel="1"/>
    <col min="95" max="95" width="11.42578125" style="6" customWidth="1"/>
    <col min="96" max="102" width="11.42578125" style="6" customWidth="1" outlineLevel="1"/>
    <col min="103" max="103" width="11.42578125" style="6" customWidth="1"/>
    <col min="104" max="110" width="11.42578125" style="6" customWidth="1" outlineLevel="1"/>
    <col min="111" max="111" width="11.42578125" style="6" customWidth="1"/>
    <col min="112" max="118" width="11.42578125" style="6" customWidth="1" outlineLevel="2"/>
    <col min="119" max="119" width="11.42578125" style="6" customWidth="1"/>
    <col min="120" max="126" width="11.42578125" style="6" customWidth="1" outlineLevel="2"/>
    <col min="127" max="127" width="11.42578125" style="6" customWidth="1"/>
    <col min="128" max="134" width="11.42578125" style="6" customWidth="1" outlineLevel="1"/>
    <col min="135" max="16384" width="11.42578125" style="6"/>
  </cols>
  <sheetData>
    <row r="1" spans="1:134" s="11" customFormat="1" ht="15" x14ac:dyDescent="0.25">
      <c r="A1" s="10"/>
      <c r="B1" s="10" t="s">
        <v>46</v>
      </c>
      <c r="C1" s="10" t="s">
        <v>356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 t="s">
        <v>283</v>
      </c>
      <c r="P1" s="10"/>
      <c r="Q1" s="10"/>
      <c r="R1" s="10">
        <v>14</v>
      </c>
      <c r="S1" s="10"/>
      <c r="T1" s="10"/>
      <c r="U1" s="18" t="s">
        <v>284</v>
      </c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</row>
    <row r="2" spans="1:134" x14ac:dyDescent="0.2">
      <c r="A2" s="2"/>
      <c r="B2" s="7" t="s">
        <v>285</v>
      </c>
      <c r="C2" s="1" t="s">
        <v>357</v>
      </c>
      <c r="D2" s="1"/>
      <c r="E2" s="2"/>
      <c r="F2" s="2"/>
      <c r="G2" s="2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</row>
    <row r="3" spans="1:134" ht="13.5" thickBot="1" x14ac:dyDescent="0.25">
      <c r="B3" s="6" t="s">
        <v>358</v>
      </c>
      <c r="C3" s="4"/>
      <c r="D3" s="4"/>
      <c r="E3" s="5"/>
      <c r="F3" s="5"/>
      <c r="G3" s="5"/>
    </row>
    <row r="4" spans="1:134" x14ac:dyDescent="0.2">
      <c r="B4" s="792"/>
      <c r="C4" s="792"/>
      <c r="D4" s="793"/>
      <c r="E4" s="793"/>
      <c r="F4" s="793"/>
      <c r="H4" s="794" t="s">
        <v>287</v>
      </c>
      <c r="I4" s="794"/>
      <c r="J4" s="795" t="s">
        <v>288</v>
      </c>
      <c r="K4" s="795"/>
      <c r="L4" s="191"/>
      <c r="M4" s="191"/>
      <c r="O4" s="205" t="s">
        <v>289</v>
      </c>
      <c r="P4" s="24" t="s">
        <v>117</v>
      </c>
      <c r="Q4" s="24" t="s">
        <v>290</v>
      </c>
      <c r="R4" s="192" t="s">
        <v>291</v>
      </c>
      <c r="S4" s="193"/>
      <c r="T4" s="192"/>
      <c r="U4" s="787" t="s">
        <v>292</v>
      </c>
      <c r="V4" s="788"/>
      <c r="W4" s="788"/>
    </row>
    <row r="5" spans="1:134" x14ac:dyDescent="0.2">
      <c r="B5" s="789"/>
      <c r="C5" s="789"/>
      <c r="D5" s="5"/>
      <c r="E5" s="5"/>
      <c r="F5" s="5"/>
      <c r="H5" s="790"/>
      <c r="I5" s="790"/>
      <c r="J5" s="223" t="s">
        <v>293</v>
      </c>
      <c r="K5" s="123" t="s">
        <v>294</v>
      </c>
      <c r="L5" s="5"/>
      <c r="M5" s="5"/>
      <c r="N5" s="5"/>
      <c r="O5" s="206" t="s">
        <v>114</v>
      </c>
      <c r="P5" s="25"/>
      <c r="Q5" s="25"/>
      <c r="R5" s="13" t="s">
        <v>118</v>
      </c>
      <c r="S5" s="14" t="s">
        <v>119</v>
      </c>
      <c r="T5" s="15" t="s">
        <v>1</v>
      </c>
      <c r="U5" s="13" t="s">
        <v>118</v>
      </c>
      <c r="V5" s="14" t="s">
        <v>119</v>
      </c>
      <c r="W5" s="15" t="s">
        <v>1</v>
      </c>
    </row>
    <row r="6" spans="1:134" ht="15" customHeight="1" x14ac:dyDescent="0.2">
      <c r="B6" s="796"/>
      <c r="C6" s="796"/>
      <c r="D6" s="5"/>
      <c r="E6" s="5"/>
      <c r="F6" s="5"/>
      <c r="H6" s="797" t="s">
        <v>295</v>
      </c>
      <c r="I6" s="798"/>
      <c r="J6" s="804" t="s">
        <v>359</v>
      </c>
      <c r="K6" s="805"/>
      <c r="L6" s="5"/>
      <c r="M6" s="5"/>
      <c r="N6" s="5"/>
      <c r="O6" s="203" t="s">
        <v>296</v>
      </c>
      <c r="P6" s="810" t="s">
        <v>360</v>
      </c>
      <c r="Q6" s="811"/>
      <c r="R6" s="189">
        <v>0.7</v>
      </c>
      <c r="S6" s="189">
        <v>0.5</v>
      </c>
      <c r="T6" s="189">
        <v>0.3</v>
      </c>
      <c r="U6" s="219">
        <f>R6</f>
        <v>0.7</v>
      </c>
      <c r="V6" s="219">
        <f t="shared" ref="V6:W6" si="0">S6</f>
        <v>0.5</v>
      </c>
      <c r="W6" s="219">
        <f t="shared" si="0"/>
        <v>0.3</v>
      </c>
    </row>
    <row r="7" spans="1:134" x14ac:dyDescent="0.2">
      <c r="B7" s="799"/>
      <c r="C7" s="799"/>
      <c r="D7" s="5"/>
      <c r="E7" s="5"/>
      <c r="F7" s="5"/>
      <c r="H7" s="800" t="s">
        <v>297</v>
      </c>
      <c r="I7" s="801"/>
      <c r="J7" s="806"/>
      <c r="K7" s="807"/>
      <c r="L7" s="5"/>
      <c r="M7" s="5"/>
      <c r="N7" s="5"/>
      <c r="O7" s="203"/>
      <c r="P7" s="810" t="s">
        <v>361</v>
      </c>
      <c r="Q7" s="811"/>
      <c r="R7" s="189">
        <v>0.9</v>
      </c>
      <c r="S7" s="189">
        <v>0.6</v>
      </c>
      <c r="T7" s="189">
        <v>0.4</v>
      </c>
      <c r="U7" s="219">
        <f t="shared" ref="U7:U14" si="1">R7</f>
        <v>0.9</v>
      </c>
      <c r="V7" s="219">
        <f t="shared" ref="V7:V14" si="2">S7</f>
        <v>0.6</v>
      </c>
      <c r="W7" s="219">
        <f t="shared" ref="W7:W14" si="3">T7</f>
        <v>0.4</v>
      </c>
    </row>
    <row r="8" spans="1:134" x14ac:dyDescent="0.2">
      <c r="B8" s="190"/>
      <c r="C8" s="190"/>
      <c r="D8" s="5"/>
      <c r="E8" s="5"/>
      <c r="F8" s="5"/>
      <c r="H8" s="802" t="s">
        <v>298</v>
      </c>
      <c r="I8" s="803"/>
      <c r="J8" s="808"/>
      <c r="K8" s="809"/>
      <c r="L8" s="5"/>
      <c r="M8" s="5"/>
      <c r="N8" s="5"/>
      <c r="O8" s="203" t="s">
        <v>296</v>
      </c>
      <c r="P8" s="810" t="s">
        <v>362</v>
      </c>
      <c r="Q8" s="811"/>
      <c r="R8" s="189">
        <v>0.5</v>
      </c>
      <c r="S8" s="189">
        <v>0.3</v>
      </c>
      <c r="T8" s="189">
        <v>0.2</v>
      </c>
      <c r="U8" s="219">
        <f t="shared" si="1"/>
        <v>0.5</v>
      </c>
      <c r="V8" s="219">
        <f t="shared" si="2"/>
        <v>0.3</v>
      </c>
      <c r="W8" s="219">
        <f t="shared" si="3"/>
        <v>0.2</v>
      </c>
    </row>
    <row r="9" spans="1:134" x14ac:dyDescent="0.2">
      <c r="B9" s="791"/>
      <c r="C9" s="791"/>
      <c r="D9" s="5"/>
      <c r="E9" s="5"/>
      <c r="F9" s="5"/>
      <c r="J9" s="812" t="s">
        <v>299</v>
      </c>
      <c r="K9" s="812"/>
      <c r="O9" s="203" t="s">
        <v>296</v>
      </c>
      <c r="P9" s="810" t="s">
        <v>363</v>
      </c>
      <c r="Q9" s="811"/>
      <c r="R9" s="189">
        <v>11.9</v>
      </c>
      <c r="S9" s="189">
        <v>7.1</v>
      </c>
      <c r="T9" s="189">
        <v>4.8</v>
      </c>
      <c r="U9" s="219">
        <f t="shared" si="1"/>
        <v>11.9</v>
      </c>
      <c r="V9" s="219">
        <f t="shared" si="2"/>
        <v>7.1</v>
      </c>
      <c r="W9" s="219">
        <f t="shared" si="3"/>
        <v>4.8</v>
      </c>
    </row>
    <row r="10" spans="1:134" x14ac:dyDescent="0.2">
      <c r="H10" s="817" t="s">
        <v>300</v>
      </c>
      <c r="I10" s="818"/>
      <c r="J10" s="3">
        <v>233</v>
      </c>
      <c r="K10" s="3">
        <v>186</v>
      </c>
      <c r="L10" s="5"/>
      <c r="M10" s="5"/>
      <c r="N10" s="5"/>
      <c r="O10" s="203"/>
      <c r="P10" s="810" t="s">
        <v>364</v>
      </c>
      <c r="Q10" s="811"/>
      <c r="R10" s="189">
        <v>2.7</v>
      </c>
      <c r="S10" s="189">
        <v>1.7</v>
      </c>
      <c r="T10" s="189">
        <v>1</v>
      </c>
      <c r="U10" s="219">
        <f t="shared" si="1"/>
        <v>2.7</v>
      </c>
      <c r="V10" s="219">
        <f t="shared" si="2"/>
        <v>1.7</v>
      </c>
      <c r="W10" s="219">
        <f t="shared" si="3"/>
        <v>1</v>
      </c>
    </row>
    <row r="11" spans="1:134" x14ac:dyDescent="0.2">
      <c r="G11" s="22"/>
      <c r="H11" s="819" t="s">
        <v>303</v>
      </c>
      <c r="I11" s="820"/>
      <c r="J11" s="3">
        <v>155</v>
      </c>
      <c r="K11" s="3">
        <v>124</v>
      </c>
      <c r="L11" s="5"/>
      <c r="M11" s="5"/>
      <c r="N11" s="5"/>
      <c r="O11" s="203" t="s">
        <v>296</v>
      </c>
      <c r="P11" s="810" t="s">
        <v>365</v>
      </c>
      <c r="Q11" s="811"/>
      <c r="R11" s="189">
        <v>4.3</v>
      </c>
      <c r="S11" s="189">
        <v>2.7</v>
      </c>
      <c r="T11" s="189">
        <v>1.7</v>
      </c>
      <c r="U11" s="219">
        <f t="shared" si="1"/>
        <v>4.3</v>
      </c>
      <c r="V11" s="219">
        <f t="shared" si="2"/>
        <v>2.7</v>
      </c>
      <c r="W11" s="219">
        <f t="shared" si="3"/>
        <v>1.7</v>
      </c>
    </row>
    <row r="12" spans="1:134" x14ac:dyDescent="0.2">
      <c r="F12" s="23"/>
      <c r="G12" s="22"/>
      <c r="H12" s="813" t="s">
        <v>306</v>
      </c>
      <c r="I12" s="814"/>
      <c r="J12" s="3">
        <v>39</v>
      </c>
      <c r="K12" s="3">
        <v>31</v>
      </c>
      <c r="L12" s="5"/>
      <c r="M12" s="5"/>
      <c r="N12" s="5"/>
      <c r="O12" s="203"/>
      <c r="P12" s="810" t="s">
        <v>366</v>
      </c>
      <c r="Q12" s="811"/>
      <c r="R12" s="189">
        <v>7</v>
      </c>
      <c r="S12" s="189">
        <v>4.4000000000000004</v>
      </c>
      <c r="T12" s="189">
        <v>2.6</v>
      </c>
      <c r="U12" s="219">
        <f t="shared" si="1"/>
        <v>7</v>
      </c>
      <c r="V12" s="219">
        <f t="shared" si="2"/>
        <v>4.4000000000000004</v>
      </c>
      <c r="W12" s="219">
        <f t="shared" si="3"/>
        <v>2.6</v>
      </c>
    </row>
    <row r="13" spans="1:134" x14ac:dyDescent="0.2">
      <c r="F13" s="23"/>
      <c r="G13" s="22"/>
      <c r="H13" s="22"/>
      <c r="I13" s="9"/>
      <c r="J13" s="22"/>
      <c r="K13" s="9"/>
      <c r="O13" s="203" t="s">
        <v>367</v>
      </c>
      <c r="P13" s="810" t="s">
        <v>368</v>
      </c>
      <c r="Q13" s="811"/>
      <c r="R13" s="189">
        <v>163</v>
      </c>
      <c r="S13" s="189">
        <v>102</v>
      </c>
      <c r="T13" s="189">
        <v>61</v>
      </c>
      <c r="U13" s="219">
        <f t="shared" si="1"/>
        <v>163</v>
      </c>
      <c r="V13" s="219">
        <f t="shared" si="2"/>
        <v>102</v>
      </c>
      <c r="W13" s="219">
        <f t="shared" si="3"/>
        <v>61</v>
      </c>
    </row>
    <row r="14" spans="1:134" x14ac:dyDescent="0.2">
      <c r="F14" s="23"/>
      <c r="G14" s="22"/>
      <c r="H14" s="22"/>
      <c r="I14" s="9"/>
      <c r="J14" s="22"/>
      <c r="K14" s="9"/>
      <c r="O14" s="203" t="s">
        <v>296</v>
      </c>
      <c r="P14" s="810" t="s">
        <v>369</v>
      </c>
      <c r="Q14" s="811"/>
      <c r="R14" s="189">
        <v>40</v>
      </c>
      <c r="S14" s="189">
        <v>26</v>
      </c>
      <c r="T14" s="189">
        <v>17</v>
      </c>
      <c r="U14" s="219">
        <f t="shared" si="1"/>
        <v>40</v>
      </c>
      <c r="V14" s="219">
        <f t="shared" si="2"/>
        <v>26</v>
      </c>
      <c r="W14" s="219">
        <f t="shared" si="3"/>
        <v>17</v>
      </c>
    </row>
    <row r="15" spans="1:134" x14ac:dyDescent="0.2">
      <c r="F15" s="23"/>
      <c r="G15" s="22"/>
      <c r="H15" s="22"/>
      <c r="I15" s="9"/>
      <c r="J15" s="22"/>
      <c r="K15" s="9"/>
      <c r="O15" s="203" t="s">
        <v>296</v>
      </c>
      <c r="P15" s="810" t="s">
        <v>370</v>
      </c>
      <c r="Q15" s="811"/>
      <c r="R15" s="189">
        <v>1</v>
      </c>
      <c r="S15" s="189">
        <v>0.6</v>
      </c>
      <c r="T15" s="189">
        <v>0.4</v>
      </c>
      <c r="U15" s="22">
        <f t="shared" ref="U15:U18" si="4">R15/2</f>
        <v>0.5</v>
      </c>
      <c r="V15" s="22">
        <f t="shared" ref="V15:V18" si="5">S15/2</f>
        <v>0.3</v>
      </c>
      <c r="W15" s="22">
        <f t="shared" ref="W15:W18" si="6">T15/2</f>
        <v>0.2</v>
      </c>
    </row>
    <row r="16" spans="1:134" x14ac:dyDescent="0.2">
      <c r="F16" s="23"/>
      <c r="G16" s="22"/>
      <c r="H16" s="22"/>
      <c r="I16" s="9"/>
      <c r="J16" s="22"/>
      <c r="K16" s="9"/>
      <c r="O16" s="203" t="s">
        <v>296</v>
      </c>
      <c r="P16" s="810" t="s">
        <v>371</v>
      </c>
      <c r="Q16" s="811"/>
      <c r="R16" s="189">
        <v>1.4</v>
      </c>
      <c r="S16" s="189">
        <v>0.85</v>
      </c>
      <c r="T16" s="189">
        <v>0.6</v>
      </c>
      <c r="U16" s="22">
        <f t="shared" si="4"/>
        <v>0.7</v>
      </c>
      <c r="V16" s="22">
        <f t="shared" si="5"/>
        <v>0.42499999999999999</v>
      </c>
      <c r="W16" s="22">
        <f t="shared" si="6"/>
        <v>0.3</v>
      </c>
    </row>
    <row r="17" spans="1:134" x14ac:dyDescent="0.2">
      <c r="F17" s="23"/>
      <c r="G17" s="22"/>
      <c r="H17" s="22"/>
      <c r="I17" s="9"/>
      <c r="J17" s="22"/>
      <c r="K17" s="9"/>
      <c r="O17" s="203" t="s">
        <v>296</v>
      </c>
      <c r="P17" s="810" t="s">
        <v>372</v>
      </c>
      <c r="Q17" s="811"/>
      <c r="R17" s="189">
        <v>0.6</v>
      </c>
      <c r="S17" s="189">
        <v>0.35</v>
      </c>
      <c r="T17" s="189">
        <v>0.25</v>
      </c>
      <c r="U17" s="22">
        <f t="shared" si="4"/>
        <v>0.3</v>
      </c>
      <c r="V17" s="22">
        <f t="shared" si="5"/>
        <v>0.17499999999999999</v>
      </c>
      <c r="W17" s="22">
        <f t="shared" si="6"/>
        <v>0.125</v>
      </c>
    </row>
    <row r="18" spans="1:134" x14ac:dyDescent="0.2">
      <c r="F18" s="23"/>
      <c r="G18" s="22"/>
      <c r="H18" s="22"/>
      <c r="I18" s="9"/>
      <c r="J18" s="22"/>
      <c r="K18" s="9"/>
      <c r="O18" s="203" t="s">
        <v>296</v>
      </c>
      <c r="P18" s="810" t="s">
        <v>373</v>
      </c>
      <c r="Q18" s="811"/>
      <c r="R18" s="189">
        <v>2.1</v>
      </c>
      <c r="S18" s="189">
        <v>1.3</v>
      </c>
      <c r="T18" s="189">
        <v>0.9</v>
      </c>
      <c r="U18" s="22">
        <f t="shared" si="4"/>
        <v>1.05</v>
      </c>
      <c r="V18" s="22">
        <f t="shared" si="5"/>
        <v>0.65</v>
      </c>
      <c r="W18" s="22">
        <f t="shared" si="6"/>
        <v>0.45</v>
      </c>
    </row>
    <row r="19" spans="1:134" x14ac:dyDescent="0.2">
      <c r="F19" s="23"/>
      <c r="G19" s="22"/>
      <c r="H19" s="22"/>
      <c r="I19" s="9"/>
      <c r="J19" s="22"/>
      <c r="K19" s="9"/>
      <c r="O19" s="203"/>
      <c r="P19" s="816" t="s">
        <v>374</v>
      </c>
      <c r="Q19" s="816"/>
      <c r="R19" s="189">
        <v>58</v>
      </c>
      <c r="S19" s="189">
        <v>38</v>
      </c>
      <c r="T19" s="189">
        <v>18</v>
      </c>
      <c r="U19" s="219">
        <f>R19</f>
        <v>58</v>
      </c>
      <c r="V19" s="219">
        <f t="shared" ref="V19:W19" si="7">S19</f>
        <v>38</v>
      </c>
      <c r="W19" s="219">
        <f t="shared" si="7"/>
        <v>18</v>
      </c>
    </row>
    <row r="20" spans="1:134" x14ac:dyDescent="0.2">
      <c r="F20" s="23"/>
      <c r="G20" s="22"/>
      <c r="H20" s="22"/>
      <c r="I20" s="9"/>
      <c r="J20" s="22"/>
      <c r="K20" s="9"/>
      <c r="O20" s="203"/>
      <c r="P20" s="199"/>
      <c r="Q20" s="195"/>
      <c r="R20" s="196"/>
      <c r="S20" s="196"/>
      <c r="T20" s="196"/>
    </row>
    <row r="21" spans="1:134" x14ac:dyDescent="0.2">
      <c r="F21" s="23"/>
      <c r="G21" s="22"/>
      <c r="H21" s="22"/>
      <c r="I21" s="9"/>
      <c r="J21" s="22"/>
      <c r="K21" s="9"/>
      <c r="O21" s="207"/>
      <c r="P21" s="197"/>
      <c r="Q21" s="200"/>
      <c r="R21" s="200"/>
      <c r="S21" s="200"/>
      <c r="T21" s="200"/>
    </row>
    <row r="22" spans="1:134" ht="13.5" thickBot="1" x14ac:dyDescent="0.25">
      <c r="F22" s="23"/>
      <c r="G22" s="22"/>
      <c r="H22" s="22"/>
      <c r="I22" s="9"/>
      <c r="J22" s="22"/>
      <c r="K22" s="9"/>
      <c r="O22" s="207"/>
      <c r="P22" s="190"/>
      <c r="Q22" s="5"/>
      <c r="R22" s="201"/>
      <c r="S22" s="201"/>
      <c r="T22" s="201"/>
    </row>
    <row r="23" spans="1:134" ht="13.5" thickBot="1" x14ac:dyDescent="0.25">
      <c r="F23" s="23"/>
      <c r="G23" s="22"/>
      <c r="H23" s="22"/>
      <c r="I23" s="9" t="s">
        <v>375</v>
      </c>
      <c r="J23" s="22"/>
      <c r="K23" s="9"/>
      <c r="O23" s="208"/>
      <c r="P23" s="213" t="s">
        <v>307</v>
      </c>
      <c r="Q23" s="209"/>
      <c r="R23" s="212">
        <f t="shared" ref="R23:S23" si="8">SUM(R6,R8:R9,R11,R13:R18)</f>
        <v>225.5</v>
      </c>
      <c r="S23" s="210">
        <f t="shared" si="8"/>
        <v>141.69999999999999</v>
      </c>
      <c r="T23" s="211">
        <f>SUM(T6,T8:T9,T11,T13:T18)</f>
        <v>87.15</v>
      </c>
      <c r="U23" s="212"/>
      <c r="V23" s="210"/>
      <c r="W23" s="211"/>
    </row>
    <row r="24" spans="1:134" x14ac:dyDescent="0.2">
      <c r="F24" s="23"/>
      <c r="G24" s="22"/>
      <c r="H24" s="22"/>
      <c r="I24" s="9"/>
      <c r="J24" s="22"/>
      <c r="K24" s="9"/>
    </row>
    <row r="25" spans="1:134" x14ac:dyDescent="0.2">
      <c r="F25" s="23"/>
      <c r="G25" s="22"/>
      <c r="H25" s="22"/>
      <c r="I25" s="9"/>
      <c r="J25" s="22"/>
      <c r="K25" s="9"/>
    </row>
    <row r="26" spans="1:134" x14ac:dyDescent="0.2">
      <c r="F26" s="23"/>
      <c r="G26" s="22"/>
      <c r="H26" s="22"/>
      <c r="I26" s="9"/>
      <c r="J26" s="22"/>
      <c r="K26" s="9"/>
    </row>
    <row r="27" spans="1:134" x14ac:dyDescent="0.2">
      <c r="F27" s="23"/>
      <c r="G27" s="22"/>
      <c r="H27" s="22"/>
      <c r="I27" s="9"/>
      <c r="J27" s="22"/>
      <c r="K27" s="9"/>
    </row>
    <row r="28" spans="1:134" x14ac:dyDescent="0.2">
      <c r="C28" s="6">
        <v>1</v>
      </c>
      <c r="D28" s="6">
        <v>2</v>
      </c>
      <c r="E28" s="6">
        <v>3</v>
      </c>
      <c r="F28" s="6">
        <v>4</v>
      </c>
      <c r="G28" s="6">
        <v>5</v>
      </c>
      <c r="H28" s="6">
        <v>6</v>
      </c>
      <c r="I28" s="6">
        <v>7</v>
      </c>
      <c r="J28" s="6">
        <v>8</v>
      </c>
      <c r="K28" s="6">
        <v>9</v>
      </c>
      <c r="L28" s="6">
        <v>10</v>
      </c>
      <c r="M28" s="6">
        <v>11</v>
      </c>
      <c r="N28" s="6">
        <v>12</v>
      </c>
      <c r="O28" s="6">
        <v>13</v>
      </c>
      <c r="P28" s="6">
        <v>14</v>
      </c>
      <c r="Q28" s="6">
        <v>15</v>
      </c>
      <c r="R28" s="6">
        <v>16</v>
      </c>
      <c r="S28" s="6">
        <v>17</v>
      </c>
      <c r="T28" s="6">
        <v>18</v>
      </c>
      <c r="U28" s="6">
        <v>19</v>
      </c>
      <c r="V28" s="6">
        <v>20</v>
      </c>
      <c r="W28" s="6">
        <v>21</v>
      </c>
      <c r="X28" s="6">
        <v>22</v>
      </c>
      <c r="Y28" s="6">
        <v>23</v>
      </c>
      <c r="Z28" s="6">
        <v>24</v>
      </c>
      <c r="AA28" s="6">
        <v>25</v>
      </c>
      <c r="AB28" s="6">
        <v>26</v>
      </c>
      <c r="AC28" s="6">
        <v>27</v>
      </c>
      <c r="AD28" s="6">
        <v>28</v>
      </c>
      <c r="AE28" s="6">
        <v>29</v>
      </c>
      <c r="AF28" s="6">
        <v>30</v>
      </c>
      <c r="AG28" s="6">
        <v>31</v>
      </c>
      <c r="AH28" s="6">
        <v>32</v>
      </c>
      <c r="AI28" s="6">
        <v>33</v>
      </c>
      <c r="AJ28" s="6">
        <v>34</v>
      </c>
      <c r="AK28" s="6">
        <v>35</v>
      </c>
      <c r="AL28" s="6">
        <v>36</v>
      </c>
      <c r="AM28" s="6">
        <v>37</v>
      </c>
      <c r="AN28" s="6">
        <v>38</v>
      </c>
      <c r="AO28" s="6">
        <v>39</v>
      </c>
      <c r="AP28" s="6">
        <v>40</v>
      </c>
      <c r="AQ28" s="6">
        <v>41</v>
      </c>
      <c r="AR28" s="6">
        <v>42</v>
      </c>
      <c r="AS28" s="6">
        <v>43</v>
      </c>
      <c r="AT28" s="6">
        <v>44</v>
      </c>
      <c r="AU28" s="6">
        <v>45</v>
      </c>
      <c r="AV28" s="6">
        <v>46</v>
      </c>
      <c r="AW28" s="6">
        <v>47</v>
      </c>
      <c r="AX28" s="6">
        <v>48</v>
      </c>
      <c r="AY28" s="6">
        <v>49</v>
      </c>
      <c r="AZ28" s="6">
        <v>50</v>
      </c>
      <c r="BA28" s="6">
        <v>51</v>
      </c>
      <c r="BB28" s="6">
        <v>52</v>
      </c>
      <c r="BC28" s="6">
        <v>53</v>
      </c>
      <c r="BD28" s="6">
        <v>54</v>
      </c>
      <c r="BE28" s="6">
        <v>55</v>
      </c>
      <c r="BF28" s="6">
        <v>56</v>
      </c>
      <c r="BG28" s="6">
        <v>57</v>
      </c>
      <c r="BH28" s="6">
        <v>58</v>
      </c>
      <c r="BI28" s="6">
        <v>59</v>
      </c>
      <c r="BJ28" s="6">
        <v>60</v>
      </c>
      <c r="BK28" s="6">
        <v>61</v>
      </c>
      <c r="BL28" s="6">
        <v>62</v>
      </c>
      <c r="BM28" s="6">
        <v>63</v>
      </c>
      <c r="BN28" s="6">
        <v>64</v>
      </c>
      <c r="BO28" s="6">
        <v>65</v>
      </c>
      <c r="BP28" s="6">
        <v>66</v>
      </c>
      <c r="BQ28" s="6">
        <v>67</v>
      </c>
      <c r="BR28" s="6">
        <v>68</v>
      </c>
      <c r="BS28" s="6">
        <v>69</v>
      </c>
      <c r="BT28" s="6">
        <v>70</v>
      </c>
      <c r="BU28" s="6">
        <v>71</v>
      </c>
      <c r="BV28" s="6">
        <v>72</v>
      </c>
      <c r="BW28" s="6">
        <v>73</v>
      </c>
      <c r="BX28" s="6">
        <v>74</v>
      </c>
      <c r="BY28" s="6">
        <v>75</v>
      </c>
      <c r="BZ28" s="6">
        <v>76</v>
      </c>
      <c r="CA28" s="6">
        <v>77</v>
      </c>
      <c r="CB28" s="6">
        <v>78</v>
      </c>
      <c r="CC28" s="6">
        <v>79</v>
      </c>
      <c r="CD28" s="6">
        <v>80</v>
      </c>
      <c r="CE28" s="6">
        <v>81</v>
      </c>
      <c r="CF28" s="6">
        <v>82</v>
      </c>
      <c r="CG28" s="6">
        <v>83</v>
      </c>
      <c r="CH28" s="6">
        <v>84</v>
      </c>
      <c r="CI28" s="6">
        <v>85</v>
      </c>
      <c r="CJ28" s="6">
        <v>86</v>
      </c>
      <c r="CK28" s="6">
        <v>87</v>
      </c>
      <c r="CL28" s="6">
        <v>88</v>
      </c>
      <c r="CM28" s="6">
        <v>89</v>
      </c>
      <c r="CN28" s="6">
        <v>90</v>
      </c>
      <c r="CO28" s="6">
        <v>91</v>
      </c>
      <c r="CP28" s="6">
        <v>92</v>
      </c>
      <c r="CQ28" s="6">
        <v>93</v>
      </c>
      <c r="CR28" s="6">
        <v>94</v>
      </c>
      <c r="CS28" s="6">
        <v>95</v>
      </c>
      <c r="CT28" s="6">
        <v>96</v>
      </c>
      <c r="CU28" s="6">
        <v>97</v>
      </c>
      <c r="CV28" s="6">
        <v>98</v>
      </c>
      <c r="CW28" s="6">
        <v>99</v>
      </c>
      <c r="CX28" s="6">
        <v>100</v>
      </c>
      <c r="CY28" s="6">
        <v>101</v>
      </c>
      <c r="CZ28" s="6">
        <v>102</v>
      </c>
      <c r="DA28" s="6">
        <v>103</v>
      </c>
      <c r="DB28" s="6">
        <v>104</v>
      </c>
      <c r="DC28" s="6">
        <v>105</v>
      </c>
      <c r="DD28" s="6">
        <v>106</v>
      </c>
      <c r="DE28" s="6">
        <v>107</v>
      </c>
      <c r="DF28" s="6">
        <v>108</v>
      </c>
      <c r="DG28" s="6">
        <v>109</v>
      </c>
      <c r="DH28" s="6">
        <v>110</v>
      </c>
      <c r="DI28" s="6">
        <v>111</v>
      </c>
      <c r="DJ28" s="6">
        <v>112</v>
      </c>
      <c r="DK28" s="6">
        <v>113</v>
      </c>
      <c r="DL28" s="6">
        <v>114</v>
      </c>
      <c r="DM28" s="6">
        <v>115</v>
      </c>
      <c r="DN28" s="6">
        <v>116</v>
      </c>
      <c r="DO28" s="6">
        <v>117</v>
      </c>
      <c r="DP28" s="6">
        <v>118</v>
      </c>
      <c r="DQ28" s="6">
        <v>119</v>
      </c>
      <c r="DR28" s="6">
        <v>120</v>
      </c>
      <c r="DS28" s="6">
        <v>121</v>
      </c>
      <c r="DT28" s="6">
        <v>122</v>
      </c>
      <c r="DU28" s="6">
        <v>123</v>
      </c>
      <c r="DV28" s="6">
        <v>124</v>
      </c>
      <c r="DW28" s="6">
        <v>125</v>
      </c>
      <c r="DX28" s="6">
        <v>126</v>
      </c>
      <c r="DY28" s="6">
        <v>127</v>
      </c>
      <c r="DZ28" s="6">
        <v>128</v>
      </c>
      <c r="EA28" s="6">
        <v>129</v>
      </c>
      <c r="EB28" s="6">
        <v>130</v>
      </c>
      <c r="EC28" s="6">
        <v>131</v>
      </c>
      <c r="ED28" s="6">
        <v>132</v>
      </c>
    </row>
    <row r="29" spans="1:134" x14ac:dyDescent="0.2">
      <c r="W29" s="47" t="s">
        <v>360</v>
      </c>
      <c r="X29" s="38"/>
      <c r="Y29" s="38"/>
      <c r="Z29" s="38"/>
      <c r="AA29" s="39"/>
      <c r="AB29" s="39"/>
      <c r="AC29" s="38"/>
      <c r="AD29" s="38"/>
      <c r="AE29" s="47" t="s">
        <v>361</v>
      </c>
      <c r="AF29" s="38"/>
      <c r="AG29" s="38"/>
      <c r="AH29" s="38"/>
      <c r="AI29" s="39"/>
      <c r="AJ29" s="39"/>
      <c r="AK29" s="38"/>
      <c r="AL29" s="38"/>
      <c r="AM29" s="49" t="s">
        <v>362</v>
      </c>
      <c r="AN29" s="38"/>
      <c r="AO29" s="215"/>
      <c r="AP29" s="38"/>
      <c r="AQ29" s="39"/>
      <c r="AR29" s="39"/>
      <c r="AS29" s="38"/>
      <c r="AT29" s="38"/>
      <c r="AU29" s="49" t="s">
        <v>363</v>
      </c>
      <c r="AV29" s="214"/>
      <c r="AW29" s="214"/>
      <c r="AX29" s="214"/>
      <c r="AY29" s="216"/>
      <c r="AZ29" s="216"/>
      <c r="BA29" s="214"/>
      <c r="BB29" s="214"/>
      <c r="BC29" s="217" t="s">
        <v>364</v>
      </c>
      <c r="BD29" s="227"/>
      <c r="BE29" s="227"/>
      <c r="BF29" s="227"/>
      <c r="BG29" s="228"/>
      <c r="BH29" s="228"/>
      <c r="BI29" s="227"/>
      <c r="BJ29" s="227"/>
      <c r="BK29" s="217" t="s">
        <v>365</v>
      </c>
      <c r="BL29" s="227"/>
      <c r="BM29" s="227"/>
      <c r="BN29" s="227"/>
      <c r="BO29" s="228"/>
      <c r="BP29" s="228"/>
      <c r="BQ29" s="227"/>
      <c r="BR29" s="227"/>
      <c r="BS29" s="217" t="s">
        <v>366</v>
      </c>
      <c r="BT29" s="40"/>
      <c r="BU29" s="40"/>
      <c r="BV29" s="40"/>
      <c r="BW29" s="41"/>
      <c r="BX29" s="41"/>
      <c r="BY29" s="40"/>
      <c r="BZ29" s="40"/>
      <c r="CA29" s="217" t="s">
        <v>368</v>
      </c>
      <c r="CB29" s="40"/>
      <c r="CC29" s="40"/>
      <c r="CD29" s="40"/>
      <c r="CE29" s="41"/>
      <c r="CF29" s="41"/>
      <c r="CG29" s="40"/>
      <c r="CH29" s="40"/>
      <c r="CI29" s="42" t="s">
        <v>376</v>
      </c>
      <c r="CJ29" s="43"/>
      <c r="CK29" s="43"/>
      <c r="CL29" s="43"/>
      <c r="CM29" s="44"/>
      <c r="CN29" s="44"/>
      <c r="CO29" s="43"/>
      <c r="CP29" s="43"/>
      <c r="CQ29" s="229" t="s">
        <v>370</v>
      </c>
      <c r="CR29" s="230"/>
      <c r="CS29" s="230"/>
      <c r="CT29" s="230"/>
      <c r="CU29" s="231"/>
      <c r="CV29" s="231"/>
      <c r="CW29" s="230"/>
      <c r="CX29" s="230"/>
      <c r="CY29" s="229" t="s">
        <v>371</v>
      </c>
      <c r="CZ29" s="230"/>
      <c r="DA29" s="230"/>
      <c r="DB29" s="230"/>
      <c r="DC29" s="231"/>
      <c r="DD29" s="231"/>
      <c r="DE29" s="230"/>
      <c r="DF29" s="230"/>
      <c r="DG29" s="229" t="s">
        <v>372</v>
      </c>
      <c r="DH29" s="230"/>
      <c r="DI29" s="230"/>
      <c r="DJ29" s="230"/>
      <c r="DK29" s="231"/>
      <c r="DL29" s="231"/>
      <c r="DM29" s="230"/>
      <c r="DN29" s="230"/>
      <c r="DO29" s="229" t="s">
        <v>373</v>
      </c>
      <c r="DP29" s="230"/>
      <c r="DQ29" s="230"/>
      <c r="DR29" s="230"/>
      <c r="DS29" s="231"/>
      <c r="DT29" s="231"/>
      <c r="DU29" s="230"/>
      <c r="DV29" s="230"/>
      <c r="DW29" s="232" t="s">
        <v>272</v>
      </c>
      <c r="DX29" s="233"/>
      <c r="DY29" s="233"/>
      <c r="DZ29" s="233"/>
      <c r="EA29" s="234"/>
      <c r="EB29" s="234"/>
      <c r="EC29" s="233"/>
      <c r="ED29" s="233"/>
    </row>
    <row r="30" spans="1:134" s="22" customFormat="1" ht="25.5" x14ac:dyDescent="0.2">
      <c r="B30" s="132" t="s">
        <v>308</v>
      </c>
      <c r="C30" s="187" t="s">
        <v>309</v>
      </c>
      <c r="D30" s="187" t="s">
        <v>310</v>
      </c>
      <c r="E30" s="177" t="s">
        <v>54</v>
      </c>
      <c r="F30" s="187" t="s">
        <v>311</v>
      </c>
      <c r="G30" s="132" t="s">
        <v>77</v>
      </c>
      <c r="H30" s="17" t="s">
        <v>79</v>
      </c>
      <c r="I30" s="12" t="s">
        <v>81</v>
      </c>
      <c r="J30" s="132" t="s">
        <v>83</v>
      </c>
      <c r="K30" s="177" t="s">
        <v>312</v>
      </c>
      <c r="L30" s="132" t="s">
        <v>85</v>
      </c>
      <c r="M30" s="132" t="s">
        <v>313</v>
      </c>
      <c r="N30" s="132" t="s">
        <v>314</v>
      </c>
      <c r="O30" s="132" t="s">
        <v>87</v>
      </c>
      <c r="P30" s="132" t="s">
        <v>316</v>
      </c>
      <c r="Q30" s="132" t="s">
        <v>91</v>
      </c>
      <c r="R30" s="815" t="s">
        <v>317</v>
      </c>
      <c r="S30" s="815"/>
      <c r="T30" s="815"/>
      <c r="U30" s="815"/>
      <c r="V30" s="815"/>
      <c r="W30" s="132" t="s">
        <v>93</v>
      </c>
      <c r="X30" s="132" t="s">
        <v>99</v>
      </c>
      <c r="Y30" s="132" t="s">
        <v>101</v>
      </c>
      <c r="Z30" s="132" t="s">
        <v>95</v>
      </c>
      <c r="AA30" s="141" t="s">
        <v>318</v>
      </c>
      <c r="AB30" s="144" t="s">
        <v>319</v>
      </c>
      <c r="AC30" s="132" t="s">
        <v>97</v>
      </c>
      <c r="AD30" s="161" t="s">
        <v>320</v>
      </c>
      <c r="AE30" s="132" t="s">
        <v>93</v>
      </c>
      <c r="AF30" s="132" t="s">
        <v>99</v>
      </c>
      <c r="AG30" s="132" t="s">
        <v>101</v>
      </c>
      <c r="AH30" s="132" t="s">
        <v>95</v>
      </c>
      <c r="AI30" s="141" t="s">
        <v>318</v>
      </c>
      <c r="AJ30" s="144" t="s">
        <v>319</v>
      </c>
      <c r="AK30" s="132" t="s">
        <v>97</v>
      </c>
      <c r="AL30" s="161" t="s">
        <v>320</v>
      </c>
      <c r="AM30" s="132" t="s">
        <v>93</v>
      </c>
      <c r="AN30" s="132" t="s">
        <v>99</v>
      </c>
      <c r="AO30" s="132" t="s">
        <v>101</v>
      </c>
      <c r="AP30" s="132" t="s">
        <v>95</v>
      </c>
      <c r="AQ30" s="141" t="s">
        <v>318</v>
      </c>
      <c r="AR30" s="144" t="s">
        <v>319</v>
      </c>
      <c r="AS30" s="132" t="s">
        <v>97</v>
      </c>
      <c r="AT30" s="161" t="s">
        <v>320</v>
      </c>
      <c r="AU30" s="132" t="s">
        <v>93</v>
      </c>
      <c r="AV30" s="132" t="s">
        <v>99</v>
      </c>
      <c r="AW30" s="132" t="s">
        <v>101</v>
      </c>
      <c r="AX30" s="132" t="s">
        <v>95</v>
      </c>
      <c r="AY30" s="141" t="s">
        <v>318</v>
      </c>
      <c r="AZ30" s="144" t="s">
        <v>319</v>
      </c>
      <c r="BA30" s="132" t="s">
        <v>97</v>
      </c>
      <c r="BB30" s="161" t="s">
        <v>320</v>
      </c>
      <c r="BC30" s="132" t="s">
        <v>93</v>
      </c>
      <c r="BD30" s="132" t="s">
        <v>99</v>
      </c>
      <c r="BE30" s="132" t="s">
        <v>101</v>
      </c>
      <c r="BF30" s="132" t="s">
        <v>95</v>
      </c>
      <c r="BG30" s="141" t="s">
        <v>318</v>
      </c>
      <c r="BH30" s="144" t="s">
        <v>319</v>
      </c>
      <c r="BI30" s="132" t="s">
        <v>97</v>
      </c>
      <c r="BJ30" s="161" t="s">
        <v>320</v>
      </c>
      <c r="BK30" s="132" t="s">
        <v>93</v>
      </c>
      <c r="BL30" s="132" t="s">
        <v>99</v>
      </c>
      <c r="BM30" s="132" t="s">
        <v>101</v>
      </c>
      <c r="BN30" s="132" t="s">
        <v>95</v>
      </c>
      <c r="BO30" s="141" t="s">
        <v>318</v>
      </c>
      <c r="BP30" s="144" t="s">
        <v>319</v>
      </c>
      <c r="BQ30" s="132" t="s">
        <v>97</v>
      </c>
      <c r="BR30" s="161" t="s">
        <v>320</v>
      </c>
      <c r="BS30" s="132" t="s">
        <v>93</v>
      </c>
      <c r="BT30" s="132" t="s">
        <v>99</v>
      </c>
      <c r="BU30" s="132" t="s">
        <v>101</v>
      </c>
      <c r="BV30" s="132" t="s">
        <v>95</v>
      </c>
      <c r="BW30" s="141" t="s">
        <v>318</v>
      </c>
      <c r="BX30" s="144" t="s">
        <v>319</v>
      </c>
      <c r="BY30" s="132" t="s">
        <v>97</v>
      </c>
      <c r="BZ30" s="161" t="s">
        <v>320</v>
      </c>
      <c r="CA30" s="132" t="s">
        <v>93</v>
      </c>
      <c r="CB30" s="132" t="s">
        <v>99</v>
      </c>
      <c r="CC30" s="132" t="s">
        <v>101</v>
      </c>
      <c r="CD30" s="132" t="s">
        <v>95</v>
      </c>
      <c r="CE30" s="141" t="s">
        <v>318</v>
      </c>
      <c r="CF30" s="144" t="s">
        <v>319</v>
      </c>
      <c r="CG30" s="132" t="s">
        <v>97</v>
      </c>
      <c r="CH30" s="161" t="s">
        <v>320</v>
      </c>
      <c r="CI30" s="132" t="s">
        <v>93</v>
      </c>
      <c r="CJ30" s="132" t="s">
        <v>99</v>
      </c>
      <c r="CK30" s="132" t="s">
        <v>101</v>
      </c>
      <c r="CL30" s="132" t="s">
        <v>95</v>
      </c>
      <c r="CM30" s="141" t="s">
        <v>318</v>
      </c>
      <c r="CN30" s="144" t="s">
        <v>319</v>
      </c>
      <c r="CO30" s="132" t="s">
        <v>97</v>
      </c>
      <c r="CP30" s="161" t="s">
        <v>320</v>
      </c>
      <c r="CQ30" s="132" t="s">
        <v>93</v>
      </c>
      <c r="CR30" s="132" t="s">
        <v>99</v>
      </c>
      <c r="CS30" s="132" t="s">
        <v>101</v>
      </c>
      <c r="CT30" s="132" t="s">
        <v>95</v>
      </c>
      <c r="CU30" s="141" t="s">
        <v>318</v>
      </c>
      <c r="CV30" s="144" t="s">
        <v>319</v>
      </c>
      <c r="CW30" s="132" t="s">
        <v>97</v>
      </c>
      <c r="CX30" s="161" t="s">
        <v>320</v>
      </c>
      <c r="CY30" s="132" t="s">
        <v>93</v>
      </c>
      <c r="CZ30" s="132" t="s">
        <v>99</v>
      </c>
      <c r="DA30" s="132" t="s">
        <v>101</v>
      </c>
      <c r="DB30" s="132" t="s">
        <v>95</v>
      </c>
      <c r="DC30" s="141" t="s">
        <v>318</v>
      </c>
      <c r="DD30" s="144" t="s">
        <v>319</v>
      </c>
      <c r="DE30" s="132" t="s">
        <v>97</v>
      </c>
      <c r="DF30" s="161" t="s">
        <v>320</v>
      </c>
      <c r="DG30" s="132" t="s">
        <v>93</v>
      </c>
      <c r="DH30" s="132" t="s">
        <v>99</v>
      </c>
      <c r="DI30" s="132" t="s">
        <v>101</v>
      </c>
      <c r="DJ30" s="132" t="s">
        <v>95</v>
      </c>
      <c r="DK30" s="141" t="s">
        <v>318</v>
      </c>
      <c r="DL30" s="144" t="s">
        <v>319</v>
      </c>
      <c r="DM30" s="132" t="s">
        <v>97</v>
      </c>
      <c r="DN30" s="161" t="s">
        <v>320</v>
      </c>
      <c r="DO30" s="132" t="s">
        <v>93</v>
      </c>
      <c r="DP30" s="132" t="s">
        <v>99</v>
      </c>
      <c r="DQ30" s="132" t="s">
        <v>101</v>
      </c>
      <c r="DR30" s="132" t="s">
        <v>95</v>
      </c>
      <c r="DS30" s="141" t="s">
        <v>318</v>
      </c>
      <c r="DT30" s="144" t="s">
        <v>319</v>
      </c>
      <c r="DU30" s="132" t="s">
        <v>97</v>
      </c>
      <c r="DV30" s="161" t="s">
        <v>320</v>
      </c>
      <c r="DW30" s="132" t="s">
        <v>93</v>
      </c>
      <c r="DX30" s="132" t="s">
        <v>99</v>
      </c>
      <c r="DY30" s="132" t="s">
        <v>101</v>
      </c>
      <c r="DZ30" s="132" t="s">
        <v>95</v>
      </c>
      <c r="EA30" s="141" t="s">
        <v>318</v>
      </c>
      <c r="EB30" s="144" t="s">
        <v>319</v>
      </c>
      <c r="EC30" s="132" t="s">
        <v>97</v>
      </c>
      <c r="ED30" s="161" t="s">
        <v>320</v>
      </c>
    </row>
    <row r="31" spans="1:134" s="22" customFormat="1" x14ac:dyDescent="0.2">
      <c r="A31" s="26">
        <v>1</v>
      </c>
      <c r="B31" s="27">
        <v>44713</v>
      </c>
      <c r="C31" s="139">
        <v>44729</v>
      </c>
      <c r="D31" s="254">
        <v>24</v>
      </c>
      <c r="E31" s="171"/>
      <c r="F31" s="171">
        <v>0</v>
      </c>
      <c r="G31" s="162">
        <f>IF(H31+I31=0,"",IF(H31+I31,H31+I31))</f>
        <v>133.55000000000001</v>
      </c>
      <c r="H31" s="162">
        <f>AA31+AI31+AQ31+AY31+BG31+BO31+BW31+CE31+CM31+CU31+DC31+DK31+DS31+EA31</f>
        <v>80.400000000000006</v>
      </c>
      <c r="I31" s="162">
        <f>AB31+AJ31+AR31+AZ31+BH31+BP31+BX31+CF31+CN31+CV31+DD31+DL31+DT31+EB31</f>
        <v>53.150000000000006</v>
      </c>
      <c r="J31" s="162">
        <f>IF(AB31&lt;&gt;"",AC31,0)+IF(AJ31&lt;&gt;"",AK31,0)+IF(AR31&lt;&gt;"",AS31,0)+IF(AZ31&lt;&gt;"",BA31,0)+IF(BP31&lt;&gt;"",BQ31,0)+IF(BX31&lt;&gt;"",BY31,0)+IF(CF31&lt;&gt;"",CG31,0)+IF(CN31&lt;&gt;"",CO31,0)+IF(CV31&lt;&gt;"",CW31,0)+IF(DD31&lt;&gt;"",DE31,0)+IF(DL31&lt;&gt;"",DM31,0)+IF(DT31&lt;&gt;"",DU31,0)+IF(EB31&lt;&gt;"",EC31,0)</f>
        <v>-24.55</v>
      </c>
      <c r="K31" s="162"/>
      <c r="L31" s="22" t="str">
        <f>IF(G31="","",IF(S$23&gt;I31,"NO CUMPLE","CUMPLE"))</f>
        <v>NO CUMPLE</v>
      </c>
      <c r="M31" s="173">
        <v>10</v>
      </c>
      <c r="N31" s="22">
        <f t="shared" ref="N31:N65" si="9">COUNTIF(W31:CH31,"ACTIVA")</f>
        <v>4</v>
      </c>
      <c r="O31" s="22">
        <f>IF(W31="ACTIVA",IF(Y31="CUMPLE",1,0))+IF(AE31="ACTIVA",IF(AG31="CUMPLE",1,0))+IF(AM31="ACTIVA",IF(AO31="CUMPLE",1,0))+IF(AU31="ACTIVA",IF(AW31="CUMPLE",1,0))+IF(BC31="ACTIVA",IF(BE31="CUMPLE",1,0))+IF(BK31="ACTIVA",IF(BM31="CUMPLE",1,0))+IF(BS31="ACTIVA",IF(BU31="CUMPLE",1,0))+IF(CA31="ACTIVA",IF(CC31="CUMPLE",1,0))+IF(CI31="ACTIVA",IF(CK31="CUMPLE",1,0))+IF(CQ31="ACTIVA",IF(CS31="CUMPLE",1,0))+IF(CY31="ACTIVA",IF(DA31="CUMPLE",1,0))+IF(DG31="ACTIVA",IF(DI31="CUMPLE",1,0))+IF(DO31="ACTIVA",IF(DQ31="CUMPLE",1,0))+IF(DW31="ACTIVA",IF(DY31="CUMPLE",1,0))</f>
        <v>8</v>
      </c>
      <c r="P31" s="28" t="str">
        <f>IF(G31="","",IF(G31&gt;J$10,"Normalidad",IF(OR(G31&gt;J$11,G31=J$10),"Prealerta",IF(OR(G31=J$11,G31&gt;J$12),"Alerta","Emergencia"))))</f>
        <v>Alerta</v>
      </c>
      <c r="Q31" s="5"/>
      <c r="R31" s="786" t="s">
        <v>377</v>
      </c>
      <c r="S31" s="786"/>
      <c r="T31" s="786"/>
      <c r="U31" s="786"/>
      <c r="V31" s="786"/>
      <c r="W31" s="29" t="str">
        <f>IF(AA31="","",IF(AA31&gt;0,"ACTIVA","NO ACTIVA"))</f>
        <v>ACTIVA</v>
      </c>
      <c r="X31" s="29" t="str">
        <f>IF(Z31="","",IF($S$6&gt;=Z31,"STOP", "NORMA"))</f>
        <v>NORMA</v>
      </c>
      <c r="Y31" s="29" t="str">
        <f>IF(AB31="","",IF($S$6&gt;AB31,"NO CUMPLE", "CUMPLE"))</f>
        <v>CUMPLE</v>
      </c>
      <c r="Z31" s="29">
        <f>IF(AA31+AB31=0,"",IF(AA31+AB31,AA31+AB31))</f>
        <v>2.2000000000000002</v>
      </c>
      <c r="AA31" s="142">
        <v>1.7</v>
      </c>
      <c r="AB31" s="142">
        <v>0.5</v>
      </c>
      <c r="AC31" s="168">
        <f>AB31-$S$6</f>
        <v>0</v>
      </c>
      <c r="AD31" s="168">
        <f>-(IF(AND(AA31&lt;&gt;0,AC31&lt;0),AC31*100/$S$6,0))</f>
        <v>0</v>
      </c>
      <c r="AE31" s="29" t="str">
        <f>IF(AI31="","",IF(AI31&gt;0,"ACTIVA","NO ACTIVA"))</f>
        <v/>
      </c>
      <c r="AF31" s="29" t="str">
        <f>IF(AH31="","",IF($S$7&gt;=AH31,"STOP", "NORMA"))</f>
        <v/>
      </c>
      <c r="AG31" s="29" t="str">
        <f>IF(AJ31="","",IF($S$7&gt;AJ31,"NO CUMPLE", "CUMPLE"))</f>
        <v/>
      </c>
      <c r="AH31" s="29" t="str">
        <f>IF(AI31+AJ31=0,"",IF(AI31+AJ31,AI31+AJ31))</f>
        <v/>
      </c>
      <c r="AI31" s="142"/>
      <c r="AJ31" s="142"/>
      <c r="AK31" s="168">
        <f>AJ31-$S$7</f>
        <v>-0.6</v>
      </c>
      <c r="AL31" s="168">
        <f>-(IF(AND(AI31&lt;&gt;0,AK31&lt;0),AK31*100/$S$7,0))</f>
        <v>0</v>
      </c>
      <c r="AM31" s="29" t="str">
        <f>IF(AQ31="","",IF(AQ31&gt;0,"ACTIVA","NO ACTIVA"))</f>
        <v>ACTIVA</v>
      </c>
      <c r="AN31" s="29" t="str">
        <f>IF(AP31="","",IF($S$8&gt;=AP31,"STOP", "NORMA"))</f>
        <v>NORMA</v>
      </c>
      <c r="AO31" s="29" t="str">
        <f>IF(AR31="","",IF($S$8&gt;AR31,"NO CUMPLE", "CUMPLE"))</f>
        <v>CUMPLE</v>
      </c>
      <c r="AP31" s="29">
        <f>IF(AQ31+AR31=0,"",IF(AQ31+AR31,AQ31+AR31))</f>
        <v>0.4</v>
      </c>
      <c r="AQ31" s="142">
        <v>0.1</v>
      </c>
      <c r="AR31" s="142">
        <v>0.3</v>
      </c>
      <c r="AS31" s="168">
        <f>AR31-$S$8</f>
        <v>0</v>
      </c>
      <c r="AT31" s="170">
        <f>-(IF(AND(AQ31&lt;&gt;0,AS31&lt;0),AS31*100/$S$8,0))</f>
        <v>0</v>
      </c>
      <c r="AU31" s="29" t="str">
        <f>IF(AY31="","",IF(AY31&gt;0,"ACTIVA","NO ACTIVA"))</f>
        <v>ACTIVA</v>
      </c>
      <c r="AV31" s="29" t="str">
        <f>IF(AX31="","",IF($S$9&gt;=AX31,"STOP", "NORMA"))</f>
        <v>NORMA</v>
      </c>
      <c r="AW31" s="29" t="str">
        <f>IF(AZ31="","",IF($S$9&gt;AZ31,"NO CUMPLE", "CUMPLE"))</f>
        <v>CUMPLE</v>
      </c>
      <c r="AX31" s="29">
        <f>IF(AY31+AZ31=0,"",IF(AY31+AZ31,AY31+AZ31))</f>
        <v>24.1</v>
      </c>
      <c r="AY31" s="142">
        <v>17</v>
      </c>
      <c r="AZ31" s="142">
        <v>7.1</v>
      </c>
      <c r="BA31" s="168">
        <f>AZ31-$S$9</f>
        <v>0</v>
      </c>
      <c r="BB31" s="168">
        <f>-(IF(AND(AY31&lt;&gt;0,BA31&lt;0),BA31*100/$S$9,0))</f>
        <v>0</v>
      </c>
      <c r="BC31" s="29" t="str">
        <f>IF(BG31="","",IF(BG31&gt;0,"ACTIVA","NO ACTIVA"))</f>
        <v/>
      </c>
      <c r="BD31" s="29" t="str">
        <f>IF(BF31="","",IF($S$10&gt;=BF31,"STOP", "NORMA"))</f>
        <v/>
      </c>
      <c r="BE31" s="29" t="str">
        <f>IF(BH31="","",IF($S$10&gt;BH31,"NO CUMPLE", "CUMPLE"))</f>
        <v/>
      </c>
      <c r="BF31" s="29" t="str">
        <f>IF(BG31+BH31=0,"",IF(BG31+BH31,BG31+BH31))</f>
        <v/>
      </c>
      <c r="BG31" s="142"/>
      <c r="BH31" s="142"/>
      <c r="BI31" s="168">
        <f>BH31-$S$10</f>
        <v>-1.7</v>
      </c>
      <c r="BJ31" s="168">
        <f>-(IF(AND(BG31&lt;&gt;0,BI31&lt;0),BI31*100/$S$10,0))</f>
        <v>0</v>
      </c>
      <c r="BK31" s="29" t="str">
        <f>IF(BO31="","",IF(BO31&gt;0,"ACTIVA","NO ACTIVA"))</f>
        <v>ACTIVA</v>
      </c>
      <c r="BL31" s="29" t="str">
        <f>IF(BN31="","",IF($S$11&gt;=BN31,"STOP", "NORMA"))</f>
        <v>NORMA</v>
      </c>
      <c r="BM31" s="29" t="str">
        <f>IF(BP31="","",IF($S$11&gt;BP31,"NO CUMPLE", "CUMPLE"))</f>
        <v>CUMPLE</v>
      </c>
      <c r="BN31" s="29">
        <f>IF(BO31+BP31=0,"",IF(BO31+BP31,BO31+BP31))</f>
        <v>6</v>
      </c>
      <c r="BO31" s="142">
        <v>3.3</v>
      </c>
      <c r="BP31" s="142">
        <v>2.7</v>
      </c>
      <c r="BQ31" s="168">
        <f>BP31-$S$11</f>
        <v>0</v>
      </c>
      <c r="BR31" s="168">
        <f>-(IF(AND(BO31&lt;&gt;0,BQ31&lt;0),BQ31*100/$S$11,0))</f>
        <v>0</v>
      </c>
      <c r="BS31" s="29" t="str">
        <f>IF(BW31="","",IF(BW31&gt;0,"ACTIVA","NO ACTIVA"))</f>
        <v/>
      </c>
      <c r="BT31" s="29" t="str">
        <f>IF(BV31="","",IF($S$12&gt;=BV31,"STOP", "NORMA"))</f>
        <v/>
      </c>
      <c r="BU31" s="29" t="str">
        <f>IF(BX31="","",IF($S$12&gt;BX31,"NO CUMPLE", "CUMPLE"))</f>
        <v/>
      </c>
      <c r="BV31" s="29" t="str">
        <f>IF(BW31+BX31=0,"",IF(BW31+BX31,BW31+BX31))</f>
        <v/>
      </c>
      <c r="BW31" s="142"/>
      <c r="BX31" s="142"/>
      <c r="BY31" s="168">
        <f>BX31-$S$12</f>
        <v>-4.4000000000000004</v>
      </c>
      <c r="BZ31" s="168">
        <f>-(IF(AND(BW31&lt;&gt;0,BY31&lt;0),BY31*100/$S$12,0))</f>
        <v>0</v>
      </c>
      <c r="CA31" s="29" t="str">
        <f>IF(CE31="","",IF(CE31&gt;0,"ACTIVA","NO ACTIVA"))</f>
        <v/>
      </c>
      <c r="CB31" s="29" t="str">
        <f>IF(CD31="","",IF($S$13&gt;=CD31,"STOP","NORMA"))</f>
        <v/>
      </c>
      <c r="CC31" s="29" t="str">
        <f>IF(CF31="","",IF($S$13&gt;CF31,"NO CUMPLE", "CUMPLE"))</f>
        <v/>
      </c>
      <c r="CD31" s="29" t="str">
        <f>IF(CE31+CF31=0,"",IF(CE31+CF31,CE31+CF31))</f>
        <v/>
      </c>
      <c r="CE31" s="142"/>
      <c r="CF31" s="142"/>
      <c r="CG31" s="168">
        <f>CF31-$S$13</f>
        <v>-102</v>
      </c>
      <c r="CH31" s="168">
        <f>-(IF(AND(CE31&lt;&gt;0,CG31&lt;0),CG31*100/$S$13,0))</f>
        <v>0</v>
      </c>
      <c r="CI31" s="29" t="str">
        <f>IF(CM31="","",IF(CM31&gt;0,"ACTIVA","NO ACTIVA"))</f>
        <v>ACTIVA</v>
      </c>
      <c r="CJ31" s="29" t="str">
        <f>IF(CL31="","",IF($S$14&gt;=CL31,"STOP","NORMA"))</f>
        <v>NORMA</v>
      </c>
      <c r="CK31" s="29" t="str">
        <f>IF(CN31="","",IF($S$14&gt;CN31,"NO CUMPLE", "CUMPLE"))</f>
        <v>CUMPLE</v>
      </c>
      <c r="CL31" s="29">
        <f>IF(CM31+CN31=0,"",IF(CM31+CN31,CM31+CN31))</f>
        <v>47</v>
      </c>
      <c r="CM31" s="142">
        <v>12</v>
      </c>
      <c r="CN31" s="142">
        <v>35</v>
      </c>
      <c r="CO31" s="168">
        <f>CN31-$S$14</f>
        <v>9</v>
      </c>
      <c r="CP31" s="168">
        <f>-(IF(AND(CM31&lt;&gt;0,CO31&lt;0),CO31*100/$S$14,0))</f>
        <v>0</v>
      </c>
      <c r="CQ31" s="29" t="str">
        <f>IF(CU31="","",IF(CU31&gt;0,"ACTIVA","NO ACTIVA"))</f>
        <v>ACTIVA</v>
      </c>
      <c r="CR31" s="29" t="str">
        <f>IF(CT31="","",IF($S$15&gt;=CT31,"STOP","NORMA"))</f>
        <v>NORMA</v>
      </c>
      <c r="CS31" s="29" t="str">
        <f>IF(CV31="","",IF($S$15&gt;CV31,"NO CUMPLE", "CUMPLE"))</f>
        <v>CUMPLE</v>
      </c>
      <c r="CT31" s="29">
        <f>IF(CU31+CV31=0,"",IF(CU31+CV31,CU31+CV31))</f>
        <v>5.1999999999999993</v>
      </c>
      <c r="CU31" s="142">
        <v>4.5999999999999996</v>
      </c>
      <c r="CV31" s="142">
        <v>0.6</v>
      </c>
      <c r="CW31" s="168">
        <f>CV31-$S$15</f>
        <v>0</v>
      </c>
      <c r="CX31" s="168">
        <f>-(IF(AND(CU31&lt;&gt;0,CW31&lt;0),CW31*100/$S$15,0))</f>
        <v>0</v>
      </c>
      <c r="CY31" s="29" t="str">
        <f>IF(DC31="","",IF(DC31&gt;0,"ACTIVA","NO ACTIVA"))</f>
        <v>ACTIVA</v>
      </c>
      <c r="CZ31" s="29" t="str">
        <f>IF(DB31="","",IF($S$16&gt;=DB31,"STOP","NORMA"))</f>
        <v>NORMA</v>
      </c>
      <c r="DA31" s="29" t="str">
        <f>IF(DD31="","",IF($S$16&gt;DD31,"NO CUMPLE", "CUMPLE"))</f>
        <v>CUMPLE</v>
      </c>
      <c r="DB31" s="29">
        <f>IF(DC31+DD31=0,"",IF(DC31+DD31,DC31+DD31))</f>
        <v>3.45</v>
      </c>
      <c r="DC31" s="142">
        <v>2.6</v>
      </c>
      <c r="DD31" s="755">
        <v>0.85</v>
      </c>
      <c r="DE31" s="168">
        <f>DD31-$S$16</f>
        <v>0</v>
      </c>
      <c r="DF31" s="168">
        <f>-(IF(AND(DC31&lt;&gt;0,DE31&lt;0),DE31*100/$S$16,0))</f>
        <v>0</v>
      </c>
      <c r="DG31" s="29" t="str">
        <f>IF(DK31="","",IF(DK31&gt;0,"ACTIVA","NO ACTIVA"))</f>
        <v>ACTIVA</v>
      </c>
      <c r="DH31" s="29" t="str">
        <f>IF(DJ31="","",IF($S$17&gt;=DJ31,"STOP","NORMA"))</f>
        <v>NORMA</v>
      </c>
      <c r="DI31" s="29" t="str">
        <f>IF(DL31="","",IF($S$17&gt;DL31,"NO CUMPLE", "CUMPLE"))</f>
        <v>CUMPLE</v>
      </c>
      <c r="DJ31" s="29">
        <f>IF(DK31+DL31=0,"",IF(DK31+DL31,DK31+DL31))</f>
        <v>1.4500000000000002</v>
      </c>
      <c r="DK31" s="142">
        <v>1.1000000000000001</v>
      </c>
      <c r="DL31" s="142">
        <v>0.35</v>
      </c>
      <c r="DM31" s="168">
        <f>DL31-$S$17</f>
        <v>0</v>
      </c>
      <c r="DN31" s="168">
        <f>-(IF(AND(DK31&lt;&gt;0,DM31&lt;0),DM31*100/$S$17,0))</f>
        <v>0</v>
      </c>
      <c r="DO31" s="29" t="str">
        <f>IF(DS31="","",IF(DS31&gt;0,"ACTIVA","NO ACTIVA"))</f>
        <v>NO ACTIVA</v>
      </c>
      <c r="DP31" s="29" t="str">
        <f>IF(DR31="","",IF($S$18&gt;=DR31,"STOP","NORMA"))</f>
        <v>STOP</v>
      </c>
      <c r="DQ31" s="29" t="str">
        <f>IF(DT31="","",IF($S$18&gt;DT31,"NO CUMPLE", "CUMPLE"))</f>
        <v>NO CUMPLE</v>
      </c>
      <c r="DR31" s="29">
        <f>IF(DS31+DT31=0,"",IF(DS31+DT31,DS31+DT31))</f>
        <v>0.75</v>
      </c>
      <c r="DS31" s="142">
        <v>0</v>
      </c>
      <c r="DT31" s="142">
        <v>0.75</v>
      </c>
      <c r="DU31" s="168">
        <f>DT31-$S$18</f>
        <v>-0.55000000000000004</v>
      </c>
      <c r="DV31" s="168">
        <f>-(IF(AND(DS31&lt;&gt;0,DU31&lt;0),DU31*100/$S$18,0))</f>
        <v>0</v>
      </c>
      <c r="DW31" s="29" t="str">
        <f>IF(EA31="","",IF(EA31&gt;0,"ACTIVA","NO ACTIVA"))</f>
        <v>ACTIVA</v>
      </c>
      <c r="DX31" s="29" t="str">
        <f>IF(DZ31="","",IF($S$19&gt;=DZ31,"STOP","NORMA"))</f>
        <v>NORMA</v>
      </c>
      <c r="DY31" s="29" t="str">
        <f>IF(EB31="","",IF($S$19&gt;EB31,"NO CUMPLE", "CUMPLE"))</f>
        <v>NO CUMPLE</v>
      </c>
      <c r="DZ31" s="29">
        <f>IF(EA31+EB31=0,"",IF(EA31+EB31,EA31+EB31))</f>
        <v>43</v>
      </c>
      <c r="EA31" s="142">
        <v>38</v>
      </c>
      <c r="EB31" s="142">
        <v>5</v>
      </c>
      <c r="EC31" s="168">
        <f>EB31-$S$19</f>
        <v>-33</v>
      </c>
      <c r="ED31" s="168">
        <f>-(IF(AND(EA31&lt;&gt;0,EC31&lt;0),EC31*100/$S$19,0))</f>
        <v>86.84210526315789</v>
      </c>
    </row>
    <row r="32" spans="1:134" s="22" customFormat="1" ht="12.75" customHeight="1" x14ac:dyDescent="0.2">
      <c r="A32" s="26">
        <v>2</v>
      </c>
      <c r="B32" s="27">
        <v>44713</v>
      </c>
      <c r="C32" s="139">
        <v>44734</v>
      </c>
      <c r="D32" s="254">
        <v>25</v>
      </c>
      <c r="E32" s="171"/>
      <c r="F32" s="171">
        <v>24.6</v>
      </c>
      <c r="G32" s="162">
        <f t="shared" ref="G32:G65" si="10">IF(H32+I32=0,"",IF(H32+I32,H32+I32))</f>
        <v>192.39999999999998</v>
      </c>
      <c r="H32" s="162">
        <f t="shared" ref="H32:I65" si="11">AA32+AI32+AQ32+AY32+BG32+BO32+BW32+CE32+CM32+CU32+DC32+DK32+DS32+EA32</f>
        <v>82.6</v>
      </c>
      <c r="I32" s="162">
        <f t="shared" ref="I32:I64" si="12">AB32+AJ32+AR32+AZ32+BH32+BP32+BX32+CF32+CN32+CV32+DD32+DL32+DT32+EB32</f>
        <v>109.8</v>
      </c>
      <c r="J32" s="162">
        <f t="shared" ref="J32:J65" si="13">IF(AB32&lt;&gt;"",AC32,0)+IF(AJ32&lt;&gt;"",AK32,0)+IF(AR32&lt;&gt;"",AS32,0)+IF(AZ32&lt;&gt;"",BA32,0)+IF(BP32&lt;&gt;"",BQ32,0)+IF(BX32&lt;&gt;"",BY32,0)+IF(CF32&lt;&gt;"",CG32,0)+IF(CN32&lt;&gt;"",CO32,0)+IF(CV32&lt;&gt;"",CW32,0)+IF(DD32&lt;&gt;"",DE32,0)+IF(DL32&lt;&gt;"",DM32,0)+IF(DT32&lt;&gt;"",DU32,0)+IF(EB32&lt;&gt;"",EC32,0)</f>
        <v>32.099999999999994</v>
      </c>
      <c r="K32" s="162"/>
      <c r="L32" s="22" t="str">
        <f t="shared" ref="L32:L35" si="14">IF(G32="","",IF(S$23&gt;I32,"NO CUMPLE","CUMPLE"))</f>
        <v>NO CUMPLE</v>
      </c>
      <c r="M32" s="173">
        <v>10</v>
      </c>
      <c r="N32" s="22">
        <f t="shared" si="9"/>
        <v>3</v>
      </c>
      <c r="O32" s="22">
        <f t="shared" ref="O32:O65" si="15">IF(W32="ACTIVA",IF(Y32="CUMPLE",1,0))+IF(AE32="ACTIVA",IF(AG32="CUMPLE",1,0))+IF(AM32="ACTIVA",IF(AO32="CUMPLE",1,0))+IF(AU32="ACTIVA",IF(AW32="CUMPLE",1,0))+IF(BC32="ACTIVA",IF(BE32="CUMPLE",1,0))+IF(BK32="ACTIVA",IF(BM32="CUMPLE",1,0))+IF(BS32="ACTIVA",IF(BU32="CUMPLE",1,0))+IF(CA32="ACTIVA",IF(CC32="CUMPLE",1,0))+IF(CI32="ACTIVA",IF(CK32="CUMPLE",1,0))+IF(CQ32="ACTIVA",IF(CS32="CUMPLE",1,0))+IF(CY32="ACTIVA",IF(DA32="CUMPLE",1,0))+IF(DG32="ACTIVA",IF(DI32="CUMPLE",1,0))+IF(DO32="ACTIVA",IF(DQ32="CUMPLE",1,0))+IF(DW32="ACTIVA",IF(DY32="CUMPLE",1,0))</f>
        <v>9</v>
      </c>
      <c r="P32" s="28" t="str">
        <f t="shared" ref="P32:P35" si="16">IF(G32="","",IF(G32&gt;J$10,"Normalidad",IF(OR(G32&gt;J$11,G32=J$10),"Prealerta",IF(OR(G32=J$11,G32&gt;J$12),"Alerta","Emergencia"))))</f>
        <v>Prealerta</v>
      </c>
      <c r="Q32" s="5"/>
      <c r="R32" s="785" t="s">
        <v>377</v>
      </c>
      <c r="S32" s="785"/>
      <c r="T32" s="785"/>
      <c r="U32" s="785"/>
      <c r="V32" s="785"/>
      <c r="W32" s="29" t="str">
        <f t="shared" ref="W32:W65" si="17">IF(AA32="","",IF(AA32&gt;0,"ACTIVA","NO ACTIVA"))</f>
        <v>ACTIVA</v>
      </c>
      <c r="X32" s="29" t="str">
        <f t="shared" ref="X32:X35" si="18">IF(Z32="","",IF($S$6&gt;=Z32,"STOP", "NORMA"))</f>
        <v>NORMA</v>
      </c>
      <c r="Y32" s="29" t="str">
        <f t="shared" ref="Y32:Y35" si="19">IF(AB32="","",IF($S$6&gt;AB32,"NO CUMPLE", "CUMPLE"))</f>
        <v>CUMPLE</v>
      </c>
      <c r="Z32" s="29">
        <f t="shared" ref="Z32:Z65" si="20">IF(AA32+AB32=0,"",IF(AA32+AB32,AA32+AB32))</f>
        <v>2</v>
      </c>
      <c r="AA32" s="142">
        <v>1.5</v>
      </c>
      <c r="AB32" s="142">
        <v>0.5</v>
      </c>
      <c r="AC32" s="29">
        <f>AB32-$S$6</f>
        <v>0</v>
      </c>
      <c r="AD32" s="168">
        <f>-(IF(AND(AA32&lt;&gt;0,AC32&lt;0),AC32*100/$S$6,0))</f>
        <v>0</v>
      </c>
      <c r="AE32" s="29" t="str">
        <f t="shared" ref="AE32:AE65" si="21">IF(AI32="","",IF(AI32&gt;0,"ACTIVA","NO ACTIVA"))</f>
        <v/>
      </c>
      <c r="AF32" s="29" t="str">
        <f>IF(AH32="","",IF($S$7&gt;=AH32,"STOP", "NORMA"))</f>
        <v/>
      </c>
      <c r="AG32" s="29" t="str">
        <f t="shared" ref="AG32:AG35" si="22">IF(AJ32="","",IF($S$7&gt;AJ32,"NO CUMPLE", "CUMPLE"))</f>
        <v/>
      </c>
      <c r="AH32" s="29" t="str">
        <f t="shared" ref="AH32:AH37" si="23">IF(AI32+AJ32=0,"",IF(AI32+AJ32,AI32+AJ32))</f>
        <v/>
      </c>
      <c r="AI32" s="142"/>
      <c r="AJ32" s="142"/>
      <c r="AK32" s="29">
        <f>AJ32-$S$7</f>
        <v>-0.6</v>
      </c>
      <c r="AL32" s="168">
        <f>-(IF(AND(AI32&lt;&gt;0,AK32&lt;0),AK32*100/$S$7,0))</f>
        <v>0</v>
      </c>
      <c r="AM32" s="29" t="str">
        <f t="shared" ref="AM32" si="24">IF(AQ32="","",IF(AQ32&gt;0,"ACTIVA","NO ACTIVA"))</f>
        <v>NO ACTIVA</v>
      </c>
      <c r="AN32" s="29" t="str">
        <f t="shared" ref="AN32:AN35" si="25">IF(AP32="","",IF($S$8&gt;=AP32,"STOP", "NORMA"))</f>
        <v>STOP</v>
      </c>
      <c r="AO32" s="29" t="str">
        <f t="shared" ref="AO32:AO35" si="26">IF(AR32="","",IF($S$8&gt;AR32,"NO CUMPLE", "CUMPLE"))</f>
        <v>NO CUMPLE</v>
      </c>
      <c r="AP32" s="29">
        <f t="shared" ref="AP32:AP37" si="27">IF(AQ32+AR32=0,"",IF(AQ32+AR32,AQ32+AR32))</f>
        <v>0.2</v>
      </c>
      <c r="AQ32" s="142">
        <v>0</v>
      </c>
      <c r="AR32" s="142">
        <v>0.2</v>
      </c>
      <c r="AS32" s="168">
        <f t="shared" ref="AS32:AS35" si="28">AR32-$S$8</f>
        <v>-9.9999999999999978E-2</v>
      </c>
      <c r="AT32" s="170">
        <f t="shared" ref="AT32:AT35" si="29">-(IF(AND(AQ32&lt;&gt;0,AS32&lt;0),AS32*100/$S$8,0))</f>
        <v>0</v>
      </c>
      <c r="AU32" s="29" t="str">
        <f t="shared" ref="AU32:AU37" si="30">IF(AY32="","",IF(AY32&gt;0,"ACTIVA","NO ACTIVA"))</f>
        <v>ACTIVA</v>
      </c>
      <c r="AV32" s="29" t="str">
        <f t="shared" ref="AV32:AV35" si="31">IF(AX32="","",IF($S$9&gt;=AX32,"STOP", "NORMA"))</f>
        <v>NORMA</v>
      </c>
      <c r="AW32" s="29" t="str">
        <f t="shared" ref="AW32:AW35" si="32">IF(AZ32="","",IF($S$9&gt;AZ32,"NO CUMPLE", "CUMPLE"))</f>
        <v>CUMPLE</v>
      </c>
      <c r="AX32" s="29">
        <f t="shared" ref="AX32:AX65" si="33">IF(AY32+AZ32=0,"",IF(AY32+AZ32,AY32+AZ32))</f>
        <v>18.100000000000001</v>
      </c>
      <c r="AY32" s="142">
        <v>11</v>
      </c>
      <c r="AZ32" s="142">
        <v>7.1</v>
      </c>
      <c r="BA32" s="168">
        <f t="shared" ref="BA32:BA35" si="34">AZ32-$S$9</f>
        <v>0</v>
      </c>
      <c r="BB32" s="168">
        <f t="shared" ref="BB32:BB35" si="35">-(IF(AND(AY32&lt;&gt;0,BA32&lt;0),BA32*100/$S$9,0))</f>
        <v>0</v>
      </c>
      <c r="BC32" s="29" t="str">
        <f t="shared" ref="BC32:BC65" si="36">IF(BG32="","",IF(BG32&gt;0,"ACTIVA","NO ACTIVA"))</f>
        <v/>
      </c>
      <c r="BD32" s="29" t="str">
        <f t="shared" ref="BD32:BD35" si="37">IF(BF32="","",IF($S$10&gt;=BF32,"STOP", "NORMA"))</f>
        <v/>
      </c>
      <c r="BE32" s="29" t="str">
        <f t="shared" ref="BE32:BE35" si="38">IF(BH32="","",IF($S$10&gt;BH32,"NO CUMPLE", "CUMPLE"))</f>
        <v/>
      </c>
      <c r="BF32" s="29" t="str">
        <f t="shared" ref="BF32:BF65" si="39">IF(BG32+BH32=0,"",IF(BG32+BH32,BG32+BH32))</f>
        <v/>
      </c>
      <c r="BG32" s="142"/>
      <c r="BH32" s="142"/>
      <c r="BI32" s="168">
        <f t="shared" ref="BI32:BI35" si="40">BH32-$S$10</f>
        <v>-1.7</v>
      </c>
      <c r="BJ32" s="168">
        <f t="shared" ref="BJ32:BJ35" si="41">-(IF(AND(BG32&lt;&gt;0,BI32&lt;0),BI32*100/$S$10,0))</f>
        <v>0</v>
      </c>
      <c r="BK32" s="29" t="str">
        <f t="shared" ref="BK32:BK65" si="42">IF(BO32="","",IF(BO32&gt;0,"ACTIVA","NO ACTIVA"))</f>
        <v>ACTIVA</v>
      </c>
      <c r="BL32" s="29" t="str">
        <f t="shared" ref="BL32:BL35" si="43">IF(BN32="","",IF($S$11&gt;=BN32,"STOP", "NORMA"))</f>
        <v>NORMA</v>
      </c>
      <c r="BM32" s="29" t="str">
        <f t="shared" ref="BM32:BM35" si="44">IF(BP32="","",IF($S$11&gt;BP32,"NO CUMPLE", "CUMPLE"))</f>
        <v>CUMPLE</v>
      </c>
      <c r="BN32" s="29">
        <f t="shared" ref="BN32:BN65" si="45">IF(BO32+BP32=0,"",IF(BO32+BP32,BO32+BP32))</f>
        <v>6.7</v>
      </c>
      <c r="BO32" s="142">
        <v>4</v>
      </c>
      <c r="BP32" s="142">
        <v>2.7</v>
      </c>
      <c r="BQ32" s="168">
        <f t="shared" ref="BQ32:BQ35" si="46">BP32-$S$11</f>
        <v>0</v>
      </c>
      <c r="BR32" s="168">
        <f t="shared" ref="BR32:BR35" si="47">-(IF(AND(BO32&lt;&gt;0,BQ32&lt;0),BQ32*100/$S$11,0))</f>
        <v>0</v>
      </c>
      <c r="BS32" s="29" t="str">
        <f t="shared" ref="BS32" si="48">IF(BW32="","",IF(BW32&gt;0,"ACTIVA","NO ACTIVA"))</f>
        <v/>
      </c>
      <c r="BT32" s="29" t="str">
        <f t="shared" ref="BT32" si="49">IF(BV32="","",IF($S$12&gt;=BV32,"STOP", "NORMA"))</f>
        <v/>
      </c>
      <c r="BU32" s="29" t="str">
        <f t="shared" ref="BU32" si="50">IF(BX32="","",IF($S$12&gt;BX32,"NO CUMPLE", "CUMPLE"))</f>
        <v/>
      </c>
      <c r="BV32" s="29" t="str">
        <f t="shared" ref="BV32" si="51">IF(BW32+BX32=0,"",IF(BW32+BX32,BW32+BX32))</f>
        <v/>
      </c>
      <c r="BW32" s="142"/>
      <c r="BX32" s="142"/>
      <c r="BY32" s="168">
        <f t="shared" ref="BY32:BY35" si="52">BX32-$S$12</f>
        <v>-4.4000000000000004</v>
      </c>
      <c r="BZ32" s="168">
        <f t="shared" ref="BZ32:BZ35" si="53">-(IF(AND(BW32&lt;&gt;0,BY32&lt;0),BY32*100/$S$12,0))</f>
        <v>0</v>
      </c>
      <c r="CA32" s="29" t="str">
        <f t="shared" ref="CA32" si="54">IF(CE32="","",IF(CE32&gt;0,"ACTIVA","NO ACTIVA"))</f>
        <v/>
      </c>
      <c r="CB32" s="29" t="str">
        <f t="shared" ref="CB32" si="55">IF(CD32="","",IF($S$13&gt;=CD32,"STOP","NORMA"))</f>
        <v/>
      </c>
      <c r="CC32" s="29" t="str">
        <f t="shared" ref="CC32" si="56">IF(CF32="","",IF($S$13&gt;CF32,"NO CUMPLE", "CUMPLE"))</f>
        <v/>
      </c>
      <c r="CD32" s="29" t="str">
        <f t="shared" ref="CD32" si="57">IF(CE32+CF32=0,"",IF(CE32+CF32,CE32+CF32))</f>
        <v/>
      </c>
      <c r="CE32" s="142"/>
      <c r="CF32" s="142"/>
      <c r="CG32" s="168">
        <f t="shared" ref="CG32:CG35" si="58">CF32-$S$13</f>
        <v>-102</v>
      </c>
      <c r="CH32" s="168">
        <f t="shared" ref="CH32:CH35" si="59">-(IF(AND(CE32&lt;&gt;0,CG32&lt;0),CG32*100/$S$13,0))</f>
        <v>0</v>
      </c>
      <c r="CI32" s="29" t="str">
        <f t="shared" ref="CI32:CI37" si="60">IF(CM32="","",IF(CM32&gt;0,"ACTIVA","NO ACTIVA"))</f>
        <v>ACTIVA</v>
      </c>
      <c r="CJ32" s="29" t="str">
        <f t="shared" ref="CJ32:CJ35" si="61">IF(CL32="","",IF($S$14&gt;=CL32,"STOP","NORMA"))</f>
        <v>NORMA</v>
      </c>
      <c r="CK32" s="29" t="str">
        <f t="shared" ref="CK32:CK35" si="62">IF(CN32="","",IF($S$14&gt;CN32,"NO CUMPLE", "CUMPLE"))</f>
        <v>CUMPLE</v>
      </c>
      <c r="CL32" s="29">
        <f t="shared" ref="CL32:CL65" si="63">IF(CM32+CN32=0,"",IF(CM32+CN32,CM32+CN32))</f>
        <v>64</v>
      </c>
      <c r="CM32" s="142">
        <v>14</v>
      </c>
      <c r="CN32" s="142">
        <v>50</v>
      </c>
      <c r="CO32" s="168">
        <f t="shared" ref="CO32:CO34" si="64">CN32-$S$14</f>
        <v>24</v>
      </c>
      <c r="CP32" s="168">
        <f t="shared" ref="CP32:CP34" si="65">-(IF(AND(CM32&lt;&gt;0,CO32&lt;0),CO32*100/$S$14,0))</f>
        <v>0</v>
      </c>
      <c r="CQ32" s="29" t="str">
        <f t="shared" ref="CQ32:CQ37" si="66">IF(CU32="","",IF(CU32&gt;0,"ACTIVA","NO ACTIVA"))</f>
        <v>ACTIVA</v>
      </c>
      <c r="CR32" s="29" t="str">
        <f t="shared" ref="CR32:CR35" si="67">IF(CT32="","",IF($S$15&gt;=CT32,"STOP","NORMA"))</f>
        <v>NORMA</v>
      </c>
      <c r="CS32" s="29" t="str">
        <f t="shared" ref="CS32:CS35" si="68">IF(CV32="","",IF($S$15&gt;CV32,"NO CUMPLE", "CUMPLE"))</f>
        <v>CUMPLE</v>
      </c>
      <c r="CT32" s="29">
        <f t="shared" ref="CT32:CT65" si="69">IF(CU32+CV32=0,"",IF(CU32+CV32,CU32+CV32))</f>
        <v>7.6</v>
      </c>
      <c r="CU32" s="142">
        <v>7</v>
      </c>
      <c r="CV32" s="142">
        <v>0.6</v>
      </c>
      <c r="CW32" s="168">
        <f t="shared" ref="CW32:CW35" si="70">CV32-$S$15</f>
        <v>0</v>
      </c>
      <c r="CX32" s="168">
        <f>-(IF(AND(CU32&lt;&gt;0,CW32&lt;0),CW32*100/$S$15,0))</f>
        <v>0</v>
      </c>
      <c r="CY32" s="29" t="str">
        <f t="shared" ref="CY32:CY37" si="71">IF(DC32="","",IF(DC32&gt;0,"ACTIVA","NO ACTIVA"))</f>
        <v>ACTIVA</v>
      </c>
      <c r="CZ32" s="29" t="str">
        <f t="shared" ref="CZ32:CZ35" si="72">IF(DB32="","",IF($S$13&gt;=DB32,"STOP","NORMA"))</f>
        <v>STOP</v>
      </c>
      <c r="DA32" s="29" t="str">
        <f t="shared" ref="DA32:DA35" si="73">IF(DD32="","",IF($S$16&gt;DD32,"NO CUMPLE", "CUMPLE"))</f>
        <v>CUMPLE</v>
      </c>
      <c r="DB32" s="29">
        <f t="shared" ref="DB32:DB65" si="74">IF(DC32+DD32=0,"",IF(DC32+DD32,DC32+DD32))</f>
        <v>11</v>
      </c>
      <c r="DC32" s="142">
        <v>4</v>
      </c>
      <c r="DD32" s="755">
        <v>7</v>
      </c>
      <c r="DE32" s="168">
        <f t="shared" ref="DE32:DE35" si="75">DD32-$S$16</f>
        <v>6.15</v>
      </c>
      <c r="DF32" s="168">
        <f t="shared" ref="DF32:DF35" si="76">-(IF(AND(DC32&lt;&gt;0,DE32&lt;0),DE32*100/$S$16,0))</f>
        <v>0</v>
      </c>
      <c r="DG32" s="29" t="str">
        <f t="shared" ref="DG32:DG37" si="77">IF(DK32="","",IF(DK32&gt;0,"ACTIVA","NO ACTIVA"))</f>
        <v>ACTIVA</v>
      </c>
      <c r="DH32" s="29" t="str">
        <f t="shared" ref="DH32:DH35" si="78">IF(DJ32="","",IF($S$17&gt;=DJ32,"STOP","NORMA"))</f>
        <v>NORMA</v>
      </c>
      <c r="DI32" s="29" t="str">
        <f t="shared" ref="DI32:DI35" si="79">IF(DL32="","",IF($S$17&gt;DL32,"NO CUMPLE", "CUMPLE"))</f>
        <v>CUMPLE</v>
      </c>
      <c r="DJ32" s="29">
        <f t="shared" ref="DJ32:DJ65" si="80">IF(DK32+DL32=0,"",IF(DK32+DL32,DK32+DL32))</f>
        <v>3</v>
      </c>
      <c r="DK32" s="142">
        <v>2.6</v>
      </c>
      <c r="DL32" s="142">
        <v>0.4</v>
      </c>
      <c r="DM32" s="168">
        <f t="shared" ref="DM32:DM35" si="81">DL32-$S$17</f>
        <v>5.0000000000000044E-2</v>
      </c>
      <c r="DN32" s="168">
        <f t="shared" ref="DN32:DN35" si="82">-(IF(AND(DK32&lt;&gt;0,DM32&lt;0),DM32*100/$S$17,0))</f>
        <v>0</v>
      </c>
      <c r="DO32" s="29" t="str">
        <f t="shared" ref="DO32:DO37" si="83">IF(DS32="","",IF(DS32&gt;0,"ACTIVA","NO ACTIVA"))</f>
        <v>ACTIVA</v>
      </c>
      <c r="DP32" s="29" t="str">
        <f t="shared" ref="DP32:DP35" si="84">IF(DR32="","",IF($S$18&gt;=DR32,"STOP","NORMA"))</f>
        <v>NORMA</v>
      </c>
      <c r="DQ32" s="29" t="str">
        <f t="shared" ref="DQ32:DQ35" si="85">IF(DT32="","",IF($S$18&gt;DT32,"NO CUMPLE", "CUMPLE"))</f>
        <v>CUMPLE</v>
      </c>
      <c r="DR32" s="29">
        <f t="shared" ref="DR32:DR65" si="86">IF(DS32+DT32=0,"",IF(DS32+DT32,DS32+DT32))</f>
        <v>1.8</v>
      </c>
      <c r="DS32" s="142">
        <v>0.5</v>
      </c>
      <c r="DT32" s="142">
        <v>1.3</v>
      </c>
      <c r="DU32" s="168">
        <f t="shared" ref="DU32:DU35" si="87">DT32-$S$18</f>
        <v>0</v>
      </c>
      <c r="DV32" s="168">
        <f t="shared" ref="DV32:DV35" si="88">-(IF(AND(DS32&lt;&gt;0,DU32&lt;0),DU32*100/$S$18,0))</f>
        <v>0</v>
      </c>
      <c r="DW32" s="29" t="str">
        <f t="shared" ref="DW32:DW37" si="89">IF(EA32="","",IF(EA32&gt;0,"ACTIVA","NO ACTIVA"))</f>
        <v>ACTIVA</v>
      </c>
      <c r="DX32" s="29" t="str">
        <f t="shared" ref="DX32:DX35" si="90">IF(DZ32="","",IF($S$19&gt;=DZ32,"STOP","NORMA"))</f>
        <v>NORMA</v>
      </c>
      <c r="DY32" s="29" t="str">
        <f t="shared" ref="DY32:DY35" si="91">IF(EB32="","",IF($S$19&gt;EB32,"NO CUMPLE", "CUMPLE"))</f>
        <v>CUMPLE</v>
      </c>
      <c r="DZ32" s="29">
        <f t="shared" ref="DZ32:DZ65" si="92">IF(EA32+EB32=0,"",IF(EA32+EB32,EA32+EB32))</f>
        <v>78</v>
      </c>
      <c r="EA32" s="142">
        <v>38</v>
      </c>
      <c r="EB32" s="142">
        <v>40</v>
      </c>
      <c r="EC32" s="168">
        <f t="shared" ref="EC32:EC35" si="93">EB32-$S$19</f>
        <v>2</v>
      </c>
      <c r="ED32" s="168">
        <f t="shared" ref="ED32:ED35" si="94">-(IF(AND(EA32&lt;&gt;0,EC32&lt;0),EC32*100/$S$19,0))</f>
        <v>0</v>
      </c>
    </row>
    <row r="33" spans="1:134" s="22" customFormat="1" ht="12.75" customHeight="1" x14ac:dyDescent="0.2">
      <c r="A33" s="26">
        <v>3</v>
      </c>
      <c r="B33" s="27">
        <v>44713</v>
      </c>
      <c r="C33" s="139">
        <v>44736</v>
      </c>
      <c r="D33" s="254">
        <v>25</v>
      </c>
      <c r="E33" s="171"/>
      <c r="F33" s="171">
        <v>11.3</v>
      </c>
      <c r="G33" s="162">
        <f t="shared" si="10"/>
        <v>181.1</v>
      </c>
      <c r="H33" s="162">
        <f t="shared" si="11"/>
        <v>95.699999999999989</v>
      </c>
      <c r="I33" s="162">
        <f t="shared" si="12"/>
        <v>85.4</v>
      </c>
      <c r="J33" s="162">
        <f t="shared" si="13"/>
        <v>7.6999999999999993</v>
      </c>
      <c r="K33" s="162"/>
      <c r="L33" s="22" t="str">
        <f t="shared" si="14"/>
        <v>NO CUMPLE</v>
      </c>
      <c r="M33" s="173">
        <v>10</v>
      </c>
      <c r="N33" s="22">
        <f t="shared" si="9"/>
        <v>3</v>
      </c>
      <c r="O33" s="22">
        <f t="shared" si="15"/>
        <v>8</v>
      </c>
      <c r="P33" s="28" t="str">
        <f t="shared" si="16"/>
        <v>Prealerta</v>
      </c>
      <c r="Q33" s="5"/>
      <c r="R33" s="785" t="s">
        <v>377</v>
      </c>
      <c r="S33" s="785"/>
      <c r="T33" s="785"/>
      <c r="U33" s="785"/>
      <c r="V33" s="785"/>
      <c r="W33" s="29" t="str">
        <f t="shared" si="17"/>
        <v>ACTIVA</v>
      </c>
      <c r="X33" s="29" t="str">
        <f t="shared" si="18"/>
        <v>NORMA</v>
      </c>
      <c r="Y33" s="29" t="str">
        <f t="shared" si="19"/>
        <v>CUMPLE</v>
      </c>
      <c r="Z33" s="29">
        <f t="shared" si="20"/>
        <v>1.8</v>
      </c>
      <c r="AA33" s="142">
        <v>1.3</v>
      </c>
      <c r="AB33" s="142">
        <v>0.5</v>
      </c>
      <c r="AC33" s="176">
        <f>AB33-$S$6</f>
        <v>0</v>
      </c>
      <c r="AD33" s="178">
        <f>-(IF(AND(AA33&lt;&gt;0,AC33&lt;0),AC33*100/$S$6,0))</f>
        <v>0</v>
      </c>
      <c r="AE33" s="29" t="str">
        <f t="shared" si="21"/>
        <v/>
      </c>
      <c r="AF33" s="29" t="str">
        <f t="shared" ref="AF33:AF35" si="95">IF(AH33="","",IF($S$7&gt;=AH33,"STOP", "NORMA"))</f>
        <v/>
      </c>
      <c r="AG33" s="29" t="str">
        <f t="shared" si="22"/>
        <v/>
      </c>
      <c r="AH33" s="29" t="str">
        <f t="shared" si="23"/>
        <v/>
      </c>
      <c r="AI33" s="142"/>
      <c r="AJ33" s="142"/>
      <c r="AK33" s="176">
        <f>AJ33-$S$7</f>
        <v>-0.6</v>
      </c>
      <c r="AL33" s="178">
        <f>-(IF(AND(AI33&lt;&gt;0,AK33&lt;0),AK33*100/$S$7,0))</f>
        <v>0</v>
      </c>
      <c r="AM33" s="29" t="str">
        <f>IF(AQ33="","",IF(AQ33&gt;0,"ACTIVA","NO ACTIVA"))</f>
        <v>NO ACTIVA</v>
      </c>
      <c r="AN33" s="29" t="str">
        <f t="shared" si="25"/>
        <v>STOP</v>
      </c>
      <c r="AO33" s="29" t="str">
        <f t="shared" si="26"/>
        <v>NO CUMPLE</v>
      </c>
      <c r="AP33" s="29">
        <f t="shared" si="27"/>
        <v>0.15</v>
      </c>
      <c r="AQ33" s="142">
        <v>0</v>
      </c>
      <c r="AR33" s="142">
        <v>0.15</v>
      </c>
      <c r="AS33" s="168">
        <f t="shared" si="28"/>
        <v>-0.15</v>
      </c>
      <c r="AT33" s="170">
        <f t="shared" si="29"/>
        <v>0</v>
      </c>
      <c r="AU33" s="29" t="str">
        <f t="shared" si="30"/>
        <v>ACTIVA</v>
      </c>
      <c r="AV33" s="29" t="str">
        <f t="shared" si="31"/>
        <v>NORMA</v>
      </c>
      <c r="AW33" s="29" t="str">
        <f t="shared" si="32"/>
        <v>CUMPLE</v>
      </c>
      <c r="AX33" s="29">
        <f t="shared" si="33"/>
        <v>13.7</v>
      </c>
      <c r="AY33" s="142">
        <v>6.6</v>
      </c>
      <c r="AZ33" s="142">
        <v>7.1</v>
      </c>
      <c r="BA33" s="168">
        <f t="shared" si="34"/>
        <v>0</v>
      </c>
      <c r="BB33" s="168">
        <f t="shared" si="35"/>
        <v>0</v>
      </c>
      <c r="BC33" s="29" t="str">
        <f t="shared" si="36"/>
        <v/>
      </c>
      <c r="BD33" s="29" t="str">
        <f t="shared" si="37"/>
        <v/>
      </c>
      <c r="BE33" s="29" t="str">
        <f t="shared" si="38"/>
        <v/>
      </c>
      <c r="BF33" s="29" t="str">
        <f t="shared" si="39"/>
        <v/>
      </c>
      <c r="BG33" s="142"/>
      <c r="BH33" s="142"/>
      <c r="BI33" s="168">
        <f t="shared" si="40"/>
        <v>-1.7</v>
      </c>
      <c r="BJ33" s="168">
        <f t="shared" si="41"/>
        <v>0</v>
      </c>
      <c r="BK33" s="29" t="str">
        <f t="shared" si="42"/>
        <v>ACTIVA</v>
      </c>
      <c r="BL33" s="29" t="str">
        <f t="shared" si="43"/>
        <v>NORMA</v>
      </c>
      <c r="BM33" s="29" t="str">
        <f t="shared" si="44"/>
        <v>CUMPLE</v>
      </c>
      <c r="BN33" s="29">
        <f t="shared" si="45"/>
        <v>7.2</v>
      </c>
      <c r="BO33" s="142">
        <v>4.5</v>
      </c>
      <c r="BP33" s="142">
        <v>2.7</v>
      </c>
      <c r="BQ33" s="168">
        <f t="shared" si="46"/>
        <v>0</v>
      </c>
      <c r="BR33" s="168">
        <f t="shared" si="47"/>
        <v>0</v>
      </c>
      <c r="BS33" s="29" t="str">
        <f t="shared" ref="BS33:BS37" si="96">IF(BW33="","",IF(BW33&gt;0,"ACTIVA","NO ACTIVA"))</f>
        <v/>
      </c>
      <c r="BT33" s="29" t="str">
        <f t="shared" ref="BT33:BT35" si="97">IF(BV33="","",IF($S$12&gt;=BV33,"STOP", "NORMA"))</f>
        <v/>
      </c>
      <c r="BU33" s="29" t="str">
        <f t="shared" ref="BU33:BU35" si="98">IF(BX33="","",IF($S$12&gt;BX33,"NO CUMPLE", "CUMPLE"))</f>
        <v/>
      </c>
      <c r="BV33" s="29" t="str">
        <f t="shared" ref="BV33:BV65" si="99">IF(BW33+BX33=0,"",IF(BW33+BX33,BW33+BX33))</f>
        <v/>
      </c>
      <c r="BW33" s="142"/>
      <c r="BX33" s="142"/>
      <c r="BY33" s="168">
        <f t="shared" si="52"/>
        <v>-4.4000000000000004</v>
      </c>
      <c r="BZ33" s="168">
        <f t="shared" si="53"/>
        <v>0</v>
      </c>
      <c r="CA33" s="29" t="str">
        <f t="shared" ref="CA33:CA37" si="100">IF(CE33="","",IF(CE33&gt;0,"ACTIVA","NO ACTIVA"))</f>
        <v/>
      </c>
      <c r="CB33" s="29" t="str">
        <f t="shared" ref="CB33:CB35" si="101">IF(CD33="","",IF($S$13&gt;=CD33,"STOP","NORMA"))</f>
        <v/>
      </c>
      <c r="CC33" s="29" t="str">
        <f t="shared" ref="CC33:CC35" si="102">IF(CF33="","",IF($S$13&gt;CF33,"NO CUMPLE", "CUMPLE"))</f>
        <v/>
      </c>
      <c r="CD33" s="29" t="str">
        <f t="shared" ref="CD33:CD65" si="103">IF(CE33+CF33=0,"",IF(CE33+CF33,CE33+CF33))</f>
        <v/>
      </c>
      <c r="CE33" s="142"/>
      <c r="CF33" s="142"/>
      <c r="CG33" s="168">
        <f t="shared" si="58"/>
        <v>-102</v>
      </c>
      <c r="CH33" s="168">
        <f t="shared" si="59"/>
        <v>0</v>
      </c>
      <c r="CI33" s="29" t="str">
        <f t="shared" si="60"/>
        <v>ACTIVA</v>
      </c>
      <c r="CJ33" s="29" t="str">
        <f t="shared" si="61"/>
        <v>NORMA</v>
      </c>
      <c r="CK33" s="29" t="str">
        <f t="shared" si="62"/>
        <v>CUMPLE</v>
      </c>
      <c r="CL33" s="29">
        <f t="shared" si="63"/>
        <v>62</v>
      </c>
      <c r="CM33" s="142">
        <v>22</v>
      </c>
      <c r="CN33" s="142">
        <v>40</v>
      </c>
      <c r="CO33" s="168">
        <f t="shared" si="64"/>
        <v>14</v>
      </c>
      <c r="CP33" s="168">
        <f t="shared" si="65"/>
        <v>0</v>
      </c>
      <c r="CQ33" s="29" t="str">
        <f t="shared" si="66"/>
        <v>ACTIVA</v>
      </c>
      <c r="CR33" s="29" t="str">
        <f t="shared" si="67"/>
        <v>NORMA</v>
      </c>
      <c r="CS33" s="29" t="str">
        <f t="shared" si="68"/>
        <v>CUMPLE</v>
      </c>
      <c r="CT33" s="29">
        <f t="shared" si="69"/>
        <v>7.6</v>
      </c>
      <c r="CU33" s="142">
        <v>7</v>
      </c>
      <c r="CV33" s="142">
        <v>0.6</v>
      </c>
      <c r="CW33" s="168">
        <f t="shared" si="70"/>
        <v>0</v>
      </c>
      <c r="CX33" s="178">
        <f>-(IF(AND(CU33&lt;&gt;0,CW33&lt;0),CW33*100/$S$15,0))</f>
        <v>0</v>
      </c>
      <c r="CY33" s="29" t="str">
        <f t="shared" si="71"/>
        <v>ACTIVA</v>
      </c>
      <c r="CZ33" s="29" t="str">
        <f t="shared" si="72"/>
        <v>STOP</v>
      </c>
      <c r="DA33" s="29" t="str">
        <f t="shared" si="73"/>
        <v>CUMPLE</v>
      </c>
      <c r="DB33" s="29">
        <f t="shared" si="74"/>
        <v>4.5</v>
      </c>
      <c r="DC33" s="142">
        <v>1.8</v>
      </c>
      <c r="DD33" s="755">
        <v>2.7</v>
      </c>
      <c r="DE33" s="168">
        <f t="shared" si="75"/>
        <v>1.85</v>
      </c>
      <c r="DF33" s="168">
        <f t="shared" si="76"/>
        <v>0</v>
      </c>
      <c r="DG33" s="29" t="str">
        <f t="shared" si="77"/>
        <v>ACTIVA</v>
      </c>
      <c r="DH33" s="29" t="str">
        <f t="shared" si="78"/>
        <v>NORMA</v>
      </c>
      <c r="DI33" s="29" t="str">
        <f t="shared" si="79"/>
        <v>CUMPLE</v>
      </c>
      <c r="DJ33" s="29">
        <f t="shared" si="80"/>
        <v>1.65</v>
      </c>
      <c r="DK33" s="142">
        <v>1.3</v>
      </c>
      <c r="DL33" s="142">
        <v>0.35</v>
      </c>
      <c r="DM33" s="168">
        <f t="shared" si="81"/>
        <v>0</v>
      </c>
      <c r="DN33" s="168">
        <f t="shared" si="82"/>
        <v>0</v>
      </c>
      <c r="DO33" s="29" t="str">
        <f t="shared" si="83"/>
        <v>ACTIVA</v>
      </c>
      <c r="DP33" s="29" t="str">
        <f t="shared" si="84"/>
        <v>NORMA</v>
      </c>
      <c r="DQ33" s="29" t="str">
        <f t="shared" si="85"/>
        <v>CUMPLE</v>
      </c>
      <c r="DR33" s="29">
        <f>IF(DS33+DT33=0,"",IF(DS33+DT33,DS33+DT33))</f>
        <v>1.5</v>
      </c>
      <c r="DS33" s="142">
        <v>0.2</v>
      </c>
      <c r="DT33" s="142">
        <v>1.3</v>
      </c>
      <c r="DU33" s="168">
        <f t="shared" si="87"/>
        <v>0</v>
      </c>
      <c r="DV33" s="168">
        <f t="shared" si="88"/>
        <v>0</v>
      </c>
      <c r="DW33" s="29" t="str">
        <f t="shared" si="89"/>
        <v>ACTIVA</v>
      </c>
      <c r="DX33" s="29" t="str">
        <f t="shared" si="90"/>
        <v>NORMA</v>
      </c>
      <c r="DY33" s="29" t="str">
        <f t="shared" si="91"/>
        <v>NO CUMPLE</v>
      </c>
      <c r="DZ33" s="29">
        <f t="shared" si="92"/>
        <v>81</v>
      </c>
      <c r="EA33" s="142">
        <v>51</v>
      </c>
      <c r="EB33" s="142">
        <v>30</v>
      </c>
      <c r="EC33" s="168">
        <f t="shared" si="93"/>
        <v>-8</v>
      </c>
      <c r="ED33" s="168">
        <f t="shared" si="94"/>
        <v>21.05263157894737</v>
      </c>
    </row>
    <row r="34" spans="1:134" s="22" customFormat="1" x14ac:dyDescent="0.2">
      <c r="A34" s="26">
        <v>4</v>
      </c>
      <c r="B34" s="27">
        <v>44713</v>
      </c>
      <c r="C34" s="139">
        <v>44739</v>
      </c>
      <c r="D34" s="254">
        <v>26</v>
      </c>
      <c r="E34" s="171"/>
      <c r="F34" s="171">
        <v>5.5</v>
      </c>
      <c r="G34" s="162">
        <f t="shared" si="10"/>
        <v>159.35</v>
      </c>
      <c r="H34" s="162">
        <f t="shared" si="11"/>
        <v>78.3</v>
      </c>
      <c r="I34" s="162">
        <f t="shared" si="12"/>
        <v>81.05</v>
      </c>
      <c r="J34" s="162">
        <f t="shared" si="13"/>
        <v>3.3500000000000005</v>
      </c>
      <c r="K34" s="162"/>
      <c r="L34" s="22" t="str">
        <f t="shared" si="14"/>
        <v>NO CUMPLE</v>
      </c>
      <c r="M34" s="173">
        <v>10</v>
      </c>
      <c r="N34" s="22">
        <f t="shared" si="9"/>
        <v>3</v>
      </c>
      <c r="O34" s="22">
        <f t="shared" si="15"/>
        <v>8</v>
      </c>
      <c r="P34" s="28" t="str">
        <f t="shared" si="16"/>
        <v>Prealerta</v>
      </c>
      <c r="Q34" s="5"/>
      <c r="R34" s="785" t="s">
        <v>377</v>
      </c>
      <c r="S34" s="785"/>
      <c r="T34" s="785"/>
      <c r="U34" s="785"/>
      <c r="V34" s="785"/>
      <c r="W34" s="29" t="str">
        <f t="shared" si="17"/>
        <v>ACTIVA</v>
      </c>
      <c r="X34" s="29" t="str">
        <f t="shared" si="18"/>
        <v>NORMA</v>
      </c>
      <c r="Y34" s="29" t="str">
        <f t="shared" si="19"/>
        <v>CUMPLE</v>
      </c>
      <c r="Z34" s="29">
        <f t="shared" si="20"/>
        <v>2.5</v>
      </c>
      <c r="AA34" s="142">
        <v>2</v>
      </c>
      <c r="AB34" s="142">
        <v>0.5</v>
      </c>
      <c r="AC34" s="22">
        <f>AB34-$S$6</f>
        <v>0</v>
      </c>
      <c r="AD34" s="162">
        <f>-(IF(AND(AA34&lt;&gt;0,AC34&lt;0),AC34*100/$S$6,0))</f>
        <v>0</v>
      </c>
      <c r="AE34" s="29" t="str">
        <f t="shared" si="21"/>
        <v/>
      </c>
      <c r="AF34" s="29" t="str">
        <f t="shared" si="95"/>
        <v/>
      </c>
      <c r="AG34" s="29" t="str">
        <f t="shared" si="22"/>
        <v/>
      </c>
      <c r="AH34" s="29" t="str">
        <f t="shared" si="23"/>
        <v/>
      </c>
      <c r="AI34" s="142"/>
      <c r="AJ34" s="142"/>
      <c r="AK34" s="22">
        <f>AJ34-$S$7</f>
        <v>-0.6</v>
      </c>
      <c r="AL34" s="162">
        <f>-(IF(AND(AI34&lt;&gt;0,AK34&lt;0),AK34*100/$S$7,0))</f>
        <v>0</v>
      </c>
      <c r="AM34" s="29" t="str">
        <f t="shared" ref="AM34:AM65" si="104">IF(AQ34="","",IF(AQ34&gt;0,"ACTIVA","NO ACTIVA"))</f>
        <v>NO ACTIVA</v>
      </c>
      <c r="AN34" s="29" t="str">
        <f t="shared" si="25"/>
        <v>STOP</v>
      </c>
      <c r="AO34" s="29" t="str">
        <f t="shared" si="26"/>
        <v>NO CUMPLE</v>
      </c>
      <c r="AP34" s="29">
        <f t="shared" si="27"/>
        <v>0.25</v>
      </c>
      <c r="AQ34" s="142">
        <v>0</v>
      </c>
      <c r="AR34" s="142">
        <v>0.25</v>
      </c>
      <c r="AS34" s="168">
        <f t="shared" si="28"/>
        <v>-4.9999999999999989E-2</v>
      </c>
      <c r="AT34" s="170">
        <f t="shared" si="29"/>
        <v>0</v>
      </c>
      <c r="AU34" s="29" t="str">
        <f t="shared" si="30"/>
        <v>ACTIVA</v>
      </c>
      <c r="AV34" s="29" t="str">
        <f t="shared" si="31"/>
        <v>NORMA</v>
      </c>
      <c r="AW34" s="29" t="str">
        <f t="shared" si="32"/>
        <v>CUMPLE</v>
      </c>
      <c r="AX34" s="29">
        <f t="shared" si="33"/>
        <v>14.1</v>
      </c>
      <c r="AY34" s="142">
        <v>7</v>
      </c>
      <c r="AZ34" s="142">
        <v>7.1</v>
      </c>
      <c r="BA34" s="168">
        <f t="shared" si="34"/>
        <v>0</v>
      </c>
      <c r="BB34" s="168">
        <f t="shared" si="35"/>
        <v>0</v>
      </c>
      <c r="BC34" s="29" t="str">
        <f t="shared" si="36"/>
        <v/>
      </c>
      <c r="BD34" s="29" t="str">
        <f t="shared" si="37"/>
        <v/>
      </c>
      <c r="BE34" s="29" t="str">
        <f t="shared" si="38"/>
        <v/>
      </c>
      <c r="BF34" s="29" t="str">
        <f t="shared" si="39"/>
        <v/>
      </c>
      <c r="BG34" s="142"/>
      <c r="BH34" s="142"/>
      <c r="BI34" s="168">
        <f t="shared" si="40"/>
        <v>-1.7</v>
      </c>
      <c r="BJ34" s="168">
        <f t="shared" si="41"/>
        <v>0</v>
      </c>
      <c r="BK34" s="29" t="str">
        <f t="shared" si="42"/>
        <v>ACTIVA</v>
      </c>
      <c r="BL34" s="29" t="str">
        <f t="shared" si="43"/>
        <v>NORMA</v>
      </c>
      <c r="BM34" s="29" t="str">
        <f t="shared" si="44"/>
        <v>CUMPLE</v>
      </c>
      <c r="BN34" s="29">
        <f t="shared" si="45"/>
        <v>7</v>
      </c>
      <c r="BO34" s="142">
        <v>4.3</v>
      </c>
      <c r="BP34" s="142">
        <v>2.7</v>
      </c>
      <c r="BQ34" s="168">
        <f t="shared" si="46"/>
        <v>0</v>
      </c>
      <c r="BR34" s="168">
        <f t="shared" si="47"/>
        <v>0</v>
      </c>
      <c r="BS34" s="29" t="str">
        <f t="shared" si="96"/>
        <v/>
      </c>
      <c r="BT34" s="29" t="str">
        <f t="shared" si="97"/>
        <v/>
      </c>
      <c r="BU34" s="29" t="str">
        <f t="shared" si="98"/>
        <v/>
      </c>
      <c r="BV34" s="29" t="str">
        <f t="shared" si="99"/>
        <v/>
      </c>
      <c r="BW34" s="142"/>
      <c r="BX34" s="142"/>
      <c r="BY34" s="168">
        <f t="shared" si="52"/>
        <v>-4.4000000000000004</v>
      </c>
      <c r="BZ34" s="168">
        <f t="shared" si="53"/>
        <v>0</v>
      </c>
      <c r="CA34" s="29" t="str">
        <f t="shared" si="100"/>
        <v/>
      </c>
      <c r="CB34" s="29" t="str">
        <f t="shared" si="101"/>
        <v/>
      </c>
      <c r="CC34" s="29" t="str">
        <f t="shared" si="102"/>
        <v/>
      </c>
      <c r="CD34" s="29" t="str">
        <f t="shared" si="103"/>
        <v/>
      </c>
      <c r="CE34" s="142"/>
      <c r="CF34" s="142"/>
      <c r="CG34" s="168">
        <f t="shared" si="58"/>
        <v>-102</v>
      </c>
      <c r="CH34" s="168">
        <f t="shared" si="59"/>
        <v>0</v>
      </c>
      <c r="CI34" s="29" t="str">
        <f t="shared" si="60"/>
        <v>ACTIVA</v>
      </c>
      <c r="CJ34" s="29" t="str">
        <f t="shared" si="61"/>
        <v>NORMA</v>
      </c>
      <c r="CK34" s="29" t="str">
        <f t="shared" si="62"/>
        <v>CUMPLE</v>
      </c>
      <c r="CL34" s="29">
        <f t="shared" si="63"/>
        <v>42</v>
      </c>
      <c r="CM34" s="142">
        <v>12</v>
      </c>
      <c r="CN34" s="142">
        <v>30</v>
      </c>
      <c r="CO34" s="168">
        <f t="shared" si="64"/>
        <v>4</v>
      </c>
      <c r="CP34" s="168">
        <f t="shared" si="65"/>
        <v>0</v>
      </c>
      <c r="CQ34" s="29" t="str">
        <f t="shared" si="66"/>
        <v>ACTIVA</v>
      </c>
      <c r="CR34" s="29" t="str">
        <f t="shared" si="67"/>
        <v>NORMA</v>
      </c>
      <c r="CS34" s="29" t="str">
        <f t="shared" si="68"/>
        <v>CUMPLE</v>
      </c>
      <c r="CT34" s="29">
        <f t="shared" si="69"/>
        <v>7.4</v>
      </c>
      <c r="CU34" s="142">
        <v>6</v>
      </c>
      <c r="CV34" s="142">
        <v>1.4</v>
      </c>
      <c r="CW34" s="168">
        <f t="shared" si="70"/>
        <v>0.79999999999999993</v>
      </c>
      <c r="CX34" s="162">
        <f>-(IF(AND(CU34&lt;&gt;0,CW34&lt;0),CW34*100/$S$15,0))</f>
        <v>0</v>
      </c>
      <c r="CY34" s="29" t="str">
        <f t="shared" si="71"/>
        <v>ACTIVA</v>
      </c>
      <c r="CZ34" s="29" t="str">
        <f t="shared" si="72"/>
        <v>STOP</v>
      </c>
      <c r="DA34" s="29" t="str">
        <f t="shared" si="73"/>
        <v>CUMPLE</v>
      </c>
      <c r="DB34" s="29">
        <f t="shared" si="74"/>
        <v>4.5</v>
      </c>
      <c r="DC34" s="142">
        <v>3</v>
      </c>
      <c r="DD34" s="755">
        <v>1.5</v>
      </c>
      <c r="DE34" s="168">
        <f t="shared" si="75"/>
        <v>0.65</v>
      </c>
      <c r="DF34" s="168">
        <f t="shared" si="76"/>
        <v>0</v>
      </c>
      <c r="DG34" s="29" t="str">
        <f t="shared" si="77"/>
        <v>ACTIVA</v>
      </c>
      <c r="DH34" s="29" t="str">
        <f t="shared" si="78"/>
        <v>NORMA</v>
      </c>
      <c r="DI34" s="29" t="str">
        <f t="shared" si="79"/>
        <v>CUMPLE</v>
      </c>
      <c r="DJ34" s="29">
        <f t="shared" si="80"/>
        <v>3.1</v>
      </c>
      <c r="DK34" s="142">
        <v>2.5</v>
      </c>
      <c r="DL34" s="142">
        <v>0.6</v>
      </c>
      <c r="DM34" s="168">
        <f t="shared" si="81"/>
        <v>0.25</v>
      </c>
      <c r="DN34" s="168">
        <f t="shared" si="82"/>
        <v>0</v>
      </c>
      <c r="DO34" s="29" t="str">
        <f t="shared" si="83"/>
        <v>ACTIVA</v>
      </c>
      <c r="DP34" s="29" t="str">
        <f t="shared" si="84"/>
        <v>NORMA</v>
      </c>
      <c r="DQ34" s="29" t="str">
        <f t="shared" si="85"/>
        <v>CUMPLE</v>
      </c>
      <c r="DR34" s="29">
        <f t="shared" si="86"/>
        <v>5.5</v>
      </c>
      <c r="DS34" s="142">
        <v>3.5</v>
      </c>
      <c r="DT34" s="142">
        <v>2</v>
      </c>
      <c r="DU34" s="168">
        <f>DT34-$S$18</f>
        <v>0.7</v>
      </c>
      <c r="DV34" s="168">
        <f t="shared" si="88"/>
        <v>0</v>
      </c>
      <c r="DW34" s="29" t="str">
        <f t="shared" si="89"/>
        <v>ACTIVA</v>
      </c>
      <c r="DX34" s="29" t="str">
        <f t="shared" si="90"/>
        <v>NORMA</v>
      </c>
      <c r="DY34" s="29" t="str">
        <f t="shared" si="91"/>
        <v>NO CUMPLE</v>
      </c>
      <c r="DZ34" s="29">
        <f t="shared" si="92"/>
        <v>73</v>
      </c>
      <c r="EA34" s="142">
        <v>38</v>
      </c>
      <c r="EB34" s="142">
        <v>35</v>
      </c>
      <c r="EC34" s="168">
        <f t="shared" si="93"/>
        <v>-3</v>
      </c>
      <c r="ED34" s="168">
        <f t="shared" si="94"/>
        <v>7.8947368421052628</v>
      </c>
    </row>
    <row r="35" spans="1:134" s="22" customFormat="1" x14ac:dyDescent="0.2">
      <c r="A35" s="31">
        <v>5</v>
      </c>
      <c r="B35" s="32">
        <v>44713</v>
      </c>
      <c r="C35" s="174">
        <v>44742</v>
      </c>
      <c r="D35" s="255">
        <v>26</v>
      </c>
      <c r="E35" s="175"/>
      <c r="F35" s="175">
        <v>0.6</v>
      </c>
      <c r="G35" s="163">
        <f t="shared" si="10"/>
        <v>170.89999999999998</v>
      </c>
      <c r="H35" s="163">
        <f t="shared" si="11"/>
        <v>71.599999999999994</v>
      </c>
      <c r="I35" s="163">
        <f t="shared" si="12"/>
        <v>99.3</v>
      </c>
      <c r="J35" s="163">
        <f t="shared" si="13"/>
        <v>21.599999999999998</v>
      </c>
      <c r="K35" s="164"/>
      <c r="L35" s="183" t="str">
        <f t="shared" si="14"/>
        <v>NO CUMPLE</v>
      </c>
      <c r="M35" s="184">
        <v>10</v>
      </c>
      <c r="N35" s="185">
        <f t="shared" si="9"/>
        <v>3</v>
      </c>
      <c r="O35" s="183">
        <f t="shared" si="15"/>
        <v>8</v>
      </c>
      <c r="P35" s="280" t="str">
        <f t="shared" si="16"/>
        <v>Prealerta</v>
      </c>
      <c r="Q35" s="185"/>
      <c r="R35" s="785" t="s">
        <v>378</v>
      </c>
      <c r="S35" s="785"/>
      <c r="T35" s="785"/>
      <c r="U35" s="785"/>
      <c r="V35" s="785"/>
      <c r="W35" s="33" t="str">
        <f t="shared" si="17"/>
        <v>ACTIVA</v>
      </c>
      <c r="X35" s="33" t="str">
        <f t="shared" si="18"/>
        <v>NORMA</v>
      </c>
      <c r="Y35" s="33" t="str">
        <f t="shared" si="19"/>
        <v>CUMPLE</v>
      </c>
      <c r="Z35" s="33">
        <f t="shared" si="20"/>
        <v>2</v>
      </c>
      <c r="AA35" s="184">
        <v>1.5</v>
      </c>
      <c r="AB35" s="184">
        <v>0.5</v>
      </c>
      <c r="AC35" s="183">
        <f>AB35-$S$6</f>
        <v>0</v>
      </c>
      <c r="AD35" s="164">
        <f>-(IF(AND(AA35&lt;&gt;0,AC35&lt;0),AC35*100/$S$6,0))</f>
        <v>0</v>
      </c>
      <c r="AE35" s="33" t="str">
        <f t="shared" si="21"/>
        <v/>
      </c>
      <c r="AF35" s="33" t="str">
        <f t="shared" si="95"/>
        <v/>
      </c>
      <c r="AG35" s="33" t="str">
        <f t="shared" si="22"/>
        <v/>
      </c>
      <c r="AH35" s="33" t="str">
        <f t="shared" si="23"/>
        <v/>
      </c>
      <c r="AI35" s="184"/>
      <c r="AJ35" s="184"/>
      <c r="AK35" s="183">
        <f>AJ35-$S$7</f>
        <v>-0.6</v>
      </c>
      <c r="AL35" s="164">
        <f>-(IF(AND(AI35&lt;&gt;0,AK35&lt;0),AK35*100/$S$7,0))</f>
        <v>0</v>
      </c>
      <c r="AM35" s="33" t="str">
        <f t="shared" si="104"/>
        <v>NO ACTIVA</v>
      </c>
      <c r="AN35" s="33" t="str">
        <f t="shared" si="25"/>
        <v>STOP</v>
      </c>
      <c r="AO35" s="33" t="str">
        <f t="shared" si="26"/>
        <v>CUMPLE</v>
      </c>
      <c r="AP35" s="33">
        <f t="shared" si="27"/>
        <v>0.3</v>
      </c>
      <c r="AQ35" s="184">
        <v>0</v>
      </c>
      <c r="AR35" s="184">
        <v>0.3</v>
      </c>
      <c r="AS35" s="180">
        <f t="shared" si="28"/>
        <v>0</v>
      </c>
      <c r="AT35" s="164">
        <f t="shared" si="29"/>
        <v>0</v>
      </c>
      <c r="AU35" s="33" t="str">
        <f t="shared" si="30"/>
        <v>ACTIVA</v>
      </c>
      <c r="AV35" s="33" t="str">
        <f t="shared" si="31"/>
        <v>NORMA</v>
      </c>
      <c r="AW35" s="33" t="str">
        <f t="shared" si="32"/>
        <v>CUMPLE</v>
      </c>
      <c r="AX35" s="33">
        <f t="shared" si="33"/>
        <v>13.7</v>
      </c>
      <c r="AY35" s="184">
        <v>6.6</v>
      </c>
      <c r="AZ35" s="184">
        <v>7.1</v>
      </c>
      <c r="BA35" s="180">
        <f t="shared" si="34"/>
        <v>0</v>
      </c>
      <c r="BB35" s="169">
        <f t="shared" si="35"/>
        <v>0</v>
      </c>
      <c r="BC35" s="33" t="str">
        <f t="shared" si="36"/>
        <v/>
      </c>
      <c r="BD35" s="33" t="str">
        <f t="shared" si="37"/>
        <v/>
      </c>
      <c r="BE35" s="33" t="str">
        <f t="shared" si="38"/>
        <v/>
      </c>
      <c r="BF35" s="33" t="str">
        <f t="shared" si="39"/>
        <v/>
      </c>
      <c r="BG35" s="184"/>
      <c r="BH35" s="184"/>
      <c r="BI35" s="180">
        <f t="shared" si="40"/>
        <v>-1.7</v>
      </c>
      <c r="BJ35" s="169">
        <f t="shared" si="41"/>
        <v>0</v>
      </c>
      <c r="BK35" s="33" t="str">
        <f t="shared" si="42"/>
        <v>ACTIVA</v>
      </c>
      <c r="BL35" s="33" t="str">
        <f t="shared" si="43"/>
        <v>NORMA</v>
      </c>
      <c r="BM35" s="33" t="str">
        <f t="shared" si="44"/>
        <v>CUMPLE</v>
      </c>
      <c r="BN35" s="33">
        <f t="shared" si="45"/>
        <v>4</v>
      </c>
      <c r="BO35" s="184">
        <v>1.3</v>
      </c>
      <c r="BP35" s="184">
        <v>2.7</v>
      </c>
      <c r="BQ35" s="180">
        <f t="shared" si="46"/>
        <v>0</v>
      </c>
      <c r="BR35" s="169">
        <f t="shared" si="47"/>
        <v>0</v>
      </c>
      <c r="BS35" s="33" t="str">
        <f t="shared" si="96"/>
        <v/>
      </c>
      <c r="BT35" s="33" t="str">
        <f t="shared" si="97"/>
        <v/>
      </c>
      <c r="BU35" s="33" t="str">
        <f t="shared" si="98"/>
        <v/>
      </c>
      <c r="BV35" s="33" t="str">
        <f t="shared" si="99"/>
        <v/>
      </c>
      <c r="BW35" s="184"/>
      <c r="BX35" s="184"/>
      <c r="BY35" s="180">
        <f t="shared" si="52"/>
        <v>-4.4000000000000004</v>
      </c>
      <c r="BZ35" s="169">
        <f t="shared" si="53"/>
        <v>0</v>
      </c>
      <c r="CA35" s="33" t="str">
        <f t="shared" si="100"/>
        <v/>
      </c>
      <c r="CB35" s="33" t="str">
        <f t="shared" si="101"/>
        <v/>
      </c>
      <c r="CC35" s="33" t="str">
        <f t="shared" si="102"/>
        <v/>
      </c>
      <c r="CD35" s="33" t="str">
        <f t="shared" si="103"/>
        <v/>
      </c>
      <c r="CE35" s="184"/>
      <c r="CF35" s="184"/>
      <c r="CG35" s="180">
        <f t="shared" si="58"/>
        <v>-102</v>
      </c>
      <c r="CH35" s="169">
        <f t="shared" si="59"/>
        <v>0</v>
      </c>
      <c r="CI35" s="33" t="str">
        <f t="shared" si="60"/>
        <v>ACTIVA</v>
      </c>
      <c r="CJ35" s="33" t="str">
        <f t="shared" si="61"/>
        <v>NORMA</v>
      </c>
      <c r="CK35" s="33" t="str">
        <f t="shared" si="62"/>
        <v>CUMPLE</v>
      </c>
      <c r="CL35" s="33">
        <f t="shared" si="63"/>
        <v>59</v>
      </c>
      <c r="CM35" s="184">
        <v>14</v>
      </c>
      <c r="CN35" s="184">
        <v>45</v>
      </c>
      <c r="CO35" s="169">
        <f>CN35-$S$14</f>
        <v>19</v>
      </c>
      <c r="CP35" s="169">
        <f>-(IF(AND(CM35&lt;&gt;0,CO35&lt;0),CO35*100/$S$14,0))</f>
        <v>0</v>
      </c>
      <c r="CQ35" s="33" t="str">
        <f t="shared" si="66"/>
        <v>ACTIVA</v>
      </c>
      <c r="CR35" s="33" t="str">
        <f t="shared" si="67"/>
        <v>NORMA</v>
      </c>
      <c r="CS35" s="33" t="str">
        <f t="shared" si="68"/>
        <v>CUMPLE</v>
      </c>
      <c r="CT35" s="33">
        <f t="shared" si="69"/>
        <v>14</v>
      </c>
      <c r="CU35" s="184">
        <v>6</v>
      </c>
      <c r="CV35" s="184">
        <v>8</v>
      </c>
      <c r="CW35" s="169">
        <f t="shared" si="70"/>
        <v>7.4</v>
      </c>
      <c r="CX35" s="164">
        <f>-(IF(AND(CU35&lt;&gt;0,CW35&lt;0),CW35*100/$S$15,0))</f>
        <v>0</v>
      </c>
      <c r="CY35" s="33" t="str">
        <f t="shared" si="71"/>
        <v>ACTIVA</v>
      </c>
      <c r="CZ35" s="33" t="str">
        <f t="shared" si="72"/>
        <v>STOP</v>
      </c>
      <c r="DA35" s="33" t="str">
        <f t="shared" si="73"/>
        <v>CUMPLE</v>
      </c>
      <c r="DB35" s="33">
        <f t="shared" si="74"/>
        <v>7</v>
      </c>
      <c r="DC35" s="184">
        <v>3</v>
      </c>
      <c r="DD35" s="756">
        <v>4</v>
      </c>
      <c r="DE35" s="169">
        <f t="shared" si="75"/>
        <v>3.15</v>
      </c>
      <c r="DF35" s="169">
        <f t="shared" si="76"/>
        <v>0</v>
      </c>
      <c r="DG35" s="33" t="str">
        <f t="shared" si="77"/>
        <v>ACTIVA</v>
      </c>
      <c r="DH35" s="33" t="str">
        <f t="shared" si="78"/>
        <v>NORMA</v>
      </c>
      <c r="DI35" s="33" t="str">
        <f t="shared" si="79"/>
        <v>CUMPLE</v>
      </c>
      <c r="DJ35" s="33">
        <f t="shared" si="80"/>
        <v>3.9</v>
      </c>
      <c r="DK35" s="184">
        <v>3.5</v>
      </c>
      <c r="DL35" s="184">
        <v>0.4</v>
      </c>
      <c r="DM35" s="169">
        <f t="shared" si="81"/>
        <v>5.0000000000000044E-2</v>
      </c>
      <c r="DN35" s="169">
        <f t="shared" si="82"/>
        <v>0</v>
      </c>
      <c r="DO35" s="33" t="str">
        <f t="shared" si="83"/>
        <v>ACTIVA</v>
      </c>
      <c r="DP35" s="33" t="str">
        <f t="shared" si="84"/>
        <v>NORMA</v>
      </c>
      <c r="DQ35" s="33" t="str">
        <f t="shared" si="85"/>
        <v>CUMPLE</v>
      </c>
      <c r="DR35" s="33">
        <f t="shared" si="86"/>
        <v>2</v>
      </c>
      <c r="DS35" s="184">
        <v>0.7</v>
      </c>
      <c r="DT35" s="184">
        <v>1.3</v>
      </c>
      <c r="DU35" s="169">
        <f t="shared" si="87"/>
        <v>0</v>
      </c>
      <c r="DV35" s="169">
        <f t="shared" si="88"/>
        <v>0</v>
      </c>
      <c r="DW35" s="33" t="str">
        <f t="shared" si="89"/>
        <v>ACTIVA</v>
      </c>
      <c r="DX35" s="33" t="str">
        <f t="shared" si="90"/>
        <v>NORMA</v>
      </c>
      <c r="DY35" s="33" t="str">
        <f t="shared" si="91"/>
        <v>NO CUMPLE</v>
      </c>
      <c r="DZ35" s="33">
        <f t="shared" si="92"/>
        <v>65</v>
      </c>
      <c r="EA35" s="184">
        <v>35</v>
      </c>
      <c r="EB35" s="184">
        <v>30</v>
      </c>
      <c r="EC35" s="169">
        <f t="shared" si="93"/>
        <v>-8</v>
      </c>
      <c r="ED35" s="169">
        <f t="shared" si="94"/>
        <v>21.05263157894737</v>
      </c>
    </row>
    <row r="36" spans="1:134" s="22" customFormat="1" x14ac:dyDescent="0.2">
      <c r="A36" s="34">
        <v>6</v>
      </c>
      <c r="B36" s="35">
        <v>44743</v>
      </c>
      <c r="C36" s="139">
        <v>44747</v>
      </c>
      <c r="D36" s="254">
        <v>27</v>
      </c>
      <c r="E36" s="171"/>
      <c r="F36" s="171">
        <v>0</v>
      </c>
      <c r="G36" s="162">
        <f t="shared" si="10"/>
        <v>136.39999999999998</v>
      </c>
      <c r="H36" s="162">
        <f t="shared" si="11"/>
        <v>68.3</v>
      </c>
      <c r="I36" s="162">
        <f t="shared" si="12"/>
        <v>68.099999999999994</v>
      </c>
      <c r="J36" s="162">
        <f t="shared" si="13"/>
        <v>23.95</v>
      </c>
      <c r="K36" s="162"/>
      <c r="L36" s="22" t="str">
        <f>IF(G36="","",IF(T$23&gt;I36,"NO CUMPLE","CUMPLE"))</f>
        <v>NO CUMPLE</v>
      </c>
      <c r="M36" s="173">
        <v>10</v>
      </c>
      <c r="N36" s="22">
        <f t="shared" si="9"/>
        <v>3</v>
      </c>
      <c r="O36" s="22">
        <f t="shared" si="15"/>
        <v>9</v>
      </c>
      <c r="P36" s="28" t="str">
        <f>IF(G36="","",IF(G36&gt;K$10,"Normalidad",IF(OR(G36&gt;K$11,G36=K$10),"Prealerta",IF(OR(G36=K$11,G36&gt;K$12),"Alerta","Emergencia"))))</f>
        <v>Prealerta</v>
      </c>
      <c r="Q36" s="5"/>
      <c r="R36" s="786" t="s">
        <v>379</v>
      </c>
      <c r="S36" s="786"/>
      <c r="T36" s="786"/>
      <c r="U36" s="786"/>
      <c r="V36" s="786"/>
      <c r="W36" s="30" t="str">
        <f t="shared" si="17"/>
        <v>ACTIVA</v>
      </c>
      <c r="X36" s="30" t="str">
        <f>IF(Z36="","",IF($T$6&gt;=Z36,"STOP", "NORMA"))</f>
        <v>NORMA</v>
      </c>
      <c r="Y36" s="30" t="str">
        <f>IF(AB36="","",IF($T$6&gt;AB36,"NO CUMPLE", "CUMPLE"))</f>
        <v>CUMPLE</v>
      </c>
      <c r="Z36" s="30">
        <f t="shared" si="20"/>
        <v>1.3</v>
      </c>
      <c r="AA36" s="142">
        <v>1</v>
      </c>
      <c r="AB36" s="142">
        <v>0.3</v>
      </c>
      <c r="AC36" s="30">
        <f t="shared" ref="AC36:AC65" si="105">AB36-$T$6</f>
        <v>0</v>
      </c>
      <c r="AD36" s="170">
        <f t="shared" ref="AD36:AD55" si="106">-(IF(AND(AA36&lt;&gt;0,AC36&lt;0),AC36*100/$T$6,0))</f>
        <v>0</v>
      </c>
      <c r="AE36" s="30" t="str">
        <f t="shared" si="21"/>
        <v/>
      </c>
      <c r="AF36" s="30" t="str">
        <f>IF(AH36="","",IF($T$7&gt;=AH36,"STOP", "NORMA"))</f>
        <v/>
      </c>
      <c r="AG36" s="30" t="str">
        <f>IF(AJ36="","",IF($T$7&gt;AJ36,"NO CUMPLE", "CUMPLE"))</f>
        <v/>
      </c>
      <c r="AH36" s="30" t="str">
        <f t="shared" si="23"/>
        <v/>
      </c>
      <c r="AI36" s="142"/>
      <c r="AJ36" s="142"/>
      <c r="AK36" s="30">
        <f t="shared" ref="AK36:AK65" si="107">AJ36-$T$7</f>
        <v>-0.4</v>
      </c>
      <c r="AL36" s="170">
        <f t="shared" ref="AL36:AL55" si="108">-(IF(AND(AI36&lt;&gt;0,AK36&lt;0),AK36*100/$T$7,0))</f>
        <v>0</v>
      </c>
      <c r="AM36" s="30" t="str">
        <f t="shared" si="104"/>
        <v>NO ACTIVA</v>
      </c>
      <c r="AN36" s="30" t="str">
        <f>IF(AP36="","",IF($T$8&gt;=AP36,"STOP", "NORMA"))</f>
        <v>STOP</v>
      </c>
      <c r="AO36" s="30" t="str">
        <f>IF(AR36="","",IF($T$8&gt;AR36,"NO CUMPLE", "CUMPLE"))</f>
        <v>NO CUMPLE</v>
      </c>
      <c r="AP36" s="30">
        <f t="shared" si="27"/>
        <v>0.15</v>
      </c>
      <c r="AQ36" s="142">
        <v>0</v>
      </c>
      <c r="AR36" s="142">
        <v>0.15</v>
      </c>
      <c r="AS36" s="170">
        <f>AR36-$T$8</f>
        <v>-5.0000000000000017E-2</v>
      </c>
      <c r="AT36" s="170">
        <f>-(IF(AND(AQ36&lt;&gt;0,AS36&lt;0),AS36*100/$T$8,0))</f>
        <v>0</v>
      </c>
      <c r="AU36" s="30" t="str">
        <f t="shared" si="30"/>
        <v>ACTIVA</v>
      </c>
      <c r="AV36" s="30" t="str">
        <f>IF(AX36="","",IF($T$9&gt;=AX36,"STOP", "NORMA"))</f>
        <v>NORMA</v>
      </c>
      <c r="AW36" s="30" t="str">
        <f>IF(AZ36="","",IF($T$9&gt;AZ36,"NO CUMPLE", "CUMPLE"))</f>
        <v>CUMPLE</v>
      </c>
      <c r="AX36" s="30">
        <f t="shared" si="33"/>
        <v>10.8</v>
      </c>
      <c r="AY36" s="142">
        <v>6</v>
      </c>
      <c r="AZ36" s="142">
        <v>4.8</v>
      </c>
      <c r="BA36" s="170">
        <f>AZ36-$T$9</f>
        <v>0</v>
      </c>
      <c r="BB36" s="170">
        <f>-(IF(AND(AY36&lt;&gt;0,BA36&lt;0),BA36*100/$T$9,0))</f>
        <v>0</v>
      </c>
      <c r="BC36" s="30" t="str">
        <f t="shared" si="36"/>
        <v/>
      </c>
      <c r="BD36" s="30" t="str">
        <f>IF(BF36="","",IF($T$10&gt;=BF36,"STOP", "NORMA"))</f>
        <v/>
      </c>
      <c r="BE36" s="30" t="str">
        <f>IF(BH36="","",IF($T$10&gt;BH36,"NO CUMPLE", "CUMPLE"))</f>
        <v/>
      </c>
      <c r="BF36" s="30" t="str">
        <f t="shared" si="39"/>
        <v/>
      </c>
      <c r="BG36" s="142"/>
      <c r="BH36" s="142"/>
      <c r="BI36" s="170">
        <f>BH36-$T$10</f>
        <v>-1</v>
      </c>
      <c r="BJ36" s="170">
        <f>-(IF(AND(BG36&lt;&gt;0,BI36&lt;0),BI36*100/$T$10,0))</f>
        <v>0</v>
      </c>
      <c r="BK36" s="30" t="str">
        <f t="shared" si="42"/>
        <v>ACTIVA</v>
      </c>
      <c r="BL36" s="30" t="str">
        <f>IF(BN36="","",IF($T$11&gt;=BN36,"STOP", "NORMA"))</f>
        <v>NORMA</v>
      </c>
      <c r="BM36" s="30" t="str">
        <f>IF(BP36="","",IF($T$11&gt;BP36,"NO CUMPLE", "CUMPLE"))</f>
        <v>CUMPLE</v>
      </c>
      <c r="BN36" s="30">
        <f t="shared" si="45"/>
        <v>4.9000000000000004</v>
      </c>
      <c r="BO36" s="142">
        <v>3.2</v>
      </c>
      <c r="BP36" s="142">
        <v>1.7</v>
      </c>
      <c r="BQ36" s="170">
        <f>BP36-$T$11</f>
        <v>0</v>
      </c>
      <c r="BR36" s="170">
        <f>-(IF(AND(BO36&lt;&gt;0,BQ36&lt;0),BQ36*100/$T$11,0))</f>
        <v>0</v>
      </c>
      <c r="BS36" s="30" t="str">
        <f t="shared" si="96"/>
        <v/>
      </c>
      <c r="BT36" s="30" t="str">
        <f>IF(BV36="","",IF($T$12&gt;=BV36,"STOP", "NORMA"))</f>
        <v/>
      </c>
      <c r="BU36" s="30" t="str">
        <f>IF(BX36="","",IF($T$12&gt;BX36,"NO CUMPLE", "CUMPLE"))</f>
        <v/>
      </c>
      <c r="BV36" s="30" t="str">
        <f t="shared" si="99"/>
        <v/>
      </c>
      <c r="BW36" s="142"/>
      <c r="BX36" s="142"/>
      <c r="BY36" s="170">
        <f>BX36-$T$12</f>
        <v>-2.6</v>
      </c>
      <c r="BZ36" s="170">
        <f>-(IF(AND(BW36&lt;&gt;0,BY36&lt;0),BY36*100/$T$12,0))</f>
        <v>0</v>
      </c>
      <c r="CA36" s="30" t="str">
        <f t="shared" si="100"/>
        <v/>
      </c>
      <c r="CB36" s="30" t="str">
        <f>IF(CD36="","",IF($T$13&gt;=CD36,"STOP","NORMA"))</f>
        <v/>
      </c>
      <c r="CC36" s="30" t="str">
        <f>IF(CF36="","",IF($T$13&gt;CF36,"NO CUMPLE", "CUMPLE"))</f>
        <v/>
      </c>
      <c r="CD36" s="30" t="str">
        <f t="shared" si="103"/>
        <v/>
      </c>
      <c r="CE36" s="142"/>
      <c r="CF36" s="142"/>
      <c r="CG36" s="170">
        <f>CF36-$T$13</f>
        <v>-61</v>
      </c>
      <c r="CH36" s="170">
        <f>-(IF(AND(CE36&lt;&gt;0,CG36&lt;0),CG36*100/$T$13,0))</f>
        <v>0</v>
      </c>
      <c r="CI36" s="30" t="str">
        <f t="shared" si="60"/>
        <v>ACTIVA</v>
      </c>
      <c r="CJ36" s="30" t="str">
        <f>IF(CL36="","",IF($T$14&gt;=CL36,"STOP","NORMA"))</f>
        <v>NORMA</v>
      </c>
      <c r="CK36" s="30" t="str">
        <f>IF(CN36="","",IF($T$14&gt;CN36,"NO CUMPLE", "CUMPLE"))</f>
        <v>CUMPLE</v>
      </c>
      <c r="CL36" s="30">
        <f t="shared" si="63"/>
        <v>50</v>
      </c>
      <c r="CM36" s="142">
        <v>15</v>
      </c>
      <c r="CN36" s="142">
        <v>35</v>
      </c>
      <c r="CO36" s="170">
        <f>CN36-$T$14</f>
        <v>18</v>
      </c>
      <c r="CP36" s="170">
        <f>-(IF(AND(CM36&lt;&gt;0,CO36&lt;0),CO36*100/$T$14,0))</f>
        <v>0</v>
      </c>
      <c r="CQ36" s="30" t="str">
        <f t="shared" si="66"/>
        <v>ACTIVA</v>
      </c>
      <c r="CR36" s="30" t="str">
        <f>IF(CT36="","",IF($T$15&gt;=CT36,"STOP","NORMA"))</f>
        <v>NORMA</v>
      </c>
      <c r="CS36" s="30" t="str">
        <f>IF(CV36="","",IF($T$15&gt;CV36,"NO CUMPLE", "CUMPLE"))</f>
        <v>CUMPLE</v>
      </c>
      <c r="CT36" s="30">
        <f t="shared" si="69"/>
        <v>5.9</v>
      </c>
      <c r="CU36" s="142">
        <v>5.5</v>
      </c>
      <c r="CV36" s="142">
        <v>0.4</v>
      </c>
      <c r="CW36" s="170">
        <f>CV36-$T$15</f>
        <v>0</v>
      </c>
      <c r="CX36" s="170">
        <f t="shared" ref="CX36:CX55" si="109">-(IF(AND(CU36&lt;&gt;0,CW36&lt;0),CW36*100/$T$15,0))</f>
        <v>0</v>
      </c>
      <c r="CY36" s="30" t="str">
        <f t="shared" si="71"/>
        <v>ACTIVA</v>
      </c>
      <c r="CZ36" s="30" t="str">
        <f>IF(DB36="","",IF($T$16&gt;=DB36,"STOP","NORMA"))</f>
        <v>NORMA</v>
      </c>
      <c r="DA36" s="30" t="str">
        <f>IF(DD36="","",IF($T$16&gt;DD36,"NO CUMPLE", "CUMPLE"))</f>
        <v>CUMPLE</v>
      </c>
      <c r="DB36" s="30">
        <f t="shared" si="74"/>
        <v>5.0999999999999996</v>
      </c>
      <c r="DC36" s="142">
        <v>2.5</v>
      </c>
      <c r="DD36" s="755">
        <v>2.6</v>
      </c>
      <c r="DE36" s="170">
        <f>DD36-$T$16</f>
        <v>2</v>
      </c>
      <c r="DF36" s="170">
        <f>-(IF(AND(DC36&lt;&gt;0,DE36&lt;0),DE36*100/$T$16,0))</f>
        <v>0</v>
      </c>
      <c r="DG36" s="30" t="str">
        <f t="shared" si="77"/>
        <v>ACTIVA</v>
      </c>
      <c r="DH36" s="30" t="str">
        <f>IF(DJ36="","",IF($T$17&gt;=DJ36,"STOP","NORMA"))</f>
        <v>NORMA</v>
      </c>
      <c r="DI36" s="30" t="str">
        <f>IF(DL36="","",IF($T$17&gt;DL36,"NO CUMPLE", "CUMPLE"))</f>
        <v>CUMPLE</v>
      </c>
      <c r="DJ36" s="30">
        <f t="shared" si="80"/>
        <v>3.05</v>
      </c>
      <c r="DK36" s="142">
        <v>2.8</v>
      </c>
      <c r="DL36" s="142">
        <v>0.25</v>
      </c>
      <c r="DM36" s="170">
        <f>DL36-$T$17</f>
        <v>0</v>
      </c>
      <c r="DN36" s="170">
        <f>-(IF(AND(DK36&lt;&gt;0,DM36&lt;0),DM36*100/$T$17,0))</f>
        <v>0</v>
      </c>
      <c r="DO36" s="30" t="str">
        <f t="shared" si="83"/>
        <v>ACTIVA</v>
      </c>
      <c r="DP36" s="30" t="str">
        <f>IF(DR36="","",IF($T$18&gt;=DR36,"STOP","NORMA"))</f>
        <v>NORMA</v>
      </c>
      <c r="DQ36" s="30" t="str">
        <f>IF(DT36="","",IF($T$18&gt;DT36,"NO CUMPLE", "CUMPLE"))</f>
        <v>CUMPLE</v>
      </c>
      <c r="DR36" s="30">
        <f t="shared" si="86"/>
        <v>1.2</v>
      </c>
      <c r="DS36" s="142">
        <v>0.3</v>
      </c>
      <c r="DT36" s="142">
        <v>0.9</v>
      </c>
      <c r="DU36" s="170">
        <f>DT36-$T$18</f>
        <v>0</v>
      </c>
      <c r="DV36" s="170">
        <f>-(IF(AND(DS36&lt;&gt;0,DU36&lt;0),DU36*100/$T$18,0))</f>
        <v>0</v>
      </c>
      <c r="DW36" s="30" t="str">
        <f t="shared" si="89"/>
        <v>ACTIVA</v>
      </c>
      <c r="DX36" s="30" t="str">
        <f>IF(DZ36="","",IF($T$19&gt;=DZ36,"STOP","NORMA"))</f>
        <v>NORMA</v>
      </c>
      <c r="DY36" s="30" t="str">
        <f>IF(EB36="","",IF($T$19&gt;EB36,"NO CUMPLE", "CUMPLE"))</f>
        <v>CUMPLE</v>
      </c>
      <c r="DZ36" s="30">
        <f t="shared" si="92"/>
        <v>54</v>
      </c>
      <c r="EA36" s="142">
        <v>32</v>
      </c>
      <c r="EB36" s="142">
        <v>22</v>
      </c>
      <c r="EC36" s="170">
        <f>EB36-$T$19</f>
        <v>4</v>
      </c>
      <c r="ED36" s="170">
        <f>-(IF(AND(EA36&lt;&gt;0,EC36&lt;0),EC36*100/$T$19,0))</f>
        <v>0</v>
      </c>
    </row>
    <row r="37" spans="1:134" s="22" customFormat="1" x14ac:dyDescent="0.2">
      <c r="A37" s="34">
        <v>7</v>
      </c>
      <c r="B37" s="35">
        <v>44743</v>
      </c>
      <c r="C37" s="139">
        <v>44749</v>
      </c>
      <c r="D37" s="254">
        <v>27</v>
      </c>
      <c r="E37" s="171"/>
      <c r="F37" s="171">
        <v>3.4</v>
      </c>
      <c r="G37" s="162">
        <f t="shared" si="10"/>
        <v>116.65</v>
      </c>
      <c r="H37" s="162">
        <f t="shared" si="11"/>
        <v>63.7</v>
      </c>
      <c r="I37" s="162">
        <f t="shared" si="12"/>
        <v>52.949999999999996</v>
      </c>
      <c r="J37" s="162">
        <f t="shared" si="13"/>
        <v>8.8000000000000007</v>
      </c>
      <c r="K37" s="162"/>
      <c r="L37" s="22" t="str">
        <f t="shared" ref="L37:L65" si="110">IF(G37="","",IF(T$23&gt;I37,"NO CUMPLE","CUMPLE"))</f>
        <v>NO CUMPLE</v>
      </c>
      <c r="M37" s="173">
        <v>10</v>
      </c>
      <c r="N37" s="22">
        <f t="shared" si="9"/>
        <v>3</v>
      </c>
      <c r="O37" s="22">
        <f t="shared" si="15"/>
        <v>9</v>
      </c>
      <c r="P37" s="28" t="str">
        <f t="shared" ref="P37:P65" si="111">IF(G37="","",IF(G37&gt;K$10,"Normalidad",IF(OR(G37&gt;K$11,G37=K$10),"Prealerta",IF(OR(G37=K$11,G37&gt;K$12),"Alerta","Emergencia"))))</f>
        <v>Alerta</v>
      </c>
      <c r="Q37" s="5"/>
      <c r="R37" s="785" t="s">
        <v>380</v>
      </c>
      <c r="S37" s="785"/>
      <c r="T37" s="785"/>
      <c r="U37" s="785"/>
      <c r="V37" s="785"/>
      <c r="W37" s="29" t="str">
        <f t="shared" si="17"/>
        <v>ACTIVA</v>
      </c>
      <c r="X37" s="29" t="str">
        <f t="shared" ref="X37:X65" si="112">IF(Z37="","",IF($T$6&gt;=Z37,"STOP", "NORMA"))</f>
        <v>NORMA</v>
      </c>
      <c r="Y37" s="29" t="str">
        <f t="shared" ref="Y37:Y65" si="113">IF(AB37="","",IF($T$6&gt;AB37,"NO CUMPLE", "CUMPLE"))</f>
        <v>CUMPLE</v>
      </c>
      <c r="Z37" s="29">
        <f t="shared" si="20"/>
        <v>1.4000000000000001</v>
      </c>
      <c r="AA37" s="142">
        <v>1.1000000000000001</v>
      </c>
      <c r="AB37" s="142">
        <v>0.3</v>
      </c>
      <c r="AC37" s="29">
        <f t="shared" si="105"/>
        <v>0</v>
      </c>
      <c r="AD37" s="170">
        <f t="shared" si="106"/>
        <v>0</v>
      </c>
      <c r="AE37" s="29" t="str">
        <f t="shared" si="21"/>
        <v/>
      </c>
      <c r="AF37" s="30" t="str">
        <f t="shared" ref="AF37:AF65" si="114">IF(AH37="","",IF($T$7&gt;=AH37,"STOP", "NORMA"))</f>
        <v/>
      </c>
      <c r="AG37" s="30" t="str">
        <f t="shared" ref="AG37:AG65" si="115">IF(AJ37="","",IF($T$7&gt;AJ37,"NO CUMPLE", "CUMPLE"))</f>
        <v/>
      </c>
      <c r="AH37" s="29" t="str">
        <f t="shared" si="23"/>
        <v/>
      </c>
      <c r="AI37" s="142"/>
      <c r="AJ37" s="142"/>
      <c r="AK37" s="29">
        <f t="shared" si="107"/>
        <v>-0.4</v>
      </c>
      <c r="AL37" s="168">
        <f t="shared" si="108"/>
        <v>0</v>
      </c>
      <c r="AM37" s="29" t="str">
        <f t="shared" si="104"/>
        <v>NO ACTIVA</v>
      </c>
      <c r="AN37" s="29" t="str">
        <f t="shared" ref="AN37:AN65" si="116">IF(AP37="","",IF($T$8&gt;=AP37,"STOP", "NORMA"))</f>
        <v>STOP</v>
      </c>
      <c r="AO37" s="29" t="str">
        <f t="shared" ref="AO37:AO65" si="117">IF(AR37="","",IF($T$8&gt;AR37,"NO CUMPLE", "CUMPLE"))</f>
        <v>CUMPLE</v>
      </c>
      <c r="AP37" s="29">
        <f t="shared" si="27"/>
        <v>0.2</v>
      </c>
      <c r="AQ37" s="142">
        <v>0</v>
      </c>
      <c r="AR37" s="142">
        <v>0.2</v>
      </c>
      <c r="AS37" s="168">
        <f t="shared" ref="AS37:AS65" si="118">AR37-$T$8</f>
        <v>0</v>
      </c>
      <c r="AT37" s="170">
        <f t="shared" ref="AT37:AT65" si="119">-(IF(AND(AQ37&lt;&gt;0,AS37&lt;0),AS37*100/$T$8,0))</f>
        <v>0</v>
      </c>
      <c r="AU37" s="29" t="str">
        <f t="shared" si="30"/>
        <v>ACTIVA</v>
      </c>
      <c r="AV37" s="29" t="str">
        <f t="shared" ref="AV37:AV65" si="120">IF(AX37="","",IF($T$9&gt;=AX37,"STOP", "NORMA"))</f>
        <v>NORMA</v>
      </c>
      <c r="AW37" s="29" t="str">
        <f t="shared" ref="AW37:AW65" si="121">IF(AZ37="","",IF($T$9&gt;AZ37,"NO CUMPLE", "CUMPLE"))</f>
        <v>CUMPLE</v>
      </c>
      <c r="AX37" s="29">
        <f t="shared" si="33"/>
        <v>11</v>
      </c>
      <c r="AY37" s="142">
        <v>6.2</v>
      </c>
      <c r="AZ37" s="142">
        <v>4.8</v>
      </c>
      <c r="BA37" s="168">
        <f t="shared" ref="BA37:BA65" si="122">AZ37-$T$9</f>
        <v>0</v>
      </c>
      <c r="BB37" s="170">
        <f t="shared" ref="BB37:BB65" si="123">-(IF(AND(AY37&lt;&gt;0,BA37&lt;0),BA37*100/$T$9,0))</f>
        <v>0</v>
      </c>
      <c r="BC37" s="29" t="str">
        <f t="shared" si="36"/>
        <v/>
      </c>
      <c r="BD37" s="29" t="str">
        <f t="shared" ref="BD37:BD65" si="124">IF(BF37="","",IF($T$10&gt;=BF37,"STOP", "NORMA"))</f>
        <v/>
      </c>
      <c r="BE37" s="29" t="str">
        <f t="shared" ref="BE37:BE65" si="125">IF(BH37="","",IF($T$10&gt;BH37,"NO CUMPLE", "CUMPLE"))</f>
        <v/>
      </c>
      <c r="BF37" s="29" t="str">
        <f t="shared" si="39"/>
        <v/>
      </c>
      <c r="BG37" s="142"/>
      <c r="BH37" s="142"/>
      <c r="BI37" s="168">
        <f t="shared" ref="BI37:BI65" si="126">BH37-$T$10</f>
        <v>-1</v>
      </c>
      <c r="BJ37" s="170">
        <f t="shared" ref="BJ37:BJ65" si="127">-(IF(AND(BG37&lt;&gt;0,BI37&lt;0),BI37*100/$T$10,0))</f>
        <v>0</v>
      </c>
      <c r="BK37" s="29" t="str">
        <f t="shared" si="42"/>
        <v>ACTIVA</v>
      </c>
      <c r="BL37" s="29" t="str">
        <f t="shared" ref="BL37:BL65" si="128">IF(BN37="","",IF($T$11&gt;=BN37,"STOP", "NORMA"))</f>
        <v>NORMA</v>
      </c>
      <c r="BM37" s="29" t="str">
        <f t="shared" ref="BM37:BM65" si="129">IF(BP37="","",IF($T$11&gt;BP37,"NO CUMPLE", "CUMPLE"))</f>
        <v>CUMPLE</v>
      </c>
      <c r="BN37" s="29">
        <f t="shared" si="45"/>
        <v>5.2</v>
      </c>
      <c r="BO37" s="142">
        <v>3.5</v>
      </c>
      <c r="BP37" s="142">
        <v>1.7</v>
      </c>
      <c r="BQ37" s="168">
        <f t="shared" ref="BQ37:BQ65" si="130">BP37-$T$11</f>
        <v>0</v>
      </c>
      <c r="BR37" s="170">
        <f t="shared" ref="BR37:BR65" si="131">-(IF(AND(BO37&lt;&gt;0,BQ37&lt;0),BQ37*100/$T$11,0))</f>
        <v>0</v>
      </c>
      <c r="BS37" s="29" t="str">
        <f t="shared" si="96"/>
        <v/>
      </c>
      <c r="BT37" s="29" t="str">
        <f t="shared" ref="BT37:BT65" si="132">IF(BV37="","",IF($T$12&gt;=BV37,"STOP", "NORMA"))</f>
        <v/>
      </c>
      <c r="BU37" s="29" t="str">
        <f t="shared" ref="BU37:BU65" si="133">IF(BX37="","",IF($T$12&gt;BX37,"NO CUMPLE", "CUMPLE"))</f>
        <v/>
      </c>
      <c r="BV37" s="29" t="str">
        <f t="shared" si="99"/>
        <v/>
      </c>
      <c r="BW37" s="142"/>
      <c r="BX37" s="142"/>
      <c r="BY37" s="168">
        <f t="shared" ref="BY37:BY65" si="134">BX37-$T$12</f>
        <v>-2.6</v>
      </c>
      <c r="BZ37" s="170">
        <f t="shared" ref="BZ37:BZ65" si="135">-(IF(AND(BW37&lt;&gt;0,BY37&lt;0),BY37*100/$T$12,0))</f>
        <v>0</v>
      </c>
      <c r="CA37" s="29" t="str">
        <f t="shared" si="100"/>
        <v/>
      </c>
      <c r="CB37" s="29" t="str">
        <f t="shared" ref="CB37:CB65" si="136">IF(CD37="","",IF($T$13&gt;=CD37,"STOP","NORMA"))</f>
        <v/>
      </c>
      <c r="CC37" s="29" t="str">
        <f t="shared" ref="CC37:CC65" si="137">IF(CF37="","",IF($T$13&gt;CF37,"NO CUMPLE", "CUMPLE"))</f>
        <v/>
      </c>
      <c r="CD37" s="29" t="str">
        <f t="shared" si="103"/>
        <v/>
      </c>
      <c r="CE37" s="142"/>
      <c r="CF37" s="142"/>
      <c r="CG37" s="168">
        <f t="shared" ref="CG37:CG65" si="138">CF37-$T$13</f>
        <v>-61</v>
      </c>
      <c r="CH37" s="170">
        <f t="shared" ref="CH37:CH65" si="139">-(IF(AND(CE37&lt;&gt;0,CG37&lt;0),CG37*100/$T$13,0))</f>
        <v>0</v>
      </c>
      <c r="CI37" s="29" t="str">
        <f t="shared" si="60"/>
        <v>ACTIVA</v>
      </c>
      <c r="CJ37" s="30" t="str">
        <f t="shared" ref="CJ37:CJ65" si="140">IF(CL37="","",IF($T$14&gt;=CL37,"STOP","NORMA"))</f>
        <v>NORMA</v>
      </c>
      <c r="CK37" s="30" t="str">
        <f t="shared" ref="CK37:CK65" si="141">IF(CN37="","",IF($T$14&gt;CN37,"NO CUMPLE", "CUMPLE"))</f>
        <v>CUMPLE</v>
      </c>
      <c r="CL37" s="29">
        <f t="shared" si="63"/>
        <v>35.5</v>
      </c>
      <c r="CM37" s="142">
        <v>15.5</v>
      </c>
      <c r="CN37" s="142">
        <v>20</v>
      </c>
      <c r="CO37" s="168">
        <f t="shared" ref="CO37:CO65" si="142">CN37-$T$14</f>
        <v>3</v>
      </c>
      <c r="CP37" s="170">
        <f t="shared" ref="CP37:CP65" si="143">-(IF(AND(CM37&lt;&gt;0,CO37&lt;0),CO37*100/$T$14,0))</f>
        <v>0</v>
      </c>
      <c r="CQ37" s="29" t="str">
        <f t="shared" si="66"/>
        <v>ACTIVA</v>
      </c>
      <c r="CR37" s="30" t="str">
        <f t="shared" ref="CR37:CR65" si="144">IF(CT37="","",IF($T$15&gt;=CT37,"STOP","NORMA"))</f>
        <v>NORMA</v>
      </c>
      <c r="CS37" s="30" t="str">
        <f t="shared" ref="CS37:CS65" si="145">IF(CV37="","",IF($T$15&gt;CV37,"NO CUMPLE", "CUMPLE"))</f>
        <v>CUMPLE</v>
      </c>
      <c r="CT37" s="29">
        <f t="shared" si="69"/>
        <v>6.1000000000000005</v>
      </c>
      <c r="CU37" s="142">
        <v>5.7</v>
      </c>
      <c r="CV37" s="142">
        <v>0.4</v>
      </c>
      <c r="CW37" s="168">
        <f t="shared" ref="CW37:CW65" si="146">CV37-$T$15</f>
        <v>0</v>
      </c>
      <c r="CX37" s="168">
        <f t="shared" si="109"/>
        <v>0</v>
      </c>
      <c r="CY37" s="29" t="str">
        <f t="shared" si="71"/>
        <v>ACTIVA</v>
      </c>
      <c r="CZ37" s="30" t="str">
        <f t="shared" ref="CZ37:CZ65" si="147">IF(DB37="","",IF($T$16&gt;=DB37,"STOP","NORMA"))</f>
        <v>NORMA</v>
      </c>
      <c r="DA37" s="30" t="str">
        <f t="shared" ref="DA37:DA65" si="148">IF(DD37="","",IF($T$16&gt;DD37,"NO CUMPLE", "CUMPLE"))</f>
        <v>CUMPLE</v>
      </c>
      <c r="DB37" s="29">
        <f t="shared" si="74"/>
        <v>5</v>
      </c>
      <c r="DC37" s="142">
        <v>2.6</v>
      </c>
      <c r="DD37" s="755">
        <v>2.4</v>
      </c>
      <c r="DE37" s="168">
        <f t="shared" ref="DE37:DE65" si="149">DD37-$T$16</f>
        <v>1.7999999999999998</v>
      </c>
      <c r="DF37" s="170">
        <f t="shared" ref="DF37:DF65" si="150">-(IF(AND(DC37&lt;&gt;0,DE37&lt;0),DE37*100/$T$16,0))</f>
        <v>0</v>
      </c>
      <c r="DG37" s="29" t="str">
        <f t="shared" si="77"/>
        <v>ACTIVA</v>
      </c>
      <c r="DH37" s="30" t="str">
        <f t="shared" ref="DH37:DH65" si="151">IF(DJ37="","",IF($T$17&gt;=DJ37,"STOP","NORMA"))</f>
        <v>NORMA</v>
      </c>
      <c r="DI37" s="30" t="str">
        <f t="shared" ref="DI37:DI65" si="152">IF(DL37="","",IF($T$17&gt;DL37,"NO CUMPLE", "CUMPLE"))</f>
        <v>CUMPLE</v>
      </c>
      <c r="DJ37" s="29">
        <f t="shared" si="80"/>
        <v>3.15</v>
      </c>
      <c r="DK37" s="142">
        <v>2.9</v>
      </c>
      <c r="DL37" s="142">
        <v>0.25</v>
      </c>
      <c r="DM37" s="168">
        <f t="shared" ref="DM37:DM65" si="153">DL37-$T$17</f>
        <v>0</v>
      </c>
      <c r="DN37" s="170">
        <f t="shared" ref="DN37:DN65" si="154">-(IF(AND(DK37&lt;&gt;0,DM37&lt;0),DM37*100/$T$17,0))</f>
        <v>0</v>
      </c>
      <c r="DO37" s="29" t="str">
        <f t="shared" si="83"/>
        <v>ACTIVA</v>
      </c>
      <c r="DP37" s="30" t="str">
        <f t="shared" ref="DP37:DP65" si="155">IF(DR37="","",IF($T$18&gt;=DR37,"STOP","NORMA"))</f>
        <v>NORMA</v>
      </c>
      <c r="DQ37" s="30" t="str">
        <f t="shared" ref="DQ37:DQ65" si="156">IF(DT37="","",IF($T$18&gt;DT37,"NO CUMPLE", "CUMPLE"))</f>
        <v>CUMPLE</v>
      </c>
      <c r="DR37" s="29">
        <f t="shared" si="86"/>
        <v>1.1000000000000001</v>
      </c>
      <c r="DS37" s="142">
        <v>0.2</v>
      </c>
      <c r="DT37" s="142">
        <v>0.9</v>
      </c>
      <c r="DU37" s="170">
        <f t="shared" ref="DU37:DU65" si="157">DT37-$T$18</f>
        <v>0</v>
      </c>
      <c r="DV37" s="170">
        <f t="shared" ref="DV37:DV65" si="158">-(IF(AND(DS37&lt;&gt;0,DU37&lt;0),DU37*100/$T$18,0))</f>
        <v>0</v>
      </c>
      <c r="DW37" s="29" t="str">
        <f t="shared" si="89"/>
        <v>ACTIVA</v>
      </c>
      <c r="DX37" s="30" t="str">
        <f t="shared" ref="DX37:DX65" si="159">IF(DZ37="","",IF($T$19&gt;=DZ37,"STOP","NORMA"))</f>
        <v>NORMA</v>
      </c>
      <c r="DY37" s="30" t="str">
        <f t="shared" ref="DY37:DY65" si="160">IF(EB37="","",IF($T$19&gt;EB37,"NO CUMPLE", "CUMPLE"))</f>
        <v>CUMPLE</v>
      </c>
      <c r="DZ37" s="29">
        <f t="shared" si="92"/>
        <v>48</v>
      </c>
      <c r="EA37" s="142">
        <v>26</v>
      </c>
      <c r="EB37" s="142">
        <v>22</v>
      </c>
      <c r="EC37" s="170">
        <f>EB37-$T$19</f>
        <v>4</v>
      </c>
      <c r="ED37" s="170">
        <f t="shared" ref="ED37:ED65" si="161">-(IF(AND(EA37&lt;&gt;0,EC37&lt;0),EC37*100/$T$19,0))</f>
        <v>0</v>
      </c>
    </row>
    <row r="38" spans="1:134" s="22" customFormat="1" x14ac:dyDescent="0.2">
      <c r="A38" s="34">
        <v>8</v>
      </c>
      <c r="B38" s="35">
        <v>44743</v>
      </c>
      <c r="C38" s="139">
        <v>44753</v>
      </c>
      <c r="D38" s="254">
        <v>28</v>
      </c>
      <c r="E38" s="171"/>
      <c r="F38" s="171">
        <v>0</v>
      </c>
      <c r="G38" s="162">
        <f t="shared" si="10"/>
        <v>122.25</v>
      </c>
      <c r="H38" s="162">
        <f t="shared" si="11"/>
        <v>71.55</v>
      </c>
      <c r="I38" s="162">
        <f t="shared" si="12"/>
        <v>50.699999999999996</v>
      </c>
      <c r="J38" s="162">
        <f t="shared" si="13"/>
        <v>6.5500000000000007</v>
      </c>
      <c r="K38" s="162"/>
      <c r="L38" s="22" t="str">
        <f t="shared" si="110"/>
        <v>NO CUMPLE</v>
      </c>
      <c r="M38" s="173">
        <v>10</v>
      </c>
      <c r="N38" s="22">
        <f t="shared" si="9"/>
        <v>3</v>
      </c>
      <c r="O38" s="22">
        <f t="shared" si="15"/>
        <v>8</v>
      </c>
      <c r="P38" s="28" t="str">
        <f t="shared" si="111"/>
        <v>Alerta</v>
      </c>
      <c r="Q38" s="5"/>
      <c r="R38" s="785" t="s">
        <v>380</v>
      </c>
      <c r="S38" s="785"/>
      <c r="T38" s="785"/>
      <c r="U38" s="785"/>
      <c r="V38" s="785"/>
      <c r="W38" s="29" t="str">
        <f t="shared" si="17"/>
        <v>ACTIVA</v>
      </c>
      <c r="X38" s="29" t="str">
        <f t="shared" si="112"/>
        <v>NORMA</v>
      </c>
      <c r="Y38" s="29" t="str">
        <f t="shared" si="113"/>
        <v>CUMPLE</v>
      </c>
      <c r="Z38" s="29">
        <f t="shared" si="20"/>
        <v>1.2</v>
      </c>
      <c r="AA38" s="142">
        <v>0.9</v>
      </c>
      <c r="AB38" s="142">
        <v>0.3</v>
      </c>
      <c r="AC38" s="29">
        <f t="shared" si="105"/>
        <v>0</v>
      </c>
      <c r="AD38" s="170">
        <f t="shared" si="106"/>
        <v>0</v>
      </c>
      <c r="AE38" s="29" t="str">
        <f t="shared" si="21"/>
        <v/>
      </c>
      <c r="AF38" s="30" t="str">
        <f t="shared" si="114"/>
        <v/>
      </c>
      <c r="AG38" s="30" t="str">
        <f t="shared" si="115"/>
        <v/>
      </c>
      <c r="AH38" s="29" t="str">
        <f>IF(AI38+AJ38=0,"",IF(AI38+AJ38,AI38+AJ38))</f>
        <v/>
      </c>
      <c r="AI38" s="142"/>
      <c r="AJ38" s="142"/>
      <c r="AK38" s="29">
        <f t="shared" si="107"/>
        <v>-0.4</v>
      </c>
      <c r="AL38" s="168">
        <f t="shared" si="108"/>
        <v>0</v>
      </c>
      <c r="AM38" s="29" t="str">
        <f t="shared" si="104"/>
        <v>NO ACTIVA</v>
      </c>
      <c r="AN38" s="29" t="str">
        <f t="shared" si="116"/>
        <v>STOP</v>
      </c>
      <c r="AO38" s="29" t="str">
        <f t="shared" si="117"/>
        <v>NO CUMPLE</v>
      </c>
      <c r="AP38" s="29">
        <f>IF(AQ38+AR38=0,"",IF(AQ38+AR38,AQ38+AR38))</f>
        <v>0.15</v>
      </c>
      <c r="AQ38" s="142">
        <v>0</v>
      </c>
      <c r="AR38" s="142">
        <v>0.15</v>
      </c>
      <c r="AS38" s="168">
        <f t="shared" si="118"/>
        <v>-5.0000000000000017E-2</v>
      </c>
      <c r="AT38" s="170">
        <f t="shared" si="119"/>
        <v>0</v>
      </c>
      <c r="AU38" s="29" t="str">
        <f>IF(AY38="","",IF(AY38&gt;0,"ACTIVA","NO ACTIVA"))</f>
        <v>ACTIVA</v>
      </c>
      <c r="AV38" s="29" t="str">
        <f t="shared" si="120"/>
        <v>NORMA</v>
      </c>
      <c r="AW38" s="29" t="str">
        <f t="shared" si="121"/>
        <v>CUMPLE</v>
      </c>
      <c r="AX38" s="29">
        <f t="shared" si="33"/>
        <v>10.899999999999999</v>
      </c>
      <c r="AY38" s="142">
        <v>6.1</v>
      </c>
      <c r="AZ38" s="142">
        <v>4.8</v>
      </c>
      <c r="BA38" s="168">
        <f t="shared" si="122"/>
        <v>0</v>
      </c>
      <c r="BB38" s="170">
        <f t="shared" si="123"/>
        <v>0</v>
      </c>
      <c r="BC38" s="29" t="str">
        <f t="shared" si="36"/>
        <v/>
      </c>
      <c r="BD38" s="29" t="str">
        <f t="shared" si="124"/>
        <v/>
      </c>
      <c r="BE38" s="29" t="str">
        <f t="shared" si="125"/>
        <v/>
      </c>
      <c r="BF38" s="29" t="str">
        <f t="shared" si="39"/>
        <v/>
      </c>
      <c r="BG38" s="142"/>
      <c r="BH38" s="142"/>
      <c r="BI38" s="168">
        <f t="shared" si="126"/>
        <v>-1</v>
      </c>
      <c r="BJ38" s="170">
        <f t="shared" si="127"/>
        <v>0</v>
      </c>
      <c r="BK38" s="29" t="str">
        <f t="shared" si="42"/>
        <v>ACTIVA</v>
      </c>
      <c r="BL38" s="29" t="str">
        <f t="shared" si="128"/>
        <v>NORMA</v>
      </c>
      <c r="BM38" s="29" t="str">
        <f t="shared" si="129"/>
        <v>CUMPLE</v>
      </c>
      <c r="BN38" s="29">
        <f t="shared" si="45"/>
        <v>4.9000000000000004</v>
      </c>
      <c r="BO38" s="142">
        <v>3.2</v>
      </c>
      <c r="BP38" s="142">
        <v>1.7</v>
      </c>
      <c r="BQ38" s="168">
        <f t="shared" si="130"/>
        <v>0</v>
      </c>
      <c r="BR38" s="170">
        <f t="shared" si="131"/>
        <v>0</v>
      </c>
      <c r="BS38" s="29" t="str">
        <f>IF(BW38="","",IF(BW38&gt;0,"ACTIVA","NO ACTIVA"))</f>
        <v/>
      </c>
      <c r="BT38" s="29" t="str">
        <f t="shared" si="132"/>
        <v/>
      </c>
      <c r="BU38" s="29" t="str">
        <f t="shared" si="133"/>
        <v/>
      </c>
      <c r="BV38" s="29" t="str">
        <f t="shared" si="99"/>
        <v/>
      </c>
      <c r="BW38" s="142"/>
      <c r="BX38" s="142"/>
      <c r="BY38" s="168">
        <f t="shared" si="134"/>
        <v>-2.6</v>
      </c>
      <c r="BZ38" s="170">
        <f t="shared" si="135"/>
        <v>0</v>
      </c>
      <c r="CA38" s="29" t="str">
        <f>IF(CE38="","",IF(CE38&gt;0,"ACTIVA","NO ACTIVA"))</f>
        <v/>
      </c>
      <c r="CB38" s="29" t="str">
        <f t="shared" si="136"/>
        <v/>
      </c>
      <c r="CC38" s="29" t="str">
        <f t="shared" si="137"/>
        <v/>
      </c>
      <c r="CD38" s="29" t="str">
        <f t="shared" si="103"/>
        <v/>
      </c>
      <c r="CE38" s="142"/>
      <c r="CF38" s="142"/>
      <c r="CG38" s="168">
        <f t="shared" si="138"/>
        <v>-61</v>
      </c>
      <c r="CH38" s="170">
        <f t="shared" si="139"/>
        <v>0</v>
      </c>
      <c r="CI38" s="29" t="str">
        <f>IF(CM38="","",IF(CM38&gt;0,"ACTIVA","NO ACTIVA"))</f>
        <v>ACTIVA</v>
      </c>
      <c r="CJ38" s="30" t="str">
        <f t="shared" si="140"/>
        <v>NORMA</v>
      </c>
      <c r="CK38" s="30" t="str">
        <f t="shared" si="141"/>
        <v>CUMPLE</v>
      </c>
      <c r="CL38" s="29">
        <f t="shared" si="63"/>
        <v>35.4</v>
      </c>
      <c r="CM38" s="142">
        <v>15.4</v>
      </c>
      <c r="CN38" s="142">
        <v>20</v>
      </c>
      <c r="CO38" s="168">
        <f t="shared" si="142"/>
        <v>3</v>
      </c>
      <c r="CP38" s="170">
        <f t="shared" si="143"/>
        <v>0</v>
      </c>
      <c r="CQ38" s="29" t="str">
        <f>IF(CU38="","",IF(CU38&gt;0,"ACTIVA","NO ACTIVA"))</f>
        <v>ACTIVA</v>
      </c>
      <c r="CR38" s="30" t="str">
        <f t="shared" si="144"/>
        <v>NORMA</v>
      </c>
      <c r="CS38" s="30" t="str">
        <f t="shared" si="145"/>
        <v>CUMPLE</v>
      </c>
      <c r="CT38" s="29">
        <f t="shared" si="69"/>
        <v>4.9000000000000004</v>
      </c>
      <c r="CU38" s="142">
        <v>4.5</v>
      </c>
      <c r="CV38" s="142">
        <v>0.4</v>
      </c>
      <c r="CW38" s="168">
        <f t="shared" si="146"/>
        <v>0</v>
      </c>
      <c r="CX38" s="168">
        <f t="shared" si="109"/>
        <v>0</v>
      </c>
      <c r="CY38" s="29" t="str">
        <f>IF(DC38="","",IF(DC38&gt;0,"ACTIVA","NO ACTIVA"))</f>
        <v>ACTIVA</v>
      </c>
      <c r="CZ38" s="30" t="str">
        <f t="shared" si="147"/>
        <v>NORMA</v>
      </c>
      <c r="DA38" s="30" t="str">
        <f t="shared" si="148"/>
        <v>CUMPLE</v>
      </c>
      <c r="DB38" s="29">
        <f t="shared" si="74"/>
        <v>3.5</v>
      </c>
      <c r="DC38" s="142">
        <v>2.2999999999999998</v>
      </c>
      <c r="DD38" s="755">
        <v>1.2</v>
      </c>
      <c r="DE38" s="168">
        <f t="shared" si="149"/>
        <v>0.6</v>
      </c>
      <c r="DF38" s="170">
        <f t="shared" si="150"/>
        <v>0</v>
      </c>
      <c r="DG38" s="29" t="str">
        <f>IF(DK38="","",IF(DK38&gt;0,"ACTIVA","NO ACTIVA"))</f>
        <v>ACTIVA</v>
      </c>
      <c r="DH38" s="30" t="str">
        <f t="shared" si="151"/>
        <v>NORMA</v>
      </c>
      <c r="DI38" s="30" t="str">
        <f t="shared" si="152"/>
        <v>CUMPLE</v>
      </c>
      <c r="DJ38" s="29">
        <f t="shared" si="80"/>
        <v>2.65</v>
      </c>
      <c r="DK38" s="142">
        <v>2.4</v>
      </c>
      <c r="DL38" s="142">
        <v>0.25</v>
      </c>
      <c r="DM38" s="168">
        <f t="shared" si="153"/>
        <v>0</v>
      </c>
      <c r="DN38" s="170">
        <f t="shared" si="154"/>
        <v>0</v>
      </c>
      <c r="DO38" s="29" t="str">
        <f>IF(DS38="","",IF(DS38&gt;0,"ACTIVA","NO ACTIVA"))</f>
        <v>NO ACTIVA</v>
      </c>
      <c r="DP38" s="30" t="str">
        <f t="shared" si="155"/>
        <v>STOP</v>
      </c>
      <c r="DQ38" s="30" t="str">
        <f t="shared" si="156"/>
        <v>CUMPLE</v>
      </c>
      <c r="DR38" s="29">
        <f t="shared" si="86"/>
        <v>0.9</v>
      </c>
      <c r="DS38" s="142">
        <v>0</v>
      </c>
      <c r="DT38" s="142">
        <v>0.9</v>
      </c>
      <c r="DU38" s="170">
        <f t="shared" si="157"/>
        <v>0</v>
      </c>
      <c r="DV38" s="170">
        <f t="shared" si="158"/>
        <v>0</v>
      </c>
      <c r="DW38" s="29" t="str">
        <f>IF(EA38="","",IF(EA38&gt;0,"ACTIVA","NO ACTIVA"))</f>
        <v>ACTIVA</v>
      </c>
      <c r="DX38" s="30" t="str">
        <f t="shared" si="159"/>
        <v>NORMA</v>
      </c>
      <c r="DY38" s="30" t="str">
        <f t="shared" si="160"/>
        <v>CUMPLE</v>
      </c>
      <c r="DZ38" s="29">
        <f t="shared" si="92"/>
        <v>57.75</v>
      </c>
      <c r="EA38" s="142">
        <v>36.75</v>
      </c>
      <c r="EB38" s="142">
        <v>21</v>
      </c>
      <c r="EC38" s="170">
        <f t="shared" ref="EC38:EC65" si="162">EB38-$T$19</f>
        <v>3</v>
      </c>
      <c r="ED38" s="170">
        <f t="shared" si="161"/>
        <v>0</v>
      </c>
    </row>
    <row r="39" spans="1:134" s="22" customFormat="1" x14ac:dyDescent="0.2">
      <c r="A39" s="34">
        <v>9</v>
      </c>
      <c r="B39" s="35">
        <v>44743</v>
      </c>
      <c r="C39" s="139">
        <v>44756</v>
      </c>
      <c r="D39" s="254">
        <v>28</v>
      </c>
      <c r="E39" s="171"/>
      <c r="F39" s="171">
        <v>0</v>
      </c>
      <c r="G39" s="162">
        <f t="shared" si="10"/>
        <v>81.209999999999994</v>
      </c>
      <c r="H39" s="162">
        <f t="shared" si="11"/>
        <v>36.11</v>
      </c>
      <c r="I39" s="162">
        <f t="shared" si="12"/>
        <v>45.099999999999994</v>
      </c>
      <c r="J39" s="162">
        <f t="shared" si="13"/>
        <v>0.95</v>
      </c>
      <c r="K39" s="162"/>
      <c r="L39" s="22" t="str">
        <f t="shared" si="110"/>
        <v>NO CUMPLE</v>
      </c>
      <c r="M39" s="173">
        <v>10</v>
      </c>
      <c r="N39" s="22">
        <f t="shared" si="9"/>
        <v>3</v>
      </c>
      <c r="O39" s="22">
        <f t="shared" si="15"/>
        <v>8</v>
      </c>
      <c r="P39" s="28" t="str">
        <f t="shared" si="111"/>
        <v>Alerta</v>
      </c>
      <c r="Q39" s="5"/>
      <c r="R39" s="785" t="s">
        <v>380</v>
      </c>
      <c r="S39" s="785"/>
      <c r="T39" s="785"/>
      <c r="U39" s="785"/>
      <c r="V39" s="785"/>
      <c r="W39" s="29" t="str">
        <f t="shared" si="17"/>
        <v>ACTIVA</v>
      </c>
      <c r="X39" s="29" t="str">
        <f t="shared" si="112"/>
        <v>NORMA</v>
      </c>
      <c r="Y39" s="29" t="str">
        <f t="shared" si="113"/>
        <v>CUMPLE</v>
      </c>
      <c r="Z39" s="29">
        <f t="shared" si="20"/>
        <v>1.1000000000000001</v>
      </c>
      <c r="AA39" s="142">
        <v>0.8</v>
      </c>
      <c r="AB39" s="142">
        <v>0.3</v>
      </c>
      <c r="AC39" s="29">
        <f t="shared" si="105"/>
        <v>0</v>
      </c>
      <c r="AD39" s="170">
        <f t="shared" si="106"/>
        <v>0</v>
      </c>
      <c r="AE39" s="29" t="str">
        <f t="shared" si="21"/>
        <v/>
      </c>
      <c r="AF39" s="30" t="str">
        <f t="shared" si="114"/>
        <v/>
      </c>
      <c r="AG39" s="30" t="str">
        <f t="shared" si="115"/>
        <v/>
      </c>
      <c r="AH39" s="29" t="str">
        <f t="shared" ref="AH39:AH65" si="163">IF(AI39+AJ39=0,"",IF(AI39+AJ39,AI39+AJ39))</f>
        <v/>
      </c>
      <c r="AI39" s="142"/>
      <c r="AJ39" s="142"/>
      <c r="AK39" s="29">
        <f t="shared" si="107"/>
        <v>-0.4</v>
      </c>
      <c r="AL39" s="168">
        <f t="shared" si="108"/>
        <v>0</v>
      </c>
      <c r="AM39" s="29" t="str">
        <f t="shared" si="104"/>
        <v>NO ACTIVA</v>
      </c>
      <c r="AN39" s="29" t="str">
        <f t="shared" si="116"/>
        <v>STOP</v>
      </c>
      <c r="AO39" s="29" t="str">
        <f t="shared" si="117"/>
        <v>NO CUMPLE</v>
      </c>
      <c r="AP39" s="29">
        <f t="shared" ref="AP39:AP65" si="164">IF(AQ39+AR39=0,"",IF(AQ39+AR39,AQ39+AR39))</f>
        <v>0.15</v>
      </c>
      <c r="AQ39" s="142">
        <v>0</v>
      </c>
      <c r="AR39" s="142">
        <v>0.15</v>
      </c>
      <c r="AS39" s="168">
        <f t="shared" si="118"/>
        <v>-5.0000000000000017E-2</v>
      </c>
      <c r="AT39" s="170">
        <f t="shared" si="119"/>
        <v>0</v>
      </c>
      <c r="AU39" s="29" t="str">
        <f t="shared" ref="AU39:AU65" si="165">IF(AY39="","",IF(AY39&gt;0,"ACTIVA","NO ACTIVA"))</f>
        <v>ACTIVA</v>
      </c>
      <c r="AV39" s="29" t="str">
        <f t="shared" si="120"/>
        <v>NORMA</v>
      </c>
      <c r="AW39" s="29" t="str">
        <f t="shared" si="121"/>
        <v>CUMPLE</v>
      </c>
      <c r="AX39" s="29">
        <f t="shared" si="33"/>
        <v>10.399999999999999</v>
      </c>
      <c r="AY39" s="142">
        <v>5.6</v>
      </c>
      <c r="AZ39" s="142">
        <v>4.8</v>
      </c>
      <c r="BA39" s="168">
        <f t="shared" si="122"/>
        <v>0</v>
      </c>
      <c r="BB39" s="170">
        <f t="shared" si="123"/>
        <v>0</v>
      </c>
      <c r="BC39" s="29" t="str">
        <f t="shared" si="36"/>
        <v/>
      </c>
      <c r="BD39" s="29" t="str">
        <f t="shared" si="124"/>
        <v/>
      </c>
      <c r="BE39" s="29" t="str">
        <f t="shared" si="125"/>
        <v/>
      </c>
      <c r="BF39" s="29" t="str">
        <f t="shared" si="39"/>
        <v/>
      </c>
      <c r="BG39" s="142"/>
      <c r="BH39" s="142"/>
      <c r="BI39" s="168">
        <f t="shared" si="126"/>
        <v>-1</v>
      </c>
      <c r="BJ39" s="170">
        <f t="shared" si="127"/>
        <v>0</v>
      </c>
      <c r="BK39" s="29" t="str">
        <f t="shared" si="42"/>
        <v>ACTIVA</v>
      </c>
      <c r="BL39" s="29" t="str">
        <f t="shared" si="128"/>
        <v>NORMA</v>
      </c>
      <c r="BM39" s="29" t="str">
        <f t="shared" si="129"/>
        <v>CUMPLE</v>
      </c>
      <c r="BN39" s="29">
        <f t="shared" si="45"/>
        <v>4.4000000000000004</v>
      </c>
      <c r="BO39" s="142">
        <v>2.7</v>
      </c>
      <c r="BP39" s="142">
        <v>1.7</v>
      </c>
      <c r="BQ39" s="168">
        <f t="shared" si="130"/>
        <v>0</v>
      </c>
      <c r="BR39" s="170">
        <f t="shared" si="131"/>
        <v>0</v>
      </c>
      <c r="BS39" s="29" t="str">
        <f t="shared" ref="BS39:BS65" si="166">IF(BW39="","",IF(BW39&gt;0,"ACTIVA","NO ACTIVA"))</f>
        <v/>
      </c>
      <c r="BT39" s="29" t="str">
        <f t="shared" si="132"/>
        <v/>
      </c>
      <c r="BU39" s="29" t="str">
        <f t="shared" si="133"/>
        <v/>
      </c>
      <c r="BV39" s="29" t="str">
        <f t="shared" si="99"/>
        <v/>
      </c>
      <c r="BW39" s="142"/>
      <c r="BX39" s="142"/>
      <c r="BY39" s="168">
        <f t="shared" si="134"/>
        <v>-2.6</v>
      </c>
      <c r="BZ39" s="170">
        <f t="shared" si="135"/>
        <v>0</v>
      </c>
      <c r="CA39" s="29" t="str">
        <f t="shared" ref="CA39:CA65" si="167">IF(CE39="","",IF(CE39&gt;0,"ACTIVA","NO ACTIVA"))</f>
        <v/>
      </c>
      <c r="CB39" s="29" t="str">
        <f t="shared" si="136"/>
        <v/>
      </c>
      <c r="CC39" s="29" t="str">
        <f t="shared" si="137"/>
        <v/>
      </c>
      <c r="CD39" s="29" t="str">
        <f t="shared" si="103"/>
        <v/>
      </c>
      <c r="CE39" s="142"/>
      <c r="CF39" s="142"/>
      <c r="CG39" s="168">
        <f t="shared" si="138"/>
        <v>-61</v>
      </c>
      <c r="CH39" s="170">
        <f t="shared" si="139"/>
        <v>0</v>
      </c>
      <c r="CI39" s="29" t="str">
        <f t="shared" ref="CI39:CI65" si="168">IF(CM39="","",IF(CM39&gt;0,"ACTIVA","NO ACTIVA"))</f>
        <v>ACTIVA</v>
      </c>
      <c r="CJ39" s="30" t="str">
        <f t="shared" si="140"/>
        <v>NORMA</v>
      </c>
      <c r="CK39" s="30" t="str">
        <f t="shared" si="141"/>
        <v>CUMPLE</v>
      </c>
      <c r="CL39" s="29">
        <f t="shared" si="63"/>
        <v>33.11</v>
      </c>
      <c r="CM39" s="142">
        <v>15.11</v>
      </c>
      <c r="CN39" s="142">
        <v>18</v>
      </c>
      <c r="CO39" s="168">
        <f t="shared" si="142"/>
        <v>1</v>
      </c>
      <c r="CP39" s="170">
        <f t="shared" si="143"/>
        <v>0</v>
      </c>
      <c r="CQ39" s="29" t="str">
        <f t="shared" ref="CQ39:CQ65" si="169">IF(CU39="","",IF(CU39&gt;0,"ACTIVA","NO ACTIVA"))</f>
        <v>ACTIVA</v>
      </c>
      <c r="CR39" s="30" t="str">
        <f t="shared" si="144"/>
        <v>NORMA</v>
      </c>
      <c r="CS39" s="30" t="str">
        <f t="shared" si="145"/>
        <v>CUMPLE</v>
      </c>
      <c r="CT39" s="29">
        <f t="shared" si="69"/>
        <v>5.4</v>
      </c>
      <c r="CU39" s="142">
        <v>5</v>
      </c>
      <c r="CV39" s="142">
        <v>0.4</v>
      </c>
      <c r="CW39" s="168">
        <f t="shared" si="146"/>
        <v>0</v>
      </c>
      <c r="CX39" s="168">
        <f t="shared" si="109"/>
        <v>0</v>
      </c>
      <c r="CY39" s="29" t="str">
        <f t="shared" ref="CY39:CY65" si="170">IF(DC39="","",IF(DC39&gt;0,"ACTIVA","NO ACTIVA"))</f>
        <v>ACTIVA</v>
      </c>
      <c r="CZ39" s="30" t="str">
        <f t="shared" si="147"/>
        <v>NORMA</v>
      </c>
      <c r="DA39" s="30" t="str">
        <f t="shared" si="148"/>
        <v>CUMPLE</v>
      </c>
      <c r="DB39" s="29">
        <f t="shared" si="74"/>
        <v>2.5</v>
      </c>
      <c r="DC39" s="142">
        <v>1.9</v>
      </c>
      <c r="DD39" s="755">
        <v>0.6</v>
      </c>
      <c r="DE39" s="168">
        <f t="shared" si="149"/>
        <v>0</v>
      </c>
      <c r="DF39" s="170">
        <f t="shared" si="150"/>
        <v>0</v>
      </c>
      <c r="DG39" s="29" t="str">
        <f t="shared" ref="DG39:DG65" si="171">IF(DK39="","",IF(DK39&gt;0,"ACTIVA","NO ACTIVA"))</f>
        <v>ACTIVA</v>
      </c>
      <c r="DH39" s="30" t="str">
        <f t="shared" si="151"/>
        <v>NORMA</v>
      </c>
      <c r="DI39" s="30" t="str">
        <f t="shared" si="152"/>
        <v>CUMPLE</v>
      </c>
      <c r="DJ39" s="29">
        <f t="shared" si="80"/>
        <v>1.45</v>
      </c>
      <c r="DK39" s="142">
        <v>1.2</v>
      </c>
      <c r="DL39" s="142">
        <v>0.25</v>
      </c>
      <c r="DM39" s="168">
        <f t="shared" si="153"/>
        <v>0</v>
      </c>
      <c r="DN39" s="170">
        <f t="shared" si="154"/>
        <v>0</v>
      </c>
      <c r="DO39" s="29" t="str">
        <f t="shared" ref="DO39:DO65" si="172">IF(DS39="","",IF(DS39&gt;0,"ACTIVA","NO ACTIVA"))</f>
        <v>NO ACTIVA</v>
      </c>
      <c r="DP39" s="30" t="str">
        <f t="shared" si="155"/>
        <v>STOP</v>
      </c>
      <c r="DQ39" s="30" t="str">
        <f t="shared" si="156"/>
        <v>CUMPLE</v>
      </c>
      <c r="DR39" s="29">
        <f t="shared" si="86"/>
        <v>0.9</v>
      </c>
      <c r="DS39" s="142">
        <v>0</v>
      </c>
      <c r="DT39" s="142">
        <v>0.9</v>
      </c>
      <c r="DU39" s="170">
        <f t="shared" si="157"/>
        <v>0</v>
      </c>
      <c r="DV39" s="170">
        <f t="shared" si="158"/>
        <v>0</v>
      </c>
      <c r="DW39" s="29" t="str">
        <f t="shared" ref="DW39:DW65" si="173">IF(EA39="","",IF(EA39&gt;0,"ACTIVA","NO ACTIVA"))</f>
        <v>ACTIVA</v>
      </c>
      <c r="DX39" s="30" t="str">
        <f t="shared" si="159"/>
        <v>NORMA</v>
      </c>
      <c r="DY39" s="30" t="str">
        <f t="shared" si="160"/>
        <v>CUMPLE</v>
      </c>
      <c r="DZ39" s="29">
        <f t="shared" si="92"/>
        <v>21.8</v>
      </c>
      <c r="EA39" s="142">
        <v>3.8</v>
      </c>
      <c r="EB39" s="142">
        <v>18</v>
      </c>
      <c r="EC39" s="170">
        <f t="shared" si="162"/>
        <v>0</v>
      </c>
      <c r="ED39" s="170">
        <f t="shared" si="161"/>
        <v>0</v>
      </c>
    </row>
    <row r="40" spans="1:134" s="22" customFormat="1" x14ac:dyDescent="0.2">
      <c r="A40" s="194">
        <v>10</v>
      </c>
      <c r="B40" s="179">
        <v>44743</v>
      </c>
      <c r="C40" s="174">
        <v>44760</v>
      </c>
      <c r="D40" s="255">
        <v>29</v>
      </c>
      <c r="E40" s="175"/>
      <c r="F40" s="175">
        <v>0</v>
      </c>
      <c r="G40" s="163">
        <f t="shared" si="10"/>
        <v>130.30000000000001</v>
      </c>
      <c r="H40" s="163">
        <f t="shared" si="11"/>
        <v>63.55</v>
      </c>
      <c r="I40" s="163">
        <f t="shared" si="12"/>
        <v>66.75</v>
      </c>
      <c r="J40" s="163">
        <f t="shared" si="13"/>
        <v>-38.400000000000006</v>
      </c>
      <c r="K40" s="164"/>
      <c r="L40" s="183" t="str">
        <f t="shared" si="110"/>
        <v>NO CUMPLE</v>
      </c>
      <c r="M40" s="184">
        <v>11</v>
      </c>
      <c r="N40" s="185">
        <f t="shared" si="9"/>
        <v>4</v>
      </c>
      <c r="O40" s="183">
        <f t="shared" si="15"/>
        <v>3</v>
      </c>
      <c r="P40" s="280" t="str">
        <f t="shared" si="111"/>
        <v>Prealerta</v>
      </c>
      <c r="Q40" s="185"/>
      <c r="R40" s="785" t="s">
        <v>381</v>
      </c>
      <c r="S40" s="785"/>
      <c r="T40" s="785"/>
      <c r="U40" s="785"/>
      <c r="V40" s="785"/>
      <c r="W40" s="33" t="str">
        <f t="shared" si="17"/>
        <v>ACTIVA</v>
      </c>
      <c r="X40" s="33" t="str">
        <f t="shared" si="112"/>
        <v>NORMA</v>
      </c>
      <c r="Y40" s="33" t="str">
        <f t="shared" si="113"/>
        <v>NO CUMPLE</v>
      </c>
      <c r="Z40" s="33">
        <f t="shared" si="20"/>
        <v>0.7</v>
      </c>
      <c r="AA40" s="184">
        <v>0.5</v>
      </c>
      <c r="AB40" s="184">
        <v>0.2</v>
      </c>
      <c r="AC40" s="183">
        <f t="shared" si="105"/>
        <v>-9.9999999999999978E-2</v>
      </c>
      <c r="AD40" s="164">
        <f t="shared" si="106"/>
        <v>33.333333333333329</v>
      </c>
      <c r="AE40" s="33" t="str">
        <f t="shared" si="21"/>
        <v/>
      </c>
      <c r="AF40" s="33" t="str">
        <f t="shared" si="114"/>
        <v/>
      </c>
      <c r="AG40" s="33" t="str">
        <f t="shared" si="115"/>
        <v/>
      </c>
      <c r="AH40" s="33" t="str">
        <f t="shared" si="163"/>
        <v/>
      </c>
      <c r="AI40" s="184"/>
      <c r="AJ40" s="184"/>
      <c r="AK40" s="183">
        <f t="shared" si="107"/>
        <v>-0.4</v>
      </c>
      <c r="AL40" s="164">
        <f t="shared" si="108"/>
        <v>0</v>
      </c>
      <c r="AM40" s="33" t="str">
        <f t="shared" si="104"/>
        <v>NO ACTIVA</v>
      </c>
      <c r="AN40" s="33" t="str">
        <f t="shared" si="116"/>
        <v>STOP</v>
      </c>
      <c r="AO40" s="33" t="str">
        <f t="shared" si="117"/>
        <v>NO CUMPLE</v>
      </c>
      <c r="AP40" s="33">
        <f t="shared" si="164"/>
        <v>0.05</v>
      </c>
      <c r="AQ40" s="184">
        <v>0</v>
      </c>
      <c r="AR40" s="184">
        <v>0.05</v>
      </c>
      <c r="AS40" s="180">
        <f t="shared" si="118"/>
        <v>-0.15000000000000002</v>
      </c>
      <c r="AT40" s="164">
        <f t="shared" si="119"/>
        <v>0</v>
      </c>
      <c r="AU40" s="33" t="str">
        <f t="shared" si="165"/>
        <v>ACTIVA</v>
      </c>
      <c r="AV40" s="33" t="str">
        <f t="shared" si="120"/>
        <v>NORMA</v>
      </c>
      <c r="AW40" s="33" t="str">
        <f t="shared" si="121"/>
        <v>NO CUMPLE</v>
      </c>
      <c r="AX40" s="33">
        <f t="shared" si="33"/>
        <v>8.5</v>
      </c>
      <c r="AY40" s="184">
        <v>6.2</v>
      </c>
      <c r="AZ40" s="184">
        <v>2.2999999999999998</v>
      </c>
      <c r="BA40" s="180">
        <f t="shared" si="122"/>
        <v>-2.5</v>
      </c>
      <c r="BB40" s="169">
        <f t="shared" si="123"/>
        <v>52.083333333333336</v>
      </c>
      <c r="BC40" s="33" t="str">
        <f t="shared" si="36"/>
        <v/>
      </c>
      <c r="BD40" s="33" t="str">
        <f t="shared" si="124"/>
        <v/>
      </c>
      <c r="BE40" s="33" t="str">
        <f t="shared" si="125"/>
        <v/>
      </c>
      <c r="BF40" s="33" t="str">
        <f t="shared" si="39"/>
        <v/>
      </c>
      <c r="BG40" s="184"/>
      <c r="BH40" s="184"/>
      <c r="BI40" s="180">
        <f t="shared" si="126"/>
        <v>-1</v>
      </c>
      <c r="BJ40" s="169">
        <f t="shared" si="127"/>
        <v>0</v>
      </c>
      <c r="BK40" s="33" t="str">
        <f t="shared" si="42"/>
        <v>ACTIVA</v>
      </c>
      <c r="BL40" s="33" t="str">
        <f t="shared" si="128"/>
        <v>NORMA</v>
      </c>
      <c r="BM40" s="33" t="str">
        <f t="shared" si="129"/>
        <v>NO CUMPLE</v>
      </c>
      <c r="BN40" s="33">
        <f t="shared" si="45"/>
        <v>2.4</v>
      </c>
      <c r="BO40" s="184">
        <v>1.8</v>
      </c>
      <c r="BP40" s="184">
        <v>0.6</v>
      </c>
      <c r="BQ40" s="180">
        <f t="shared" si="130"/>
        <v>-1.1000000000000001</v>
      </c>
      <c r="BR40" s="169">
        <f t="shared" si="131"/>
        <v>64.705882352941188</v>
      </c>
      <c r="BS40" s="33" t="str">
        <f t="shared" si="166"/>
        <v/>
      </c>
      <c r="BT40" s="33" t="str">
        <f t="shared" si="132"/>
        <v/>
      </c>
      <c r="BU40" s="33" t="str">
        <f t="shared" si="133"/>
        <v/>
      </c>
      <c r="BV40" s="33" t="str">
        <f t="shared" si="99"/>
        <v/>
      </c>
      <c r="BW40" s="184"/>
      <c r="BX40" s="184"/>
      <c r="BY40" s="180">
        <f t="shared" si="134"/>
        <v>-2.6</v>
      </c>
      <c r="BZ40" s="169">
        <f t="shared" si="135"/>
        <v>0</v>
      </c>
      <c r="CA40" s="33" t="str">
        <f t="shared" si="167"/>
        <v>ACTIVA</v>
      </c>
      <c r="CB40" s="33" t="str">
        <f t="shared" si="136"/>
        <v>NORMA</v>
      </c>
      <c r="CC40" s="33" t="str">
        <f t="shared" si="137"/>
        <v>NO CUMPLE</v>
      </c>
      <c r="CD40" s="33">
        <f t="shared" si="103"/>
        <v>64.75</v>
      </c>
      <c r="CE40" s="184">
        <v>16</v>
      </c>
      <c r="CF40" s="184">
        <v>48.75</v>
      </c>
      <c r="CG40" s="180">
        <f t="shared" si="138"/>
        <v>-12.25</v>
      </c>
      <c r="CH40" s="169">
        <f t="shared" si="139"/>
        <v>20.081967213114755</v>
      </c>
      <c r="CI40" s="33" t="str">
        <f t="shared" si="168"/>
        <v>ACTIVA</v>
      </c>
      <c r="CJ40" s="33" t="str">
        <f t="shared" si="140"/>
        <v>NORMA</v>
      </c>
      <c r="CK40" s="33" t="str">
        <f t="shared" si="141"/>
        <v>NO CUMPLE</v>
      </c>
      <c r="CL40" s="33">
        <f t="shared" si="63"/>
        <v>22.75</v>
      </c>
      <c r="CM40" s="184">
        <v>16.75</v>
      </c>
      <c r="CN40" s="184">
        <v>6</v>
      </c>
      <c r="CO40" s="169">
        <f t="shared" si="142"/>
        <v>-11</v>
      </c>
      <c r="CP40" s="169">
        <f t="shared" si="143"/>
        <v>64.705882352941174</v>
      </c>
      <c r="CQ40" s="33" t="str">
        <f t="shared" si="169"/>
        <v>ACTIVA</v>
      </c>
      <c r="CR40" s="33" t="str">
        <f t="shared" si="144"/>
        <v>NORMA</v>
      </c>
      <c r="CS40" s="33" t="str">
        <f t="shared" si="145"/>
        <v>CUMPLE</v>
      </c>
      <c r="CT40" s="33">
        <f t="shared" si="69"/>
        <v>5.2</v>
      </c>
      <c r="CU40" s="184">
        <v>4.8</v>
      </c>
      <c r="CV40" s="184">
        <v>0.4</v>
      </c>
      <c r="CW40" s="169">
        <f t="shared" si="146"/>
        <v>0</v>
      </c>
      <c r="CX40" s="164">
        <f t="shared" si="109"/>
        <v>0</v>
      </c>
      <c r="CY40" s="33" t="str">
        <f t="shared" si="170"/>
        <v>ACTIVA</v>
      </c>
      <c r="CZ40" s="33" t="str">
        <f t="shared" si="147"/>
        <v>NORMA</v>
      </c>
      <c r="DA40" s="33" t="str">
        <f t="shared" si="148"/>
        <v>CUMPLE</v>
      </c>
      <c r="DB40" s="33">
        <f t="shared" si="74"/>
        <v>2.4</v>
      </c>
      <c r="DC40" s="184">
        <v>1.8</v>
      </c>
      <c r="DD40" s="756">
        <v>0.6</v>
      </c>
      <c r="DE40" s="169">
        <f t="shared" si="149"/>
        <v>0</v>
      </c>
      <c r="DF40" s="169">
        <f t="shared" si="150"/>
        <v>0</v>
      </c>
      <c r="DG40" s="33" t="str">
        <f t="shared" si="171"/>
        <v>ACTIVA</v>
      </c>
      <c r="DH40" s="33" t="str">
        <f t="shared" si="151"/>
        <v>NORMA</v>
      </c>
      <c r="DI40" s="33" t="str">
        <f t="shared" si="152"/>
        <v>CUMPLE</v>
      </c>
      <c r="DJ40" s="33">
        <f t="shared" si="80"/>
        <v>1.25</v>
      </c>
      <c r="DK40" s="184">
        <v>1</v>
      </c>
      <c r="DL40" s="184">
        <v>0.25</v>
      </c>
      <c r="DM40" s="169">
        <f t="shared" si="153"/>
        <v>0</v>
      </c>
      <c r="DN40" s="169">
        <f t="shared" si="154"/>
        <v>0</v>
      </c>
      <c r="DO40" s="33" t="str">
        <f t="shared" si="172"/>
        <v>ACTIVA</v>
      </c>
      <c r="DP40" s="33" t="str">
        <f t="shared" si="155"/>
        <v>STOP</v>
      </c>
      <c r="DQ40" s="33" t="str">
        <f t="shared" si="156"/>
        <v>NO CUMPLE</v>
      </c>
      <c r="DR40" s="33">
        <f t="shared" si="86"/>
        <v>0.8</v>
      </c>
      <c r="DS40" s="184">
        <v>0.2</v>
      </c>
      <c r="DT40" s="184">
        <v>0.6</v>
      </c>
      <c r="DU40" s="169">
        <f t="shared" si="157"/>
        <v>-0.30000000000000004</v>
      </c>
      <c r="DV40" s="169">
        <f t="shared" si="158"/>
        <v>33.333333333333336</v>
      </c>
      <c r="DW40" s="33" t="str">
        <f t="shared" si="173"/>
        <v>ACTIVA</v>
      </c>
      <c r="DX40" s="33" t="str">
        <f t="shared" si="159"/>
        <v>NORMA</v>
      </c>
      <c r="DY40" s="33" t="str">
        <f t="shared" si="160"/>
        <v>NO CUMPLE</v>
      </c>
      <c r="DZ40" s="33">
        <f t="shared" si="92"/>
        <v>21.5</v>
      </c>
      <c r="EA40" s="184">
        <v>14.5</v>
      </c>
      <c r="EB40" s="184">
        <v>7</v>
      </c>
      <c r="EC40" s="169">
        <f t="shared" si="162"/>
        <v>-11</v>
      </c>
      <c r="ED40" s="169">
        <f t="shared" si="161"/>
        <v>61.111111111111114</v>
      </c>
    </row>
    <row r="41" spans="1:134" s="22" customFormat="1" x14ac:dyDescent="0.2">
      <c r="A41" s="34">
        <v>11</v>
      </c>
      <c r="B41" s="35">
        <v>44743</v>
      </c>
      <c r="C41" s="139">
        <v>44763</v>
      </c>
      <c r="D41" s="254">
        <v>29</v>
      </c>
      <c r="E41" s="171"/>
      <c r="F41" s="171">
        <v>0.4</v>
      </c>
      <c r="G41" s="162">
        <f t="shared" si="10"/>
        <v>146.80000000000001</v>
      </c>
      <c r="H41" s="162">
        <f t="shared" si="11"/>
        <v>58.900000000000006</v>
      </c>
      <c r="I41" s="162">
        <f t="shared" si="12"/>
        <v>87.9</v>
      </c>
      <c r="J41" s="162">
        <f t="shared" si="13"/>
        <v>-17.25</v>
      </c>
      <c r="K41" s="162"/>
      <c r="L41" s="22" t="str">
        <f t="shared" si="110"/>
        <v>CUMPLE</v>
      </c>
      <c r="M41" s="173">
        <v>11</v>
      </c>
      <c r="N41" s="22">
        <f t="shared" si="9"/>
        <v>3</v>
      </c>
      <c r="O41" s="22">
        <f t="shared" si="15"/>
        <v>3</v>
      </c>
      <c r="P41" s="28" t="str">
        <f t="shared" si="111"/>
        <v>Prealerta</v>
      </c>
      <c r="Q41" s="5"/>
      <c r="R41" s="786" t="s">
        <v>382</v>
      </c>
      <c r="S41" s="786"/>
      <c r="T41" s="786"/>
      <c r="U41" s="786"/>
      <c r="V41" s="786"/>
      <c r="W41" s="30" t="str">
        <f t="shared" si="17"/>
        <v>ACTIVA</v>
      </c>
      <c r="X41" s="30" t="str">
        <f t="shared" si="112"/>
        <v>NORMA</v>
      </c>
      <c r="Y41" s="30" t="str">
        <f t="shared" si="113"/>
        <v>CUMPLE</v>
      </c>
      <c r="Z41" s="30">
        <f t="shared" si="20"/>
        <v>1.2</v>
      </c>
      <c r="AA41" s="142">
        <v>0.9</v>
      </c>
      <c r="AB41" s="142">
        <v>0.3</v>
      </c>
      <c r="AC41" s="30">
        <f t="shared" si="105"/>
        <v>0</v>
      </c>
      <c r="AD41" s="170">
        <f t="shared" si="106"/>
        <v>0</v>
      </c>
      <c r="AE41" s="30" t="str">
        <f t="shared" si="21"/>
        <v/>
      </c>
      <c r="AF41" s="30" t="str">
        <f t="shared" si="114"/>
        <v/>
      </c>
      <c r="AG41" s="30" t="str">
        <f t="shared" si="115"/>
        <v/>
      </c>
      <c r="AH41" s="30" t="str">
        <f t="shared" si="163"/>
        <v/>
      </c>
      <c r="AI41" s="142"/>
      <c r="AJ41" s="142"/>
      <c r="AK41" s="30">
        <f t="shared" si="107"/>
        <v>-0.4</v>
      </c>
      <c r="AL41" s="170">
        <f t="shared" si="108"/>
        <v>0</v>
      </c>
      <c r="AM41" s="30" t="str">
        <f t="shared" si="104"/>
        <v>NO ACTIVA</v>
      </c>
      <c r="AN41" s="30" t="str">
        <f t="shared" si="116"/>
        <v>STOP</v>
      </c>
      <c r="AO41" s="30" t="str">
        <f t="shared" si="117"/>
        <v>CUMPLE</v>
      </c>
      <c r="AP41" s="30">
        <f t="shared" si="164"/>
        <v>0.2</v>
      </c>
      <c r="AQ41" s="142">
        <v>0</v>
      </c>
      <c r="AR41" s="142">
        <v>0.2</v>
      </c>
      <c r="AS41" s="170">
        <f t="shared" si="118"/>
        <v>0</v>
      </c>
      <c r="AT41" s="170">
        <f t="shared" si="119"/>
        <v>0</v>
      </c>
      <c r="AU41" s="30" t="str">
        <f t="shared" si="165"/>
        <v>ACTIVA</v>
      </c>
      <c r="AV41" s="30" t="str">
        <f t="shared" si="120"/>
        <v>NORMA</v>
      </c>
      <c r="AW41" s="30" t="str">
        <f t="shared" si="121"/>
        <v>NO CUMPLE</v>
      </c>
      <c r="AX41" s="30">
        <f t="shared" si="33"/>
        <v>9.1</v>
      </c>
      <c r="AY41" s="142">
        <v>6.6</v>
      </c>
      <c r="AZ41" s="142">
        <v>2.5</v>
      </c>
      <c r="BA41" s="170">
        <f t="shared" si="122"/>
        <v>-2.2999999999999998</v>
      </c>
      <c r="BB41" s="170">
        <f t="shared" si="123"/>
        <v>47.916666666666664</v>
      </c>
      <c r="BC41" s="30" t="str">
        <f t="shared" si="36"/>
        <v/>
      </c>
      <c r="BD41" s="30" t="str">
        <f t="shared" si="124"/>
        <v/>
      </c>
      <c r="BE41" s="30" t="str">
        <f t="shared" si="125"/>
        <v/>
      </c>
      <c r="BF41" s="30" t="str">
        <f t="shared" si="39"/>
        <v/>
      </c>
      <c r="BG41" s="142"/>
      <c r="BH41" s="142"/>
      <c r="BI41" s="170">
        <f t="shared" si="126"/>
        <v>-1</v>
      </c>
      <c r="BJ41" s="170">
        <f t="shared" si="127"/>
        <v>0</v>
      </c>
      <c r="BK41" s="30" t="str">
        <f t="shared" si="42"/>
        <v>NO ACTIVA</v>
      </c>
      <c r="BL41" s="30" t="str">
        <f t="shared" si="128"/>
        <v>NORMA</v>
      </c>
      <c r="BM41" s="30" t="str">
        <f t="shared" si="129"/>
        <v>CUMPLE</v>
      </c>
      <c r="BN41" s="30">
        <f t="shared" si="45"/>
        <v>2.2999999999999998</v>
      </c>
      <c r="BO41" s="142">
        <v>0</v>
      </c>
      <c r="BP41" s="142">
        <v>2.2999999999999998</v>
      </c>
      <c r="BQ41" s="170">
        <f t="shared" si="130"/>
        <v>0.59999999999999987</v>
      </c>
      <c r="BR41" s="170">
        <f t="shared" si="131"/>
        <v>0</v>
      </c>
      <c r="BS41" s="30" t="str">
        <f t="shared" si="166"/>
        <v/>
      </c>
      <c r="BT41" s="30" t="str">
        <f t="shared" si="132"/>
        <v/>
      </c>
      <c r="BU41" s="30" t="str">
        <f t="shared" si="133"/>
        <v/>
      </c>
      <c r="BV41" s="30" t="str">
        <f t="shared" si="99"/>
        <v/>
      </c>
      <c r="BW41" s="142"/>
      <c r="BX41" s="142"/>
      <c r="BY41" s="170">
        <f t="shared" si="134"/>
        <v>-2.6</v>
      </c>
      <c r="BZ41" s="170">
        <f t="shared" si="135"/>
        <v>0</v>
      </c>
      <c r="CA41" s="30" t="str">
        <f t="shared" si="167"/>
        <v>ACTIVA</v>
      </c>
      <c r="CB41" s="30" t="str">
        <f t="shared" si="136"/>
        <v>NORMA</v>
      </c>
      <c r="CC41" s="30" t="str">
        <f t="shared" si="137"/>
        <v>NO CUMPLE</v>
      </c>
      <c r="CD41" s="30">
        <f t="shared" si="103"/>
        <v>70</v>
      </c>
      <c r="CE41" s="142">
        <v>16</v>
      </c>
      <c r="CF41" s="142">
        <v>54</v>
      </c>
      <c r="CG41" s="170">
        <f t="shared" si="138"/>
        <v>-7</v>
      </c>
      <c r="CH41" s="170">
        <f t="shared" si="139"/>
        <v>11.475409836065573</v>
      </c>
      <c r="CI41" s="30" t="str">
        <f t="shared" si="168"/>
        <v>ACTIVA</v>
      </c>
      <c r="CJ41" s="30" t="str">
        <f t="shared" si="140"/>
        <v>NORMA</v>
      </c>
      <c r="CK41" s="30" t="str">
        <f t="shared" si="141"/>
        <v>NO CUMPLE</v>
      </c>
      <c r="CL41" s="30">
        <f t="shared" si="63"/>
        <v>21.799999999999997</v>
      </c>
      <c r="CM41" s="142">
        <v>5.6</v>
      </c>
      <c r="CN41" s="142">
        <v>16.2</v>
      </c>
      <c r="CO41" s="170">
        <f t="shared" si="142"/>
        <v>-0.80000000000000071</v>
      </c>
      <c r="CP41" s="170">
        <f t="shared" si="143"/>
        <v>4.7058823529411811</v>
      </c>
      <c r="CQ41" s="30" t="str">
        <f t="shared" si="169"/>
        <v>ACTIVA</v>
      </c>
      <c r="CR41" s="30" t="str">
        <f t="shared" si="144"/>
        <v>NORMA</v>
      </c>
      <c r="CS41" s="30" t="str">
        <f t="shared" si="145"/>
        <v>CUMPLE</v>
      </c>
      <c r="CT41" s="30">
        <f t="shared" si="69"/>
        <v>4.9000000000000004</v>
      </c>
      <c r="CU41" s="142">
        <v>4.5</v>
      </c>
      <c r="CV41" s="142">
        <v>0.4</v>
      </c>
      <c r="CW41" s="170">
        <f t="shared" si="146"/>
        <v>0</v>
      </c>
      <c r="CX41" s="170">
        <f t="shared" si="109"/>
        <v>0</v>
      </c>
      <c r="CY41" s="30" t="str">
        <f t="shared" si="170"/>
        <v>ACTIVA</v>
      </c>
      <c r="CZ41" s="30" t="str">
        <f t="shared" si="147"/>
        <v>NORMA</v>
      </c>
      <c r="DA41" s="30" t="str">
        <f t="shared" si="148"/>
        <v>NO CUMPLE</v>
      </c>
      <c r="DB41" s="30">
        <f t="shared" si="74"/>
        <v>2.2000000000000002</v>
      </c>
      <c r="DC41" s="142">
        <v>1.7</v>
      </c>
      <c r="DD41" s="755">
        <v>0.5</v>
      </c>
      <c r="DE41" s="170">
        <f t="shared" si="149"/>
        <v>-9.9999999999999978E-2</v>
      </c>
      <c r="DF41" s="170">
        <f t="shared" si="150"/>
        <v>16.666666666666664</v>
      </c>
      <c r="DG41" s="30" t="str">
        <f t="shared" si="171"/>
        <v>ACTIVA</v>
      </c>
      <c r="DH41" s="30" t="str">
        <f t="shared" si="151"/>
        <v>NORMA</v>
      </c>
      <c r="DI41" s="30" t="str">
        <f t="shared" si="152"/>
        <v>CUMPLE</v>
      </c>
      <c r="DJ41" s="30">
        <f t="shared" si="80"/>
        <v>1.3</v>
      </c>
      <c r="DK41" s="142">
        <v>1</v>
      </c>
      <c r="DL41" s="142">
        <v>0.3</v>
      </c>
      <c r="DM41" s="170">
        <f t="shared" si="153"/>
        <v>4.9999999999999989E-2</v>
      </c>
      <c r="DN41" s="170">
        <f t="shared" si="154"/>
        <v>0</v>
      </c>
      <c r="DO41" s="30" t="str">
        <f t="shared" si="172"/>
        <v>ACTIVA</v>
      </c>
      <c r="DP41" s="30" t="str">
        <f t="shared" si="155"/>
        <v>STOP</v>
      </c>
      <c r="DQ41" s="30" t="str">
        <f t="shared" si="156"/>
        <v>NO CUMPLE</v>
      </c>
      <c r="DR41" s="30">
        <f t="shared" si="86"/>
        <v>0.8</v>
      </c>
      <c r="DS41" s="142">
        <v>0.6</v>
      </c>
      <c r="DT41" s="142">
        <v>0.2</v>
      </c>
      <c r="DU41" s="170">
        <f t="shared" si="157"/>
        <v>-0.7</v>
      </c>
      <c r="DV41" s="170">
        <f t="shared" si="158"/>
        <v>77.777777777777771</v>
      </c>
      <c r="DW41" s="30" t="str">
        <f t="shared" si="173"/>
        <v>ACTIVA</v>
      </c>
      <c r="DX41" s="30" t="str">
        <f t="shared" si="159"/>
        <v>NORMA</v>
      </c>
      <c r="DY41" s="30" t="str">
        <f t="shared" si="160"/>
        <v>NO CUMPLE</v>
      </c>
      <c r="DZ41" s="30">
        <f t="shared" si="92"/>
        <v>33</v>
      </c>
      <c r="EA41" s="142">
        <v>22</v>
      </c>
      <c r="EB41" s="142">
        <v>11</v>
      </c>
      <c r="EC41" s="170">
        <f t="shared" si="162"/>
        <v>-7</v>
      </c>
      <c r="ED41" s="170">
        <f t="shared" si="161"/>
        <v>38.888888888888886</v>
      </c>
    </row>
    <row r="42" spans="1:134" s="22" customFormat="1" ht="12.95" customHeight="1" x14ac:dyDescent="0.2">
      <c r="A42" s="34">
        <v>12</v>
      </c>
      <c r="B42" s="35">
        <v>44743</v>
      </c>
      <c r="C42" s="139">
        <v>44768</v>
      </c>
      <c r="D42" s="254">
        <v>30</v>
      </c>
      <c r="E42" s="171"/>
      <c r="F42" s="171">
        <v>0.66</v>
      </c>
      <c r="G42" s="162">
        <f t="shared" si="10"/>
        <v>128.43</v>
      </c>
      <c r="H42" s="162">
        <f t="shared" si="11"/>
        <v>59.08</v>
      </c>
      <c r="I42" s="162">
        <f t="shared" si="12"/>
        <v>69.349999999999994</v>
      </c>
      <c r="J42" s="162">
        <f t="shared" si="13"/>
        <v>-35.799999999999997</v>
      </c>
      <c r="K42" s="162"/>
      <c r="L42" s="22" t="str">
        <f t="shared" si="110"/>
        <v>NO CUMPLE</v>
      </c>
      <c r="M42" s="173">
        <v>11</v>
      </c>
      <c r="N42" s="22">
        <f t="shared" si="9"/>
        <v>3</v>
      </c>
      <c r="O42" s="22">
        <f t="shared" si="15"/>
        <v>4</v>
      </c>
      <c r="P42" s="28" t="str">
        <f t="shared" si="111"/>
        <v>Prealerta</v>
      </c>
      <c r="Q42" s="5"/>
      <c r="R42" s="785" t="s">
        <v>383</v>
      </c>
      <c r="S42" s="785"/>
      <c r="T42" s="785"/>
      <c r="U42" s="785"/>
      <c r="V42" s="785"/>
      <c r="W42" s="29" t="str">
        <f t="shared" si="17"/>
        <v>ACTIVA</v>
      </c>
      <c r="X42" s="29" t="str">
        <f t="shared" si="112"/>
        <v>NORMA</v>
      </c>
      <c r="Y42" s="29" t="str">
        <f t="shared" si="113"/>
        <v>CUMPLE</v>
      </c>
      <c r="Z42" s="29">
        <f t="shared" si="20"/>
        <v>1.2</v>
      </c>
      <c r="AA42" s="142">
        <v>0.9</v>
      </c>
      <c r="AB42" s="142">
        <v>0.3</v>
      </c>
      <c r="AC42" s="29">
        <f t="shared" si="105"/>
        <v>0</v>
      </c>
      <c r="AD42" s="170">
        <f t="shared" si="106"/>
        <v>0</v>
      </c>
      <c r="AE42" s="29" t="str">
        <f t="shared" si="21"/>
        <v/>
      </c>
      <c r="AF42" s="30" t="str">
        <f t="shared" si="114"/>
        <v/>
      </c>
      <c r="AG42" s="30" t="str">
        <f t="shared" si="115"/>
        <v/>
      </c>
      <c r="AH42" s="29" t="str">
        <f t="shared" si="163"/>
        <v/>
      </c>
      <c r="AI42" s="142"/>
      <c r="AJ42" s="142"/>
      <c r="AK42" s="29">
        <f t="shared" si="107"/>
        <v>-0.4</v>
      </c>
      <c r="AL42" s="168">
        <f t="shared" si="108"/>
        <v>0</v>
      </c>
      <c r="AM42" s="29" t="str">
        <f t="shared" si="104"/>
        <v>NO ACTIVA</v>
      </c>
      <c r="AN42" s="29" t="str">
        <f t="shared" si="116"/>
        <v>STOP</v>
      </c>
      <c r="AO42" s="29" t="str">
        <f t="shared" si="117"/>
        <v>CUMPLE</v>
      </c>
      <c r="AP42" s="29">
        <f t="shared" si="164"/>
        <v>0.2</v>
      </c>
      <c r="AQ42" s="142">
        <v>0</v>
      </c>
      <c r="AR42" s="142">
        <v>0.2</v>
      </c>
      <c r="AS42" s="168">
        <f t="shared" si="118"/>
        <v>0</v>
      </c>
      <c r="AT42" s="170">
        <f t="shared" si="119"/>
        <v>0</v>
      </c>
      <c r="AU42" s="29" t="str">
        <f t="shared" si="165"/>
        <v>ACTIVA</v>
      </c>
      <c r="AV42" s="29" t="str">
        <f t="shared" si="120"/>
        <v>NORMA</v>
      </c>
      <c r="AW42" s="29" t="str">
        <f t="shared" si="121"/>
        <v>NO CUMPLE</v>
      </c>
      <c r="AX42" s="29">
        <f t="shared" si="33"/>
        <v>12</v>
      </c>
      <c r="AY42" s="142">
        <v>9</v>
      </c>
      <c r="AZ42" s="142">
        <v>3</v>
      </c>
      <c r="BA42" s="168">
        <f t="shared" si="122"/>
        <v>-1.7999999999999998</v>
      </c>
      <c r="BB42" s="170">
        <f t="shared" si="123"/>
        <v>37.499999999999993</v>
      </c>
      <c r="BC42" s="29" t="str">
        <f t="shared" si="36"/>
        <v/>
      </c>
      <c r="BD42" s="29" t="str">
        <f t="shared" si="124"/>
        <v/>
      </c>
      <c r="BE42" s="29" t="str">
        <f t="shared" si="125"/>
        <v/>
      </c>
      <c r="BF42" s="29" t="str">
        <f t="shared" si="39"/>
        <v/>
      </c>
      <c r="BG42" s="142"/>
      <c r="BH42" s="142"/>
      <c r="BI42" s="168">
        <f t="shared" si="126"/>
        <v>-1</v>
      </c>
      <c r="BJ42" s="170">
        <f t="shared" si="127"/>
        <v>0</v>
      </c>
      <c r="BK42" s="29" t="str">
        <f t="shared" si="42"/>
        <v>NO ACTIVA</v>
      </c>
      <c r="BL42" s="29" t="str">
        <f t="shared" si="128"/>
        <v>NORMA</v>
      </c>
      <c r="BM42" s="29" t="str">
        <f t="shared" si="129"/>
        <v>CUMPLE</v>
      </c>
      <c r="BN42" s="29">
        <f t="shared" si="45"/>
        <v>2.2999999999999998</v>
      </c>
      <c r="BO42" s="142">
        <v>0</v>
      </c>
      <c r="BP42" s="142">
        <v>2.2999999999999998</v>
      </c>
      <c r="BQ42" s="168">
        <f t="shared" si="130"/>
        <v>0.59999999999999987</v>
      </c>
      <c r="BR42" s="170">
        <f t="shared" si="131"/>
        <v>0</v>
      </c>
      <c r="BS42" s="29" t="str">
        <f t="shared" si="166"/>
        <v/>
      </c>
      <c r="BT42" s="29" t="str">
        <f t="shared" si="132"/>
        <v/>
      </c>
      <c r="BU42" s="29" t="str">
        <f t="shared" si="133"/>
        <v/>
      </c>
      <c r="BV42" s="29" t="str">
        <f t="shared" si="99"/>
        <v/>
      </c>
      <c r="BW42" s="142"/>
      <c r="BX42" s="142"/>
      <c r="BY42" s="168">
        <f t="shared" si="134"/>
        <v>-2.6</v>
      </c>
      <c r="BZ42" s="170">
        <f t="shared" si="135"/>
        <v>0</v>
      </c>
      <c r="CA42" s="29" t="str">
        <f t="shared" si="167"/>
        <v>ACTIVA</v>
      </c>
      <c r="CB42" s="29" t="str">
        <f t="shared" si="136"/>
        <v>STOP</v>
      </c>
      <c r="CC42" s="29" t="str">
        <f t="shared" si="137"/>
        <v>NO CUMPLE</v>
      </c>
      <c r="CD42" s="29">
        <f t="shared" si="103"/>
        <v>60</v>
      </c>
      <c r="CE42" s="142">
        <v>16</v>
      </c>
      <c r="CF42" s="142">
        <v>44</v>
      </c>
      <c r="CG42" s="168">
        <f t="shared" si="138"/>
        <v>-17</v>
      </c>
      <c r="CH42" s="170">
        <f t="shared" si="139"/>
        <v>27.868852459016395</v>
      </c>
      <c r="CI42" s="29" t="str">
        <f t="shared" si="168"/>
        <v>ACTIVA</v>
      </c>
      <c r="CJ42" s="30" t="str">
        <f t="shared" si="140"/>
        <v>NORMA</v>
      </c>
      <c r="CK42" s="30" t="str">
        <f t="shared" si="141"/>
        <v>NO CUMPLE</v>
      </c>
      <c r="CL42" s="29">
        <f t="shared" si="63"/>
        <v>17.8</v>
      </c>
      <c r="CM42" s="142">
        <v>9.8000000000000007</v>
      </c>
      <c r="CN42" s="142">
        <v>8</v>
      </c>
      <c r="CO42" s="168">
        <f t="shared" si="142"/>
        <v>-9</v>
      </c>
      <c r="CP42" s="170">
        <f t="shared" si="143"/>
        <v>52.941176470588232</v>
      </c>
      <c r="CQ42" s="29" t="str">
        <f t="shared" si="169"/>
        <v>ACTIVA</v>
      </c>
      <c r="CR42" s="30" t="str">
        <f t="shared" si="144"/>
        <v>NORMA</v>
      </c>
      <c r="CS42" s="30" t="str">
        <f t="shared" si="145"/>
        <v>CUMPLE</v>
      </c>
      <c r="CT42" s="29">
        <f t="shared" si="69"/>
        <v>4.4000000000000004</v>
      </c>
      <c r="CU42" s="142">
        <v>4</v>
      </c>
      <c r="CV42" s="142">
        <v>0.4</v>
      </c>
      <c r="CW42" s="168">
        <f t="shared" si="146"/>
        <v>0</v>
      </c>
      <c r="CX42" s="168">
        <f t="shared" si="109"/>
        <v>0</v>
      </c>
      <c r="CY42" s="29" t="str">
        <f t="shared" si="170"/>
        <v>ACTIVA</v>
      </c>
      <c r="CZ42" s="30" t="str">
        <f t="shared" si="147"/>
        <v>NORMA</v>
      </c>
      <c r="DA42" s="30" t="str">
        <f t="shared" si="148"/>
        <v>CUMPLE</v>
      </c>
      <c r="DB42" s="29">
        <f t="shared" si="74"/>
        <v>2.5</v>
      </c>
      <c r="DC42" s="142">
        <v>1.9</v>
      </c>
      <c r="DD42" s="755">
        <v>0.6</v>
      </c>
      <c r="DE42" s="168">
        <f t="shared" si="149"/>
        <v>0</v>
      </c>
      <c r="DF42" s="170">
        <f t="shared" si="150"/>
        <v>0</v>
      </c>
      <c r="DG42" s="29" t="str">
        <f t="shared" si="171"/>
        <v>ACTIVA</v>
      </c>
      <c r="DH42" s="30" t="str">
        <f t="shared" si="151"/>
        <v>NORMA</v>
      </c>
      <c r="DI42" s="30" t="str">
        <f t="shared" si="152"/>
        <v>CUMPLE</v>
      </c>
      <c r="DJ42" s="29">
        <f t="shared" si="80"/>
        <v>2</v>
      </c>
      <c r="DK42" s="142">
        <v>1.75</v>
      </c>
      <c r="DL42" s="142">
        <v>0.25</v>
      </c>
      <c r="DM42" s="168">
        <f t="shared" si="153"/>
        <v>0</v>
      </c>
      <c r="DN42" s="170">
        <f t="shared" si="154"/>
        <v>0</v>
      </c>
      <c r="DO42" s="29" t="str">
        <f t="shared" si="172"/>
        <v>ACTIVA</v>
      </c>
      <c r="DP42" s="30" t="str">
        <f t="shared" si="155"/>
        <v>NORMA</v>
      </c>
      <c r="DQ42" s="30" t="str">
        <f t="shared" si="156"/>
        <v>NO CUMPLE</v>
      </c>
      <c r="DR42" s="29">
        <f t="shared" si="86"/>
        <v>1.2</v>
      </c>
      <c r="DS42" s="142">
        <v>0.9</v>
      </c>
      <c r="DT42" s="142">
        <v>0.3</v>
      </c>
      <c r="DU42" s="170">
        <f t="shared" si="157"/>
        <v>-0.60000000000000009</v>
      </c>
      <c r="DV42" s="170">
        <f t="shared" si="158"/>
        <v>66.666666666666671</v>
      </c>
      <c r="DW42" s="29" t="str">
        <f t="shared" si="173"/>
        <v>ACTIVA</v>
      </c>
      <c r="DX42" s="30" t="str">
        <f t="shared" si="159"/>
        <v>NORMA</v>
      </c>
      <c r="DY42" s="30" t="str">
        <f t="shared" si="160"/>
        <v>NO CUMPLE</v>
      </c>
      <c r="DZ42" s="29">
        <f t="shared" si="92"/>
        <v>24.83</v>
      </c>
      <c r="EA42" s="142">
        <v>14.83</v>
      </c>
      <c r="EB42" s="142">
        <v>10</v>
      </c>
      <c r="EC42" s="170">
        <f t="shared" si="162"/>
        <v>-8</v>
      </c>
      <c r="ED42" s="170">
        <f t="shared" si="161"/>
        <v>44.444444444444443</v>
      </c>
    </row>
    <row r="43" spans="1:134" s="22" customFormat="1" ht="12.95" customHeight="1" x14ac:dyDescent="0.2">
      <c r="A43" s="34">
        <v>13</v>
      </c>
      <c r="B43" s="35">
        <v>44743</v>
      </c>
      <c r="C43" s="139">
        <v>44770</v>
      </c>
      <c r="D43" s="254">
        <v>30</v>
      </c>
      <c r="E43" s="171"/>
      <c r="F43" s="171">
        <v>0.5</v>
      </c>
      <c r="G43" s="162">
        <f t="shared" si="10"/>
        <v>126.77999999999999</v>
      </c>
      <c r="H43" s="162">
        <f t="shared" si="11"/>
        <v>58.579999999999984</v>
      </c>
      <c r="I43" s="162">
        <f t="shared" si="12"/>
        <v>68.2</v>
      </c>
      <c r="J43" s="162">
        <f t="shared" si="13"/>
        <v>-36.950000000000003</v>
      </c>
      <c r="K43" s="162"/>
      <c r="L43" s="22" t="str">
        <f t="shared" si="110"/>
        <v>NO CUMPLE</v>
      </c>
      <c r="M43" s="173">
        <v>11</v>
      </c>
      <c r="N43" s="22">
        <f t="shared" si="9"/>
        <v>3</v>
      </c>
      <c r="O43" s="22">
        <f t="shared" si="15"/>
        <v>4</v>
      </c>
      <c r="P43" s="28" t="str">
        <f t="shared" si="111"/>
        <v>Prealerta</v>
      </c>
      <c r="Q43" s="5"/>
      <c r="R43" s="785" t="s">
        <v>384</v>
      </c>
      <c r="S43" s="785"/>
      <c r="T43" s="785"/>
      <c r="U43" s="785"/>
      <c r="V43" s="785"/>
      <c r="W43" s="29" t="str">
        <f t="shared" si="17"/>
        <v>ACTIVA</v>
      </c>
      <c r="X43" s="29" t="str">
        <f t="shared" si="112"/>
        <v>NORMA</v>
      </c>
      <c r="Y43" s="29" t="str">
        <f t="shared" si="113"/>
        <v>CUMPLE</v>
      </c>
      <c r="Z43" s="29">
        <f t="shared" si="20"/>
        <v>1.2</v>
      </c>
      <c r="AA43" s="142">
        <v>0.9</v>
      </c>
      <c r="AB43" s="142">
        <v>0.3</v>
      </c>
      <c r="AC43" s="176">
        <f t="shared" si="105"/>
        <v>0</v>
      </c>
      <c r="AD43" s="162">
        <f t="shared" si="106"/>
        <v>0</v>
      </c>
      <c r="AE43" s="29" t="str">
        <f t="shared" si="21"/>
        <v/>
      </c>
      <c r="AF43" s="30" t="str">
        <f t="shared" si="114"/>
        <v/>
      </c>
      <c r="AG43" s="30" t="str">
        <f t="shared" si="115"/>
        <v/>
      </c>
      <c r="AH43" s="29" t="str">
        <f t="shared" si="163"/>
        <v/>
      </c>
      <c r="AI43" s="142"/>
      <c r="AJ43" s="142"/>
      <c r="AK43" s="176">
        <f t="shared" si="107"/>
        <v>-0.4</v>
      </c>
      <c r="AL43" s="178">
        <f t="shared" si="108"/>
        <v>0</v>
      </c>
      <c r="AM43" s="29" t="str">
        <f t="shared" si="104"/>
        <v>NO ACTIVA</v>
      </c>
      <c r="AN43" s="29" t="str">
        <f t="shared" si="116"/>
        <v>STOP</v>
      </c>
      <c r="AO43" s="29" t="str">
        <f t="shared" si="117"/>
        <v>NO CUMPLE</v>
      </c>
      <c r="AP43" s="29">
        <f t="shared" si="164"/>
        <v>0.1</v>
      </c>
      <c r="AQ43" s="142">
        <v>0</v>
      </c>
      <c r="AR43" s="142">
        <v>0.1</v>
      </c>
      <c r="AS43" s="168">
        <f t="shared" si="118"/>
        <v>-0.1</v>
      </c>
      <c r="AT43" s="170">
        <f t="shared" si="119"/>
        <v>0</v>
      </c>
      <c r="AU43" s="29" t="str">
        <f t="shared" si="165"/>
        <v>ACTIVA</v>
      </c>
      <c r="AV43" s="29" t="str">
        <f t="shared" si="120"/>
        <v>NORMA</v>
      </c>
      <c r="AW43" s="29" t="str">
        <f t="shared" si="121"/>
        <v>NO CUMPLE</v>
      </c>
      <c r="AX43" s="29">
        <f t="shared" si="33"/>
        <v>12</v>
      </c>
      <c r="AY43" s="142">
        <v>9</v>
      </c>
      <c r="AZ43" s="142">
        <v>3</v>
      </c>
      <c r="BA43" s="168">
        <f t="shared" si="122"/>
        <v>-1.7999999999999998</v>
      </c>
      <c r="BB43" s="170">
        <f t="shared" si="123"/>
        <v>37.499999999999993</v>
      </c>
      <c r="BC43" s="29" t="str">
        <f t="shared" si="36"/>
        <v/>
      </c>
      <c r="BD43" s="29" t="str">
        <f t="shared" si="124"/>
        <v/>
      </c>
      <c r="BE43" s="29" t="str">
        <f t="shared" si="125"/>
        <v/>
      </c>
      <c r="BF43" s="29" t="str">
        <f t="shared" si="39"/>
        <v/>
      </c>
      <c r="BG43" s="142"/>
      <c r="BH43" s="142"/>
      <c r="BI43" s="168">
        <f t="shared" si="126"/>
        <v>-1</v>
      </c>
      <c r="BJ43" s="170">
        <f t="shared" si="127"/>
        <v>0</v>
      </c>
      <c r="BK43" s="29" t="str">
        <f t="shared" si="42"/>
        <v>NO ACTIVA</v>
      </c>
      <c r="BL43" s="29" t="str">
        <f t="shared" si="128"/>
        <v>NORMA</v>
      </c>
      <c r="BM43" s="29" t="str">
        <f t="shared" si="129"/>
        <v>CUMPLE</v>
      </c>
      <c r="BN43" s="29">
        <f t="shared" si="45"/>
        <v>2.2999999999999998</v>
      </c>
      <c r="BO43" s="142">
        <v>0</v>
      </c>
      <c r="BP43" s="142">
        <v>2.2999999999999998</v>
      </c>
      <c r="BQ43" s="168">
        <f t="shared" si="130"/>
        <v>0.59999999999999987</v>
      </c>
      <c r="BR43" s="170">
        <f t="shared" si="131"/>
        <v>0</v>
      </c>
      <c r="BS43" s="29" t="str">
        <f t="shared" si="166"/>
        <v/>
      </c>
      <c r="BT43" s="29" t="str">
        <f t="shared" si="132"/>
        <v/>
      </c>
      <c r="BU43" s="29" t="str">
        <f t="shared" si="133"/>
        <v/>
      </c>
      <c r="BV43" s="29" t="str">
        <f t="shared" si="99"/>
        <v/>
      </c>
      <c r="BW43" s="142"/>
      <c r="BX43" s="142"/>
      <c r="BY43" s="168">
        <f t="shared" si="134"/>
        <v>-2.6</v>
      </c>
      <c r="BZ43" s="170">
        <f t="shared" si="135"/>
        <v>0</v>
      </c>
      <c r="CA43" s="29" t="str">
        <f t="shared" si="167"/>
        <v>ACTIVA</v>
      </c>
      <c r="CB43" s="29" t="str">
        <f t="shared" si="136"/>
        <v>STOP</v>
      </c>
      <c r="CC43" s="29" t="str">
        <f t="shared" si="137"/>
        <v>NO CUMPLE</v>
      </c>
      <c r="CD43" s="29">
        <f t="shared" si="103"/>
        <v>60</v>
      </c>
      <c r="CE43" s="142">
        <v>16</v>
      </c>
      <c r="CF43" s="142">
        <v>44</v>
      </c>
      <c r="CG43" s="168">
        <f t="shared" si="138"/>
        <v>-17</v>
      </c>
      <c r="CH43" s="170">
        <f t="shared" si="139"/>
        <v>27.868852459016395</v>
      </c>
      <c r="CI43" s="29" t="str">
        <f t="shared" si="168"/>
        <v>ACTIVA</v>
      </c>
      <c r="CJ43" s="30" t="str">
        <f t="shared" si="140"/>
        <v>NORMA</v>
      </c>
      <c r="CK43" s="30" t="str">
        <f t="shared" si="141"/>
        <v>NO CUMPLE</v>
      </c>
      <c r="CL43" s="29">
        <f t="shared" si="63"/>
        <v>21.45</v>
      </c>
      <c r="CM43" s="142">
        <v>13.45</v>
      </c>
      <c r="CN43" s="142">
        <v>8</v>
      </c>
      <c r="CO43" s="168">
        <f t="shared" si="142"/>
        <v>-9</v>
      </c>
      <c r="CP43" s="170">
        <f t="shared" si="143"/>
        <v>52.941176470588232</v>
      </c>
      <c r="CQ43" s="29" t="str">
        <f t="shared" si="169"/>
        <v>ACTIVA</v>
      </c>
      <c r="CR43" s="30" t="str">
        <f t="shared" si="144"/>
        <v>NORMA</v>
      </c>
      <c r="CS43" s="30" t="str">
        <f t="shared" si="145"/>
        <v>CUMPLE</v>
      </c>
      <c r="CT43" s="29">
        <f t="shared" si="69"/>
        <v>3.1999999999999997</v>
      </c>
      <c r="CU43" s="142">
        <v>2.8</v>
      </c>
      <c r="CV43" s="142">
        <v>0.4</v>
      </c>
      <c r="CW43" s="168">
        <f t="shared" si="146"/>
        <v>0</v>
      </c>
      <c r="CX43" s="178">
        <f t="shared" si="109"/>
        <v>0</v>
      </c>
      <c r="CY43" s="29" t="str">
        <f t="shared" si="170"/>
        <v>ACTIVA</v>
      </c>
      <c r="CZ43" s="30" t="str">
        <f t="shared" si="147"/>
        <v>NORMA</v>
      </c>
      <c r="DA43" s="30" t="str">
        <f t="shared" si="148"/>
        <v>CUMPLE</v>
      </c>
      <c r="DB43" s="29">
        <f t="shared" si="74"/>
        <v>2.9</v>
      </c>
      <c r="DC43" s="142">
        <v>2.2999999999999998</v>
      </c>
      <c r="DD43" s="755">
        <v>0.6</v>
      </c>
      <c r="DE43" s="168">
        <f t="shared" si="149"/>
        <v>0</v>
      </c>
      <c r="DF43" s="170">
        <f t="shared" si="150"/>
        <v>0</v>
      </c>
      <c r="DG43" s="29" t="str">
        <f t="shared" si="171"/>
        <v>ACTIVA</v>
      </c>
      <c r="DH43" s="30" t="str">
        <f t="shared" si="151"/>
        <v>NORMA</v>
      </c>
      <c r="DI43" s="30" t="str">
        <f t="shared" si="152"/>
        <v>CUMPLE</v>
      </c>
      <c r="DJ43" s="29">
        <f t="shared" si="80"/>
        <v>1.5</v>
      </c>
      <c r="DK43" s="142">
        <v>1.25</v>
      </c>
      <c r="DL43" s="142">
        <v>0.25</v>
      </c>
      <c r="DM43" s="168">
        <f t="shared" si="153"/>
        <v>0</v>
      </c>
      <c r="DN43" s="170">
        <f t="shared" si="154"/>
        <v>0</v>
      </c>
      <c r="DO43" s="29" t="str">
        <f t="shared" si="172"/>
        <v>ACTIVA</v>
      </c>
      <c r="DP43" s="30" t="str">
        <f t="shared" si="155"/>
        <v>NORMA</v>
      </c>
      <c r="DQ43" s="30" t="str">
        <f t="shared" si="156"/>
        <v>NO CUMPLE</v>
      </c>
      <c r="DR43" s="29">
        <f t="shared" si="86"/>
        <v>1.05</v>
      </c>
      <c r="DS43" s="142">
        <v>0.8</v>
      </c>
      <c r="DT43" s="142">
        <v>0.25</v>
      </c>
      <c r="DU43" s="170">
        <f t="shared" si="157"/>
        <v>-0.65</v>
      </c>
      <c r="DV43" s="170">
        <f t="shared" si="158"/>
        <v>72.222222222222214</v>
      </c>
      <c r="DW43" s="29" t="str">
        <f t="shared" si="173"/>
        <v>ACTIVA</v>
      </c>
      <c r="DX43" s="30" t="str">
        <f t="shared" si="159"/>
        <v>NORMA</v>
      </c>
      <c r="DY43" s="30" t="str">
        <f t="shared" si="160"/>
        <v>NO CUMPLE</v>
      </c>
      <c r="DZ43" s="29">
        <f t="shared" si="92"/>
        <v>21.08</v>
      </c>
      <c r="EA43" s="142">
        <v>12.08</v>
      </c>
      <c r="EB43" s="142">
        <v>9</v>
      </c>
      <c r="EC43" s="170">
        <f t="shared" si="162"/>
        <v>-9</v>
      </c>
      <c r="ED43" s="170">
        <f t="shared" si="161"/>
        <v>50</v>
      </c>
    </row>
    <row r="44" spans="1:134" s="22" customFormat="1" ht="12.95" customHeight="1" x14ac:dyDescent="0.2">
      <c r="A44" s="34">
        <v>14</v>
      </c>
      <c r="B44" s="35">
        <v>44774</v>
      </c>
      <c r="C44" s="139">
        <v>44774</v>
      </c>
      <c r="D44" s="254">
        <v>31</v>
      </c>
      <c r="E44" s="171"/>
      <c r="F44" s="171">
        <v>0.31</v>
      </c>
      <c r="G44" s="162">
        <f t="shared" si="10"/>
        <v>140.19999999999999</v>
      </c>
      <c r="H44" s="162">
        <f t="shared" si="11"/>
        <v>74.649999999999977</v>
      </c>
      <c r="I44" s="162">
        <f t="shared" si="12"/>
        <v>65.550000000000011</v>
      </c>
      <c r="J44" s="162">
        <f t="shared" si="13"/>
        <v>-39.6</v>
      </c>
      <c r="K44" s="162"/>
      <c r="L44" s="22" t="str">
        <f t="shared" si="110"/>
        <v>NO CUMPLE</v>
      </c>
      <c r="M44" s="173">
        <v>11</v>
      </c>
      <c r="N44" s="22">
        <f t="shared" si="9"/>
        <v>3</v>
      </c>
      <c r="O44" s="22">
        <f t="shared" si="15"/>
        <v>4</v>
      </c>
      <c r="P44" s="28" t="str">
        <f t="shared" si="111"/>
        <v>Prealerta</v>
      </c>
      <c r="Q44" s="5"/>
      <c r="R44" s="785" t="s">
        <v>383</v>
      </c>
      <c r="S44" s="785"/>
      <c r="T44" s="785"/>
      <c r="U44" s="785"/>
      <c r="V44" s="785"/>
      <c r="W44" s="29" t="str">
        <f t="shared" si="17"/>
        <v>ACTIVA</v>
      </c>
      <c r="X44" s="29" t="str">
        <f t="shared" si="112"/>
        <v>NORMA</v>
      </c>
      <c r="Y44" s="29" t="str">
        <f t="shared" si="113"/>
        <v>CUMPLE</v>
      </c>
      <c r="Z44" s="29">
        <f t="shared" si="20"/>
        <v>1.2</v>
      </c>
      <c r="AA44" s="142">
        <v>0.9</v>
      </c>
      <c r="AB44" s="142">
        <v>0.3</v>
      </c>
      <c r="AC44" s="22">
        <f t="shared" si="105"/>
        <v>0</v>
      </c>
      <c r="AD44" s="162">
        <f t="shared" si="106"/>
        <v>0</v>
      </c>
      <c r="AE44" s="29" t="str">
        <f t="shared" si="21"/>
        <v/>
      </c>
      <c r="AF44" s="30" t="str">
        <f t="shared" si="114"/>
        <v/>
      </c>
      <c r="AG44" s="30" t="str">
        <f t="shared" si="115"/>
        <v/>
      </c>
      <c r="AH44" s="29" t="str">
        <f t="shared" si="163"/>
        <v/>
      </c>
      <c r="AI44" s="142"/>
      <c r="AJ44" s="142"/>
      <c r="AK44" s="22">
        <f t="shared" si="107"/>
        <v>-0.4</v>
      </c>
      <c r="AL44" s="162">
        <f t="shared" si="108"/>
        <v>0</v>
      </c>
      <c r="AM44" s="29" t="str">
        <f t="shared" si="104"/>
        <v>NO ACTIVA</v>
      </c>
      <c r="AN44" s="29" t="str">
        <f t="shared" si="116"/>
        <v>STOP</v>
      </c>
      <c r="AO44" s="29" t="str">
        <f t="shared" si="117"/>
        <v>NO CUMPLE</v>
      </c>
      <c r="AP44" s="29">
        <f t="shared" si="164"/>
        <v>0.1</v>
      </c>
      <c r="AQ44" s="142">
        <v>0</v>
      </c>
      <c r="AR44" s="142">
        <v>0.1</v>
      </c>
      <c r="AS44" s="168">
        <f t="shared" si="118"/>
        <v>-0.1</v>
      </c>
      <c r="AT44" s="170">
        <f t="shared" si="119"/>
        <v>0</v>
      </c>
      <c r="AU44" s="29" t="str">
        <f t="shared" si="165"/>
        <v>ACTIVA</v>
      </c>
      <c r="AV44" s="29" t="str">
        <f t="shared" si="120"/>
        <v>NORMA</v>
      </c>
      <c r="AW44" s="29" t="str">
        <f t="shared" si="121"/>
        <v>NO CUMPLE</v>
      </c>
      <c r="AX44" s="29">
        <f t="shared" si="33"/>
        <v>10</v>
      </c>
      <c r="AY44" s="142">
        <v>7.5</v>
      </c>
      <c r="AZ44" s="142">
        <v>2.5</v>
      </c>
      <c r="BA44" s="168">
        <f t="shared" si="122"/>
        <v>-2.2999999999999998</v>
      </c>
      <c r="BB44" s="170">
        <f t="shared" si="123"/>
        <v>47.916666666666664</v>
      </c>
      <c r="BC44" s="29" t="str">
        <f t="shared" si="36"/>
        <v/>
      </c>
      <c r="BD44" s="29" t="str">
        <f t="shared" si="124"/>
        <v/>
      </c>
      <c r="BE44" s="29" t="str">
        <f t="shared" si="125"/>
        <v/>
      </c>
      <c r="BF44" s="29" t="str">
        <f t="shared" si="39"/>
        <v/>
      </c>
      <c r="BG44" s="142"/>
      <c r="BH44" s="142"/>
      <c r="BI44" s="168">
        <f t="shared" si="126"/>
        <v>-1</v>
      </c>
      <c r="BJ44" s="170">
        <f t="shared" si="127"/>
        <v>0</v>
      </c>
      <c r="BK44" s="29" t="str">
        <f t="shared" si="42"/>
        <v>NO ACTIVA</v>
      </c>
      <c r="BL44" s="29" t="str">
        <f t="shared" si="128"/>
        <v>NORMA</v>
      </c>
      <c r="BM44" s="29" t="str">
        <f t="shared" si="129"/>
        <v>CUMPLE</v>
      </c>
      <c r="BN44" s="29">
        <f t="shared" si="45"/>
        <v>2.2999999999999998</v>
      </c>
      <c r="BO44" s="142">
        <v>0</v>
      </c>
      <c r="BP44" s="142">
        <v>2.2999999999999998</v>
      </c>
      <c r="BQ44" s="168">
        <f t="shared" si="130"/>
        <v>0.59999999999999987</v>
      </c>
      <c r="BR44" s="170">
        <f t="shared" si="131"/>
        <v>0</v>
      </c>
      <c r="BS44" s="29" t="str">
        <f t="shared" si="166"/>
        <v/>
      </c>
      <c r="BT44" s="29" t="str">
        <f t="shared" si="132"/>
        <v/>
      </c>
      <c r="BU44" s="29" t="str">
        <f t="shared" si="133"/>
        <v/>
      </c>
      <c r="BV44" s="29" t="str">
        <f t="shared" si="99"/>
        <v/>
      </c>
      <c r="BW44" s="142"/>
      <c r="BX44" s="142"/>
      <c r="BY44" s="168">
        <f t="shared" si="134"/>
        <v>-2.6</v>
      </c>
      <c r="BZ44" s="170">
        <f t="shared" si="135"/>
        <v>0</v>
      </c>
      <c r="CA44" s="29" t="str">
        <f t="shared" si="167"/>
        <v>ACTIVA</v>
      </c>
      <c r="CB44" s="29" t="str">
        <f t="shared" si="136"/>
        <v>STOP</v>
      </c>
      <c r="CC44" s="29" t="str">
        <f t="shared" si="137"/>
        <v>NO CUMPLE</v>
      </c>
      <c r="CD44" s="29">
        <f t="shared" si="103"/>
        <v>60</v>
      </c>
      <c r="CE44" s="142">
        <v>16</v>
      </c>
      <c r="CF44" s="142">
        <v>44</v>
      </c>
      <c r="CG44" s="168">
        <f t="shared" si="138"/>
        <v>-17</v>
      </c>
      <c r="CH44" s="170">
        <f t="shared" si="139"/>
        <v>27.868852459016395</v>
      </c>
      <c r="CI44" s="29" t="str">
        <f t="shared" si="168"/>
        <v>ACTIVA</v>
      </c>
      <c r="CJ44" s="30" t="str">
        <f t="shared" si="140"/>
        <v>NORMA</v>
      </c>
      <c r="CK44" s="30" t="str">
        <f t="shared" si="141"/>
        <v>NO CUMPLE</v>
      </c>
      <c r="CL44" s="29">
        <f t="shared" si="63"/>
        <v>17.45</v>
      </c>
      <c r="CM44" s="142">
        <v>10.45</v>
      </c>
      <c r="CN44" s="142">
        <v>7</v>
      </c>
      <c r="CO44" s="168">
        <f t="shared" si="142"/>
        <v>-10</v>
      </c>
      <c r="CP44" s="170">
        <f t="shared" si="143"/>
        <v>58.823529411764703</v>
      </c>
      <c r="CQ44" s="29" t="str">
        <f t="shared" si="169"/>
        <v>ACTIVA</v>
      </c>
      <c r="CR44" s="30" t="str">
        <f t="shared" si="144"/>
        <v>NORMA</v>
      </c>
      <c r="CS44" s="30" t="str">
        <f t="shared" si="145"/>
        <v>CUMPLE</v>
      </c>
      <c r="CT44" s="29">
        <f t="shared" si="69"/>
        <v>3.6999999999999997</v>
      </c>
      <c r="CU44" s="142">
        <v>3.3</v>
      </c>
      <c r="CV44" s="142">
        <v>0.4</v>
      </c>
      <c r="CW44" s="168">
        <f t="shared" si="146"/>
        <v>0</v>
      </c>
      <c r="CX44" s="162">
        <f t="shared" si="109"/>
        <v>0</v>
      </c>
      <c r="CY44" s="29" t="str">
        <f t="shared" si="170"/>
        <v>ACTIVA</v>
      </c>
      <c r="CZ44" s="30" t="str">
        <f t="shared" si="147"/>
        <v>NORMA</v>
      </c>
      <c r="DA44" s="30" t="str">
        <f t="shared" si="148"/>
        <v>CUMPLE</v>
      </c>
      <c r="DB44" s="29">
        <f t="shared" si="74"/>
        <v>2.9</v>
      </c>
      <c r="DC44" s="142">
        <v>2.2999999999999998</v>
      </c>
      <c r="DD44" s="755">
        <v>0.6</v>
      </c>
      <c r="DE44" s="168">
        <f t="shared" si="149"/>
        <v>0</v>
      </c>
      <c r="DF44" s="170">
        <f t="shared" si="150"/>
        <v>0</v>
      </c>
      <c r="DG44" s="29" t="str">
        <f t="shared" si="171"/>
        <v>ACTIVA</v>
      </c>
      <c r="DH44" s="30" t="str">
        <f t="shared" si="151"/>
        <v>NORMA</v>
      </c>
      <c r="DI44" s="30" t="str">
        <f t="shared" si="152"/>
        <v>CUMPLE</v>
      </c>
      <c r="DJ44" s="29">
        <f t="shared" si="80"/>
        <v>1.1499999999999999</v>
      </c>
      <c r="DK44" s="142">
        <v>0.9</v>
      </c>
      <c r="DL44" s="142">
        <v>0.25</v>
      </c>
      <c r="DM44" s="168">
        <f t="shared" si="153"/>
        <v>0</v>
      </c>
      <c r="DN44" s="170">
        <f t="shared" si="154"/>
        <v>0</v>
      </c>
      <c r="DO44" s="29" t="str">
        <f t="shared" si="172"/>
        <v>ACTIVA</v>
      </c>
      <c r="DP44" s="30" t="str">
        <f t="shared" si="155"/>
        <v>STOP</v>
      </c>
      <c r="DQ44" s="30" t="str">
        <f t="shared" si="156"/>
        <v>NO CUMPLE</v>
      </c>
      <c r="DR44" s="29">
        <f t="shared" si="86"/>
        <v>0.4</v>
      </c>
      <c r="DS44" s="142">
        <v>0.3</v>
      </c>
      <c r="DT44" s="142">
        <v>0.1</v>
      </c>
      <c r="DU44" s="170">
        <f t="shared" si="157"/>
        <v>-0.8</v>
      </c>
      <c r="DV44" s="170">
        <f t="shared" si="158"/>
        <v>88.888888888888886</v>
      </c>
      <c r="DW44" s="29" t="str">
        <f t="shared" si="173"/>
        <v>ACTIVA</v>
      </c>
      <c r="DX44" s="30" t="str">
        <f t="shared" si="159"/>
        <v>NORMA</v>
      </c>
      <c r="DY44" s="30" t="str">
        <f t="shared" si="160"/>
        <v>NO CUMPLE</v>
      </c>
      <c r="DZ44" s="29">
        <f t="shared" si="92"/>
        <v>41</v>
      </c>
      <c r="EA44" s="142">
        <v>33</v>
      </c>
      <c r="EB44" s="142">
        <v>8</v>
      </c>
      <c r="EC44" s="170">
        <f t="shared" si="162"/>
        <v>-10</v>
      </c>
      <c r="ED44" s="170">
        <f t="shared" si="161"/>
        <v>55.555555555555557</v>
      </c>
    </row>
    <row r="45" spans="1:134" s="22" customFormat="1" x14ac:dyDescent="0.2">
      <c r="A45" s="34">
        <v>15</v>
      </c>
      <c r="B45" s="35">
        <v>44774</v>
      </c>
      <c r="C45" s="139">
        <v>44777</v>
      </c>
      <c r="D45" s="254">
        <v>31</v>
      </c>
      <c r="E45" s="171"/>
      <c r="F45" s="171">
        <v>0.1</v>
      </c>
      <c r="G45" s="162">
        <f t="shared" si="10"/>
        <v>130.38999999999999</v>
      </c>
      <c r="H45" s="162">
        <f t="shared" si="11"/>
        <v>66.319999999999993</v>
      </c>
      <c r="I45" s="162">
        <f t="shared" si="12"/>
        <v>64.069999999999993</v>
      </c>
      <c r="J45" s="162">
        <f t="shared" si="13"/>
        <v>-41.08</v>
      </c>
      <c r="K45" s="162"/>
      <c r="L45" s="22" t="str">
        <f t="shared" si="110"/>
        <v>NO CUMPLE</v>
      </c>
      <c r="M45" s="173">
        <v>11</v>
      </c>
      <c r="N45" s="22">
        <f t="shared" si="9"/>
        <v>3</v>
      </c>
      <c r="O45" s="22">
        <f t="shared" si="15"/>
        <v>4</v>
      </c>
      <c r="P45" s="28" t="str">
        <f t="shared" si="111"/>
        <v>Prealerta</v>
      </c>
      <c r="Q45" s="5"/>
      <c r="R45" s="785" t="s">
        <v>383</v>
      </c>
      <c r="S45" s="785"/>
      <c r="T45" s="785"/>
      <c r="U45" s="785"/>
      <c r="V45" s="785"/>
      <c r="W45" s="29" t="str">
        <f t="shared" si="17"/>
        <v>ACTIVA</v>
      </c>
      <c r="X45" s="29" t="str">
        <f t="shared" si="112"/>
        <v>NORMA</v>
      </c>
      <c r="Y45" s="29" t="str">
        <f t="shared" si="113"/>
        <v>CUMPLE</v>
      </c>
      <c r="Z45" s="29">
        <f t="shared" si="20"/>
        <v>1.2</v>
      </c>
      <c r="AA45" s="142">
        <v>0.9</v>
      </c>
      <c r="AB45" s="142">
        <v>0.3</v>
      </c>
      <c r="AC45" s="22">
        <f t="shared" si="105"/>
        <v>0</v>
      </c>
      <c r="AD45" s="162">
        <f t="shared" si="106"/>
        <v>0</v>
      </c>
      <c r="AE45" s="29" t="str">
        <f t="shared" si="21"/>
        <v/>
      </c>
      <c r="AF45" s="30" t="str">
        <f t="shared" si="114"/>
        <v/>
      </c>
      <c r="AG45" s="30" t="str">
        <f t="shared" si="115"/>
        <v/>
      </c>
      <c r="AH45" s="29" t="str">
        <f t="shared" si="163"/>
        <v/>
      </c>
      <c r="AI45" s="142"/>
      <c r="AJ45" s="142"/>
      <c r="AK45" s="22">
        <f t="shared" si="107"/>
        <v>-0.4</v>
      </c>
      <c r="AL45" s="162">
        <f t="shared" si="108"/>
        <v>0</v>
      </c>
      <c r="AM45" s="29" t="str">
        <f t="shared" si="104"/>
        <v>NO ACTIVA</v>
      </c>
      <c r="AN45" s="29" t="str">
        <f t="shared" si="116"/>
        <v>STOP</v>
      </c>
      <c r="AO45" s="29" t="str">
        <f t="shared" si="117"/>
        <v>NO CUMPLE</v>
      </c>
      <c r="AP45" s="29">
        <f t="shared" si="164"/>
        <v>0.1</v>
      </c>
      <c r="AQ45" s="142">
        <v>0</v>
      </c>
      <c r="AR45" s="142">
        <v>0.1</v>
      </c>
      <c r="AS45" s="168">
        <f t="shared" si="118"/>
        <v>-0.1</v>
      </c>
      <c r="AT45" s="170">
        <f t="shared" si="119"/>
        <v>0</v>
      </c>
      <c r="AU45" s="29" t="str">
        <f t="shared" si="165"/>
        <v>ACTIVA</v>
      </c>
      <c r="AV45" s="29" t="str">
        <f t="shared" si="120"/>
        <v>NORMA</v>
      </c>
      <c r="AW45" s="29" t="str">
        <f t="shared" si="121"/>
        <v>NO CUMPLE</v>
      </c>
      <c r="AX45" s="29">
        <f t="shared" si="33"/>
        <v>10</v>
      </c>
      <c r="AY45" s="142">
        <v>7.5</v>
      </c>
      <c r="AZ45" s="142">
        <v>2.5</v>
      </c>
      <c r="BA45" s="168">
        <f t="shared" si="122"/>
        <v>-2.2999999999999998</v>
      </c>
      <c r="BB45" s="170">
        <f t="shared" si="123"/>
        <v>47.916666666666664</v>
      </c>
      <c r="BC45" s="29" t="str">
        <f t="shared" si="36"/>
        <v/>
      </c>
      <c r="BD45" s="29" t="str">
        <f t="shared" si="124"/>
        <v/>
      </c>
      <c r="BE45" s="29" t="str">
        <f t="shared" si="125"/>
        <v/>
      </c>
      <c r="BF45" s="29" t="str">
        <f t="shared" si="39"/>
        <v/>
      </c>
      <c r="BG45" s="142"/>
      <c r="BH45" s="142"/>
      <c r="BI45" s="168">
        <f t="shared" si="126"/>
        <v>-1</v>
      </c>
      <c r="BJ45" s="170">
        <f t="shared" si="127"/>
        <v>0</v>
      </c>
      <c r="BK45" s="29" t="str">
        <f t="shared" si="42"/>
        <v>NO ACTIVA</v>
      </c>
      <c r="BL45" s="29" t="str">
        <f t="shared" si="128"/>
        <v>NORMA</v>
      </c>
      <c r="BM45" s="29" t="str">
        <f t="shared" si="129"/>
        <v>CUMPLE</v>
      </c>
      <c r="BN45" s="29">
        <f t="shared" si="45"/>
        <v>2.2999999999999998</v>
      </c>
      <c r="BO45" s="142">
        <v>0</v>
      </c>
      <c r="BP45" s="142">
        <v>2.2999999999999998</v>
      </c>
      <c r="BQ45" s="168">
        <f t="shared" si="130"/>
        <v>0.59999999999999987</v>
      </c>
      <c r="BR45" s="170">
        <f t="shared" si="131"/>
        <v>0</v>
      </c>
      <c r="BS45" s="29" t="str">
        <f t="shared" si="166"/>
        <v/>
      </c>
      <c r="BT45" s="29" t="str">
        <f t="shared" si="132"/>
        <v/>
      </c>
      <c r="BU45" s="29" t="str">
        <f t="shared" si="133"/>
        <v/>
      </c>
      <c r="BV45" s="29" t="str">
        <f t="shared" si="99"/>
        <v/>
      </c>
      <c r="BW45" s="142"/>
      <c r="BX45" s="142"/>
      <c r="BY45" s="168">
        <f t="shared" si="134"/>
        <v>-2.6</v>
      </c>
      <c r="BZ45" s="170">
        <f t="shared" si="135"/>
        <v>0</v>
      </c>
      <c r="CA45" s="29" t="str">
        <f t="shared" si="167"/>
        <v>ACTIVA</v>
      </c>
      <c r="CB45" s="29" t="str">
        <f t="shared" si="136"/>
        <v>STOP</v>
      </c>
      <c r="CC45" s="29" t="str">
        <f t="shared" si="137"/>
        <v>NO CUMPLE</v>
      </c>
      <c r="CD45" s="29">
        <f t="shared" si="103"/>
        <v>60</v>
      </c>
      <c r="CE45" s="142">
        <v>16</v>
      </c>
      <c r="CF45" s="142">
        <v>44</v>
      </c>
      <c r="CG45" s="168">
        <f t="shared" si="138"/>
        <v>-17</v>
      </c>
      <c r="CH45" s="170">
        <f t="shared" si="139"/>
        <v>27.868852459016395</v>
      </c>
      <c r="CI45" s="29" t="str">
        <f t="shared" si="168"/>
        <v>ACTIVA</v>
      </c>
      <c r="CJ45" s="30" t="str">
        <f t="shared" si="140"/>
        <v>STOP</v>
      </c>
      <c r="CK45" s="30" t="str">
        <f t="shared" si="141"/>
        <v>NO CUMPLE</v>
      </c>
      <c r="CL45" s="29">
        <f t="shared" si="63"/>
        <v>15.71</v>
      </c>
      <c r="CM45" s="142">
        <v>8.7100000000000009</v>
      </c>
      <c r="CN45" s="142">
        <v>7</v>
      </c>
      <c r="CO45" s="168">
        <f t="shared" si="142"/>
        <v>-10</v>
      </c>
      <c r="CP45" s="170">
        <f t="shared" si="143"/>
        <v>58.823529411764703</v>
      </c>
      <c r="CQ45" s="29" t="str">
        <f t="shared" si="169"/>
        <v>ACTIVA</v>
      </c>
      <c r="CR45" s="30" t="str">
        <f t="shared" si="144"/>
        <v>NORMA</v>
      </c>
      <c r="CS45" s="30" t="str">
        <f t="shared" si="145"/>
        <v>CUMPLE</v>
      </c>
      <c r="CT45" s="29">
        <f t="shared" si="69"/>
        <v>3.9</v>
      </c>
      <c r="CU45" s="142">
        <v>3.5</v>
      </c>
      <c r="CV45" s="142">
        <v>0.4</v>
      </c>
      <c r="CW45" s="168">
        <f t="shared" si="146"/>
        <v>0</v>
      </c>
      <c r="CX45" s="162">
        <f t="shared" si="109"/>
        <v>0</v>
      </c>
      <c r="CY45" s="29" t="str">
        <f t="shared" si="170"/>
        <v>ACTIVA</v>
      </c>
      <c r="CZ45" s="30" t="str">
        <f t="shared" si="147"/>
        <v>NORMA</v>
      </c>
      <c r="DA45" s="30" t="str">
        <f t="shared" si="148"/>
        <v>CUMPLE</v>
      </c>
      <c r="DB45" s="29">
        <f t="shared" si="74"/>
        <v>2.9</v>
      </c>
      <c r="DC45" s="142">
        <v>2.2999999999999998</v>
      </c>
      <c r="DD45" s="755">
        <v>0.6</v>
      </c>
      <c r="DE45" s="168">
        <f t="shared" si="149"/>
        <v>0</v>
      </c>
      <c r="DF45" s="170">
        <f t="shared" si="150"/>
        <v>0</v>
      </c>
      <c r="DG45" s="29" t="str">
        <f t="shared" si="171"/>
        <v>ACTIVA</v>
      </c>
      <c r="DH45" s="30" t="str">
        <f t="shared" si="151"/>
        <v>NORMA</v>
      </c>
      <c r="DI45" s="30" t="str">
        <f t="shared" si="152"/>
        <v>CUMPLE</v>
      </c>
      <c r="DJ45" s="29">
        <f t="shared" si="80"/>
        <v>1</v>
      </c>
      <c r="DK45" s="142">
        <v>0.75</v>
      </c>
      <c r="DL45" s="142">
        <v>0.25</v>
      </c>
      <c r="DM45" s="168">
        <f t="shared" si="153"/>
        <v>0</v>
      </c>
      <c r="DN45" s="170">
        <f t="shared" si="154"/>
        <v>0</v>
      </c>
      <c r="DO45" s="29" t="str">
        <f t="shared" si="172"/>
        <v>ACTIVA</v>
      </c>
      <c r="DP45" s="30" t="str">
        <f t="shared" si="155"/>
        <v>STOP</v>
      </c>
      <c r="DQ45" s="30" t="str">
        <f t="shared" si="156"/>
        <v>NO CUMPLE</v>
      </c>
      <c r="DR45" s="29">
        <f t="shared" si="86"/>
        <v>0.48</v>
      </c>
      <c r="DS45" s="142">
        <v>0.36</v>
      </c>
      <c r="DT45" s="142">
        <v>0.12</v>
      </c>
      <c r="DU45" s="170">
        <f t="shared" si="157"/>
        <v>-0.78</v>
      </c>
      <c r="DV45" s="170">
        <f t="shared" si="158"/>
        <v>86.666666666666671</v>
      </c>
      <c r="DW45" s="29" t="str">
        <f t="shared" si="173"/>
        <v>ACTIVA</v>
      </c>
      <c r="DX45" s="30" t="str">
        <f t="shared" si="159"/>
        <v>NORMA</v>
      </c>
      <c r="DY45" s="30" t="str">
        <f t="shared" si="160"/>
        <v>NO CUMPLE</v>
      </c>
      <c r="DZ45" s="29">
        <f t="shared" si="92"/>
        <v>32.799999999999997</v>
      </c>
      <c r="EA45" s="142">
        <v>26.3</v>
      </c>
      <c r="EB45" s="142">
        <v>6.5</v>
      </c>
      <c r="EC45" s="170">
        <f t="shared" si="162"/>
        <v>-11.5</v>
      </c>
      <c r="ED45" s="170">
        <f t="shared" si="161"/>
        <v>63.888888888888886</v>
      </c>
    </row>
    <row r="46" spans="1:134" s="22" customFormat="1" ht="13.5" customHeight="1" x14ac:dyDescent="0.2">
      <c r="A46" s="34">
        <v>16</v>
      </c>
      <c r="B46" s="35">
        <v>44774</v>
      </c>
      <c r="C46" s="139">
        <v>44781</v>
      </c>
      <c r="D46" s="254">
        <v>32</v>
      </c>
      <c r="E46" s="171"/>
      <c r="F46" s="171">
        <v>0</v>
      </c>
      <c r="G46" s="162">
        <f t="shared" si="10"/>
        <v>120.9</v>
      </c>
      <c r="H46" s="162">
        <f t="shared" si="11"/>
        <v>57.7</v>
      </c>
      <c r="I46" s="162">
        <f t="shared" si="12"/>
        <v>63.2</v>
      </c>
      <c r="J46" s="162">
        <f t="shared" si="13"/>
        <v>-41.95</v>
      </c>
      <c r="K46" s="162"/>
      <c r="L46" s="22" t="str">
        <f t="shared" si="110"/>
        <v>NO CUMPLE</v>
      </c>
      <c r="M46" s="173">
        <v>11</v>
      </c>
      <c r="N46" s="22">
        <f t="shared" si="9"/>
        <v>3</v>
      </c>
      <c r="O46" s="22">
        <f t="shared" si="15"/>
        <v>3</v>
      </c>
      <c r="P46" s="28" t="str">
        <f t="shared" si="111"/>
        <v>Alerta</v>
      </c>
      <c r="Q46" s="5"/>
      <c r="R46" s="785" t="s">
        <v>385</v>
      </c>
      <c r="S46" s="785"/>
      <c r="T46" s="785"/>
      <c r="U46" s="785"/>
      <c r="V46" s="785"/>
      <c r="W46" s="29" t="str">
        <f t="shared" si="17"/>
        <v>ACTIVA</v>
      </c>
      <c r="X46" s="29" t="str">
        <f t="shared" si="112"/>
        <v>NORMA</v>
      </c>
      <c r="Y46" s="29" t="str">
        <f t="shared" si="113"/>
        <v>CUMPLE</v>
      </c>
      <c r="Z46" s="29">
        <f t="shared" si="20"/>
        <v>1.3</v>
      </c>
      <c r="AA46" s="142">
        <v>1</v>
      </c>
      <c r="AB46" s="142">
        <v>0.3</v>
      </c>
      <c r="AC46" s="22">
        <f t="shared" si="105"/>
        <v>0</v>
      </c>
      <c r="AD46" s="162">
        <f t="shared" si="106"/>
        <v>0</v>
      </c>
      <c r="AE46" s="29" t="str">
        <f t="shared" si="21"/>
        <v/>
      </c>
      <c r="AF46" s="30" t="str">
        <f t="shared" si="114"/>
        <v/>
      </c>
      <c r="AG46" s="30" t="str">
        <f t="shared" si="115"/>
        <v/>
      </c>
      <c r="AH46" s="29" t="str">
        <f t="shared" si="163"/>
        <v/>
      </c>
      <c r="AI46" s="142"/>
      <c r="AJ46" s="142"/>
      <c r="AK46" s="22">
        <f t="shared" si="107"/>
        <v>-0.4</v>
      </c>
      <c r="AL46" s="162">
        <f t="shared" si="108"/>
        <v>0</v>
      </c>
      <c r="AM46" s="29" t="str">
        <f t="shared" si="104"/>
        <v>NO ACTIVA</v>
      </c>
      <c r="AN46" s="29" t="str">
        <f t="shared" si="116"/>
        <v>STOP</v>
      </c>
      <c r="AO46" s="29" t="str">
        <f t="shared" si="117"/>
        <v>NO CUMPLE</v>
      </c>
      <c r="AP46" s="29">
        <f t="shared" si="164"/>
        <v>0.1</v>
      </c>
      <c r="AQ46" s="142">
        <v>0</v>
      </c>
      <c r="AR46" s="142">
        <v>0.1</v>
      </c>
      <c r="AS46" s="168">
        <f t="shared" si="118"/>
        <v>-0.1</v>
      </c>
      <c r="AT46" s="170">
        <f t="shared" si="119"/>
        <v>0</v>
      </c>
      <c r="AU46" s="29" t="str">
        <f t="shared" si="165"/>
        <v>ACTIVA</v>
      </c>
      <c r="AV46" s="29" t="str">
        <f t="shared" si="120"/>
        <v>NORMA</v>
      </c>
      <c r="AW46" s="29" t="str">
        <f t="shared" si="121"/>
        <v>NO CUMPLE</v>
      </c>
      <c r="AX46" s="29">
        <f t="shared" si="33"/>
        <v>9.6000000000000014</v>
      </c>
      <c r="AY46" s="142">
        <v>7.4</v>
      </c>
      <c r="AZ46" s="142">
        <v>2.2000000000000002</v>
      </c>
      <c r="BA46" s="168">
        <f t="shared" si="122"/>
        <v>-2.5999999999999996</v>
      </c>
      <c r="BB46" s="170">
        <f t="shared" si="123"/>
        <v>54.166666666666657</v>
      </c>
      <c r="BC46" s="29" t="str">
        <f t="shared" si="36"/>
        <v/>
      </c>
      <c r="BD46" s="29" t="str">
        <f t="shared" si="124"/>
        <v/>
      </c>
      <c r="BE46" s="29" t="str">
        <f t="shared" si="125"/>
        <v/>
      </c>
      <c r="BF46" s="29" t="str">
        <f t="shared" si="39"/>
        <v/>
      </c>
      <c r="BG46" s="142"/>
      <c r="BH46" s="142"/>
      <c r="BI46" s="168">
        <f t="shared" si="126"/>
        <v>-1</v>
      </c>
      <c r="BJ46" s="170">
        <f t="shared" si="127"/>
        <v>0</v>
      </c>
      <c r="BK46" s="29" t="str">
        <f t="shared" si="42"/>
        <v>NO ACTIVA</v>
      </c>
      <c r="BL46" s="29" t="str">
        <f t="shared" si="128"/>
        <v>NORMA</v>
      </c>
      <c r="BM46" s="29" t="str">
        <f t="shared" si="129"/>
        <v>CUMPLE</v>
      </c>
      <c r="BN46" s="29">
        <f t="shared" si="45"/>
        <v>2.2999999999999998</v>
      </c>
      <c r="BO46" s="142">
        <v>0</v>
      </c>
      <c r="BP46" s="142">
        <v>2.2999999999999998</v>
      </c>
      <c r="BQ46" s="168">
        <f t="shared" si="130"/>
        <v>0.59999999999999987</v>
      </c>
      <c r="BR46" s="170">
        <f t="shared" si="131"/>
        <v>0</v>
      </c>
      <c r="BS46" s="29" t="str">
        <f t="shared" si="166"/>
        <v/>
      </c>
      <c r="BT46" s="29" t="str">
        <f t="shared" si="132"/>
        <v/>
      </c>
      <c r="BU46" s="29" t="str">
        <f t="shared" si="133"/>
        <v/>
      </c>
      <c r="BV46" s="29" t="str">
        <f t="shared" si="99"/>
        <v/>
      </c>
      <c r="BW46" s="142"/>
      <c r="BX46" s="142"/>
      <c r="BY46" s="168">
        <f t="shared" si="134"/>
        <v>-2.6</v>
      </c>
      <c r="BZ46" s="170">
        <f t="shared" si="135"/>
        <v>0</v>
      </c>
      <c r="CA46" s="29" t="str">
        <f t="shared" si="167"/>
        <v>ACTIVA</v>
      </c>
      <c r="CB46" s="29" t="str">
        <f t="shared" si="136"/>
        <v>STOP</v>
      </c>
      <c r="CC46" s="29" t="str">
        <f t="shared" si="137"/>
        <v>NO CUMPLE</v>
      </c>
      <c r="CD46" s="29">
        <f t="shared" si="103"/>
        <v>60</v>
      </c>
      <c r="CE46" s="142">
        <v>16</v>
      </c>
      <c r="CF46" s="142">
        <v>44</v>
      </c>
      <c r="CG46" s="168">
        <f t="shared" si="138"/>
        <v>-17</v>
      </c>
      <c r="CH46" s="170">
        <f t="shared" si="139"/>
        <v>27.868852459016395</v>
      </c>
      <c r="CI46" s="29" t="str">
        <f t="shared" si="168"/>
        <v>ACTIVA</v>
      </c>
      <c r="CJ46" s="30" t="str">
        <f t="shared" si="140"/>
        <v>STOP</v>
      </c>
      <c r="CK46" s="30" t="str">
        <f t="shared" si="141"/>
        <v>NO CUMPLE</v>
      </c>
      <c r="CL46" s="29">
        <f t="shared" si="63"/>
        <v>10</v>
      </c>
      <c r="CM46" s="142">
        <v>3</v>
      </c>
      <c r="CN46" s="142">
        <v>7</v>
      </c>
      <c r="CO46" s="168">
        <f t="shared" si="142"/>
        <v>-10</v>
      </c>
      <c r="CP46" s="170">
        <f t="shared" si="143"/>
        <v>58.823529411764703</v>
      </c>
      <c r="CQ46" s="29" t="str">
        <f t="shared" si="169"/>
        <v>ACTIVA</v>
      </c>
      <c r="CR46" s="30" t="str">
        <f t="shared" si="144"/>
        <v>NORMA</v>
      </c>
      <c r="CS46" s="30" t="str">
        <f t="shared" si="145"/>
        <v>CUMPLE</v>
      </c>
      <c r="CT46" s="29">
        <f t="shared" si="69"/>
        <v>3.4</v>
      </c>
      <c r="CU46" s="142">
        <v>3</v>
      </c>
      <c r="CV46" s="142">
        <v>0.4</v>
      </c>
      <c r="CW46" s="168">
        <f t="shared" si="146"/>
        <v>0</v>
      </c>
      <c r="CX46" s="162">
        <f t="shared" si="109"/>
        <v>0</v>
      </c>
      <c r="CY46" s="29" t="str">
        <f t="shared" si="170"/>
        <v>ACTIVA</v>
      </c>
      <c r="CZ46" s="30" t="str">
        <f t="shared" si="147"/>
        <v>NORMA</v>
      </c>
      <c r="DA46" s="30" t="str">
        <f t="shared" si="148"/>
        <v>CUMPLE</v>
      </c>
      <c r="DB46" s="29">
        <f t="shared" si="74"/>
        <v>2.7</v>
      </c>
      <c r="DC46" s="142">
        <v>2.1</v>
      </c>
      <c r="DD46" s="755">
        <v>0.6</v>
      </c>
      <c r="DE46" s="168">
        <f t="shared" si="149"/>
        <v>0</v>
      </c>
      <c r="DF46" s="170">
        <f t="shared" si="150"/>
        <v>0</v>
      </c>
      <c r="DG46" s="29" t="str">
        <f t="shared" si="171"/>
        <v>ACTIVA</v>
      </c>
      <c r="DH46" s="30" t="str">
        <f t="shared" si="151"/>
        <v>NORMA</v>
      </c>
      <c r="DI46" s="30" t="str">
        <f t="shared" si="152"/>
        <v>NO CUMPLE</v>
      </c>
      <c r="DJ46" s="29">
        <f t="shared" si="80"/>
        <v>0.8</v>
      </c>
      <c r="DK46" s="142">
        <v>0.6</v>
      </c>
      <c r="DL46" s="142">
        <v>0.2</v>
      </c>
      <c r="DM46" s="168">
        <f t="shared" si="153"/>
        <v>-4.9999999999999989E-2</v>
      </c>
      <c r="DN46" s="170">
        <f t="shared" si="154"/>
        <v>19.999999999999996</v>
      </c>
      <c r="DO46" s="29" t="str">
        <f t="shared" si="172"/>
        <v>ACTIVA</v>
      </c>
      <c r="DP46" s="30" t="str">
        <f t="shared" si="155"/>
        <v>STOP</v>
      </c>
      <c r="DQ46" s="30" t="str">
        <f t="shared" si="156"/>
        <v>NO CUMPLE</v>
      </c>
      <c r="DR46" s="29">
        <f t="shared" si="86"/>
        <v>0.4</v>
      </c>
      <c r="DS46" s="142">
        <v>0.3</v>
      </c>
      <c r="DT46" s="142">
        <v>0.1</v>
      </c>
      <c r="DU46" s="170">
        <f t="shared" si="157"/>
        <v>-0.8</v>
      </c>
      <c r="DV46" s="170">
        <f t="shared" si="158"/>
        <v>88.888888888888886</v>
      </c>
      <c r="DW46" s="29" t="str">
        <f t="shared" si="173"/>
        <v>ACTIVA</v>
      </c>
      <c r="DX46" s="30" t="str">
        <f t="shared" si="159"/>
        <v>NORMA</v>
      </c>
      <c r="DY46" s="30" t="str">
        <f t="shared" si="160"/>
        <v>NO CUMPLE</v>
      </c>
      <c r="DZ46" s="29">
        <f t="shared" si="92"/>
        <v>30.3</v>
      </c>
      <c r="EA46" s="142">
        <v>24.3</v>
      </c>
      <c r="EB46" s="142">
        <v>6</v>
      </c>
      <c r="EC46" s="170">
        <f t="shared" si="162"/>
        <v>-12</v>
      </c>
      <c r="ED46" s="170">
        <f t="shared" si="161"/>
        <v>66.666666666666671</v>
      </c>
    </row>
    <row r="47" spans="1:134" s="22" customFormat="1" x14ac:dyDescent="0.2">
      <c r="A47" s="194">
        <v>17</v>
      </c>
      <c r="B47" s="179">
        <v>44774</v>
      </c>
      <c r="C47" s="174">
        <v>44784</v>
      </c>
      <c r="D47" s="255">
        <v>32</v>
      </c>
      <c r="E47" s="175"/>
      <c r="F47" s="175">
        <v>5</v>
      </c>
      <c r="G47" s="163">
        <f t="shared" si="10"/>
        <v>118.5</v>
      </c>
      <c r="H47" s="163">
        <f t="shared" si="11"/>
        <v>53.15</v>
      </c>
      <c r="I47" s="163">
        <f t="shared" si="12"/>
        <v>65.349999999999994</v>
      </c>
      <c r="J47" s="163">
        <f t="shared" si="13"/>
        <v>-39.800000000000004</v>
      </c>
      <c r="K47" s="164"/>
      <c r="L47" s="164" t="str">
        <f t="shared" si="110"/>
        <v>NO CUMPLE</v>
      </c>
      <c r="M47" s="184">
        <v>11</v>
      </c>
      <c r="N47" s="185">
        <f t="shared" si="9"/>
        <v>3</v>
      </c>
      <c r="O47" s="183">
        <f t="shared" si="15"/>
        <v>2</v>
      </c>
      <c r="P47" s="185" t="str">
        <f t="shared" si="111"/>
        <v>Alerta</v>
      </c>
      <c r="Q47" s="185"/>
      <c r="R47" s="785" t="s">
        <v>386</v>
      </c>
      <c r="S47" s="785"/>
      <c r="T47" s="785"/>
      <c r="U47" s="785"/>
      <c r="V47" s="785"/>
      <c r="W47" s="33" t="str">
        <f t="shared" si="17"/>
        <v>ACTIVA</v>
      </c>
      <c r="X47" s="33" t="str">
        <f t="shared" si="112"/>
        <v>NORMA</v>
      </c>
      <c r="Y47" s="33" t="str">
        <f t="shared" si="113"/>
        <v>CUMPLE</v>
      </c>
      <c r="Z47" s="33">
        <f t="shared" si="20"/>
        <v>1.3</v>
      </c>
      <c r="AA47" s="184">
        <v>1</v>
      </c>
      <c r="AB47" s="184">
        <v>0.3</v>
      </c>
      <c r="AC47" s="185">
        <f t="shared" si="105"/>
        <v>0</v>
      </c>
      <c r="AD47" s="164">
        <f t="shared" si="106"/>
        <v>0</v>
      </c>
      <c r="AE47" s="33" t="str">
        <f t="shared" si="21"/>
        <v/>
      </c>
      <c r="AF47" s="33" t="str">
        <f t="shared" si="114"/>
        <v/>
      </c>
      <c r="AG47" s="33" t="str">
        <f t="shared" si="115"/>
        <v/>
      </c>
      <c r="AH47" s="33" t="str">
        <f t="shared" si="163"/>
        <v/>
      </c>
      <c r="AI47" s="143"/>
      <c r="AJ47" s="143"/>
      <c r="AK47" s="185">
        <f t="shared" si="107"/>
        <v>-0.4</v>
      </c>
      <c r="AL47" s="164">
        <f t="shared" si="108"/>
        <v>0</v>
      </c>
      <c r="AM47" s="33" t="str">
        <f t="shared" si="104"/>
        <v>NO ACTIVA</v>
      </c>
      <c r="AN47" s="33" t="str">
        <f t="shared" si="116"/>
        <v/>
      </c>
      <c r="AO47" s="33" t="str">
        <f t="shared" si="117"/>
        <v>NO CUMPLE</v>
      </c>
      <c r="AP47" s="33" t="str">
        <f t="shared" si="164"/>
        <v/>
      </c>
      <c r="AQ47" s="184">
        <v>0</v>
      </c>
      <c r="AR47" s="184">
        <v>0</v>
      </c>
      <c r="AS47" s="180">
        <f t="shared" si="118"/>
        <v>-0.2</v>
      </c>
      <c r="AT47" s="164">
        <f t="shared" si="119"/>
        <v>0</v>
      </c>
      <c r="AU47" s="33" t="str">
        <f t="shared" si="165"/>
        <v>ACTIVA</v>
      </c>
      <c r="AV47" s="33" t="str">
        <f t="shared" si="120"/>
        <v>NORMA</v>
      </c>
      <c r="AW47" s="33" t="str">
        <f t="shared" si="121"/>
        <v>NO CUMPLE</v>
      </c>
      <c r="AX47" s="33">
        <f t="shared" si="33"/>
        <v>8.6999999999999993</v>
      </c>
      <c r="AY47" s="184">
        <v>6.6</v>
      </c>
      <c r="AZ47" s="184">
        <v>2.1</v>
      </c>
      <c r="BA47" s="180">
        <f t="shared" si="122"/>
        <v>-2.6999999999999997</v>
      </c>
      <c r="BB47" s="164">
        <f t="shared" si="123"/>
        <v>56.25</v>
      </c>
      <c r="BC47" s="33" t="str">
        <f t="shared" si="36"/>
        <v/>
      </c>
      <c r="BD47" s="33" t="str">
        <f t="shared" si="124"/>
        <v/>
      </c>
      <c r="BE47" s="33" t="str">
        <f t="shared" si="125"/>
        <v/>
      </c>
      <c r="BF47" s="33" t="str">
        <f t="shared" si="39"/>
        <v/>
      </c>
      <c r="BG47" s="184"/>
      <c r="BH47" s="184"/>
      <c r="BI47" s="180">
        <f t="shared" si="126"/>
        <v>-1</v>
      </c>
      <c r="BJ47" s="164">
        <f t="shared" si="127"/>
        <v>0</v>
      </c>
      <c r="BK47" s="33" t="str">
        <f t="shared" si="42"/>
        <v>NO ACTIVA</v>
      </c>
      <c r="BL47" s="33" t="str">
        <f t="shared" si="128"/>
        <v>NORMA</v>
      </c>
      <c r="BM47" s="33" t="str">
        <f t="shared" si="129"/>
        <v>CUMPLE</v>
      </c>
      <c r="BN47" s="33">
        <f t="shared" si="45"/>
        <v>2.1</v>
      </c>
      <c r="BO47" s="184">
        <v>0</v>
      </c>
      <c r="BP47" s="184">
        <v>2.1</v>
      </c>
      <c r="BQ47" s="180">
        <f t="shared" si="130"/>
        <v>0.40000000000000013</v>
      </c>
      <c r="BR47" s="164">
        <f t="shared" si="131"/>
        <v>0</v>
      </c>
      <c r="BS47" s="33" t="str">
        <f t="shared" si="166"/>
        <v/>
      </c>
      <c r="BT47" s="33" t="str">
        <f t="shared" si="132"/>
        <v/>
      </c>
      <c r="BU47" s="33" t="str">
        <f t="shared" si="133"/>
        <v/>
      </c>
      <c r="BV47" s="33" t="str">
        <f t="shared" si="99"/>
        <v/>
      </c>
      <c r="BW47" s="184"/>
      <c r="BX47" s="184"/>
      <c r="BY47" s="180">
        <f t="shared" si="134"/>
        <v>-2.6</v>
      </c>
      <c r="BZ47" s="164">
        <f t="shared" si="135"/>
        <v>0</v>
      </c>
      <c r="CA47" s="33" t="str">
        <f t="shared" si="167"/>
        <v>ACTIVA</v>
      </c>
      <c r="CB47" s="33" t="str">
        <f t="shared" si="136"/>
        <v>STOP</v>
      </c>
      <c r="CC47" s="33" t="str">
        <f t="shared" si="137"/>
        <v>NO CUMPLE</v>
      </c>
      <c r="CD47" s="33">
        <f t="shared" si="103"/>
        <v>60</v>
      </c>
      <c r="CE47" s="184">
        <v>16</v>
      </c>
      <c r="CF47" s="184">
        <v>44</v>
      </c>
      <c r="CG47" s="180">
        <f t="shared" si="138"/>
        <v>-17</v>
      </c>
      <c r="CH47" s="164">
        <f t="shared" si="139"/>
        <v>27.868852459016395</v>
      </c>
      <c r="CI47" s="33" t="str">
        <f t="shared" si="168"/>
        <v>ACTIVA</v>
      </c>
      <c r="CJ47" s="33" t="str">
        <f t="shared" si="140"/>
        <v>STOP</v>
      </c>
      <c r="CK47" s="33" t="str">
        <f t="shared" si="141"/>
        <v>NO CUMPLE</v>
      </c>
      <c r="CL47" s="33">
        <f t="shared" si="63"/>
        <v>16.600000000000001</v>
      </c>
      <c r="CM47" s="184">
        <v>8.6</v>
      </c>
      <c r="CN47" s="184">
        <v>8</v>
      </c>
      <c r="CO47" s="169">
        <f t="shared" si="142"/>
        <v>-9</v>
      </c>
      <c r="CP47" s="164">
        <f t="shared" si="143"/>
        <v>52.941176470588232</v>
      </c>
      <c r="CQ47" s="33" t="str">
        <f t="shared" si="169"/>
        <v>ACTIVA</v>
      </c>
      <c r="CR47" s="33" t="str">
        <f t="shared" si="144"/>
        <v>NORMA</v>
      </c>
      <c r="CS47" s="33" t="str">
        <f t="shared" si="145"/>
        <v>CUMPLE</v>
      </c>
      <c r="CT47" s="33">
        <f t="shared" si="69"/>
        <v>2.75</v>
      </c>
      <c r="CU47" s="184">
        <v>2.25</v>
      </c>
      <c r="CV47" s="184">
        <v>0.5</v>
      </c>
      <c r="CW47" s="169">
        <f t="shared" si="146"/>
        <v>9.9999999999999978E-2</v>
      </c>
      <c r="CX47" s="164">
        <f t="shared" si="109"/>
        <v>0</v>
      </c>
      <c r="CY47" s="33" t="str">
        <f t="shared" si="170"/>
        <v>ACTIVA</v>
      </c>
      <c r="CZ47" s="33" t="str">
        <f t="shared" si="147"/>
        <v>NORMA</v>
      </c>
      <c r="DA47" s="33" t="str">
        <f t="shared" si="148"/>
        <v>NO CUMPLE</v>
      </c>
      <c r="DB47" s="33">
        <f t="shared" si="74"/>
        <v>2.2999999999999998</v>
      </c>
      <c r="DC47" s="184">
        <v>1.8</v>
      </c>
      <c r="DD47" s="756">
        <v>0.5</v>
      </c>
      <c r="DE47" s="169">
        <f t="shared" si="149"/>
        <v>-9.9999999999999978E-2</v>
      </c>
      <c r="DF47" s="164">
        <f t="shared" si="150"/>
        <v>16.666666666666664</v>
      </c>
      <c r="DG47" s="33" t="str">
        <f t="shared" si="171"/>
        <v>ACTIVA</v>
      </c>
      <c r="DH47" s="33" t="str">
        <f t="shared" si="151"/>
        <v>NORMA</v>
      </c>
      <c r="DI47" s="33" t="str">
        <f t="shared" si="152"/>
        <v>NO CUMPLE</v>
      </c>
      <c r="DJ47" s="33">
        <f t="shared" si="80"/>
        <v>0.65</v>
      </c>
      <c r="DK47" s="184">
        <v>0.5</v>
      </c>
      <c r="DL47" s="184">
        <v>0.15</v>
      </c>
      <c r="DM47" s="169">
        <f t="shared" si="153"/>
        <v>-0.1</v>
      </c>
      <c r="DN47" s="164">
        <f t="shared" si="154"/>
        <v>40</v>
      </c>
      <c r="DO47" s="33" t="str">
        <f t="shared" si="172"/>
        <v>ACTIVA</v>
      </c>
      <c r="DP47" s="33" t="str">
        <f t="shared" si="155"/>
        <v>STOP</v>
      </c>
      <c r="DQ47" s="33" t="str">
        <f t="shared" si="156"/>
        <v>NO CUMPLE</v>
      </c>
      <c r="DR47" s="33">
        <f t="shared" si="86"/>
        <v>0.5</v>
      </c>
      <c r="DS47" s="184">
        <v>0.4</v>
      </c>
      <c r="DT47" s="184">
        <v>0.1</v>
      </c>
      <c r="DU47" s="164">
        <f t="shared" si="157"/>
        <v>-0.8</v>
      </c>
      <c r="DV47" s="164">
        <f t="shared" si="158"/>
        <v>88.888888888888886</v>
      </c>
      <c r="DW47" s="33" t="str">
        <f t="shared" si="173"/>
        <v>ACTIVA</v>
      </c>
      <c r="DX47" s="33" t="str">
        <f t="shared" si="159"/>
        <v>NORMA</v>
      </c>
      <c r="DY47" s="33" t="str">
        <f t="shared" si="160"/>
        <v>NO CUMPLE</v>
      </c>
      <c r="DZ47" s="33">
        <f t="shared" si="92"/>
        <v>23.6</v>
      </c>
      <c r="EA47" s="184">
        <v>16</v>
      </c>
      <c r="EB47" s="184">
        <v>7.6</v>
      </c>
      <c r="EC47" s="164">
        <f t="shared" si="162"/>
        <v>-10.4</v>
      </c>
      <c r="ED47" s="164">
        <f t="shared" si="161"/>
        <v>57.777777777777779</v>
      </c>
    </row>
    <row r="48" spans="1:134" s="22" customFormat="1" x14ac:dyDescent="0.2">
      <c r="A48" s="34">
        <v>18</v>
      </c>
      <c r="B48" s="35">
        <v>44774</v>
      </c>
      <c r="C48" s="139">
        <v>44789</v>
      </c>
      <c r="D48" s="254">
        <v>33</v>
      </c>
      <c r="E48" s="171"/>
      <c r="F48" s="171">
        <v>0</v>
      </c>
      <c r="G48" s="162">
        <f t="shared" si="10"/>
        <v>119.34</v>
      </c>
      <c r="H48" s="162">
        <f t="shared" si="11"/>
        <v>53.72</v>
      </c>
      <c r="I48" s="162">
        <f t="shared" si="12"/>
        <v>65.62</v>
      </c>
      <c r="J48" s="162">
        <f t="shared" si="13"/>
        <v>-39.53</v>
      </c>
      <c r="K48" s="162"/>
      <c r="L48" s="22" t="str">
        <f t="shared" si="110"/>
        <v>NO CUMPLE</v>
      </c>
      <c r="M48" s="173">
        <v>11</v>
      </c>
      <c r="N48" s="22">
        <f t="shared" si="9"/>
        <v>3</v>
      </c>
      <c r="O48" s="22">
        <f t="shared" si="15"/>
        <v>2</v>
      </c>
      <c r="P48" s="28" t="str">
        <f t="shared" si="111"/>
        <v>Alerta</v>
      </c>
      <c r="Q48" s="5"/>
      <c r="R48" s="786" t="s">
        <v>378</v>
      </c>
      <c r="S48" s="786"/>
      <c r="T48" s="786"/>
      <c r="U48" s="786"/>
      <c r="V48" s="786"/>
      <c r="W48" s="30" t="str">
        <f t="shared" si="17"/>
        <v>ACTIVA</v>
      </c>
      <c r="X48" s="30" t="str">
        <f t="shared" si="112"/>
        <v>NORMA</v>
      </c>
      <c r="Y48" s="30" t="str">
        <f t="shared" si="113"/>
        <v>CUMPLE</v>
      </c>
      <c r="Z48" s="30">
        <f t="shared" si="20"/>
        <v>1.3</v>
      </c>
      <c r="AA48" s="142">
        <v>1</v>
      </c>
      <c r="AB48" s="142">
        <v>0.3</v>
      </c>
      <c r="AC48" s="30">
        <f t="shared" si="105"/>
        <v>0</v>
      </c>
      <c r="AD48" s="170">
        <f t="shared" si="106"/>
        <v>0</v>
      </c>
      <c r="AE48" s="30" t="str">
        <f t="shared" si="21"/>
        <v/>
      </c>
      <c r="AF48" s="30" t="str">
        <f t="shared" si="114"/>
        <v/>
      </c>
      <c r="AG48" s="30" t="str">
        <f t="shared" si="115"/>
        <v/>
      </c>
      <c r="AH48" s="30" t="str">
        <f t="shared" si="163"/>
        <v/>
      </c>
      <c r="AI48" s="142"/>
      <c r="AJ48" s="142"/>
      <c r="AK48" s="30">
        <f t="shared" si="107"/>
        <v>-0.4</v>
      </c>
      <c r="AL48" s="170">
        <f t="shared" si="108"/>
        <v>0</v>
      </c>
      <c r="AM48" s="30" t="str">
        <f t="shared" si="104"/>
        <v>NO ACTIVA</v>
      </c>
      <c r="AN48" s="30" t="str">
        <f t="shared" si="116"/>
        <v/>
      </c>
      <c r="AO48" s="30" t="str">
        <f t="shared" si="117"/>
        <v>NO CUMPLE</v>
      </c>
      <c r="AP48" s="30" t="str">
        <f t="shared" si="164"/>
        <v/>
      </c>
      <c r="AQ48" s="142">
        <v>0</v>
      </c>
      <c r="AR48" s="142">
        <v>0</v>
      </c>
      <c r="AS48" s="170">
        <f t="shared" si="118"/>
        <v>-0.2</v>
      </c>
      <c r="AT48" s="170">
        <f t="shared" si="119"/>
        <v>0</v>
      </c>
      <c r="AU48" s="30" t="str">
        <f t="shared" si="165"/>
        <v>ACTIVA</v>
      </c>
      <c r="AV48" s="30" t="str">
        <f t="shared" si="120"/>
        <v>NORMA</v>
      </c>
      <c r="AW48" s="30" t="str">
        <f t="shared" si="121"/>
        <v>NO CUMPLE</v>
      </c>
      <c r="AX48" s="30">
        <f t="shared" si="33"/>
        <v>10</v>
      </c>
      <c r="AY48" s="142">
        <v>7.5</v>
      </c>
      <c r="AZ48" s="142">
        <v>2.5</v>
      </c>
      <c r="BA48" s="170">
        <f t="shared" si="122"/>
        <v>-2.2999999999999998</v>
      </c>
      <c r="BB48" s="170">
        <f t="shared" si="123"/>
        <v>47.916666666666664</v>
      </c>
      <c r="BC48" s="30" t="str">
        <f t="shared" si="36"/>
        <v/>
      </c>
      <c r="BD48" s="30" t="str">
        <f t="shared" si="124"/>
        <v/>
      </c>
      <c r="BE48" s="30" t="str">
        <f t="shared" si="125"/>
        <v/>
      </c>
      <c r="BF48" s="30" t="str">
        <f t="shared" si="39"/>
        <v/>
      </c>
      <c r="BG48" s="142"/>
      <c r="BH48" s="142"/>
      <c r="BI48" s="170">
        <f t="shared" si="126"/>
        <v>-1</v>
      </c>
      <c r="BJ48" s="170">
        <f t="shared" si="127"/>
        <v>0</v>
      </c>
      <c r="BK48" s="30" t="str">
        <f t="shared" si="42"/>
        <v>NO ACTIVA</v>
      </c>
      <c r="BL48" s="30" t="str">
        <f t="shared" si="128"/>
        <v>NORMA</v>
      </c>
      <c r="BM48" s="30" t="str">
        <f t="shared" si="129"/>
        <v>CUMPLE</v>
      </c>
      <c r="BN48" s="30">
        <f t="shared" si="45"/>
        <v>2.2000000000000002</v>
      </c>
      <c r="BO48" s="142">
        <v>0</v>
      </c>
      <c r="BP48" s="142">
        <v>2.2000000000000002</v>
      </c>
      <c r="BQ48" s="170">
        <f t="shared" si="130"/>
        <v>0.50000000000000022</v>
      </c>
      <c r="BR48" s="170">
        <f t="shared" si="131"/>
        <v>0</v>
      </c>
      <c r="BS48" s="30" t="str">
        <f t="shared" si="166"/>
        <v/>
      </c>
      <c r="BT48" s="30" t="str">
        <f t="shared" si="132"/>
        <v/>
      </c>
      <c r="BU48" s="30" t="str">
        <f t="shared" si="133"/>
        <v/>
      </c>
      <c r="BV48" s="30" t="str">
        <f t="shared" si="99"/>
        <v/>
      </c>
      <c r="BW48" s="142"/>
      <c r="BX48" s="142"/>
      <c r="BY48" s="170">
        <f t="shared" si="134"/>
        <v>-2.6</v>
      </c>
      <c r="BZ48" s="170">
        <f t="shared" si="135"/>
        <v>0</v>
      </c>
      <c r="CA48" s="30" t="str">
        <f t="shared" si="167"/>
        <v>ACTIVA</v>
      </c>
      <c r="CB48" s="30" t="str">
        <f t="shared" si="136"/>
        <v>STOP</v>
      </c>
      <c r="CC48" s="30" t="str">
        <f t="shared" si="137"/>
        <v>NO CUMPLE</v>
      </c>
      <c r="CD48" s="30">
        <f t="shared" si="103"/>
        <v>60</v>
      </c>
      <c r="CE48" s="142">
        <v>16</v>
      </c>
      <c r="CF48" s="142">
        <v>44</v>
      </c>
      <c r="CG48" s="170">
        <f t="shared" si="138"/>
        <v>-17</v>
      </c>
      <c r="CH48" s="170">
        <f t="shared" si="139"/>
        <v>27.868852459016395</v>
      </c>
      <c r="CI48" s="30" t="str">
        <f t="shared" si="168"/>
        <v>ACTIVA</v>
      </c>
      <c r="CJ48" s="30" t="str">
        <f t="shared" si="140"/>
        <v>STOP</v>
      </c>
      <c r="CK48" s="30" t="str">
        <f t="shared" si="141"/>
        <v>NO CUMPLE</v>
      </c>
      <c r="CL48" s="30">
        <f t="shared" si="63"/>
        <v>11.8</v>
      </c>
      <c r="CM48" s="142">
        <v>4.8</v>
      </c>
      <c r="CN48" s="142">
        <v>7</v>
      </c>
      <c r="CO48" s="170">
        <f t="shared" si="142"/>
        <v>-10</v>
      </c>
      <c r="CP48" s="170">
        <f t="shared" si="143"/>
        <v>58.823529411764703</v>
      </c>
      <c r="CQ48" s="30" t="str">
        <f t="shared" si="169"/>
        <v>ACTIVA</v>
      </c>
      <c r="CR48" s="30" t="str">
        <f t="shared" si="144"/>
        <v>NORMA</v>
      </c>
      <c r="CS48" s="30" t="str">
        <f t="shared" si="145"/>
        <v>CUMPLE</v>
      </c>
      <c r="CT48" s="30">
        <f t="shared" si="69"/>
        <v>3.2</v>
      </c>
      <c r="CU48" s="142">
        <v>2.4</v>
      </c>
      <c r="CV48" s="142">
        <v>0.8</v>
      </c>
      <c r="CW48" s="170">
        <f t="shared" si="146"/>
        <v>0.4</v>
      </c>
      <c r="CX48" s="170">
        <f t="shared" si="109"/>
        <v>0</v>
      </c>
      <c r="CY48" s="30" t="str">
        <f t="shared" si="170"/>
        <v>ACTIVA</v>
      </c>
      <c r="CZ48" s="30" t="str">
        <f t="shared" si="147"/>
        <v>NORMA</v>
      </c>
      <c r="DA48" s="30" t="str">
        <f t="shared" si="148"/>
        <v>NO CUMPLE</v>
      </c>
      <c r="DB48" s="30">
        <f t="shared" si="74"/>
        <v>2.1</v>
      </c>
      <c r="DC48" s="142">
        <v>1.6</v>
      </c>
      <c r="DD48" s="755">
        <v>0.5</v>
      </c>
      <c r="DE48" s="170">
        <f t="shared" si="149"/>
        <v>-9.9999999999999978E-2</v>
      </c>
      <c r="DF48" s="170">
        <f t="shared" si="150"/>
        <v>16.666666666666664</v>
      </c>
      <c r="DG48" s="30" t="str">
        <f t="shared" si="171"/>
        <v>ACTIVA</v>
      </c>
      <c r="DH48" s="30" t="str">
        <f t="shared" si="151"/>
        <v>NORMA</v>
      </c>
      <c r="DI48" s="30" t="str">
        <f t="shared" si="152"/>
        <v>NO CUMPLE</v>
      </c>
      <c r="DJ48" s="30">
        <f t="shared" si="80"/>
        <v>0.8</v>
      </c>
      <c r="DK48" s="142">
        <v>0.6</v>
      </c>
      <c r="DL48" s="142">
        <v>0.2</v>
      </c>
      <c r="DM48" s="170">
        <f t="shared" si="153"/>
        <v>-4.9999999999999989E-2</v>
      </c>
      <c r="DN48" s="170">
        <f t="shared" si="154"/>
        <v>19.999999999999996</v>
      </c>
      <c r="DO48" s="30" t="str">
        <f t="shared" si="172"/>
        <v>ACTIVA</v>
      </c>
      <c r="DP48" s="30" t="str">
        <f t="shared" si="155"/>
        <v>STOP</v>
      </c>
      <c r="DQ48" s="30" t="str">
        <f t="shared" si="156"/>
        <v>NO CUMPLE</v>
      </c>
      <c r="DR48" s="30">
        <f t="shared" si="86"/>
        <v>0.48</v>
      </c>
      <c r="DS48" s="142">
        <v>0.36</v>
      </c>
      <c r="DT48" s="142">
        <v>0.12</v>
      </c>
      <c r="DU48" s="170">
        <f t="shared" si="157"/>
        <v>-0.78</v>
      </c>
      <c r="DV48" s="170">
        <f t="shared" si="158"/>
        <v>86.666666666666671</v>
      </c>
      <c r="DW48" s="30" t="str">
        <f t="shared" si="173"/>
        <v>ACTIVA</v>
      </c>
      <c r="DX48" s="30" t="str">
        <f t="shared" si="159"/>
        <v>NORMA</v>
      </c>
      <c r="DY48" s="30" t="str">
        <f t="shared" si="160"/>
        <v>NO CUMPLE</v>
      </c>
      <c r="DZ48" s="30">
        <f t="shared" si="92"/>
        <v>27.46</v>
      </c>
      <c r="EA48" s="142">
        <v>19.46</v>
      </c>
      <c r="EB48" s="142">
        <v>8</v>
      </c>
      <c r="EC48" s="170">
        <f t="shared" si="162"/>
        <v>-10</v>
      </c>
      <c r="ED48" s="170">
        <f t="shared" si="161"/>
        <v>55.555555555555557</v>
      </c>
    </row>
    <row r="49" spans="1:134" s="22" customFormat="1" x14ac:dyDescent="0.2">
      <c r="A49" s="34">
        <v>19</v>
      </c>
      <c r="B49" s="35">
        <v>44774</v>
      </c>
      <c r="C49" s="139">
        <v>44791</v>
      </c>
      <c r="D49" s="254">
        <v>33</v>
      </c>
      <c r="E49" s="171"/>
      <c r="F49" s="171">
        <v>5.0999999999999996</v>
      </c>
      <c r="G49" s="162">
        <f t="shared" si="10"/>
        <v>159.03</v>
      </c>
      <c r="H49" s="162">
        <f t="shared" si="11"/>
        <v>55.03</v>
      </c>
      <c r="I49" s="162">
        <f t="shared" si="12"/>
        <v>104</v>
      </c>
      <c r="J49" s="162">
        <f t="shared" si="13"/>
        <v>-1.1499999999999986</v>
      </c>
      <c r="K49" s="162"/>
      <c r="L49" s="22" t="str">
        <f t="shared" si="110"/>
        <v>CUMPLE</v>
      </c>
      <c r="M49" s="173">
        <v>11</v>
      </c>
      <c r="N49" s="22">
        <f t="shared" si="9"/>
        <v>3</v>
      </c>
      <c r="O49" s="22">
        <f t="shared" si="15"/>
        <v>5</v>
      </c>
      <c r="P49" s="28" t="str">
        <f t="shared" si="111"/>
        <v>Prealerta</v>
      </c>
      <c r="Q49" s="5"/>
      <c r="R49" s="785" t="s">
        <v>387</v>
      </c>
      <c r="S49" s="785"/>
      <c r="T49" s="785"/>
      <c r="U49" s="785"/>
      <c r="V49" s="785"/>
      <c r="W49" s="29" t="str">
        <f t="shared" si="17"/>
        <v>ACTIVA</v>
      </c>
      <c r="X49" s="29" t="str">
        <f t="shared" si="112"/>
        <v>NORMA</v>
      </c>
      <c r="Y49" s="29" t="str">
        <f t="shared" si="113"/>
        <v>CUMPLE</v>
      </c>
      <c r="Z49" s="29">
        <f t="shared" si="20"/>
        <v>1.5</v>
      </c>
      <c r="AA49" s="142">
        <v>1.1000000000000001</v>
      </c>
      <c r="AB49" s="142">
        <v>0.4</v>
      </c>
      <c r="AC49" s="29">
        <f t="shared" si="105"/>
        <v>0.10000000000000003</v>
      </c>
      <c r="AD49" s="170">
        <f t="shared" si="106"/>
        <v>0</v>
      </c>
      <c r="AE49" s="29" t="str">
        <f t="shared" si="21"/>
        <v/>
      </c>
      <c r="AF49" s="30" t="str">
        <f t="shared" si="114"/>
        <v/>
      </c>
      <c r="AG49" s="30" t="str">
        <f t="shared" si="115"/>
        <v/>
      </c>
      <c r="AH49" s="29" t="str">
        <f t="shared" si="163"/>
        <v/>
      </c>
      <c r="AI49" s="142"/>
      <c r="AJ49" s="142"/>
      <c r="AK49" s="29">
        <f t="shared" si="107"/>
        <v>-0.4</v>
      </c>
      <c r="AL49" s="168">
        <f t="shared" si="108"/>
        <v>0</v>
      </c>
      <c r="AM49" s="29" t="str">
        <f t="shared" si="104"/>
        <v>NO ACTIVA</v>
      </c>
      <c r="AN49" s="29" t="str">
        <f t="shared" si="116"/>
        <v>STOP</v>
      </c>
      <c r="AO49" s="29" t="str">
        <f t="shared" si="117"/>
        <v>CUMPLE</v>
      </c>
      <c r="AP49" s="29">
        <f t="shared" si="164"/>
        <v>0.2</v>
      </c>
      <c r="AQ49" s="142">
        <v>0</v>
      </c>
      <c r="AR49" s="142">
        <v>0.2</v>
      </c>
      <c r="AS49" s="168">
        <f t="shared" si="118"/>
        <v>0</v>
      </c>
      <c r="AT49" s="170">
        <f t="shared" si="119"/>
        <v>0</v>
      </c>
      <c r="AU49" s="29" t="str">
        <f t="shared" si="165"/>
        <v>ACTIVA</v>
      </c>
      <c r="AV49" s="29" t="str">
        <f t="shared" si="120"/>
        <v>NORMA</v>
      </c>
      <c r="AW49" s="29" t="str">
        <f t="shared" si="121"/>
        <v>NO CUMPLE</v>
      </c>
      <c r="AX49" s="29">
        <f t="shared" si="33"/>
        <v>13</v>
      </c>
      <c r="AY49" s="142">
        <v>10</v>
      </c>
      <c r="AZ49" s="142">
        <v>3</v>
      </c>
      <c r="BA49" s="168">
        <f t="shared" si="122"/>
        <v>-1.7999999999999998</v>
      </c>
      <c r="BB49" s="170">
        <f t="shared" si="123"/>
        <v>37.499999999999993</v>
      </c>
      <c r="BC49" s="29" t="str">
        <f t="shared" si="36"/>
        <v/>
      </c>
      <c r="BD49" s="29" t="str">
        <f t="shared" si="124"/>
        <v/>
      </c>
      <c r="BE49" s="29" t="str">
        <f t="shared" si="125"/>
        <v/>
      </c>
      <c r="BF49" s="29" t="str">
        <f t="shared" si="39"/>
        <v/>
      </c>
      <c r="BG49" s="142"/>
      <c r="BH49" s="142"/>
      <c r="BI49" s="168">
        <f t="shared" si="126"/>
        <v>-1</v>
      </c>
      <c r="BJ49" s="170">
        <f t="shared" si="127"/>
        <v>0</v>
      </c>
      <c r="BK49" s="29" t="str">
        <f t="shared" si="42"/>
        <v>NO ACTIVA</v>
      </c>
      <c r="BL49" s="29" t="str">
        <f t="shared" si="128"/>
        <v>NORMA</v>
      </c>
      <c r="BM49" s="29" t="str">
        <f t="shared" si="129"/>
        <v>CUMPLE</v>
      </c>
      <c r="BN49" s="29">
        <f t="shared" si="45"/>
        <v>3.7</v>
      </c>
      <c r="BO49" s="142">
        <v>0</v>
      </c>
      <c r="BP49" s="142">
        <v>3.7</v>
      </c>
      <c r="BQ49" s="168">
        <f t="shared" si="130"/>
        <v>2</v>
      </c>
      <c r="BR49" s="170">
        <f t="shared" si="131"/>
        <v>0</v>
      </c>
      <c r="BS49" s="29" t="str">
        <f t="shared" si="166"/>
        <v/>
      </c>
      <c r="BT49" s="29" t="str">
        <f t="shared" si="132"/>
        <v/>
      </c>
      <c r="BU49" s="29" t="str">
        <f t="shared" si="133"/>
        <v/>
      </c>
      <c r="BV49" s="29" t="str">
        <f t="shared" si="99"/>
        <v/>
      </c>
      <c r="BW49" s="142"/>
      <c r="BX49" s="142"/>
      <c r="BY49" s="168">
        <f t="shared" si="134"/>
        <v>-2.6</v>
      </c>
      <c r="BZ49" s="170">
        <f t="shared" si="135"/>
        <v>0</v>
      </c>
      <c r="CA49" s="29" t="str">
        <f t="shared" si="167"/>
        <v>ACTIVA</v>
      </c>
      <c r="CB49" s="29" t="str">
        <f t="shared" si="136"/>
        <v>NORMA</v>
      </c>
      <c r="CC49" s="29" t="str">
        <f t="shared" si="137"/>
        <v>CUMPLE</v>
      </c>
      <c r="CD49" s="29">
        <f t="shared" si="103"/>
        <v>90</v>
      </c>
      <c r="CE49" s="142">
        <v>16</v>
      </c>
      <c r="CF49" s="142">
        <v>74</v>
      </c>
      <c r="CG49" s="168">
        <f t="shared" si="138"/>
        <v>13</v>
      </c>
      <c r="CH49" s="170">
        <f t="shared" si="139"/>
        <v>0</v>
      </c>
      <c r="CI49" s="29" t="str">
        <f t="shared" si="168"/>
        <v>ACTIVA</v>
      </c>
      <c r="CJ49" s="30" t="str">
        <f t="shared" si="140"/>
        <v>STOP</v>
      </c>
      <c r="CK49" s="30" t="str">
        <f t="shared" si="141"/>
        <v>NO CUMPLE</v>
      </c>
      <c r="CL49" s="29">
        <f t="shared" si="63"/>
        <v>16.5</v>
      </c>
      <c r="CM49" s="142">
        <v>4.5</v>
      </c>
      <c r="CN49" s="142">
        <v>12</v>
      </c>
      <c r="CO49" s="168">
        <f t="shared" si="142"/>
        <v>-5</v>
      </c>
      <c r="CP49" s="170">
        <f t="shared" si="143"/>
        <v>29.411764705882351</v>
      </c>
      <c r="CQ49" s="29" t="str">
        <f t="shared" si="169"/>
        <v>ACTIVA</v>
      </c>
      <c r="CR49" s="30" t="str">
        <f t="shared" si="144"/>
        <v>NORMA</v>
      </c>
      <c r="CS49" s="30" t="str">
        <f t="shared" si="145"/>
        <v>CUMPLE</v>
      </c>
      <c r="CT49" s="29">
        <f t="shared" si="69"/>
        <v>4</v>
      </c>
      <c r="CU49" s="142">
        <v>3</v>
      </c>
      <c r="CV49" s="142">
        <v>1</v>
      </c>
      <c r="CW49" s="168">
        <f t="shared" si="146"/>
        <v>0.6</v>
      </c>
      <c r="CX49" s="168">
        <f t="shared" si="109"/>
        <v>0</v>
      </c>
      <c r="CY49" s="29" t="str">
        <f t="shared" si="170"/>
        <v>ACTIVA</v>
      </c>
      <c r="CZ49" s="30" t="str">
        <f t="shared" si="147"/>
        <v>NORMA</v>
      </c>
      <c r="DA49" s="30" t="str">
        <f t="shared" si="148"/>
        <v>CUMPLE</v>
      </c>
      <c r="DB49" s="29">
        <f t="shared" si="74"/>
        <v>2.1</v>
      </c>
      <c r="DC49" s="142">
        <v>0.9</v>
      </c>
      <c r="DD49" s="755">
        <v>1.2</v>
      </c>
      <c r="DE49" s="168">
        <f t="shared" si="149"/>
        <v>0.6</v>
      </c>
      <c r="DF49" s="170">
        <f t="shared" si="150"/>
        <v>0</v>
      </c>
      <c r="DG49" s="29" t="str">
        <f t="shared" si="171"/>
        <v>ACTIVA</v>
      </c>
      <c r="DH49" s="30" t="str">
        <f t="shared" si="151"/>
        <v>NORMA</v>
      </c>
      <c r="DI49" s="30" t="str">
        <f t="shared" si="152"/>
        <v>CUMPLE</v>
      </c>
      <c r="DJ49" s="29">
        <f t="shared" si="80"/>
        <v>1.1000000000000001</v>
      </c>
      <c r="DK49" s="142">
        <v>0.8</v>
      </c>
      <c r="DL49" s="142">
        <v>0.3</v>
      </c>
      <c r="DM49" s="168">
        <f t="shared" si="153"/>
        <v>4.9999999999999989E-2</v>
      </c>
      <c r="DN49" s="170">
        <f t="shared" si="154"/>
        <v>0</v>
      </c>
      <c r="DO49" s="29" t="str">
        <f t="shared" si="172"/>
        <v>ACTIVA</v>
      </c>
      <c r="DP49" s="30" t="str">
        <f t="shared" si="155"/>
        <v>STOP</v>
      </c>
      <c r="DQ49" s="30" t="str">
        <f t="shared" si="156"/>
        <v>NO CUMPLE</v>
      </c>
      <c r="DR49" s="29">
        <f t="shared" si="86"/>
        <v>0.7</v>
      </c>
      <c r="DS49" s="142">
        <v>0.5</v>
      </c>
      <c r="DT49" s="142">
        <v>0.2</v>
      </c>
      <c r="DU49" s="170">
        <f t="shared" si="157"/>
        <v>-0.7</v>
      </c>
      <c r="DV49" s="170">
        <f t="shared" si="158"/>
        <v>77.777777777777771</v>
      </c>
      <c r="DW49" s="29" t="str">
        <f t="shared" si="173"/>
        <v>ACTIVA</v>
      </c>
      <c r="DX49" s="30" t="str">
        <f t="shared" si="159"/>
        <v>NORMA</v>
      </c>
      <c r="DY49" s="30" t="str">
        <f t="shared" si="160"/>
        <v>NO CUMPLE</v>
      </c>
      <c r="DZ49" s="29">
        <f t="shared" si="92"/>
        <v>26.23</v>
      </c>
      <c r="EA49" s="142">
        <v>18.23</v>
      </c>
      <c r="EB49" s="142">
        <v>8</v>
      </c>
      <c r="EC49" s="170">
        <f t="shared" si="162"/>
        <v>-10</v>
      </c>
      <c r="ED49" s="170">
        <f t="shared" si="161"/>
        <v>55.555555555555557</v>
      </c>
    </row>
    <row r="50" spans="1:134" s="22" customFormat="1" x14ac:dyDescent="0.2">
      <c r="A50" s="34">
        <v>20</v>
      </c>
      <c r="B50" s="35">
        <v>44774</v>
      </c>
      <c r="C50" s="139">
        <v>44795</v>
      </c>
      <c r="D50" s="254">
        <v>34</v>
      </c>
      <c r="E50" s="171"/>
      <c r="F50" s="171">
        <v>0</v>
      </c>
      <c r="G50" s="162">
        <f t="shared" si="10"/>
        <v>127.39999999999999</v>
      </c>
      <c r="H50" s="162">
        <f t="shared" si="11"/>
        <v>55.55</v>
      </c>
      <c r="I50" s="162">
        <f t="shared" si="12"/>
        <v>71.849999999999994</v>
      </c>
      <c r="J50" s="162">
        <f t="shared" si="13"/>
        <v>-33.299999999999997</v>
      </c>
      <c r="K50" s="162"/>
      <c r="L50" s="22" t="str">
        <f t="shared" si="110"/>
        <v>NO CUMPLE</v>
      </c>
      <c r="M50" s="173">
        <v>11</v>
      </c>
      <c r="N50" s="22">
        <f t="shared" si="9"/>
        <v>3</v>
      </c>
      <c r="O50" s="22">
        <f t="shared" si="15"/>
        <v>2</v>
      </c>
      <c r="P50" s="28" t="str">
        <f t="shared" si="111"/>
        <v>Prealerta</v>
      </c>
      <c r="Q50" s="5"/>
      <c r="R50" s="785" t="s">
        <v>388</v>
      </c>
      <c r="S50" s="785"/>
      <c r="T50" s="785"/>
      <c r="U50" s="785"/>
      <c r="V50" s="785"/>
      <c r="W50" s="29" t="str">
        <f t="shared" si="17"/>
        <v>ACTIVA</v>
      </c>
      <c r="X50" s="29" t="str">
        <f t="shared" si="112"/>
        <v>NORMA</v>
      </c>
      <c r="Y50" s="29" t="str">
        <f t="shared" si="113"/>
        <v>CUMPLE</v>
      </c>
      <c r="Z50" s="29">
        <f t="shared" si="20"/>
        <v>1.3</v>
      </c>
      <c r="AA50" s="142">
        <v>1</v>
      </c>
      <c r="AB50" s="142">
        <v>0.3</v>
      </c>
      <c r="AC50" s="29">
        <f t="shared" si="105"/>
        <v>0</v>
      </c>
      <c r="AD50" s="170">
        <f t="shared" si="106"/>
        <v>0</v>
      </c>
      <c r="AE50" s="29" t="str">
        <f t="shared" si="21"/>
        <v/>
      </c>
      <c r="AF50" s="30" t="str">
        <f t="shared" si="114"/>
        <v/>
      </c>
      <c r="AG50" s="30" t="str">
        <f t="shared" si="115"/>
        <v/>
      </c>
      <c r="AH50" s="29" t="str">
        <f t="shared" si="163"/>
        <v/>
      </c>
      <c r="AI50" s="142"/>
      <c r="AJ50" s="142"/>
      <c r="AK50" s="29">
        <f t="shared" si="107"/>
        <v>-0.4</v>
      </c>
      <c r="AL50" s="168">
        <f t="shared" si="108"/>
        <v>0</v>
      </c>
      <c r="AM50" s="29" t="str">
        <f t="shared" si="104"/>
        <v>NO ACTIVA</v>
      </c>
      <c r="AN50" s="29" t="str">
        <f t="shared" si="116"/>
        <v>STOP</v>
      </c>
      <c r="AO50" s="29" t="str">
        <f t="shared" si="117"/>
        <v>NO CUMPLE</v>
      </c>
      <c r="AP50" s="29">
        <f t="shared" si="164"/>
        <v>0.1</v>
      </c>
      <c r="AQ50" s="142">
        <v>0</v>
      </c>
      <c r="AR50" s="142">
        <v>0.1</v>
      </c>
      <c r="AS50" s="168">
        <f t="shared" si="118"/>
        <v>-0.1</v>
      </c>
      <c r="AT50" s="170">
        <f t="shared" si="119"/>
        <v>0</v>
      </c>
      <c r="AU50" s="29" t="str">
        <f t="shared" si="165"/>
        <v>ACTIVA</v>
      </c>
      <c r="AV50" s="29" t="str">
        <f t="shared" si="120"/>
        <v>NORMA</v>
      </c>
      <c r="AW50" s="29" t="str">
        <f t="shared" si="121"/>
        <v>NO CUMPLE</v>
      </c>
      <c r="AX50" s="29">
        <f t="shared" si="33"/>
        <v>14.5</v>
      </c>
      <c r="AY50" s="142">
        <v>11.5</v>
      </c>
      <c r="AZ50" s="142">
        <v>3</v>
      </c>
      <c r="BA50" s="168">
        <f t="shared" si="122"/>
        <v>-1.7999999999999998</v>
      </c>
      <c r="BB50" s="170">
        <f t="shared" si="123"/>
        <v>37.499999999999993</v>
      </c>
      <c r="BC50" s="29" t="str">
        <f t="shared" si="36"/>
        <v/>
      </c>
      <c r="BD50" s="29" t="str">
        <f t="shared" si="124"/>
        <v/>
      </c>
      <c r="BE50" s="29" t="str">
        <f t="shared" si="125"/>
        <v/>
      </c>
      <c r="BF50" s="29" t="str">
        <f t="shared" si="39"/>
        <v/>
      </c>
      <c r="BG50" s="142"/>
      <c r="BH50" s="142"/>
      <c r="BI50" s="168">
        <f t="shared" si="126"/>
        <v>-1</v>
      </c>
      <c r="BJ50" s="170">
        <f t="shared" si="127"/>
        <v>0</v>
      </c>
      <c r="BK50" s="29" t="str">
        <f t="shared" si="42"/>
        <v>NO ACTIVA</v>
      </c>
      <c r="BL50" s="29" t="str">
        <f t="shared" si="128"/>
        <v>NORMA</v>
      </c>
      <c r="BM50" s="29" t="str">
        <f t="shared" si="129"/>
        <v>CUMPLE</v>
      </c>
      <c r="BN50" s="29">
        <f t="shared" si="45"/>
        <v>3.2</v>
      </c>
      <c r="BO50" s="142">
        <v>0</v>
      </c>
      <c r="BP50" s="142">
        <v>3.2</v>
      </c>
      <c r="BQ50" s="168">
        <f t="shared" si="130"/>
        <v>1.5000000000000002</v>
      </c>
      <c r="BR50" s="170">
        <f t="shared" si="131"/>
        <v>0</v>
      </c>
      <c r="BS50" s="29" t="str">
        <f t="shared" si="166"/>
        <v/>
      </c>
      <c r="BT50" s="29" t="str">
        <f t="shared" si="132"/>
        <v/>
      </c>
      <c r="BU50" s="29" t="str">
        <f t="shared" si="133"/>
        <v/>
      </c>
      <c r="BV50" s="29" t="str">
        <f t="shared" si="99"/>
        <v/>
      </c>
      <c r="BW50" s="142"/>
      <c r="BX50" s="142"/>
      <c r="BY50" s="168">
        <f t="shared" si="134"/>
        <v>-2.6</v>
      </c>
      <c r="BZ50" s="170">
        <f t="shared" si="135"/>
        <v>0</v>
      </c>
      <c r="CA50" s="29" t="str">
        <f t="shared" si="167"/>
        <v>ACTIVA</v>
      </c>
      <c r="CB50" s="29" t="str">
        <f t="shared" si="136"/>
        <v>STOP</v>
      </c>
      <c r="CC50" s="29" t="str">
        <f t="shared" si="137"/>
        <v>NO CUMPLE</v>
      </c>
      <c r="CD50" s="29">
        <f t="shared" si="103"/>
        <v>60</v>
      </c>
      <c r="CE50" s="142">
        <v>16</v>
      </c>
      <c r="CF50" s="142">
        <v>44</v>
      </c>
      <c r="CG50" s="168">
        <f t="shared" si="138"/>
        <v>-17</v>
      </c>
      <c r="CH50" s="170">
        <f t="shared" si="139"/>
        <v>27.868852459016395</v>
      </c>
      <c r="CI50" s="29" t="str">
        <f t="shared" si="168"/>
        <v>ACTIVA</v>
      </c>
      <c r="CJ50" s="30" t="str">
        <f t="shared" si="140"/>
        <v>STOP</v>
      </c>
      <c r="CK50" s="30" t="str">
        <f t="shared" si="141"/>
        <v>NO CUMPLE</v>
      </c>
      <c r="CL50" s="29">
        <f t="shared" si="63"/>
        <v>16.8</v>
      </c>
      <c r="CM50" s="142">
        <v>4.8</v>
      </c>
      <c r="CN50" s="142">
        <v>12</v>
      </c>
      <c r="CO50" s="168">
        <f t="shared" si="142"/>
        <v>-5</v>
      </c>
      <c r="CP50" s="170">
        <f t="shared" si="143"/>
        <v>29.411764705882351</v>
      </c>
      <c r="CQ50" s="29" t="str">
        <f t="shared" si="169"/>
        <v>ACTIVA</v>
      </c>
      <c r="CR50" s="30" t="str">
        <f t="shared" si="144"/>
        <v>NORMA</v>
      </c>
      <c r="CS50" s="30" t="str">
        <f t="shared" si="145"/>
        <v>CUMPLE</v>
      </c>
      <c r="CT50" s="29">
        <f t="shared" si="69"/>
        <v>2.7</v>
      </c>
      <c r="CU50" s="142">
        <v>2.1</v>
      </c>
      <c r="CV50" s="142">
        <v>0.6</v>
      </c>
      <c r="CW50" s="168">
        <f t="shared" si="146"/>
        <v>0.19999999999999996</v>
      </c>
      <c r="CX50" s="168">
        <f t="shared" si="109"/>
        <v>0</v>
      </c>
      <c r="CY50" s="29" t="str">
        <f t="shared" si="170"/>
        <v>ACTIVA</v>
      </c>
      <c r="CZ50" s="30" t="str">
        <f t="shared" si="147"/>
        <v>NORMA</v>
      </c>
      <c r="DA50" s="30" t="str">
        <f t="shared" si="148"/>
        <v>NO CUMPLE</v>
      </c>
      <c r="DB50" s="29">
        <f t="shared" si="74"/>
        <v>1.6</v>
      </c>
      <c r="DC50" s="142">
        <v>1.2</v>
      </c>
      <c r="DD50" s="755">
        <v>0.4</v>
      </c>
      <c r="DE50" s="168">
        <f t="shared" si="149"/>
        <v>-0.19999999999999996</v>
      </c>
      <c r="DF50" s="170">
        <f t="shared" si="150"/>
        <v>33.333333333333329</v>
      </c>
      <c r="DG50" s="29" t="str">
        <f t="shared" si="171"/>
        <v>ACTIVA</v>
      </c>
      <c r="DH50" s="30" t="str">
        <f t="shared" si="151"/>
        <v>NORMA</v>
      </c>
      <c r="DI50" s="30" t="str">
        <f t="shared" si="152"/>
        <v>NO CUMPLE</v>
      </c>
      <c r="DJ50" s="29">
        <f t="shared" si="80"/>
        <v>0.6</v>
      </c>
      <c r="DK50" s="142">
        <v>0.45</v>
      </c>
      <c r="DL50" s="142">
        <v>0.15</v>
      </c>
      <c r="DM50" s="168">
        <f t="shared" si="153"/>
        <v>-0.1</v>
      </c>
      <c r="DN50" s="170">
        <f t="shared" si="154"/>
        <v>40</v>
      </c>
      <c r="DO50" s="29" t="str">
        <f t="shared" si="172"/>
        <v>ACTIVA</v>
      </c>
      <c r="DP50" s="30" t="str">
        <f t="shared" si="155"/>
        <v>STOP</v>
      </c>
      <c r="DQ50" s="30" t="str">
        <f t="shared" si="156"/>
        <v>NO CUMPLE</v>
      </c>
      <c r="DR50" s="29">
        <f t="shared" si="86"/>
        <v>0.4</v>
      </c>
      <c r="DS50" s="142">
        <v>0.3</v>
      </c>
      <c r="DT50" s="142">
        <v>0.1</v>
      </c>
      <c r="DU50" s="170">
        <f t="shared" si="157"/>
        <v>-0.8</v>
      </c>
      <c r="DV50" s="170">
        <f t="shared" si="158"/>
        <v>88.888888888888886</v>
      </c>
      <c r="DW50" s="29" t="str">
        <f t="shared" si="173"/>
        <v>ACTIVA</v>
      </c>
      <c r="DX50" s="30" t="str">
        <f t="shared" si="159"/>
        <v>NORMA</v>
      </c>
      <c r="DY50" s="30" t="str">
        <f t="shared" si="160"/>
        <v>NO CUMPLE</v>
      </c>
      <c r="DZ50" s="29">
        <f t="shared" si="92"/>
        <v>26.2</v>
      </c>
      <c r="EA50" s="142">
        <v>18.2</v>
      </c>
      <c r="EB50" s="142">
        <v>8</v>
      </c>
      <c r="EC50" s="170">
        <f t="shared" si="162"/>
        <v>-10</v>
      </c>
      <c r="ED50" s="170">
        <f t="shared" si="161"/>
        <v>55.555555555555557</v>
      </c>
    </row>
    <row r="51" spans="1:134" s="22" customFormat="1" ht="13.9" customHeight="1" x14ac:dyDescent="0.2">
      <c r="A51" s="34">
        <v>21</v>
      </c>
      <c r="B51" s="35">
        <v>44774</v>
      </c>
      <c r="C51" s="139">
        <v>44798</v>
      </c>
      <c r="D51" s="254">
        <v>34</v>
      </c>
      <c r="E51" s="171"/>
      <c r="F51" s="171">
        <v>1.4</v>
      </c>
      <c r="G51" s="162">
        <f t="shared" si="10"/>
        <v>120.95</v>
      </c>
      <c r="H51" s="162">
        <f t="shared" si="11"/>
        <v>50.600000000000009</v>
      </c>
      <c r="I51" s="162">
        <f t="shared" si="12"/>
        <v>70.349999999999994</v>
      </c>
      <c r="J51" s="162">
        <f t="shared" si="13"/>
        <v>-34.799999999999997</v>
      </c>
      <c r="K51" s="162"/>
      <c r="L51" s="22" t="str">
        <f t="shared" si="110"/>
        <v>NO CUMPLE</v>
      </c>
      <c r="M51" s="173">
        <v>11</v>
      </c>
      <c r="N51" s="22">
        <f t="shared" si="9"/>
        <v>3</v>
      </c>
      <c r="O51" s="22">
        <f t="shared" si="15"/>
        <v>2</v>
      </c>
      <c r="P51" s="28" t="str">
        <f t="shared" si="111"/>
        <v>Alerta</v>
      </c>
      <c r="Q51" s="5"/>
      <c r="R51" s="785" t="s">
        <v>389</v>
      </c>
      <c r="S51" s="785"/>
      <c r="T51" s="785"/>
      <c r="U51" s="785"/>
      <c r="V51" s="785"/>
      <c r="W51" s="29" t="str">
        <f t="shared" si="17"/>
        <v>ACTIVA</v>
      </c>
      <c r="X51" s="29" t="str">
        <f t="shared" si="112"/>
        <v>NORMA</v>
      </c>
      <c r="Y51" s="29" t="str">
        <f t="shared" si="113"/>
        <v>NO CUMPLE</v>
      </c>
      <c r="Z51" s="29">
        <f t="shared" si="20"/>
        <v>1</v>
      </c>
      <c r="AA51" s="142">
        <v>0.75</v>
      </c>
      <c r="AB51" s="142">
        <v>0.25</v>
      </c>
      <c r="AC51" s="176">
        <f t="shared" si="105"/>
        <v>-4.9999999999999989E-2</v>
      </c>
      <c r="AD51" s="162">
        <f t="shared" si="106"/>
        <v>16.666666666666664</v>
      </c>
      <c r="AE51" s="29" t="str">
        <f t="shared" si="21"/>
        <v/>
      </c>
      <c r="AF51" s="30" t="str">
        <f t="shared" si="114"/>
        <v/>
      </c>
      <c r="AG51" s="30" t="str">
        <f t="shared" si="115"/>
        <v/>
      </c>
      <c r="AH51" s="29" t="str">
        <f t="shared" si="163"/>
        <v/>
      </c>
      <c r="AI51" s="142"/>
      <c r="AJ51" s="142"/>
      <c r="AK51" s="176">
        <f t="shared" si="107"/>
        <v>-0.4</v>
      </c>
      <c r="AL51" s="178">
        <f t="shared" si="108"/>
        <v>0</v>
      </c>
      <c r="AM51" s="29" t="str">
        <f t="shared" si="104"/>
        <v>NO ACTIVA</v>
      </c>
      <c r="AN51" s="29" t="str">
        <f t="shared" si="116"/>
        <v>STOP</v>
      </c>
      <c r="AO51" s="29" t="str">
        <f t="shared" si="117"/>
        <v>NO CUMPLE</v>
      </c>
      <c r="AP51" s="29">
        <f t="shared" si="164"/>
        <v>0.1</v>
      </c>
      <c r="AQ51" s="142">
        <v>0</v>
      </c>
      <c r="AR51" s="142">
        <v>0.1</v>
      </c>
      <c r="AS51" s="168">
        <f t="shared" si="118"/>
        <v>-0.1</v>
      </c>
      <c r="AT51" s="170">
        <f t="shared" si="119"/>
        <v>0</v>
      </c>
      <c r="AU51" s="29" t="str">
        <f t="shared" si="165"/>
        <v>ACTIVA</v>
      </c>
      <c r="AV51" s="29" t="str">
        <f t="shared" si="120"/>
        <v>NORMA</v>
      </c>
      <c r="AW51" s="29" t="str">
        <f t="shared" si="121"/>
        <v>NO CUMPLE</v>
      </c>
      <c r="AX51" s="29">
        <f t="shared" si="33"/>
        <v>10.9</v>
      </c>
      <c r="AY51" s="142">
        <v>7.7</v>
      </c>
      <c r="AZ51" s="142">
        <v>3.2</v>
      </c>
      <c r="BA51" s="168">
        <f t="shared" si="122"/>
        <v>-1.5999999999999996</v>
      </c>
      <c r="BB51" s="170">
        <f t="shared" si="123"/>
        <v>33.333333333333329</v>
      </c>
      <c r="BC51" s="29" t="str">
        <f t="shared" si="36"/>
        <v/>
      </c>
      <c r="BD51" s="29" t="str">
        <f t="shared" si="124"/>
        <v/>
      </c>
      <c r="BE51" s="29" t="str">
        <f t="shared" si="125"/>
        <v/>
      </c>
      <c r="BF51" s="29" t="str">
        <f t="shared" si="39"/>
        <v/>
      </c>
      <c r="BG51" s="142"/>
      <c r="BH51" s="142"/>
      <c r="BI51" s="168">
        <f t="shared" si="126"/>
        <v>-1</v>
      </c>
      <c r="BJ51" s="170">
        <f t="shared" si="127"/>
        <v>0</v>
      </c>
      <c r="BK51" s="29" t="str">
        <f t="shared" si="42"/>
        <v>NO ACTIVA</v>
      </c>
      <c r="BL51" s="29" t="str">
        <f t="shared" si="128"/>
        <v>NORMA</v>
      </c>
      <c r="BM51" s="29" t="str">
        <f t="shared" si="129"/>
        <v>CUMPLE</v>
      </c>
      <c r="BN51" s="29">
        <f t="shared" si="45"/>
        <v>3</v>
      </c>
      <c r="BO51" s="142">
        <v>0</v>
      </c>
      <c r="BP51" s="142">
        <v>3</v>
      </c>
      <c r="BQ51" s="168">
        <f t="shared" si="130"/>
        <v>1.3</v>
      </c>
      <c r="BR51" s="170">
        <f t="shared" si="131"/>
        <v>0</v>
      </c>
      <c r="BS51" s="29" t="str">
        <f t="shared" si="166"/>
        <v/>
      </c>
      <c r="BT51" s="29" t="str">
        <f t="shared" si="132"/>
        <v/>
      </c>
      <c r="BU51" s="29" t="str">
        <f t="shared" si="133"/>
        <v/>
      </c>
      <c r="BV51" s="29" t="str">
        <f t="shared" si="99"/>
        <v/>
      </c>
      <c r="BW51" s="142"/>
      <c r="BX51" s="142"/>
      <c r="BY51" s="168">
        <f t="shared" si="134"/>
        <v>-2.6</v>
      </c>
      <c r="BZ51" s="170">
        <f t="shared" si="135"/>
        <v>0</v>
      </c>
      <c r="CA51" s="29" t="str">
        <f t="shared" si="167"/>
        <v>ACTIVA</v>
      </c>
      <c r="CB51" s="29" t="str">
        <f t="shared" si="136"/>
        <v>STOP</v>
      </c>
      <c r="CC51" s="29" t="str">
        <f t="shared" si="137"/>
        <v>NO CUMPLE</v>
      </c>
      <c r="CD51" s="29">
        <f t="shared" si="103"/>
        <v>60</v>
      </c>
      <c r="CE51" s="142">
        <v>16</v>
      </c>
      <c r="CF51" s="142">
        <v>44</v>
      </c>
      <c r="CG51" s="168">
        <f t="shared" si="138"/>
        <v>-17</v>
      </c>
      <c r="CH51" s="170">
        <f t="shared" si="139"/>
        <v>27.868852459016395</v>
      </c>
      <c r="CI51" s="29" t="str">
        <f t="shared" si="168"/>
        <v>ACTIVA</v>
      </c>
      <c r="CJ51" s="30" t="str">
        <f t="shared" si="140"/>
        <v>NORMA</v>
      </c>
      <c r="CK51" s="30" t="str">
        <f t="shared" si="141"/>
        <v>NO CUMPLE</v>
      </c>
      <c r="CL51" s="29">
        <f t="shared" si="63"/>
        <v>17.8</v>
      </c>
      <c r="CM51" s="142">
        <v>7.8</v>
      </c>
      <c r="CN51" s="142">
        <v>10</v>
      </c>
      <c r="CO51" s="168">
        <f t="shared" si="142"/>
        <v>-7</v>
      </c>
      <c r="CP51" s="170">
        <f t="shared" si="143"/>
        <v>41.176470588235297</v>
      </c>
      <c r="CQ51" s="29" t="str">
        <f t="shared" si="169"/>
        <v>ACTIVA</v>
      </c>
      <c r="CR51" s="30" t="str">
        <f t="shared" si="144"/>
        <v>NORMA</v>
      </c>
      <c r="CS51" s="30" t="str">
        <f t="shared" si="145"/>
        <v>CUMPLE</v>
      </c>
      <c r="CT51" s="29">
        <f t="shared" si="69"/>
        <v>3.5</v>
      </c>
      <c r="CU51" s="142">
        <v>2.6</v>
      </c>
      <c r="CV51" s="142">
        <v>0.9</v>
      </c>
      <c r="CW51" s="168">
        <f t="shared" si="146"/>
        <v>0.5</v>
      </c>
      <c r="CX51" s="178">
        <f t="shared" si="109"/>
        <v>0</v>
      </c>
      <c r="CY51" s="29" t="str">
        <f t="shared" si="170"/>
        <v>ACTIVA</v>
      </c>
      <c r="CZ51" s="30" t="str">
        <f t="shared" si="147"/>
        <v>NORMA</v>
      </c>
      <c r="DA51" s="30" t="str">
        <f t="shared" si="148"/>
        <v>CUMPLE</v>
      </c>
      <c r="DB51" s="29">
        <f t="shared" si="74"/>
        <v>2.2999999999999998</v>
      </c>
      <c r="DC51" s="142">
        <v>1.7</v>
      </c>
      <c r="DD51" s="755">
        <v>0.6</v>
      </c>
      <c r="DE51" s="168">
        <f t="shared" si="149"/>
        <v>0</v>
      </c>
      <c r="DF51" s="170">
        <f t="shared" si="150"/>
        <v>0</v>
      </c>
      <c r="DG51" s="29" t="str">
        <f t="shared" si="171"/>
        <v>ACTIVA</v>
      </c>
      <c r="DH51" s="30" t="str">
        <f t="shared" si="151"/>
        <v>NORMA</v>
      </c>
      <c r="DI51" s="30" t="str">
        <f t="shared" si="152"/>
        <v>NO CUMPLE</v>
      </c>
      <c r="DJ51" s="29">
        <f t="shared" si="80"/>
        <v>0.8</v>
      </c>
      <c r="DK51" s="142">
        <v>0.6</v>
      </c>
      <c r="DL51" s="142">
        <v>0.2</v>
      </c>
      <c r="DM51" s="168">
        <f t="shared" si="153"/>
        <v>-4.9999999999999989E-2</v>
      </c>
      <c r="DN51" s="170">
        <f t="shared" si="154"/>
        <v>19.999999999999996</v>
      </c>
      <c r="DO51" s="29" t="str">
        <f t="shared" si="172"/>
        <v>ACTIVA</v>
      </c>
      <c r="DP51" s="30" t="str">
        <f t="shared" si="155"/>
        <v>STOP</v>
      </c>
      <c r="DQ51" s="30" t="str">
        <f t="shared" si="156"/>
        <v>NO CUMPLE</v>
      </c>
      <c r="DR51" s="29">
        <f t="shared" si="86"/>
        <v>0.44999999999999996</v>
      </c>
      <c r="DS51" s="142">
        <v>0.35</v>
      </c>
      <c r="DT51" s="142">
        <v>0.1</v>
      </c>
      <c r="DU51" s="170">
        <f t="shared" si="157"/>
        <v>-0.8</v>
      </c>
      <c r="DV51" s="170">
        <f t="shared" si="158"/>
        <v>88.888888888888886</v>
      </c>
      <c r="DW51" s="29" t="str">
        <f t="shared" si="173"/>
        <v>ACTIVA</v>
      </c>
      <c r="DX51" s="30" t="str">
        <f t="shared" si="159"/>
        <v>NORMA</v>
      </c>
      <c r="DY51" s="30" t="str">
        <f t="shared" si="160"/>
        <v>NO CUMPLE</v>
      </c>
      <c r="DZ51" s="29">
        <f t="shared" si="92"/>
        <v>21.1</v>
      </c>
      <c r="EA51" s="142">
        <v>13.1</v>
      </c>
      <c r="EB51" s="142">
        <v>8</v>
      </c>
      <c r="EC51" s="170">
        <f t="shared" si="162"/>
        <v>-10</v>
      </c>
      <c r="ED51" s="170">
        <f t="shared" si="161"/>
        <v>55.555555555555557</v>
      </c>
    </row>
    <row r="52" spans="1:134" s="22" customFormat="1" ht="12.95" customHeight="1" x14ac:dyDescent="0.2">
      <c r="A52" s="34">
        <v>22</v>
      </c>
      <c r="B52" s="35">
        <v>44774</v>
      </c>
      <c r="C52" s="139">
        <v>44802</v>
      </c>
      <c r="D52" s="254">
        <v>35</v>
      </c>
      <c r="E52" s="171"/>
      <c r="F52" s="171">
        <v>0</v>
      </c>
      <c r="G52" s="162">
        <f t="shared" si="10"/>
        <v>120.05</v>
      </c>
      <c r="H52" s="162">
        <f t="shared" si="11"/>
        <v>51.599999999999994</v>
      </c>
      <c r="I52" s="162">
        <f t="shared" si="12"/>
        <v>68.45</v>
      </c>
      <c r="J52" s="162">
        <f t="shared" si="13"/>
        <v>-36.700000000000003</v>
      </c>
      <c r="K52" s="162"/>
      <c r="L52" s="22" t="str">
        <f t="shared" si="110"/>
        <v>NO CUMPLE</v>
      </c>
      <c r="M52" s="173">
        <v>11</v>
      </c>
      <c r="N52" s="22">
        <f t="shared" si="9"/>
        <v>3</v>
      </c>
      <c r="O52" s="22">
        <f t="shared" si="15"/>
        <v>3</v>
      </c>
      <c r="P52" s="28" t="str">
        <f t="shared" si="111"/>
        <v>Alerta</v>
      </c>
      <c r="Q52" s="5"/>
      <c r="R52" s="785" t="s">
        <v>390</v>
      </c>
      <c r="S52" s="785"/>
      <c r="T52" s="785"/>
      <c r="U52" s="785"/>
      <c r="V52" s="785"/>
      <c r="W52" s="29" t="str">
        <f t="shared" si="17"/>
        <v>ACTIVA</v>
      </c>
      <c r="X52" s="29" t="str">
        <f t="shared" si="112"/>
        <v>NORMA</v>
      </c>
      <c r="Y52" s="29" t="str">
        <f t="shared" si="113"/>
        <v>CUMPLE</v>
      </c>
      <c r="Z52" s="29">
        <f t="shared" si="20"/>
        <v>1.1000000000000001</v>
      </c>
      <c r="AA52" s="142">
        <v>0.8</v>
      </c>
      <c r="AB52" s="142">
        <v>0.3</v>
      </c>
      <c r="AC52" s="22">
        <f t="shared" si="105"/>
        <v>0</v>
      </c>
      <c r="AD52" s="162">
        <f t="shared" si="106"/>
        <v>0</v>
      </c>
      <c r="AE52" s="29" t="str">
        <f t="shared" si="21"/>
        <v/>
      </c>
      <c r="AF52" s="30" t="str">
        <f t="shared" si="114"/>
        <v/>
      </c>
      <c r="AG52" s="30" t="str">
        <f t="shared" si="115"/>
        <v/>
      </c>
      <c r="AH52" s="29" t="str">
        <f t="shared" si="163"/>
        <v/>
      </c>
      <c r="AI52" s="142"/>
      <c r="AJ52" s="142"/>
      <c r="AK52" s="22">
        <f t="shared" si="107"/>
        <v>-0.4</v>
      </c>
      <c r="AL52" s="162">
        <f t="shared" si="108"/>
        <v>0</v>
      </c>
      <c r="AM52" s="29" t="str">
        <f t="shared" si="104"/>
        <v>NO ACTIVA</v>
      </c>
      <c r="AN52" s="29" t="str">
        <f t="shared" si="116"/>
        <v/>
      </c>
      <c r="AO52" s="29" t="str">
        <f t="shared" si="117"/>
        <v>NO CUMPLE</v>
      </c>
      <c r="AP52" s="29" t="str">
        <f t="shared" si="164"/>
        <v/>
      </c>
      <c r="AQ52" s="142">
        <v>0</v>
      </c>
      <c r="AR52" s="142">
        <v>0</v>
      </c>
      <c r="AS52" s="168">
        <f t="shared" si="118"/>
        <v>-0.2</v>
      </c>
      <c r="AT52" s="170">
        <f t="shared" si="119"/>
        <v>0</v>
      </c>
      <c r="AU52" s="29" t="str">
        <f t="shared" si="165"/>
        <v>ACTIVA</v>
      </c>
      <c r="AV52" s="29" t="str">
        <f t="shared" si="120"/>
        <v>NORMA</v>
      </c>
      <c r="AW52" s="29" t="str">
        <f t="shared" si="121"/>
        <v>NO CUMPLE</v>
      </c>
      <c r="AX52" s="29">
        <f t="shared" si="33"/>
        <v>9.6</v>
      </c>
      <c r="AY52" s="142">
        <v>7.2</v>
      </c>
      <c r="AZ52" s="142">
        <v>2.4</v>
      </c>
      <c r="BA52" s="168">
        <f t="shared" si="122"/>
        <v>-2.4</v>
      </c>
      <c r="BB52" s="170">
        <f t="shared" si="123"/>
        <v>50</v>
      </c>
      <c r="BC52" s="29" t="str">
        <f t="shared" si="36"/>
        <v/>
      </c>
      <c r="BD52" s="29" t="str">
        <f t="shared" si="124"/>
        <v/>
      </c>
      <c r="BE52" s="29" t="str">
        <f t="shared" si="125"/>
        <v/>
      </c>
      <c r="BF52" s="29" t="str">
        <f t="shared" si="39"/>
        <v/>
      </c>
      <c r="BG52" s="142"/>
      <c r="BH52" s="142"/>
      <c r="BI52" s="168">
        <f t="shared" si="126"/>
        <v>-1</v>
      </c>
      <c r="BJ52" s="170">
        <f t="shared" si="127"/>
        <v>0</v>
      </c>
      <c r="BK52" s="29" t="str">
        <f t="shared" si="42"/>
        <v>NO ACTIVA</v>
      </c>
      <c r="BL52" s="29" t="str">
        <f t="shared" si="128"/>
        <v>NORMA</v>
      </c>
      <c r="BM52" s="29" t="str">
        <f t="shared" si="129"/>
        <v>CUMPLE</v>
      </c>
      <c r="BN52" s="29">
        <f t="shared" si="45"/>
        <v>3</v>
      </c>
      <c r="BO52" s="142">
        <v>0</v>
      </c>
      <c r="BP52" s="142">
        <v>3</v>
      </c>
      <c r="BQ52" s="168">
        <f t="shared" si="130"/>
        <v>1.3</v>
      </c>
      <c r="BR52" s="170">
        <f t="shared" si="131"/>
        <v>0</v>
      </c>
      <c r="BS52" s="29" t="str">
        <f t="shared" si="166"/>
        <v/>
      </c>
      <c r="BT52" s="29" t="str">
        <f t="shared" si="132"/>
        <v/>
      </c>
      <c r="BU52" s="29" t="str">
        <f t="shared" si="133"/>
        <v/>
      </c>
      <c r="BV52" s="29" t="str">
        <f t="shared" si="99"/>
        <v/>
      </c>
      <c r="BW52" s="142"/>
      <c r="BX52" s="142"/>
      <c r="BY52" s="168">
        <f t="shared" si="134"/>
        <v>-2.6</v>
      </c>
      <c r="BZ52" s="170">
        <f t="shared" si="135"/>
        <v>0</v>
      </c>
      <c r="CA52" s="29" t="str">
        <f t="shared" si="167"/>
        <v>ACTIVA</v>
      </c>
      <c r="CB52" s="29" t="str">
        <f t="shared" si="136"/>
        <v>STOP</v>
      </c>
      <c r="CC52" s="29" t="str">
        <f t="shared" si="137"/>
        <v>NO CUMPLE</v>
      </c>
      <c r="CD52" s="29">
        <f t="shared" si="103"/>
        <v>60.5</v>
      </c>
      <c r="CE52" s="142">
        <v>16.5</v>
      </c>
      <c r="CF52" s="142">
        <v>44</v>
      </c>
      <c r="CG52" s="168">
        <f t="shared" si="138"/>
        <v>-17</v>
      </c>
      <c r="CH52" s="170">
        <f t="shared" si="139"/>
        <v>27.868852459016395</v>
      </c>
      <c r="CI52" s="29" t="str">
        <f t="shared" si="168"/>
        <v>ACTIVA</v>
      </c>
      <c r="CJ52" s="30" t="str">
        <f t="shared" si="140"/>
        <v>STOP</v>
      </c>
      <c r="CK52" s="30" t="str">
        <f t="shared" si="141"/>
        <v>NO CUMPLE</v>
      </c>
      <c r="CL52" s="29">
        <f t="shared" si="63"/>
        <v>13.5</v>
      </c>
      <c r="CM52" s="142">
        <v>4.5</v>
      </c>
      <c r="CN52" s="142">
        <v>9</v>
      </c>
      <c r="CO52" s="168">
        <f t="shared" si="142"/>
        <v>-8</v>
      </c>
      <c r="CP52" s="170">
        <f t="shared" si="143"/>
        <v>47.058823529411768</v>
      </c>
      <c r="CQ52" s="29" t="str">
        <f t="shared" si="169"/>
        <v>ACTIVA</v>
      </c>
      <c r="CR52" s="30" t="str">
        <f t="shared" si="144"/>
        <v>NORMA</v>
      </c>
      <c r="CS52" s="30" t="str">
        <f t="shared" si="145"/>
        <v>CUMPLE</v>
      </c>
      <c r="CT52" s="29">
        <f t="shared" si="69"/>
        <v>3.35</v>
      </c>
      <c r="CU52" s="142">
        <v>2.5</v>
      </c>
      <c r="CV52" s="142">
        <v>0.85</v>
      </c>
      <c r="CW52" s="168">
        <f t="shared" si="146"/>
        <v>0.44999999999999996</v>
      </c>
      <c r="CX52" s="162">
        <f t="shared" si="109"/>
        <v>0</v>
      </c>
      <c r="CY52" s="29" t="str">
        <f t="shared" si="170"/>
        <v>ACTIVA</v>
      </c>
      <c r="CZ52" s="30" t="str">
        <f t="shared" si="147"/>
        <v>NORMA</v>
      </c>
      <c r="DA52" s="30" t="str">
        <f t="shared" si="148"/>
        <v>NO CUMPLE</v>
      </c>
      <c r="DB52" s="29">
        <f t="shared" si="74"/>
        <v>2</v>
      </c>
      <c r="DC52" s="142">
        <v>1.5</v>
      </c>
      <c r="DD52" s="755">
        <v>0.5</v>
      </c>
      <c r="DE52" s="168">
        <f t="shared" si="149"/>
        <v>-9.9999999999999978E-2</v>
      </c>
      <c r="DF52" s="170">
        <f t="shared" si="150"/>
        <v>16.666666666666664</v>
      </c>
      <c r="DG52" s="29" t="str">
        <f t="shared" si="171"/>
        <v>ACTIVA</v>
      </c>
      <c r="DH52" s="30" t="str">
        <f t="shared" si="151"/>
        <v>NORMA</v>
      </c>
      <c r="DI52" s="30" t="str">
        <f t="shared" si="152"/>
        <v>CUMPLE</v>
      </c>
      <c r="DJ52" s="29">
        <f t="shared" si="80"/>
        <v>1.1000000000000001</v>
      </c>
      <c r="DK52" s="142">
        <v>0.8</v>
      </c>
      <c r="DL52" s="142">
        <v>0.3</v>
      </c>
      <c r="DM52" s="168">
        <f t="shared" si="153"/>
        <v>4.9999999999999989E-2</v>
      </c>
      <c r="DN52" s="170">
        <f t="shared" si="154"/>
        <v>0</v>
      </c>
      <c r="DO52" s="29" t="str">
        <f t="shared" si="172"/>
        <v>ACTIVA</v>
      </c>
      <c r="DP52" s="30" t="str">
        <f t="shared" si="155"/>
        <v>STOP</v>
      </c>
      <c r="DQ52" s="30" t="str">
        <f t="shared" si="156"/>
        <v>NO CUMPLE</v>
      </c>
      <c r="DR52" s="29">
        <f t="shared" si="86"/>
        <v>0.4</v>
      </c>
      <c r="DS52" s="142">
        <v>0.3</v>
      </c>
      <c r="DT52" s="142">
        <v>0.1</v>
      </c>
      <c r="DU52" s="170">
        <f t="shared" si="157"/>
        <v>-0.8</v>
      </c>
      <c r="DV52" s="170">
        <f t="shared" si="158"/>
        <v>88.888888888888886</v>
      </c>
      <c r="DW52" s="29" t="str">
        <f t="shared" si="173"/>
        <v>ACTIVA</v>
      </c>
      <c r="DX52" s="30" t="str">
        <f t="shared" si="159"/>
        <v>NORMA</v>
      </c>
      <c r="DY52" s="30" t="str">
        <f t="shared" si="160"/>
        <v>NO CUMPLE</v>
      </c>
      <c r="DZ52" s="29">
        <f t="shared" si="92"/>
        <v>25.5</v>
      </c>
      <c r="EA52" s="142">
        <v>17.5</v>
      </c>
      <c r="EB52" s="142">
        <v>8</v>
      </c>
      <c r="EC52" s="170">
        <f t="shared" si="162"/>
        <v>-10</v>
      </c>
      <c r="ED52" s="170">
        <f t="shared" si="161"/>
        <v>55.555555555555557</v>
      </c>
    </row>
    <row r="53" spans="1:134" s="22" customFormat="1" x14ac:dyDescent="0.2">
      <c r="A53" s="34">
        <v>23</v>
      </c>
      <c r="B53" s="35">
        <v>44805</v>
      </c>
      <c r="C53" s="139">
        <v>44805</v>
      </c>
      <c r="D53" s="254">
        <v>35</v>
      </c>
      <c r="E53" s="171"/>
      <c r="F53" s="171">
        <v>1.8</v>
      </c>
      <c r="G53" s="162">
        <f>IF(H53+I53=0,"",IF(H53+I53,H53+I53))</f>
        <v>126.25</v>
      </c>
      <c r="H53" s="162">
        <f>AA53+AI53+AQ53+AY53+BG53+BO53+BW53+CE53+CM53+CU53+DC53+DK53+DS53+EA53</f>
        <v>52.45</v>
      </c>
      <c r="I53" s="162">
        <f>AB53+AJ53+AR53+AZ53+BH53+BP53+BX53+CF53+CN53+CV53+DD53+DL53+DT53+EB53</f>
        <v>73.8</v>
      </c>
      <c r="J53" s="162">
        <f>IF(AB53&lt;&gt;"",AC53,0)+IF(AJ53&lt;&gt;"",AK53,0)+IF(AR53&lt;&gt;"",AS53,0)+IF(AZ53&lt;&gt;"",BA53,0)+IF(BP53&lt;&gt;"",BQ53,0)+IF(BX53&lt;&gt;"",BY53,0)+IF(CF53&lt;&gt;"",CG53,0)+IF(CN53&lt;&gt;"",CO53,0)+IF(CV53&lt;&gt;"",CW53,0)+IF(DD53&lt;&gt;"",DE53,0)+IF(DL53&lt;&gt;"",DM53,0)+IF(DT53&lt;&gt;"",DU53,0)+IF(EB53&lt;&gt;"",EC53,0)</f>
        <v>-31.349999999999998</v>
      </c>
      <c r="K53" s="162"/>
      <c r="L53" s="22" t="str">
        <f>IF(G53="","",IF(T$23&gt;I53,"NO CUMPLE","CUMPLE"))</f>
        <v>NO CUMPLE</v>
      </c>
      <c r="M53" s="173">
        <v>11</v>
      </c>
      <c r="N53" s="22">
        <f>COUNTIF(W53:CH53,"ACTIVA")</f>
        <v>3</v>
      </c>
      <c r="O53" s="22">
        <f>IF(W53="ACTIVA",IF(Y53="CUMPLE",1,0))+IF(AE53="ACTIVA",IF(AG53="CUMPLE",1,0))+IF(AM53="ACTIVA",IF(AO53="CUMPLE",1,0))+IF(AU53="ACTIVA",IF(AW53="CUMPLE",1,0))+IF(BC53="ACTIVA",IF(BE53="CUMPLE",1,0))+IF(BK53="ACTIVA",IF(BM53="CUMPLE",1,0))+IF(BS53="ACTIVA",IF(BU53="CUMPLE",1,0))+IF(CA53="ACTIVA",IF(CC53="CUMPLE",1,0))+IF(CI53="ACTIVA",IF(CK53="CUMPLE",1,0))+IF(CQ53="ACTIVA",IF(CS53="CUMPLE",1,0))+IF(CY53="ACTIVA",IF(DA53="CUMPLE",1,0))+IF(DG53="ACTIVA",IF(DI53="CUMPLE",1,0))+IF(DO53="ACTIVA",IF(DQ53="CUMPLE",1,0))+IF(DW53="ACTIVA",IF(DY53="CUMPLE",1,0))</f>
        <v>3</v>
      </c>
      <c r="P53" s="28" t="str">
        <f>IF(G53="","",IF(G53&gt;K$10,"Normalidad",IF(OR(G53&gt;K$11,G53=K$10),"Prealerta",IF(OR(G53=K$11,G53&gt;K$12),"Alerta","Emergencia"))))</f>
        <v>Prealerta</v>
      </c>
      <c r="Q53" s="5"/>
      <c r="R53" s="785" t="s">
        <v>391</v>
      </c>
      <c r="S53" s="785"/>
      <c r="T53" s="785"/>
      <c r="U53" s="785"/>
      <c r="V53" s="785"/>
      <c r="W53" s="29" t="str">
        <f>IF(AA53="","",IF(AA53&gt;0,"ACTIVA","NO ACTIVA"))</f>
        <v>ACTIVA</v>
      </c>
      <c r="X53" s="29" t="str">
        <f>IF(Z53="","",IF($T$6&gt;=Z53,"STOP", "NORMA"))</f>
        <v>NORMA</v>
      </c>
      <c r="Y53" s="29" t="str">
        <f>IF(AB53="","",IF($T$6&gt;AB53,"NO CUMPLE", "CUMPLE"))</f>
        <v>NO CUMPLE</v>
      </c>
      <c r="Z53" s="29">
        <f>IF(AA53+AB53=0,"",IF(AA53+AB53,AA53+AB53))</f>
        <v>1</v>
      </c>
      <c r="AA53" s="142">
        <v>0.75</v>
      </c>
      <c r="AB53" s="142">
        <v>0.25</v>
      </c>
      <c r="AC53" s="22">
        <f>AB53-$T$6</f>
        <v>-4.9999999999999989E-2</v>
      </c>
      <c r="AD53" s="162">
        <f>-(IF(AND(AA53&lt;&gt;0,AC53&lt;0),AC53*100/$T$6,0))</f>
        <v>16.666666666666664</v>
      </c>
      <c r="AE53" s="29" t="str">
        <f>IF(AI53="","",IF(AI53&gt;0,"ACTIVA","NO ACTIVA"))</f>
        <v/>
      </c>
      <c r="AF53" s="30" t="str">
        <f>IF(AH53="","",IF($T$7&gt;=AH53,"STOP", "NORMA"))</f>
        <v/>
      </c>
      <c r="AG53" s="30" t="str">
        <f>IF(AJ53="","",IF($T$7&gt;AJ53,"NO CUMPLE", "CUMPLE"))</f>
        <v/>
      </c>
      <c r="AH53" s="29" t="str">
        <f>IF(AI53+AJ53=0,"",IF(AI53+AJ53,AI53+AJ53))</f>
        <v/>
      </c>
      <c r="AI53" s="142"/>
      <c r="AJ53" s="142"/>
      <c r="AK53" s="22">
        <f>AJ53-$T$7</f>
        <v>-0.4</v>
      </c>
      <c r="AL53" s="162">
        <f>-(IF(AND(AI53&lt;&gt;0,AK53&lt;0),AK53*100/$T$7,0))</f>
        <v>0</v>
      </c>
      <c r="AM53" s="29" t="str">
        <f>IF(AQ53="","",IF(AQ53&gt;0,"ACTIVA","NO ACTIVA"))</f>
        <v>NO ACTIVA</v>
      </c>
      <c r="AN53" s="29" t="str">
        <f>IF(AP53="","",IF($T$8&gt;=AP53,"STOP", "NORMA"))</f>
        <v>STOP</v>
      </c>
      <c r="AO53" s="29" t="str">
        <f>IF(AR53="","",IF($T$8&gt;AR53,"NO CUMPLE", "CUMPLE"))</f>
        <v>NO CUMPLE</v>
      </c>
      <c r="AP53" s="29">
        <f>IF(AQ53+AR53=0,"",IF(AQ53+AR53,AQ53+AR53))</f>
        <v>0.1</v>
      </c>
      <c r="AQ53" s="142">
        <v>0</v>
      </c>
      <c r="AR53" s="142">
        <v>0.1</v>
      </c>
      <c r="AS53" s="168">
        <f>AR53-$T$8</f>
        <v>-0.1</v>
      </c>
      <c r="AT53" s="170">
        <f>-(IF(AND(AQ53&lt;&gt;0,AS53&lt;0),AS53*100/$T$8,0))</f>
        <v>0</v>
      </c>
      <c r="AU53" s="29" t="str">
        <f>IF(AY53="","",IF(AY53&gt;0,"ACTIVA","NO ACTIVA"))</f>
        <v>ACTIVA</v>
      </c>
      <c r="AV53" s="29" t="str">
        <f>IF(AX53="","",IF($T$9&gt;=AX53,"STOP", "NORMA"))</f>
        <v>NORMA</v>
      </c>
      <c r="AW53" s="29" t="str">
        <f>IF(AZ53="","",IF($T$9&gt;AZ53,"NO CUMPLE", "CUMPLE"))</f>
        <v>NO CUMPLE</v>
      </c>
      <c r="AX53" s="29">
        <f>IF(AY53+AZ53=0,"",IF(AY53+AZ53,AY53+AZ53))</f>
        <v>8.8000000000000007</v>
      </c>
      <c r="AY53" s="142">
        <v>6.6</v>
      </c>
      <c r="AZ53" s="142">
        <v>2.2000000000000002</v>
      </c>
      <c r="BA53" s="168">
        <f>AZ53-$T$9</f>
        <v>-2.5999999999999996</v>
      </c>
      <c r="BB53" s="170">
        <f>-(IF(AND(AY53&lt;&gt;0,BA53&lt;0),BA53*100/$T$9,0))</f>
        <v>54.166666666666657</v>
      </c>
      <c r="BC53" s="29" t="str">
        <f>IF(BG53="","",IF(BG53&gt;0,"ACTIVA","NO ACTIVA"))</f>
        <v/>
      </c>
      <c r="BD53" s="29" t="str">
        <f>IF(BF53="","",IF($T$10&gt;=BF53,"STOP", "NORMA"))</f>
        <v/>
      </c>
      <c r="BE53" s="29" t="str">
        <f>IF(BH53="","",IF($T$10&gt;BH53,"NO CUMPLE", "CUMPLE"))</f>
        <v/>
      </c>
      <c r="BF53" s="29" t="str">
        <f>IF(BG53+BH53=0,"",IF(BG53+BH53,BG53+BH53))</f>
        <v/>
      </c>
      <c r="BG53" s="142"/>
      <c r="BH53" s="142"/>
      <c r="BI53" s="168">
        <f>BH53-$T$10</f>
        <v>-1</v>
      </c>
      <c r="BJ53" s="170">
        <f>-(IF(AND(BG53&lt;&gt;0,BI53&lt;0),BI53*100/$T$10,0))</f>
        <v>0</v>
      </c>
      <c r="BK53" s="29" t="str">
        <f>IF(BO53="","",IF(BO53&gt;0,"ACTIVA","NO ACTIVA"))</f>
        <v>NO ACTIVA</v>
      </c>
      <c r="BL53" s="29" t="str">
        <f>IF(BN53="","",IF($T$11&gt;=BN53,"STOP", "NORMA"))</f>
        <v>NORMA</v>
      </c>
      <c r="BM53" s="29" t="str">
        <f>IF(BP53="","",IF($T$11&gt;BP53,"NO CUMPLE", "CUMPLE"))</f>
        <v>CUMPLE</v>
      </c>
      <c r="BN53" s="29">
        <f>IF(BO53+BP53=0,"",IF(BO53+BP53,BO53+BP53))</f>
        <v>3.1</v>
      </c>
      <c r="BO53" s="142">
        <v>0</v>
      </c>
      <c r="BP53" s="142">
        <v>3.1</v>
      </c>
      <c r="BQ53" s="168">
        <f>BP53-$T$11</f>
        <v>1.4000000000000001</v>
      </c>
      <c r="BR53" s="170">
        <f>-(IF(AND(BO53&lt;&gt;0,BQ53&lt;0),BQ53*100/$T$11,0))</f>
        <v>0</v>
      </c>
      <c r="BS53" s="29" t="str">
        <f>IF(BW53="","",IF(BW53&gt;0,"ACTIVA","NO ACTIVA"))</f>
        <v/>
      </c>
      <c r="BT53" s="29" t="str">
        <f>IF(BV53="","",IF($T$12&gt;=BV53,"STOP", "NORMA"))</f>
        <v/>
      </c>
      <c r="BU53" s="29" t="str">
        <f>IF(BX53="","",IF($T$12&gt;BX53,"NO CUMPLE", "CUMPLE"))</f>
        <v/>
      </c>
      <c r="BV53" s="29" t="str">
        <f>IF(BW53+BX53=0,"",IF(BW53+BX53,BW53+BX53))</f>
        <v/>
      </c>
      <c r="BW53" s="142"/>
      <c r="BX53" s="142"/>
      <c r="BY53" s="168">
        <f>BX53-$T$12</f>
        <v>-2.6</v>
      </c>
      <c r="BZ53" s="170">
        <f>-(IF(AND(BW53&lt;&gt;0,BY53&lt;0),BY53*100/$T$12,0))</f>
        <v>0</v>
      </c>
      <c r="CA53" s="29" t="str">
        <f>IF(CE53="","",IF(CE53&gt;0,"ACTIVA","NO ACTIVA"))</f>
        <v>ACTIVA</v>
      </c>
      <c r="CB53" s="29" t="str">
        <f>IF(CD53="","",IF($T$13&gt;=CD53,"STOP","NORMA"))</f>
        <v>STOP</v>
      </c>
      <c r="CC53" s="29" t="str">
        <f>IF(CF53="","",IF($T$13&gt;CF53,"NO CUMPLE", "CUMPLE"))</f>
        <v>NO CUMPLE</v>
      </c>
      <c r="CD53" s="29">
        <f>IF(CE53+CF53=0,"",IF(CE53+CF53,CE53+CF53))</f>
        <v>60.5</v>
      </c>
      <c r="CE53" s="142">
        <v>16.5</v>
      </c>
      <c r="CF53" s="142">
        <v>44</v>
      </c>
      <c r="CG53" s="168">
        <f>CF53-$T$13</f>
        <v>-17</v>
      </c>
      <c r="CH53" s="170">
        <f>-(IF(AND(CE53&lt;&gt;0,CG53&lt;0),CG53*100/$T$13,0))</f>
        <v>27.868852459016395</v>
      </c>
      <c r="CI53" s="29" t="str">
        <f>IF(CM53="","",IF(CM53&gt;0,"ACTIVA","NO ACTIVA"))</f>
        <v>ACTIVA</v>
      </c>
      <c r="CJ53" s="30" t="str">
        <f>IF(CL53="","",IF($T$14&gt;=CL53,"STOP","NORMA"))</f>
        <v>NORMA</v>
      </c>
      <c r="CK53" s="30" t="str">
        <f>IF(CN53="","",IF($T$14&gt;CN53,"NO CUMPLE", "CUMPLE"))</f>
        <v>NO CUMPLE</v>
      </c>
      <c r="CL53" s="29">
        <f>IF(CM53+CN53=0,"",IF(CM53+CN53,CM53+CN53))</f>
        <v>18.55</v>
      </c>
      <c r="CM53" s="142">
        <v>4.55</v>
      </c>
      <c r="CN53" s="142">
        <v>14</v>
      </c>
      <c r="CO53" s="168">
        <f>CN53-$T$14</f>
        <v>-3</v>
      </c>
      <c r="CP53" s="170">
        <f>-(IF(AND(CM53&lt;&gt;0,CO53&lt;0),CO53*100/$T$14,0))</f>
        <v>17.647058823529413</v>
      </c>
      <c r="CQ53" s="29" t="str">
        <f>IF(CU53="","",IF(CU53&gt;0,"ACTIVA","NO ACTIVA"))</f>
        <v>ACTIVA</v>
      </c>
      <c r="CR53" s="30" t="str">
        <f>IF(CT53="","",IF($T$15&gt;=CT53,"STOP","NORMA"))</f>
        <v>NORMA</v>
      </c>
      <c r="CS53" s="30" t="str">
        <f>IF(CV53="","",IF($T$15&gt;CV53,"NO CUMPLE", "CUMPLE"))</f>
        <v>CUMPLE</v>
      </c>
      <c r="CT53" s="29">
        <f>IF(CU53+CV53=0,"",IF(CU53+CV53,CU53+CV53))</f>
        <v>5</v>
      </c>
      <c r="CU53" s="142">
        <v>3.9</v>
      </c>
      <c r="CV53" s="142">
        <v>1.1000000000000001</v>
      </c>
      <c r="CW53" s="168">
        <f>CV53-$T$15</f>
        <v>0.70000000000000007</v>
      </c>
      <c r="CX53" s="162">
        <f>-(IF(AND(CU53&lt;&gt;0,CW53&lt;0),CW53*100/$T$15,0))</f>
        <v>0</v>
      </c>
      <c r="CY53" s="29" t="str">
        <f>IF(DC53="","",IF(DC53&gt;0,"ACTIVA","NO ACTIVA"))</f>
        <v>ACTIVA</v>
      </c>
      <c r="CZ53" s="30" t="str">
        <f>IF(DB53="","",IF($T$16&gt;=DB53,"STOP","NORMA"))</f>
        <v>NORMA</v>
      </c>
      <c r="DA53" s="30" t="str">
        <f>IF(DD53="","",IF($T$16&gt;DD53,"NO CUMPLE", "CUMPLE"))</f>
        <v>CUMPLE</v>
      </c>
      <c r="DB53" s="29">
        <f>IF(DC53+DD53=0,"",IF(DC53+DD53,DC53+DD53))</f>
        <v>3</v>
      </c>
      <c r="DC53" s="142">
        <v>2.2999999999999998</v>
      </c>
      <c r="DD53" s="755">
        <v>0.7</v>
      </c>
      <c r="DE53" s="168">
        <f>DD53-$T$16</f>
        <v>9.9999999999999978E-2</v>
      </c>
      <c r="DF53" s="170">
        <f>-(IF(AND(DC53&lt;&gt;0,DE53&lt;0),DE53*100/$T$16,0))</f>
        <v>0</v>
      </c>
      <c r="DG53" s="29" t="str">
        <f>IF(DK53="","",IF(DK53&gt;0,"ACTIVA","NO ACTIVA"))</f>
        <v>ACTIVA</v>
      </c>
      <c r="DH53" s="30" t="str">
        <f>IF(DJ53="","",IF($T$17&gt;=DJ53,"STOP","NORMA"))</f>
        <v>NORMA</v>
      </c>
      <c r="DI53" s="30" t="str">
        <f>IF(DL53="","",IF($T$17&gt;DL53,"NO CUMPLE", "CUMPLE"))</f>
        <v>CUMPLE</v>
      </c>
      <c r="DJ53" s="29">
        <f>IF(DK53+DL53=0,"",IF(DK53+DL53,DK53+DL53))</f>
        <v>1</v>
      </c>
      <c r="DK53" s="142">
        <v>0.75</v>
      </c>
      <c r="DL53" s="142">
        <v>0.25</v>
      </c>
      <c r="DM53" s="168">
        <f>DL53-$T$17</f>
        <v>0</v>
      </c>
      <c r="DN53" s="170">
        <f>-(IF(AND(DK53&lt;&gt;0,DM53&lt;0),DM53*100/$T$17,0))</f>
        <v>0</v>
      </c>
      <c r="DO53" s="29" t="str">
        <f>IF(DS53="","",IF(DS53&gt;0,"ACTIVA","NO ACTIVA"))</f>
        <v>ACTIVA</v>
      </c>
      <c r="DP53" s="30" t="str">
        <f>IF(DR53="","",IF($T$18&gt;=DR53,"STOP","NORMA"))</f>
        <v>STOP</v>
      </c>
      <c r="DQ53" s="30" t="str">
        <f>IF(DT53="","",IF($T$18&gt;DT53,"NO CUMPLE", "CUMPLE"))</f>
        <v>NO CUMPLE</v>
      </c>
      <c r="DR53" s="29">
        <f>IF(DS53+DT53=0,"",IF(DS53+DT53,DS53+DT53))</f>
        <v>0.4</v>
      </c>
      <c r="DS53" s="142">
        <v>0.3</v>
      </c>
      <c r="DT53" s="142">
        <v>0.1</v>
      </c>
      <c r="DU53" s="170">
        <f>DT53-$T$18</f>
        <v>-0.8</v>
      </c>
      <c r="DV53" s="170">
        <f>-(IF(AND(DS53&lt;&gt;0,DU53&lt;0),DU53*100/$T$18,0))</f>
        <v>88.888888888888886</v>
      </c>
      <c r="DW53" s="29" t="str">
        <f>IF(EA53="","",IF(EA53&gt;0,"ACTIVA","NO ACTIVA"))</f>
        <v>ACTIVA</v>
      </c>
      <c r="DX53" s="30" t="str">
        <f>IF(DZ53="","",IF($T$19&gt;=DZ53,"STOP","NORMA"))</f>
        <v>NORMA</v>
      </c>
      <c r="DY53" s="30" t="str">
        <f>IF(EB53="","",IF($T$19&gt;EB53,"NO CUMPLE", "CUMPLE"))</f>
        <v>NO CUMPLE</v>
      </c>
      <c r="DZ53" s="29">
        <f>IF(EA53+EB53=0,"",IF(EA53+EB53,EA53+EB53))</f>
        <v>24.8</v>
      </c>
      <c r="EA53" s="142">
        <v>16.8</v>
      </c>
      <c r="EB53" s="142">
        <v>8</v>
      </c>
      <c r="EC53" s="170">
        <f>EB53-$T$19</f>
        <v>-10</v>
      </c>
      <c r="ED53" s="170">
        <f>-(IF(AND(EA53&lt;&gt;0,EC53&lt;0),EC53*100/$T$19,0))</f>
        <v>55.555555555555557</v>
      </c>
    </row>
    <row r="54" spans="1:134" s="22" customFormat="1" ht="12.95" customHeight="1" x14ac:dyDescent="0.2">
      <c r="A54" s="34">
        <v>24</v>
      </c>
      <c r="B54" s="35">
        <v>44805</v>
      </c>
      <c r="C54" s="139">
        <v>44809</v>
      </c>
      <c r="D54" s="254">
        <v>36</v>
      </c>
      <c r="E54" s="171"/>
      <c r="F54" s="171">
        <v>0</v>
      </c>
      <c r="G54" s="162">
        <f t="shared" si="10"/>
        <v>110.35000000000001</v>
      </c>
      <c r="H54" s="162">
        <f t="shared" si="11"/>
        <v>55.75</v>
      </c>
      <c r="I54" s="162">
        <f t="shared" si="12"/>
        <v>54.600000000000009</v>
      </c>
      <c r="J54" s="162">
        <f t="shared" si="13"/>
        <v>-50.550000000000004</v>
      </c>
      <c r="K54" s="162"/>
      <c r="L54" s="22" t="str">
        <f t="shared" si="110"/>
        <v>NO CUMPLE</v>
      </c>
      <c r="M54" s="173">
        <v>11</v>
      </c>
      <c r="N54" s="22">
        <f t="shared" si="9"/>
        <v>3</v>
      </c>
      <c r="O54" s="22">
        <f t="shared" si="15"/>
        <v>2</v>
      </c>
      <c r="P54" s="28" t="str">
        <f t="shared" si="111"/>
        <v>Alerta</v>
      </c>
      <c r="Q54" s="5"/>
      <c r="R54" s="785" t="s">
        <v>392</v>
      </c>
      <c r="S54" s="785"/>
      <c r="T54" s="785"/>
      <c r="U54" s="785"/>
      <c r="V54" s="785"/>
      <c r="W54" s="29" t="str">
        <f t="shared" si="17"/>
        <v>ACTIVA</v>
      </c>
      <c r="X54" s="29" t="str">
        <f t="shared" si="112"/>
        <v>NORMA</v>
      </c>
      <c r="Y54" s="29" t="str">
        <f t="shared" si="113"/>
        <v>NO CUMPLE</v>
      </c>
      <c r="Z54" s="29">
        <f t="shared" si="20"/>
        <v>1</v>
      </c>
      <c r="AA54" s="142">
        <v>0.75</v>
      </c>
      <c r="AB54" s="142">
        <v>0.25</v>
      </c>
      <c r="AC54" s="22">
        <f t="shared" si="105"/>
        <v>-4.9999999999999989E-2</v>
      </c>
      <c r="AD54" s="162">
        <f t="shared" si="106"/>
        <v>16.666666666666664</v>
      </c>
      <c r="AE54" s="29" t="str">
        <f t="shared" si="21"/>
        <v/>
      </c>
      <c r="AF54" s="30" t="str">
        <f t="shared" si="114"/>
        <v/>
      </c>
      <c r="AG54" s="30" t="str">
        <f t="shared" si="115"/>
        <v/>
      </c>
      <c r="AH54" s="29" t="str">
        <f t="shared" si="163"/>
        <v/>
      </c>
      <c r="AI54" s="142"/>
      <c r="AJ54" s="142"/>
      <c r="AK54" s="22">
        <f t="shared" si="107"/>
        <v>-0.4</v>
      </c>
      <c r="AL54" s="162">
        <f t="shared" si="108"/>
        <v>0</v>
      </c>
      <c r="AM54" s="29" t="str">
        <f t="shared" si="104"/>
        <v>NO ACTIVA</v>
      </c>
      <c r="AN54" s="29" t="str">
        <f t="shared" si="116"/>
        <v/>
      </c>
      <c r="AO54" s="29" t="str">
        <f t="shared" si="117"/>
        <v>NO CUMPLE</v>
      </c>
      <c r="AP54" s="29" t="str">
        <f t="shared" si="164"/>
        <v/>
      </c>
      <c r="AQ54" s="142">
        <v>0</v>
      </c>
      <c r="AR54" s="142">
        <v>0</v>
      </c>
      <c r="AS54" s="168">
        <f t="shared" si="118"/>
        <v>-0.2</v>
      </c>
      <c r="AT54" s="170">
        <f t="shared" si="119"/>
        <v>0</v>
      </c>
      <c r="AU54" s="29" t="str">
        <f t="shared" si="165"/>
        <v>ACTIVA</v>
      </c>
      <c r="AV54" s="29" t="str">
        <f t="shared" si="120"/>
        <v>NORMA</v>
      </c>
      <c r="AW54" s="29" t="str">
        <f t="shared" si="121"/>
        <v>NO CUMPLE</v>
      </c>
      <c r="AX54" s="29">
        <f t="shared" si="33"/>
        <v>8.5</v>
      </c>
      <c r="AY54" s="142">
        <v>6.3</v>
      </c>
      <c r="AZ54" s="142">
        <v>2.2000000000000002</v>
      </c>
      <c r="BA54" s="168">
        <f t="shared" si="122"/>
        <v>-2.5999999999999996</v>
      </c>
      <c r="BB54" s="170">
        <f t="shared" si="123"/>
        <v>54.166666666666657</v>
      </c>
      <c r="BC54" s="29" t="str">
        <f t="shared" si="36"/>
        <v/>
      </c>
      <c r="BD54" s="29" t="str">
        <f t="shared" si="124"/>
        <v/>
      </c>
      <c r="BE54" s="29" t="str">
        <f t="shared" si="125"/>
        <v/>
      </c>
      <c r="BF54" s="29" t="str">
        <f t="shared" si="39"/>
        <v/>
      </c>
      <c r="BG54" s="142"/>
      <c r="BH54" s="142"/>
      <c r="BI54" s="168">
        <f t="shared" si="126"/>
        <v>-1</v>
      </c>
      <c r="BJ54" s="170">
        <f t="shared" si="127"/>
        <v>0</v>
      </c>
      <c r="BK54" s="29" t="str">
        <f t="shared" si="42"/>
        <v>NO ACTIVA</v>
      </c>
      <c r="BL54" s="29" t="str">
        <f t="shared" si="128"/>
        <v>NORMA</v>
      </c>
      <c r="BM54" s="29" t="str">
        <f t="shared" si="129"/>
        <v>CUMPLE</v>
      </c>
      <c r="BN54" s="29">
        <f t="shared" si="45"/>
        <v>3</v>
      </c>
      <c r="BO54" s="142">
        <v>0</v>
      </c>
      <c r="BP54" s="142">
        <v>3</v>
      </c>
      <c r="BQ54" s="168">
        <f t="shared" si="130"/>
        <v>1.3</v>
      </c>
      <c r="BR54" s="170">
        <f t="shared" si="131"/>
        <v>0</v>
      </c>
      <c r="BS54" s="29" t="str">
        <f t="shared" si="166"/>
        <v/>
      </c>
      <c r="BT54" s="29" t="str">
        <f t="shared" si="132"/>
        <v/>
      </c>
      <c r="BU54" s="29" t="str">
        <f t="shared" si="133"/>
        <v/>
      </c>
      <c r="BV54" s="29" t="str">
        <f t="shared" si="99"/>
        <v/>
      </c>
      <c r="BW54" s="142"/>
      <c r="BX54" s="142"/>
      <c r="BY54" s="168">
        <f t="shared" si="134"/>
        <v>-2.6</v>
      </c>
      <c r="BZ54" s="170">
        <f t="shared" si="135"/>
        <v>0</v>
      </c>
      <c r="CA54" s="29" t="str">
        <f t="shared" si="167"/>
        <v>ACTIVA</v>
      </c>
      <c r="CB54" s="29" t="str">
        <f t="shared" si="136"/>
        <v>STOP</v>
      </c>
      <c r="CC54" s="29" t="str">
        <f t="shared" si="137"/>
        <v>NO CUMPLE</v>
      </c>
      <c r="CD54" s="29">
        <f t="shared" si="103"/>
        <v>50</v>
      </c>
      <c r="CE54" s="142">
        <v>16.5</v>
      </c>
      <c r="CF54" s="142">
        <v>33.5</v>
      </c>
      <c r="CG54" s="168">
        <f t="shared" si="138"/>
        <v>-27.5</v>
      </c>
      <c r="CH54" s="170">
        <f t="shared" si="139"/>
        <v>45.081967213114751</v>
      </c>
      <c r="CI54" s="29" t="str">
        <f t="shared" si="168"/>
        <v>ACTIVA</v>
      </c>
      <c r="CJ54" s="30" t="str">
        <f t="shared" si="140"/>
        <v>STOP</v>
      </c>
      <c r="CK54" s="30" t="str">
        <f t="shared" si="141"/>
        <v>NO CUMPLE</v>
      </c>
      <c r="CL54" s="29">
        <f t="shared" si="63"/>
        <v>12.35</v>
      </c>
      <c r="CM54" s="142">
        <v>5.35</v>
      </c>
      <c r="CN54" s="142">
        <v>7</v>
      </c>
      <c r="CO54" s="168">
        <f t="shared" si="142"/>
        <v>-10</v>
      </c>
      <c r="CP54" s="170">
        <f t="shared" si="143"/>
        <v>58.823529411764703</v>
      </c>
      <c r="CQ54" s="29" t="str">
        <f t="shared" si="169"/>
        <v>ACTIVA</v>
      </c>
      <c r="CR54" s="30" t="str">
        <f t="shared" si="144"/>
        <v>NORMA</v>
      </c>
      <c r="CS54" s="30" t="str">
        <f t="shared" si="145"/>
        <v>CUMPLE</v>
      </c>
      <c r="CT54" s="29">
        <f t="shared" si="69"/>
        <v>2.8</v>
      </c>
      <c r="CU54" s="142">
        <v>2.1</v>
      </c>
      <c r="CV54" s="142">
        <v>0.7</v>
      </c>
      <c r="CW54" s="168">
        <f t="shared" si="146"/>
        <v>0.29999999999999993</v>
      </c>
      <c r="CX54" s="162">
        <f t="shared" si="109"/>
        <v>0</v>
      </c>
      <c r="CY54" s="29" t="str">
        <f t="shared" si="170"/>
        <v>ACTIVA</v>
      </c>
      <c r="CZ54" s="30" t="str">
        <f t="shared" si="147"/>
        <v>NORMA</v>
      </c>
      <c r="DA54" s="30" t="str">
        <f t="shared" si="148"/>
        <v>CUMPLE</v>
      </c>
      <c r="DB54" s="29">
        <f t="shared" si="74"/>
        <v>2.4</v>
      </c>
      <c r="DC54" s="142">
        <v>1.8</v>
      </c>
      <c r="DD54" s="755">
        <v>0.6</v>
      </c>
      <c r="DE54" s="168">
        <f t="shared" si="149"/>
        <v>0</v>
      </c>
      <c r="DF54" s="170">
        <f t="shared" si="150"/>
        <v>0</v>
      </c>
      <c r="DG54" s="29" t="str">
        <f t="shared" si="171"/>
        <v>ACTIVA</v>
      </c>
      <c r="DH54" s="30" t="str">
        <f t="shared" si="151"/>
        <v>NORMA</v>
      </c>
      <c r="DI54" s="30" t="str">
        <f t="shared" si="152"/>
        <v>NO CUMPLE</v>
      </c>
      <c r="DJ54" s="29">
        <f t="shared" si="80"/>
        <v>0.6</v>
      </c>
      <c r="DK54" s="142">
        <v>0.45</v>
      </c>
      <c r="DL54" s="142">
        <v>0.15</v>
      </c>
      <c r="DM54" s="168">
        <f t="shared" si="153"/>
        <v>-0.1</v>
      </c>
      <c r="DN54" s="170">
        <f t="shared" si="154"/>
        <v>40</v>
      </c>
      <c r="DO54" s="29" t="str">
        <f t="shared" si="172"/>
        <v>NO ACTIVA</v>
      </c>
      <c r="DP54" s="30" t="str">
        <f t="shared" si="155"/>
        <v>STOP</v>
      </c>
      <c r="DQ54" s="30" t="str">
        <f t="shared" si="156"/>
        <v>NO CUMPLE</v>
      </c>
      <c r="DR54" s="29">
        <f t="shared" si="86"/>
        <v>0.2</v>
      </c>
      <c r="DS54" s="142">
        <v>0</v>
      </c>
      <c r="DT54" s="142">
        <v>0.2</v>
      </c>
      <c r="DU54" s="170">
        <f t="shared" si="157"/>
        <v>-0.7</v>
      </c>
      <c r="DV54" s="170">
        <f t="shared" si="158"/>
        <v>0</v>
      </c>
      <c r="DW54" s="29" t="str">
        <f t="shared" si="173"/>
        <v>ACTIVA</v>
      </c>
      <c r="DX54" s="30" t="str">
        <f t="shared" si="159"/>
        <v>NORMA</v>
      </c>
      <c r="DY54" s="30" t="str">
        <f t="shared" si="160"/>
        <v>NO CUMPLE</v>
      </c>
      <c r="DZ54" s="29">
        <f t="shared" si="92"/>
        <v>29.5</v>
      </c>
      <c r="EA54" s="142">
        <v>22.5</v>
      </c>
      <c r="EB54" s="142">
        <v>7</v>
      </c>
      <c r="EC54" s="170">
        <f t="shared" si="162"/>
        <v>-11</v>
      </c>
      <c r="ED54" s="170">
        <f t="shared" si="161"/>
        <v>61.111111111111114</v>
      </c>
    </row>
    <row r="55" spans="1:134" s="22" customFormat="1" x14ac:dyDescent="0.2">
      <c r="A55" s="194">
        <v>25</v>
      </c>
      <c r="B55" s="36">
        <v>44805</v>
      </c>
      <c r="C55" s="174">
        <v>44812</v>
      </c>
      <c r="D55" s="255">
        <v>36</v>
      </c>
      <c r="E55" s="172"/>
      <c r="F55" s="175">
        <v>0</v>
      </c>
      <c r="G55" s="163">
        <f t="shared" si="10"/>
        <v>114.58</v>
      </c>
      <c r="H55" s="163">
        <f t="shared" si="11"/>
        <v>62.58</v>
      </c>
      <c r="I55" s="163">
        <f t="shared" si="12"/>
        <v>52</v>
      </c>
      <c r="J55" s="163">
        <f t="shared" si="13"/>
        <v>-53.150000000000006</v>
      </c>
      <c r="K55" s="164"/>
      <c r="L55" s="164" t="str">
        <f t="shared" si="110"/>
        <v>NO CUMPLE</v>
      </c>
      <c r="M55" s="184">
        <v>11</v>
      </c>
      <c r="N55" s="185">
        <f t="shared" si="9"/>
        <v>3</v>
      </c>
      <c r="O55" s="183">
        <f t="shared" si="15"/>
        <v>2</v>
      </c>
      <c r="P55" s="185" t="str">
        <f t="shared" si="111"/>
        <v>Alerta</v>
      </c>
      <c r="Q55" s="185"/>
      <c r="R55" s="822" t="s">
        <v>393</v>
      </c>
      <c r="S55" s="822"/>
      <c r="T55" s="822"/>
      <c r="U55" s="822"/>
      <c r="V55" s="822"/>
      <c r="W55" s="33" t="str">
        <f t="shared" si="17"/>
        <v>ACTIVA</v>
      </c>
      <c r="X55" s="33" t="str">
        <f t="shared" si="112"/>
        <v>NORMA</v>
      </c>
      <c r="Y55" s="33" t="str">
        <f t="shared" si="113"/>
        <v>NO CUMPLE</v>
      </c>
      <c r="Z55" s="33">
        <f t="shared" si="20"/>
        <v>1</v>
      </c>
      <c r="AA55" s="184">
        <v>0.75</v>
      </c>
      <c r="AB55" s="184">
        <v>0.25</v>
      </c>
      <c r="AC55" s="183">
        <f t="shared" si="105"/>
        <v>-4.9999999999999989E-2</v>
      </c>
      <c r="AD55" s="164">
        <f t="shared" si="106"/>
        <v>16.666666666666664</v>
      </c>
      <c r="AE55" s="33" t="str">
        <f t="shared" si="21"/>
        <v/>
      </c>
      <c r="AF55" s="33" t="str">
        <f t="shared" si="114"/>
        <v/>
      </c>
      <c r="AG55" s="33" t="str">
        <f t="shared" si="115"/>
        <v/>
      </c>
      <c r="AH55" s="33" t="str">
        <f t="shared" si="163"/>
        <v/>
      </c>
      <c r="AI55" s="184"/>
      <c r="AJ55" s="184"/>
      <c r="AK55" s="183">
        <f t="shared" si="107"/>
        <v>-0.4</v>
      </c>
      <c r="AL55" s="164">
        <f t="shared" si="108"/>
        <v>0</v>
      </c>
      <c r="AM55" s="33" t="str">
        <f t="shared" si="104"/>
        <v>NO ACTIVA</v>
      </c>
      <c r="AN55" s="33" t="str">
        <f t="shared" si="116"/>
        <v/>
      </c>
      <c r="AO55" s="33" t="str">
        <f t="shared" si="117"/>
        <v>NO CUMPLE</v>
      </c>
      <c r="AP55" s="33" t="str">
        <f t="shared" si="164"/>
        <v/>
      </c>
      <c r="AQ55" s="184">
        <v>0</v>
      </c>
      <c r="AR55" s="754">
        <v>0</v>
      </c>
      <c r="AS55" s="180">
        <f t="shared" si="118"/>
        <v>-0.2</v>
      </c>
      <c r="AT55" s="164">
        <f t="shared" si="119"/>
        <v>0</v>
      </c>
      <c r="AU55" s="33" t="str">
        <f t="shared" si="165"/>
        <v>ACTIVA</v>
      </c>
      <c r="AV55" s="33" t="str">
        <f t="shared" si="120"/>
        <v>NORMA</v>
      </c>
      <c r="AW55" s="33" t="str">
        <f t="shared" si="121"/>
        <v>NO CUMPLE</v>
      </c>
      <c r="AX55" s="33">
        <f t="shared" si="33"/>
        <v>8.1999999999999993</v>
      </c>
      <c r="AY55" s="184">
        <v>6.1</v>
      </c>
      <c r="AZ55" s="184">
        <v>2.1</v>
      </c>
      <c r="BA55" s="180">
        <f t="shared" si="122"/>
        <v>-2.6999999999999997</v>
      </c>
      <c r="BB55" s="164">
        <f t="shared" si="123"/>
        <v>56.25</v>
      </c>
      <c r="BC55" s="33" t="str">
        <f t="shared" si="36"/>
        <v/>
      </c>
      <c r="BD55" s="33" t="str">
        <f t="shared" si="124"/>
        <v/>
      </c>
      <c r="BE55" s="33" t="str">
        <f t="shared" si="125"/>
        <v/>
      </c>
      <c r="BF55" s="33" t="str">
        <f t="shared" si="39"/>
        <v/>
      </c>
      <c r="BG55" s="184"/>
      <c r="BH55" s="184"/>
      <c r="BI55" s="180">
        <f t="shared" si="126"/>
        <v>-1</v>
      </c>
      <c r="BJ55" s="164">
        <f t="shared" si="127"/>
        <v>0</v>
      </c>
      <c r="BK55" s="33" t="str">
        <f t="shared" si="42"/>
        <v>NO ACTIVA</v>
      </c>
      <c r="BL55" s="33" t="str">
        <f t="shared" si="128"/>
        <v>NORMA</v>
      </c>
      <c r="BM55" s="33" t="str">
        <f t="shared" si="129"/>
        <v>CUMPLE</v>
      </c>
      <c r="BN55" s="33">
        <f t="shared" si="45"/>
        <v>2.8</v>
      </c>
      <c r="BO55" s="184">
        <v>0</v>
      </c>
      <c r="BP55" s="184">
        <v>2.8</v>
      </c>
      <c r="BQ55" s="180">
        <f t="shared" si="130"/>
        <v>1.0999999999999999</v>
      </c>
      <c r="BR55" s="164">
        <f t="shared" si="131"/>
        <v>0</v>
      </c>
      <c r="BS55" s="33" t="str">
        <f t="shared" si="166"/>
        <v/>
      </c>
      <c r="BT55" s="33" t="str">
        <f t="shared" si="132"/>
        <v/>
      </c>
      <c r="BU55" s="33" t="str">
        <f t="shared" si="133"/>
        <v/>
      </c>
      <c r="BV55" s="33" t="str">
        <f t="shared" si="99"/>
        <v/>
      </c>
      <c r="BW55" s="184"/>
      <c r="BX55" s="184"/>
      <c r="BY55" s="180">
        <f t="shared" si="134"/>
        <v>-2.6</v>
      </c>
      <c r="BZ55" s="164">
        <f t="shared" si="135"/>
        <v>0</v>
      </c>
      <c r="CA55" s="33" t="str">
        <f t="shared" si="167"/>
        <v>ACTIVA</v>
      </c>
      <c r="CB55" s="33" t="str">
        <f t="shared" si="136"/>
        <v>STOP</v>
      </c>
      <c r="CC55" s="33" t="str">
        <f t="shared" si="137"/>
        <v>NO CUMPLE</v>
      </c>
      <c r="CD55" s="33">
        <f t="shared" si="103"/>
        <v>50</v>
      </c>
      <c r="CE55" s="184">
        <v>16.5</v>
      </c>
      <c r="CF55" s="184">
        <v>33.5</v>
      </c>
      <c r="CG55" s="180">
        <f t="shared" si="138"/>
        <v>-27.5</v>
      </c>
      <c r="CH55" s="164">
        <f t="shared" si="139"/>
        <v>45.081967213114751</v>
      </c>
      <c r="CI55" s="33" t="str">
        <f t="shared" si="168"/>
        <v>ACTIVA</v>
      </c>
      <c r="CJ55" s="33" t="str">
        <f t="shared" si="140"/>
        <v>STOP</v>
      </c>
      <c r="CK55" s="33" t="str">
        <f t="shared" si="141"/>
        <v>NO CUMPLE</v>
      </c>
      <c r="CL55" s="33">
        <f t="shared" si="63"/>
        <v>11.73</v>
      </c>
      <c r="CM55" s="184">
        <v>4.7300000000000004</v>
      </c>
      <c r="CN55" s="184">
        <v>7</v>
      </c>
      <c r="CO55" s="169">
        <f t="shared" si="142"/>
        <v>-10</v>
      </c>
      <c r="CP55" s="164">
        <f t="shared" si="143"/>
        <v>58.823529411764703</v>
      </c>
      <c r="CQ55" s="33" t="str">
        <f t="shared" si="169"/>
        <v>ACTIVA</v>
      </c>
      <c r="CR55" s="33" t="str">
        <f t="shared" si="144"/>
        <v>NORMA</v>
      </c>
      <c r="CS55" s="33" t="str">
        <f t="shared" si="145"/>
        <v>CUMPLE</v>
      </c>
      <c r="CT55" s="33">
        <f t="shared" si="69"/>
        <v>3.3</v>
      </c>
      <c r="CU55" s="184">
        <v>2.9</v>
      </c>
      <c r="CV55" s="184">
        <v>0.4</v>
      </c>
      <c r="CW55" s="169">
        <f t="shared" si="146"/>
        <v>0</v>
      </c>
      <c r="CX55" s="164">
        <f t="shared" si="109"/>
        <v>0</v>
      </c>
      <c r="CY55" s="33" t="str">
        <f t="shared" si="170"/>
        <v>ACTIVA</v>
      </c>
      <c r="CZ55" s="33" t="str">
        <f t="shared" si="147"/>
        <v>NORMA</v>
      </c>
      <c r="DA55" s="33" t="str">
        <f t="shared" si="148"/>
        <v>CUMPLE</v>
      </c>
      <c r="DB55" s="33">
        <f t="shared" si="74"/>
        <v>2.7</v>
      </c>
      <c r="DC55" s="184">
        <v>2.1</v>
      </c>
      <c r="DD55" s="756">
        <v>0.6</v>
      </c>
      <c r="DE55" s="169">
        <f t="shared" si="149"/>
        <v>0</v>
      </c>
      <c r="DF55" s="164">
        <f t="shared" si="150"/>
        <v>0</v>
      </c>
      <c r="DG55" s="33" t="str">
        <f t="shared" si="171"/>
        <v>ACTIVA</v>
      </c>
      <c r="DH55" s="33" t="str">
        <f t="shared" si="151"/>
        <v>NORMA</v>
      </c>
      <c r="DI55" s="33" t="str">
        <f t="shared" si="152"/>
        <v>NO CUMPLE</v>
      </c>
      <c r="DJ55" s="33">
        <f t="shared" si="80"/>
        <v>0.6</v>
      </c>
      <c r="DK55" s="184">
        <v>0.45</v>
      </c>
      <c r="DL55" s="184">
        <v>0.15</v>
      </c>
      <c r="DM55" s="169">
        <f t="shared" si="153"/>
        <v>-0.1</v>
      </c>
      <c r="DN55" s="164">
        <f t="shared" si="154"/>
        <v>40</v>
      </c>
      <c r="DO55" s="33" t="str">
        <f t="shared" si="172"/>
        <v>ACTIVA</v>
      </c>
      <c r="DP55" s="33" t="str">
        <f t="shared" si="155"/>
        <v>STOP</v>
      </c>
      <c r="DQ55" s="33" t="str">
        <f t="shared" si="156"/>
        <v>NO CUMPLE</v>
      </c>
      <c r="DR55" s="33">
        <f t="shared" si="86"/>
        <v>0.25</v>
      </c>
      <c r="DS55" s="184">
        <v>0.05</v>
      </c>
      <c r="DT55" s="184">
        <v>0.2</v>
      </c>
      <c r="DU55" s="164">
        <f t="shared" si="157"/>
        <v>-0.7</v>
      </c>
      <c r="DV55" s="164">
        <f t="shared" si="158"/>
        <v>77.777777777777771</v>
      </c>
      <c r="DW55" s="33" t="str">
        <f t="shared" si="173"/>
        <v>ACTIVA</v>
      </c>
      <c r="DX55" s="33" t="str">
        <f t="shared" si="159"/>
        <v>NORMA</v>
      </c>
      <c r="DY55" s="33" t="str">
        <f t="shared" si="160"/>
        <v>NO CUMPLE</v>
      </c>
      <c r="DZ55" s="33">
        <f t="shared" si="92"/>
        <v>34</v>
      </c>
      <c r="EA55" s="184">
        <v>29</v>
      </c>
      <c r="EB55" s="184">
        <v>5</v>
      </c>
      <c r="EC55" s="164">
        <f t="shared" si="162"/>
        <v>-13</v>
      </c>
      <c r="ED55" s="164">
        <f t="shared" si="161"/>
        <v>72.222222222222229</v>
      </c>
    </row>
    <row r="56" spans="1:134" s="22" customFormat="1" x14ac:dyDescent="0.2">
      <c r="A56" s="34">
        <v>26</v>
      </c>
      <c r="B56" s="35">
        <v>44805</v>
      </c>
      <c r="C56" s="139">
        <v>44816</v>
      </c>
      <c r="D56" s="254">
        <v>37</v>
      </c>
      <c r="E56" s="171"/>
      <c r="F56" s="171">
        <v>0</v>
      </c>
      <c r="G56" s="162">
        <f t="shared" si="10"/>
        <v>107.67</v>
      </c>
      <c r="H56" s="162">
        <f t="shared" si="11"/>
        <v>52.42</v>
      </c>
      <c r="I56" s="162">
        <f t="shared" si="12"/>
        <v>55.25</v>
      </c>
      <c r="J56" s="162">
        <f t="shared" si="13"/>
        <v>-49.9</v>
      </c>
      <c r="K56" s="162"/>
      <c r="L56" s="22" t="str">
        <f t="shared" si="110"/>
        <v>NO CUMPLE</v>
      </c>
      <c r="M56" s="173">
        <v>11</v>
      </c>
      <c r="N56" s="22">
        <f t="shared" si="9"/>
        <v>3</v>
      </c>
      <c r="O56" s="22">
        <f t="shared" si="15"/>
        <v>1</v>
      </c>
      <c r="P56" s="28" t="str">
        <f>IF(G56="","",IF(G56&gt;K$10,"Normalidad",IF(OR(G56&gt;K$11,G56=K$10),"Prealerta",IF(OR(G56=K$11,G56&gt;K$12),"Alerta","Emergencia"))))</f>
        <v>Alerta</v>
      </c>
      <c r="Q56" s="5"/>
      <c r="R56" s="785" t="s">
        <v>394</v>
      </c>
      <c r="S56" s="785"/>
      <c r="T56" s="785"/>
      <c r="U56" s="785"/>
      <c r="V56" s="785"/>
      <c r="W56" s="30" t="str">
        <f t="shared" si="17"/>
        <v>ACTIVA</v>
      </c>
      <c r="X56" s="30" t="str">
        <f t="shared" si="112"/>
        <v>NORMA</v>
      </c>
      <c r="Y56" s="30" t="str">
        <f t="shared" si="113"/>
        <v>NO CUMPLE</v>
      </c>
      <c r="Z56" s="30">
        <f t="shared" si="20"/>
        <v>1</v>
      </c>
      <c r="AA56" s="142">
        <v>0.75</v>
      </c>
      <c r="AB56" s="142">
        <v>0.25</v>
      </c>
      <c r="AC56" s="29">
        <f t="shared" si="105"/>
        <v>-4.9999999999999989E-2</v>
      </c>
      <c r="AD56" s="170">
        <f>-(IF(AND(AA56&lt;&gt;0,AC56&lt;0),AC56*100/$T$6,0))</f>
        <v>16.666666666666664</v>
      </c>
      <c r="AE56" s="30" t="str">
        <f t="shared" si="21"/>
        <v/>
      </c>
      <c r="AF56" s="30" t="str">
        <f t="shared" si="114"/>
        <v/>
      </c>
      <c r="AG56" s="30" t="str">
        <f t="shared" si="115"/>
        <v/>
      </c>
      <c r="AH56" s="30" t="str">
        <f t="shared" si="163"/>
        <v/>
      </c>
      <c r="AI56" s="142"/>
      <c r="AJ56" s="142"/>
      <c r="AK56" s="29">
        <f t="shared" si="107"/>
        <v>-0.4</v>
      </c>
      <c r="AL56" s="168">
        <f>-(IF(AND(AI56&lt;&gt;0,AK56&lt;0),AK56*100/$T$7,0))</f>
        <v>0</v>
      </c>
      <c r="AM56" s="30" t="str">
        <f t="shared" si="104"/>
        <v>NO ACTIVA</v>
      </c>
      <c r="AN56" s="30" t="str">
        <f t="shared" si="116"/>
        <v/>
      </c>
      <c r="AO56" s="30" t="str">
        <f t="shared" si="117"/>
        <v>NO CUMPLE</v>
      </c>
      <c r="AP56" s="30" t="str">
        <f t="shared" si="164"/>
        <v/>
      </c>
      <c r="AQ56" s="142">
        <v>0</v>
      </c>
      <c r="AR56" s="142">
        <v>0</v>
      </c>
      <c r="AS56" s="170">
        <f t="shared" si="118"/>
        <v>-0.2</v>
      </c>
      <c r="AT56" s="170">
        <f t="shared" si="119"/>
        <v>0</v>
      </c>
      <c r="AU56" s="30" t="str">
        <f t="shared" si="165"/>
        <v>ACTIVA</v>
      </c>
      <c r="AV56" s="30" t="str">
        <f t="shared" si="120"/>
        <v>NORMA</v>
      </c>
      <c r="AW56" s="30" t="str">
        <f t="shared" si="121"/>
        <v>NO CUMPLE</v>
      </c>
      <c r="AX56" s="30">
        <f t="shared" si="33"/>
        <v>8</v>
      </c>
      <c r="AY56" s="142">
        <v>6</v>
      </c>
      <c r="AZ56" s="142">
        <v>2</v>
      </c>
      <c r="BA56" s="170">
        <f t="shared" si="122"/>
        <v>-2.8</v>
      </c>
      <c r="BB56" s="170">
        <f t="shared" si="123"/>
        <v>58.333333333333336</v>
      </c>
      <c r="BC56" s="30" t="str">
        <f t="shared" si="36"/>
        <v/>
      </c>
      <c r="BD56" s="30" t="str">
        <f t="shared" si="124"/>
        <v/>
      </c>
      <c r="BE56" s="30" t="str">
        <f t="shared" si="125"/>
        <v/>
      </c>
      <c r="BF56" s="30" t="str">
        <f t="shared" si="39"/>
        <v/>
      </c>
      <c r="BG56" s="142"/>
      <c r="BH56" s="142"/>
      <c r="BI56" s="170">
        <f t="shared" si="126"/>
        <v>-1</v>
      </c>
      <c r="BJ56" s="170">
        <f t="shared" si="127"/>
        <v>0</v>
      </c>
      <c r="BK56" s="30" t="str">
        <f t="shared" si="42"/>
        <v>NO ACTIVA</v>
      </c>
      <c r="BL56" s="30" t="str">
        <f t="shared" si="128"/>
        <v>NORMA</v>
      </c>
      <c r="BM56" s="30" t="str">
        <f t="shared" si="129"/>
        <v>CUMPLE</v>
      </c>
      <c r="BN56" s="30">
        <f t="shared" si="45"/>
        <v>2.5</v>
      </c>
      <c r="BO56" s="142">
        <v>0</v>
      </c>
      <c r="BP56" s="142">
        <v>2.5</v>
      </c>
      <c r="BQ56" s="170">
        <f t="shared" si="130"/>
        <v>0.8</v>
      </c>
      <c r="BR56" s="170">
        <f t="shared" si="131"/>
        <v>0</v>
      </c>
      <c r="BS56" s="30" t="str">
        <f t="shared" si="166"/>
        <v/>
      </c>
      <c r="BT56" s="30" t="str">
        <f t="shared" si="132"/>
        <v/>
      </c>
      <c r="BU56" s="30" t="str">
        <f t="shared" si="133"/>
        <v/>
      </c>
      <c r="BV56" s="30" t="str">
        <f t="shared" si="99"/>
        <v/>
      </c>
      <c r="BW56" s="142"/>
      <c r="BX56" s="142"/>
      <c r="BY56" s="170">
        <f t="shared" si="134"/>
        <v>-2.6</v>
      </c>
      <c r="BZ56" s="170">
        <f t="shared" si="135"/>
        <v>0</v>
      </c>
      <c r="CA56" s="30" t="str">
        <f t="shared" si="167"/>
        <v>ACTIVA</v>
      </c>
      <c r="CB56" s="30" t="str">
        <f t="shared" si="136"/>
        <v>STOP</v>
      </c>
      <c r="CC56" s="30" t="str">
        <f t="shared" si="137"/>
        <v>NO CUMPLE</v>
      </c>
      <c r="CD56" s="30">
        <f t="shared" si="103"/>
        <v>55</v>
      </c>
      <c r="CE56" s="142">
        <v>16.5</v>
      </c>
      <c r="CF56" s="142">
        <v>38.5</v>
      </c>
      <c r="CG56" s="170">
        <f t="shared" si="138"/>
        <v>-22.5</v>
      </c>
      <c r="CH56" s="170">
        <f t="shared" si="139"/>
        <v>36.885245901639344</v>
      </c>
      <c r="CI56" s="30" t="str">
        <f t="shared" si="168"/>
        <v>ACTIVA</v>
      </c>
      <c r="CJ56" s="30" t="str">
        <f t="shared" si="140"/>
        <v>STOP</v>
      </c>
      <c r="CK56" s="30" t="str">
        <f t="shared" si="141"/>
        <v>NO CUMPLE</v>
      </c>
      <c r="CL56" s="30">
        <f t="shared" si="63"/>
        <v>8.77</v>
      </c>
      <c r="CM56" s="142">
        <v>2.77</v>
      </c>
      <c r="CN56" s="142">
        <v>6</v>
      </c>
      <c r="CO56" s="170">
        <f t="shared" si="142"/>
        <v>-11</v>
      </c>
      <c r="CP56" s="170">
        <f t="shared" si="143"/>
        <v>64.705882352941174</v>
      </c>
      <c r="CQ56" s="30" t="str">
        <f t="shared" si="169"/>
        <v>ACTIVA</v>
      </c>
      <c r="CR56" s="30" t="str">
        <f t="shared" si="144"/>
        <v>NORMA</v>
      </c>
      <c r="CS56" s="30" t="str">
        <f t="shared" si="145"/>
        <v>CUMPLE</v>
      </c>
      <c r="CT56" s="30">
        <f t="shared" si="69"/>
        <v>2.9</v>
      </c>
      <c r="CU56" s="142">
        <v>2.5</v>
      </c>
      <c r="CV56" s="142">
        <v>0.4</v>
      </c>
      <c r="CW56" s="170">
        <f t="shared" si="146"/>
        <v>0</v>
      </c>
      <c r="CX56" s="168">
        <f>-(IF(AND(CU56&lt;&gt;0,CW56&lt;0),CW56*100/$T$15,0))</f>
        <v>0</v>
      </c>
      <c r="CY56" s="30" t="str">
        <f t="shared" si="170"/>
        <v>ACTIVA</v>
      </c>
      <c r="CZ56" s="30" t="str">
        <f t="shared" si="147"/>
        <v>NORMA</v>
      </c>
      <c r="DA56" s="30" t="str">
        <f t="shared" si="148"/>
        <v>NO CUMPLE</v>
      </c>
      <c r="DB56" s="30">
        <f t="shared" si="74"/>
        <v>1.4</v>
      </c>
      <c r="DC56" s="142">
        <v>1</v>
      </c>
      <c r="DD56" s="755">
        <v>0.4</v>
      </c>
      <c r="DE56" s="170">
        <f t="shared" si="149"/>
        <v>-0.19999999999999996</v>
      </c>
      <c r="DF56" s="170">
        <f t="shared" si="150"/>
        <v>33.333333333333329</v>
      </c>
      <c r="DG56" s="30" t="str">
        <f t="shared" si="171"/>
        <v>ACTIVA</v>
      </c>
      <c r="DH56" s="30" t="str">
        <f t="shared" si="151"/>
        <v>NORMA</v>
      </c>
      <c r="DI56" s="30" t="str">
        <f t="shared" si="152"/>
        <v>NO CUMPLE</v>
      </c>
      <c r="DJ56" s="30">
        <f t="shared" si="80"/>
        <v>0.4</v>
      </c>
      <c r="DK56" s="142">
        <v>0.3</v>
      </c>
      <c r="DL56" s="142">
        <v>0.1</v>
      </c>
      <c r="DM56" s="170">
        <f t="shared" si="153"/>
        <v>-0.15</v>
      </c>
      <c r="DN56" s="170">
        <f t="shared" si="154"/>
        <v>60</v>
      </c>
      <c r="DO56" s="30" t="str">
        <f t="shared" si="172"/>
        <v>ACTIVA</v>
      </c>
      <c r="DP56" s="30" t="str">
        <f t="shared" si="155"/>
        <v>STOP</v>
      </c>
      <c r="DQ56" s="30" t="str">
        <f t="shared" si="156"/>
        <v>NO CUMPLE</v>
      </c>
      <c r="DR56" s="30">
        <f t="shared" si="86"/>
        <v>0.2</v>
      </c>
      <c r="DS56" s="142">
        <v>0.1</v>
      </c>
      <c r="DT56" s="142">
        <v>0.1</v>
      </c>
      <c r="DU56" s="170">
        <f t="shared" si="157"/>
        <v>-0.8</v>
      </c>
      <c r="DV56" s="170">
        <f t="shared" si="158"/>
        <v>88.888888888888886</v>
      </c>
      <c r="DW56" s="30" t="str">
        <f t="shared" si="173"/>
        <v>ACTIVA</v>
      </c>
      <c r="DX56" s="30" t="str">
        <f t="shared" si="159"/>
        <v>NORMA</v>
      </c>
      <c r="DY56" s="30" t="str">
        <f t="shared" si="160"/>
        <v>NO CUMPLE</v>
      </c>
      <c r="DZ56" s="30">
        <f t="shared" si="92"/>
        <v>27.5</v>
      </c>
      <c r="EA56" s="142">
        <v>22.5</v>
      </c>
      <c r="EB56" s="142">
        <v>5</v>
      </c>
      <c r="EC56" s="170">
        <f t="shared" si="162"/>
        <v>-13</v>
      </c>
      <c r="ED56" s="170">
        <f t="shared" si="161"/>
        <v>72.222222222222229</v>
      </c>
    </row>
    <row r="57" spans="1:134" s="22" customFormat="1" x14ac:dyDescent="0.2">
      <c r="A57" s="34">
        <v>27</v>
      </c>
      <c r="B57" s="35">
        <v>44805</v>
      </c>
      <c r="C57" s="139">
        <v>44819</v>
      </c>
      <c r="D57" s="254">
        <v>37</v>
      </c>
      <c r="E57" s="171"/>
      <c r="F57" s="171">
        <v>0</v>
      </c>
      <c r="G57" s="162">
        <f t="shared" si="10"/>
        <v>124.45000000000002</v>
      </c>
      <c r="H57" s="162">
        <f t="shared" si="11"/>
        <v>47.9</v>
      </c>
      <c r="I57" s="162">
        <f t="shared" si="12"/>
        <v>76.550000000000011</v>
      </c>
      <c r="J57" s="162">
        <f t="shared" si="13"/>
        <v>-28.6</v>
      </c>
      <c r="K57" s="162"/>
      <c r="L57" s="22" t="str">
        <f t="shared" si="110"/>
        <v>NO CUMPLE</v>
      </c>
      <c r="M57" s="173">
        <v>11</v>
      </c>
      <c r="N57" s="22">
        <f t="shared" si="9"/>
        <v>3</v>
      </c>
      <c r="O57" s="22">
        <f t="shared" si="15"/>
        <v>4</v>
      </c>
      <c r="P57" s="28" t="str">
        <f t="shared" si="111"/>
        <v>Prealerta</v>
      </c>
      <c r="Q57" s="5"/>
      <c r="R57" s="785" t="s">
        <v>395</v>
      </c>
      <c r="S57" s="785"/>
      <c r="T57" s="785"/>
      <c r="U57" s="785"/>
      <c r="V57" s="785"/>
      <c r="W57" s="29" t="str">
        <f t="shared" si="17"/>
        <v>ACTIVA</v>
      </c>
      <c r="X57" s="29" t="str">
        <f t="shared" si="112"/>
        <v>NORMA</v>
      </c>
      <c r="Y57" s="29" t="str">
        <f t="shared" si="113"/>
        <v>CUMPLE</v>
      </c>
      <c r="Z57" s="29">
        <f t="shared" si="20"/>
        <v>1.6</v>
      </c>
      <c r="AA57" s="142">
        <v>1.2</v>
      </c>
      <c r="AB57" s="142">
        <v>0.4</v>
      </c>
      <c r="AC57" s="29">
        <f t="shared" si="105"/>
        <v>0.10000000000000003</v>
      </c>
      <c r="AD57" s="170">
        <f>-(IF(AND(AA57&lt;&gt;0,AC57&lt;0),AC57*100/$T$6,0))</f>
        <v>0</v>
      </c>
      <c r="AE57" s="29" t="str">
        <f t="shared" si="21"/>
        <v/>
      </c>
      <c r="AF57" s="30" t="str">
        <f t="shared" si="114"/>
        <v/>
      </c>
      <c r="AG57" s="30" t="str">
        <f t="shared" si="115"/>
        <v/>
      </c>
      <c r="AH57" s="29" t="str">
        <f t="shared" si="163"/>
        <v/>
      </c>
      <c r="AI57" s="142"/>
      <c r="AJ57" s="142"/>
      <c r="AK57" s="29">
        <f t="shared" si="107"/>
        <v>-0.4</v>
      </c>
      <c r="AL57" s="168">
        <f>-(IF(AND(AI57&lt;&gt;0,AK57&lt;0),AK57*100/$T$7,0))</f>
        <v>0</v>
      </c>
      <c r="AM57" s="29" t="str">
        <f t="shared" si="104"/>
        <v>NO ACTIVA</v>
      </c>
      <c r="AN57" s="29" t="str">
        <f t="shared" si="116"/>
        <v>STOP</v>
      </c>
      <c r="AO57" s="29" t="str">
        <f t="shared" si="117"/>
        <v>CUMPLE</v>
      </c>
      <c r="AP57" s="29">
        <f t="shared" si="164"/>
        <v>0.2</v>
      </c>
      <c r="AQ57" s="142">
        <v>0</v>
      </c>
      <c r="AR57" s="142">
        <v>0.2</v>
      </c>
      <c r="AS57" s="168">
        <f t="shared" si="118"/>
        <v>0</v>
      </c>
      <c r="AT57" s="170">
        <f t="shared" si="119"/>
        <v>0</v>
      </c>
      <c r="AU57" s="29" t="str">
        <f t="shared" si="165"/>
        <v>ACTIVA</v>
      </c>
      <c r="AV57" s="29" t="str">
        <f t="shared" si="120"/>
        <v>NORMA</v>
      </c>
      <c r="AW57" s="29" t="str">
        <f t="shared" si="121"/>
        <v>NO CUMPLE</v>
      </c>
      <c r="AX57" s="29">
        <f t="shared" si="33"/>
        <v>8</v>
      </c>
      <c r="AY57" s="142">
        <v>6</v>
      </c>
      <c r="AZ57" s="142">
        <v>2</v>
      </c>
      <c r="BA57" s="168">
        <f t="shared" si="122"/>
        <v>-2.8</v>
      </c>
      <c r="BB57" s="170">
        <f t="shared" si="123"/>
        <v>58.333333333333336</v>
      </c>
      <c r="BC57" s="29" t="str">
        <f t="shared" si="36"/>
        <v/>
      </c>
      <c r="BD57" s="29" t="str">
        <f t="shared" si="124"/>
        <v/>
      </c>
      <c r="BE57" s="29" t="str">
        <f t="shared" si="125"/>
        <v/>
      </c>
      <c r="BF57" s="29" t="str">
        <f t="shared" si="39"/>
        <v/>
      </c>
      <c r="BG57" s="142"/>
      <c r="BH57" s="142"/>
      <c r="BI57" s="168">
        <f t="shared" si="126"/>
        <v>-1</v>
      </c>
      <c r="BJ57" s="170">
        <f t="shared" si="127"/>
        <v>0</v>
      </c>
      <c r="BK57" s="29" t="str">
        <f t="shared" si="42"/>
        <v>NO ACTIVA</v>
      </c>
      <c r="BL57" s="29" t="str">
        <f t="shared" si="128"/>
        <v>NORMA</v>
      </c>
      <c r="BM57" s="29" t="str">
        <f t="shared" si="129"/>
        <v>CUMPLE</v>
      </c>
      <c r="BN57" s="29">
        <f t="shared" si="45"/>
        <v>3.6</v>
      </c>
      <c r="BO57" s="142">
        <v>0</v>
      </c>
      <c r="BP57" s="142">
        <v>3.6</v>
      </c>
      <c r="BQ57" s="168">
        <f t="shared" si="130"/>
        <v>1.9000000000000001</v>
      </c>
      <c r="BR57" s="170">
        <f t="shared" si="131"/>
        <v>0</v>
      </c>
      <c r="BS57" s="29" t="str">
        <f t="shared" si="166"/>
        <v/>
      </c>
      <c r="BT57" s="29" t="str">
        <f t="shared" si="132"/>
        <v/>
      </c>
      <c r="BU57" s="29" t="str">
        <f t="shared" si="133"/>
        <v/>
      </c>
      <c r="BV57" s="29" t="str">
        <f t="shared" si="99"/>
        <v/>
      </c>
      <c r="BW57" s="142"/>
      <c r="BX57" s="142"/>
      <c r="BY57" s="168">
        <f t="shared" si="134"/>
        <v>-2.6</v>
      </c>
      <c r="BZ57" s="170">
        <f t="shared" si="135"/>
        <v>0</v>
      </c>
      <c r="CA57" s="29" t="str">
        <f t="shared" si="167"/>
        <v>ACTIVA</v>
      </c>
      <c r="CB57" s="29" t="str">
        <f t="shared" si="136"/>
        <v>STOP</v>
      </c>
      <c r="CC57" s="29" t="str">
        <f t="shared" si="137"/>
        <v>NO CUMPLE</v>
      </c>
      <c r="CD57" s="29">
        <f t="shared" si="103"/>
        <v>60</v>
      </c>
      <c r="CE57" s="142">
        <v>16.5</v>
      </c>
      <c r="CF57" s="142">
        <v>43.5</v>
      </c>
      <c r="CG57" s="168">
        <f t="shared" si="138"/>
        <v>-17.5</v>
      </c>
      <c r="CH57" s="170">
        <f t="shared" si="139"/>
        <v>28.688524590163933</v>
      </c>
      <c r="CI57" s="29" t="str">
        <f t="shared" si="168"/>
        <v>NO ACTIVA</v>
      </c>
      <c r="CJ57" s="30" t="str">
        <f t="shared" si="140"/>
        <v>NORMA</v>
      </c>
      <c r="CK57" s="30" t="str">
        <f t="shared" si="141"/>
        <v>CUMPLE</v>
      </c>
      <c r="CL57" s="29">
        <f t="shared" si="63"/>
        <v>25</v>
      </c>
      <c r="CM57" s="142">
        <v>0</v>
      </c>
      <c r="CN57" s="142">
        <v>25</v>
      </c>
      <c r="CO57" s="168">
        <f t="shared" si="142"/>
        <v>8</v>
      </c>
      <c r="CP57" s="170">
        <f t="shared" si="143"/>
        <v>0</v>
      </c>
      <c r="CQ57" s="29" t="str">
        <f t="shared" si="169"/>
        <v>ACTIVA</v>
      </c>
      <c r="CR57" s="30" t="str">
        <f t="shared" si="144"/>
        <v>NORMA</v>
      </c>
      <c r="CS57" s="30" t="str">
        <f t="shared" si="145"/>
        <v>CUMPLE</v>
      </c>
      <c r="CT57" s="29">
        <f t="shared" si="69"/>
        <v>3.4</v>
      </c>
      <c r="CU57" s="142">
        <v>3</v>
      </c>
      <c r="CV57" s="142">
        <v>0.4</v>
      </c>
      <c r="CW57" s="168">
        <f t="shared" si="146"/>
        <v>0</v>
      </c>
      <c r="CX57" s="168">
        <f>-(IF(AND(CU57&lt;&gt;0,CW57&lt;0),CW57*100/$T$15,0))</f>
        <v>0</v>
      </c>
      <c r="CY57" s="29" t="str">
        <f t="shared" si="170"/>
        <v>ACTIVA</v>
      </c>
      <c r="CZ57" s="30" t="str">
        <f t="shared" si="147"/>
        <v>NORMA</v>
      </c>
      <c r="DA57" s="30" t="str">
        <f t="shared" si="148"/>
        <v>CUMPLE</v>
      </c>
      <c r="DB57" s="29">
        <f t="shared" si="74"/>
        <v>3</v>
      </c>
      <c r="DC57" s="142">
        <v>2</v>
      </c>
      <c r="DD57" s="755">
        <v>1</v>
      </c>
      <c r="DE57" s="168">
        <f t="shared" si="149"/>
        <v>0.4</v>
      </c>
      <c r="DF57" s="170">
        <f t="shared" si="150"/>
        <v>0</v>
      </c>
      <c r="DG57" s="29" t="str">
        <f t="shared" si="171"/>
        <v>ACTIVA</v>
      </c>
      <c r="DH57" s="30" t="str">
        <f t="shared" si="151"/>
        <v>NORMA</v>
      </c>
      <c r="DI57" s="30" t="str">
        <f t="shared" si="152"/>
        <v>CUMPLE</v>
      </c>
      <c r="DJ57" s="29">
        <f t="shared" si="80"/>
        <v>1.25</v>
      </c>
      <c r="DK57" s="142">
        <v>1</v>
      </c>
      <c r="DL57" s="142">
        <v>0.25</v>
      </c>
      <c r="DM57" s="168">
        <f t="shared" si="153"/>
        <v>0</v>
      </c>
      <c r="DN57" s="170">
        <f t="shared" si="154"/>
        <v>0</v>
      </c>
      <c r="DO57" s="29" t="str">
        <f t="shared" si="172"/>
        <v>ACTIVA</v>
      </c>
      <c r="DP57" s="30" t="str">
        <f t="shared" si="155"/>
        <v>STOP</v>
      </c>
      <c r="DQ57" s="30" t="str">
        <f t="shared" si="156"/>
        <v>NO CUMPLE</v>
      </c>
      <c r="DR57" s="29">
        <f t="shared" si="86"/>
        <v>0.4</v>
      </c>
      <c r="DS57" s="142">
        <v>0.2</v>
      </c>
      <c r="DT57" s="142">
        <v>0.2</v>
      </c>
      <c r="DU57" s="170">
        <f t="shared" si="157"/>
        <v>-0.7</v>
      </c>
      <c r="DV57" s="170">
        <f t="shared" si="158"/>
        <v>77.777777777777771</v>
      </c>
      <c r="DW57" s="29" t="str">
        <f t="shared" si="173"/>
        <v>ACTIVA</v>
      </c>
      <c r="DX57" s="30" t="str">
        <f t="shared" si="159"/>
        <v>STOP</v>
      </c>
      <c r="DY57" s="30" t="str">
        <f t="shared" si="160"/>
        <v>NO CUMPLE</v>
      </c>
      <c r="DZ57" s="29">
        <f t="shared" si="92"/>
        <v>18</v>
      </c>
      <c r="EA57" s="142">
        <v>18</v>
      </c>
      <c r="EB57" s="142">
        <v>0</v>
      </c>
      <c r="EC57" s="170">
        <f t="shared" si="162"/>
        <v>-18</v>
      </c>
      <c r="ED57" s="170">
        <f t="shared" si="161"/>
        <v>100</v>
      </c>
    </row>
    <row r="58" spans="1:134" s="22" customFormat="1" ht="12.95" customHeight="1" x14ac:dyDescent="0.2">
      <c r="A58" s="34">
        <v>28</v>
      </c>
      <c r="B58" s="35">
        <v>44805</v>
      </c>
      <c r="C58" s="139">
        <v>44823</v>
      </c>
      <c r="D58" s="254">
        <v>38</v>
      </c>
      <c r="E58" s="171"/>
      <c r="F58" s="171">
        <v>0</v>
      </c>
      <c r="G58" s="162">
        <f t="shared" si="10"/>
        <v>104.05000000000001</v>
      </c>
      <c r="H58" s="162">
        <f t="shared" si="11"/>
        <v>52.2</v>
      </c>
      <c r="I58" s="162">
        <f t="shared" si="12"/>
        <v>51.85</v>
      </c>
      <c r="J58" s="162">
        <f t="shared" si="13"/>
        <v>-53.300000000000004</v>
      </c>
      <c r="K58" s="162"/>
      <c r="L58" s="22" t="str">
        <f t="shared" si="110"/>
        <v>NO CUMPLE</v>
      </c>
      <c r="M58" s="173">
        <v>11</v>
      </c>
      <c r="N58" s="22">
        <f t="shared" si="9"/>
        <v>3</v>
      </c>
      <c r="O58" s="22">
        <f t="shared" si="15"/>
        <v>2</v>
      </c>
      <c r="P58" s="28" t="str">
        <f t="shared" si="111"/>
        <v>Alerta</v>
      </c>
      <c r="Q58" s="5"/>
      <c r="R58" s="785" t="s">
        <v>396</v>
      </c>
      <c r="S58" s="785"/>
      <c r="T58" s="785"/>
      <c r="U58" s="785"/>
      <c r="V58" s="785"/>
      <c r="W58" s="29" t="str">
        <f t="shared" si="17"/>
        <v>ACTIVA</v>
      </c>
      <c r="X58" s="29" t="str">
        <f t="shared" si="112"/>
        <v>NORMA</v>
      </c>
      <c r="Y58" s="29" t="str">
        <f t="shared" si="113"/>
        <v>CUMPLE</v>
      </c>
      <c r="Z58" s="29">
        <f t="shared" si="20"/>
        <v>1.6</v>
      </c>
      <c r="AA58" s="142">
        <v>1.2</v>
      </c>
      <c r="AB58" s="142">
        <v>0.4</v>
      </c>
      <c r="AC58" s="29">
        <f t="shared" si="105"/>
        <v>0.10000000000000003</v>
      </c>
      <c r="AD58" s="170">
        <f>-(IF(AND(AA58&lt;&gt;0,AC58&lt;0),AC58*100/$T$6,0))</f>
        <v>0</v>
      </c>
      <c r="AE58" s="29" t="str">
        <f t="shared" si="21"/>
        <v/>
      </c>
      <c r="AF58" s="30" t="str">
        <f t="shared" si="114"/>
        <v/>
      </c>
      <c r="AG58" s="30" t="str">
        <f t="shared" si="115"/>
        <v/>
      </c>
      <c r="AH58" s="29" t="str">
        <f t="shared" si="163"/>
        <v/>
      </c>
      <c r="AI58" s="142"/>
      <c r="AJ58" s="142"/>
      <c r="AK58" s="29">
        <f t="shared" si="107"/>
        <v>-0.4</v>
      </c>
      <c r="AL58" s="168">
        <f>-(IF(AND(AI58&lt;&gt;0,AK58&lt;0),AK58*100/$T$7,0))</f>
        <v>0</v>
      </c>
      <c r="AM58" s="29" t="str">
        <f t="shared" si="104"/>
        <v>NO ACTIVA</v>
      </c>
      <c r="AN58" s="29" t="str">
        <f t="shared" si="116"/>
        <v>STOP</v>
      </c>
      <c r="AO58" s="29" t="str">
        <f t="shared" si="117"/>
        <v>NO CUMPLE</v>
      </c>
      <c r="AP58" s="29">
        <f t="shared" si="164"/>
        <v>0.1</v>
      </c>
      <c r="AQ58" s="142">
        <v>0</v>
      </c>
      <c r="AR58" s="142">
        <v>0.1</v>
      </c>
      <c r="AS58" s="168">
        <f t="shared" si="118"/>
        <v>-0.1</v>
      </c>
      <c r="AT58" s="170">
        <f t="shared" si="119"/>
        <v>0</v>
      </c>
      <c r="AU58" s="29" t="str">
        <f t="shared" si="165"/>
        <v>ACTIVA</v>
      </c>
      <c r="AV58" s="29" t="str">
        <f t="shared" si="120"/>
        <v>NORMA</v>
      </c>
      <c r="AW58" s="29" t="str">
        <f t="shared" si="121"/>
        <v>NO CUMPLE</v>
      </c>
      <c r="AX58" s="29">
        <f t="shared" si="33"/>
        <v>9</v>
      </c>
      <c r="AY58" s="142">
        <v>6.75</v>
      </c>
      <c r="AZ58" s="142">
        <v>2.25</v>
      </c>
      <c r="BA58" s="168">
        <f t="shared" si="122"/>
        <v>-2.5499999999999998</v>
      </c>
      <c r="BB58" s="170">
        <f t="shared" si="123"/>
        <v>53.124999999999993</v>
      </c>
      <c r="BC58" s="29" t="str">
        <f t="shared" si="36"/>
        <v/>
      </c>
      <c r="BD58" s="29" t="str">
        <f t="shared" si="124"/>
        <v/>
      </c>
      <c r="BE58" s="29" t="str">
        <f t="shared" si="125"/>
        <v/>
      </c>
      <c r="BF58" s="29" t="str">
        <f t="shared" si="39"/>
        <v/>
      </c>
      <c r="BG58" s="142"/>
      <c r="BH58" s="142"/>
      <c r="BI58" s="168">
        <f t="shared" si="126"/>
        <v>-1</v>
      </c>
      <c r="BJ58" s="170">
        <f t="shared" si="127"/>
        <v>0</v>
      </c>
      <c r="BK58" s="29" t="str">
        <f t="shared" si="42"/>
        <v>NO ACTIVA</v>
      </c>
      <c r="BL58" s="29" t="str">
        <f t="shared" si="128"/>
        <v>NORMA</v>
      </c>
      <c r="BM58" s="29" t="str">
        <f t="shared" si="129"/>
        <v>CUMPLE</v>
      </c>
      <c r="BN58" s="29">
        <f t="shared" si="45"/>
        <v>2.2000000000000002</v>
      </c>
      <c r="BO58" s="142">
        <v>0</v>
      </c>
      <c r="BP58" s="142">
        <v>2.2000000000000002</v>
      </c>
      <c r="BQ58" s="168">
        <f t="shared" si="130"/>
        <v>0.50000000000000022</v>
      </c>
      <c r="BR58" s="170">
        <f t="shared" si="131"/>
        <v>0</v>
      </c>
      <c r="BS58" s="29" t="str">
        <f t="shared" si="166"/>
        <v/>
      </c>
      <c r="BT58" s="29" t="str">
        <f t="shared" si="132"/>
        <v/>
      </c>
      <c r="BU58" s="29" t="str">
        <f t="shared" si="133"/>
        <v/>
      </c>
      <c r="BV58" s="29" t="str">
        <f t="shared" si="99"/>
        <v/>
      </c>
      <c r="BW58" s="142"/>
      <c r="BX58" s="142"/>
      <c r="BY58" s="168">
        <f t="shared" si="134"/>
        <v>-2.6</v>
      </c>
      <c r="BZ58" s="170">
        <f t="shared" si="135"/>
        <v>0</v>
      </c>
      <c r="CA58" s="29" t="str">
        <f t="shared" si="167"/>
        <v>ACTIVA</v>
      </c>
      <c r="CB58" s="29" t="str">
        <f t="shared" si="136"/>
        <v>STOP</v>
      </c>
      <c r="CC58" s="29" t="str">
        <f t="shared" si="137"/>
        <v>NO CUMPLE</v>
      </c>
      <c r="CD58" s="29">
        <f t="shared" si="103"/>
        <v>50</v>
      </c>
      <c r="CE58" s="142">
        <v>16.100000000000001</v>
      </c>
      <c r="CF58" s="142">
        <v>33.9</v>
      </c>
      <c r="CG58" s="168">
        <f t="shared" si="138"/>
        <v>-27.1</v>
      </c>
      <c r="CH58" s="170">
        <f t="shared" si="139"/>
        <v>44.42622950819672</v>
      </c>
      <c r="CI58" s="29" t="str">
        <f t="shared" si="168"/>
        <v>ACTIVA</v>
      </c>
      <c r="CJ58" s="30" t="str">
        <f t="shared" si="140"/>
        <v>NORMA</v>
      </c>
      <c r="CK58" s="30" t="str">
        <f t="shared" si="141"/>
        <v>NO CUMPLE</v>
      </c>
      <c r="CL58" s="29">
        <f t="shared" si="63"/>
        <v>17.8</v>
      </c>
      <c r="CM58" s="142">
        <v>10.8</v>
      </c>
      <c r="CN58" s="142">
        <v>7</v>
      </c>
      <c r="CO58" s="168">
        <f t="shared" si="142"/>
        <v>-10</v>
      </c>
      <c r="CP58" s="170">
        <f t="shared" si="143"/>
        <v>58.823529411764703</v>
      </c>
      <c r="CQ58" s="29" t="str">
        <f t="shared" si="169"/>
        <v>ACTIVA</v>
      </c>
      <c r="CR58" s="30" t="str">
        <f t="shared" si="144"/>
        <v>NORMA</v>
      </c>
      <c r="CS58" s="30" t="str">
        <f t="shared" si="145"/>
        <v>CUMPLE</v>
      </c>
      <c r="CT58" s="29">
        <f t="shared" si="69"/>
        <v>3</v>
      </c>
      <c r="CU58" s="142">
        <v>2.6</v>
      </c>
      <c r="CV58" s="142">
        <v>0.4</v>
      </c>
      <c r="CW58" s="168">
        <f t="shared" si="146"/>
        <v>0</v>
      </c>
      <c r="CX58" s="168">
        <f>-(IF(AND(CU58&lt;&gt;0,CW58&lt;0),CW58*100/$T$15,0))</f>
        <v>0</v>
      </c>
      <c r="CY58" s="29" t="str">
        <f t="shared" si="170"/>
        <v>ACTIVA</v>
      </c>
      <c r="CZ58" s="30" t="str">
        <f t="shared" si="147"/>
        <v>NORMA</v>
      </c>
      <c r="DA58" s="30" t="str">
        <f t="shared" si="148"/>
        <v>NO CUMPLE</v>
      </c>
      <c r="DB58" s="29">
        <f t="shared" si="74"/>
        <v>1.6</v>
      </c>
      <c r="DC58" s="142">
        <v>1.2</v>
      </c>
      <c r="DD58" s="755">
        <v>0.4</v>
      </c>
      <c r="DE58" s="168">
        <f t="shared" si="149"/>
        <v>-0.19999999999999996</v>
      </c>
      <c r="DF58" s="170">
        <f t="shared" si="150"/>
        <v>33.333333333333329</v>
      </c>
      <c r="DG58" s="29" t="str">
        <f t="shared" si="171"/>
        <v>ACTIVA</v>
      </c>
      <c r="DH58" s="30" t="str">
        <f t="shared" si="151"/>
        <v>NORMA</v>
      </c>
      <c r="DI58" s="30" t="str">
        <f t="shared" si="152"/>
        <v>NO CUMPLE</v>
      </c>
      <c r="DJ58" s="29">
        <f t="shared" si="80"/>
        <v>0.4</v>
      </c>
      <c r="DK58" s="142">
        <v>0.3</v>
      </c>
      <c r="DL58" s="142">
        <v>0.1</v>
      </c>
      <c r="DM58" s="168">
        <f t="shared" si="153"/>
        <v>-0.15</v>
      </c>
      <c r="DN58" s="170">
        <f t="shared" si="154"/>
        <v>60</v>
      </c>
      <c r="DO58" s="29" t="str">
        <f t="shared" si="172"/>
        <v>ACTIVA</v>
      </c>
      <c r="DP58" s="30" t="str">
        <f t="shared" si="155"/>
        <v>STOP</v>
      </c>
      <c r="DQ58" s="30" t="str">
        <f t="shared" si="156"/>
        <v>NO CUMPLE</v>
      </c>
      <c r="DR58" s="29">
        <f t="shared" si="86"/>
        <v>0.2</v>
      </c>
      <c r="DS58" s="142">
        <v>0.1</v>
      </c>
      <c r="DT58" s="142">
        <v>0.1</v>
      </c>
      <c r="DU58" s="170">
        <f t="shared" si="157"/>
        <v>-0.8</v>
      </c>
      <c r="DV58" s="170">
        <f t="shared" si="158"/>
        <v>88.888888888888886</v>
      </c>
      <c r="DW58" s="29" t="str">
        <f t="shared" si="173"/>
        <v>ACTIVA</v>
      </c>
      <c r="DX58" s="30" t="str">
        <f t="shared" si="159"/>
        <v>NORMA</v>
      </c>
      <c r="DY58" s="30" t="str">
        <f t="shared" si="160"/>
        <v>NO CUMPLE</v>
      </c>
      <c r="DZ58" s="29">
        <f t="shared" si="92"/>
        <v>18.149999999999999</v>
      </c>
      <c r="EA58" s="142">
        <v>13.15</v>
      </c>
      <c r="EB58" s="142">
        <v>5</v>
      </c>
      <c r="EC58" s="170">
        <f t="shared" si="162"/>
        <v>-13</v>
      </c>
      <c r="ED58" s="170">
        <f t="shared" si="161"/>
        <v>72.222222222222229</v>
      </c>
    </row>
    <row r="59" spans="1:134" ht="12.95" customHeight="1" x14ac:dyDescent="0.2">
      <c r="A59" s="34">
        <v>29</v>
      </c>
      <c r="B59" s="35">
        <v>44805</v>
      </c>
      <c r="C59" s="139">
        <v>44826</v>
      </c>
      <c r="D59" s="254">
        <v>38</v>
      </c>
      <c r="E59" s="171"/>
      <c r="F59" s="171">
        <v>0</v>
      </c>
      <c r="G59" s="162">
        <f t="shared" si="10"/>
        <v>102.87</v>
      </c>
      <c r="H59" s="162">
        <f t="shared" si="11"/>
        <v>52.070000000000007</v>
      </c>
      <c r="I59" s="162">
        <f t="shared" si="12"/>
        <v>50.8</v>
      </c>
      <c r="J59" s="162">
        <f t="shared" si="13"/>
        <v>-54.35</v>
      </c>
      <c r="K59" s="162"/>
      <c r="L59" s="22" t="str">
        <f t="shared" si="110"/>
        <v>NO CUMPLE</v>
      </c>
      <c r="M59" s="173">
        <v>11</v>
      </c>
      <c r="N59" s="22">
        <f t="shared" si="9"/>
        <v>3</v>
      </c>
      <c r="O59" s="22">
        <f t="shared" si="15"/>
        <v>2</v>
      </c>
      <c r="P59" s="28" t="str">
        <f t="shared" si="111"/>
        <v>Alerta</v>
      </c>
      <c r="Q59" s="5"/>
      <c r="R59" s="785" t="s">
        <v>397</v>
      </c>
      <c r="S59" s="785"/>
      <c r="T59" s="785"/>
      <c r="U59" s="785"/>
      <c r="V59" s="785"/>
      <c r="W59" s="29" t="str">
        <f t="shared" si="17"/>
        <v>ACTIVA</v>
      </c>
      <c r="X59" s="29" t="str">
        <f t="shared" si="112"/>
        <v>NORMA</v>
      </c>
      <c r="Y59" s="29" t="str">
        <f t="shared" si="113"/>
        <v>CUMPLE</v>
      </c>
      <c r="Z59" s="29">
        <f t="shared" si="20"/>
        <v>1.4</v>
      </c>
      <c r="AA59" s="142">
        <v>1.05</v>
      </c>
      <c r="AB59" s="142">
        <v>0.35</v>
      </c>
      <c r="AC59" s="29">
        <f t="shared" si="105"/>
        <v>4.9999999999999989E-2</v>
      </c>
      <c r="AD59" s="170">
        <f>-(IF(AND(AA59&lt;&gt;0,AC59&lt;0),AC59*100/$T$6,0))</f>
        <v>0</v>
      </c>
      <c r="AE59" s="29" t="str">
        <f t="shared" si="21"/>
        <v/>
      </c>
      <c r="AF59" s="30" t="str">
        <f t="shared" si="114"/>
        <v/>
      </c>
      <c r="AG59" s="30" t="str">
        <f t="shared" si="115"/>
        <v/>
      </c>
      <c r="AH59" s="29" t="str">
        <f t="shared" si="163"/>
        <v/>
      </c>
      <c r="AI59" s="142"/>
      <c r="AJ59" s="142"/>
      <c r="AK59" s="29">
        <f t="shared" si="107"/>
        <v>-0.4</v>
      </c>
      <c r="AL59" s="168">
        <f>-(IF(AND(AI59&lt;&gt;0,AK59&lt;0),AK59*100/$T$7,0))</f>
        <v>0</v>
      </c>
      <c r="AM59" s="29" t="str">
        <f t="shared" si="104"/>
        <v>NO ACTIVA</v>
      </c>
      <c r="AN59" s="29" t="str">
        <f t="shared" si="116"/>
        <v>STOP</v>
      </c>
      <c r="AO59" s="29" t="str">
        <f t="shared" si="117"/>
        <v>NO CUMPLE</v>
      </c>
      <c r="AP59" s="29">
        <f t="shared" si="164"/>
        <v>0.1</v>
      </c>
      <c r="AQ59" s="142">
        <v>0</v>
      </c>
      <c r="AR59" s="142">
        <v>0.1</v>
      </c>
      <c r="AS59" s="168">
        <f t="shared" si="118"/>
        <v>-0.1</v>
      </c>
      <c r="AT59" s="170">
        <f t="shared" si="119"/>
        <v>0</v>
      </c>
      <c r="AU59" s="29" t="str">
        <f t="shared" si="165"/>
        <v>ACTIVA</v>
      </c>
      <c r="AV59" s="29" t="str">
        <f t="shared" si="120"/>
        <v>NORMA</v>
      </c>
      <c r="AW59" s="29" t="str">
        <f t="shared" si="121"/>
        <v>NO CUMPLE</v>
      </c>
      <c r="AX59" s="29">
        <f t="shared" si="33"/>
        <v>9</v>
      </c>
      <c r="AY59" s="142">
        <v>6.75</v>
      </c>
      <c r="AZ59" s="142">
        <v>2.25</v>
      </c>
      <c r="BA59" s="168">
        <f t="shared" si="122"/>
        <v>-2.5499999999999998</v>
      </c>
      <c r="BB59" s="170">
        <f t="shared" si="123"/>
        <v>53.124999999999993</v>
      </c>
      <c r="BC59" s="29" t="str">
        <f t="shared" si="36"/>
        <v/>
      </c>
      <c r="BD59" s="29" t="str">
        <f t="shared" si="124"/>
        <v/>
      </c>
      <c r="BE59" s="29" t="str">
        <f t="shared" si="125"/>
        <v/>
      </c>
      <c r="BF59" s="29" t="str">
        <f t="shared" si="39"/>
        <v/>
      </c>
      <c r="BG59" s="142"/>
      <c r="BH59" s="142"/>
      <c r="BI59" s="168">
        <f t="shared" si="126"/>
        <v>-1</v>
      </c>
      <c r="BJ59" s="170">
        <f t="shared" si="127"/>
        <v>0</v>
      </c>
      <c r="BK59" s="29" t="str">
        <f t="shared" si="42"/>
        <v>NO ACTIVA</v>
      </c>
      <c r="BL59" s="29" t="str">
        <f t="shared" si="128"/>
        <v>NORMA</v>
      </c>
      <c r="BM59" s="29" t="str">
        <f t="shared" si="129"/>
        <v>CUMPLE</v>
      </c>
      <c r="BN59" s="29">
        <f t="shared" si="45"/>
        <v>2.2000000000000002</v>
      </c>
      <c r="BO59" s="142">
        <v>0</v>
      </c>
      <c r="BP59" s="142">
        <v>2.2000000000000002</v>
      </c>
      <c r="BQ59" s="168">
        <f t="shared" si="130"/>
        <v>0.50000000000000022</v>
      </c>
      <c r="BR59" s="170">
        <f t="shared" si="131"/>
        <v>0</v>
      </c>
      <c r="BS59" s="29" t="str">
        <f t="shared" si="166"/>
        <v/>
      </c>
      <c r="BT59" s="29" t="str">
        <f t="shared" si="132"/>
        <v/>
      </c>
      <c r="BU59" s="29" t="str">
        <f t="shared" si="133"/>
        <v/>
      </c>
      <c r="BV59" s="29" t="str">
        <f t="shared" si="99"/>
        <v/>
      </c>
      <c r="BW59" s="142"/>
      <c r="BX59" s="142"/>
      <c r="BY59" s="168">
        <f t="shared" si="134"/>
        <v>-2.6</v>
      </c>
      <c r="BZ59" s="170">
        <f t="shared" si="135"/>
        <v>0</v>
      </c>
      <c r="CA59" s="29" t="str">
        <f t="shared" si="167"/>
        <v>ACTIVA</v>
      </c>
      <c r="CB59" s="29" t="str">
        <f t="shared" si="136"/>
        <v>STOP</v>
      </c>
      <c r="CC59" s="29" t="str">
        <f t="shared" si="137"/>
        <v>NO CUMPLE</v>
      </c>
      <c r="CD59" s="29">
        <f t="shared" si="103"/>
        <v>50</v>
      </c>
      <c r="CE59" s="142">
        <v>16.100000000000001</v>
      </c>
      <c r="CF59" s="142">
        <v>33.9</v>
      </c>
      <c r="CG59" s="168">
        <f t="shared" si="138"/>
        <v>-27.1</v>
      </c>
      <c r="CH59" s="170">
        <f t="shared" si="139"/>
        <v>44.42622950819672</v>
      </c>
      <c r="CI59" s="29" t="str">
        <f t="shared" si="168"/>
        <v>ACTIVA</v>
      </c>
      <c r="CJ59" s="30" t="str">
        <f t="shared" si="140"/>
        <v>NORMA</v>
      </c>
      <c r="CK59" s="30" t="str">
        <f t="shared" si="141"/>
        <v>NO CUMPLE</v>
      </c>
      <c r="CL59" s="29">
        <f t="shared" si="63"/>
        <v>19.02</v>
      </c>
      <c r="CM59" s="142">
        <v>13.02</v>
      </c>
      <c r="CN59" s="142">
        <v>6</v>
      </c>
      <c r="CO59" s="168">
        <f t="shared" si="142"/>
        <v>-11</v>
      </c>
      <c r="CP59" s="170">
        <f t="shared" si="143"/>
        <v>64.705882352941174</v>
      </c>
      <c r="CQ59" s="29" t="str">
        <f t="shared" si="169"/>
        <v>ACTIVA</v>
      </c>
      <c r="CR59" s="30" t="str">
        <f t="shared" si="144"/>
        <v>NORMA</v>
      </c>
      <c r="CS59" s="30" t="str">
        <f t="shared" si="145"/>
        <v>CUMPLE</v>
      </c>
      <c r="CT59" s="29">
        <f t="shared" si="69"/>
        <v>2.6999999999999997</v>
      </c>
      <c r="CU59" s="142">
        <v>2.2999999999999998</v>
      </c>
      <c r="CV59" s="142">
        <v>0.4</v>
      </c>
      <c r="CW59" s="168">
        <f t="shared" si="146"/>
        <v>0</v>
      </c>
      <c r="CX59" s="168">
        <f>-(IF(AND(CU59&lt;&gt;0,CW59&lt;0),CW59*100/$T$15,0))</f>
        <v>0</v>
      </c>
      <c r="CY59" s="29" t="str">
        <f t="shared" si="170"/>
        <v>ACTIVA</v>
      </c>
      <c r="CZ59" s="30" t="str">
        <f t="shared" si="147"/>
        <v>NORMA</v>
      </c>
      <c r="DA59" s="30" t="str">
        <f t="shared" si="148"/>
        <v>NO CUMPLE</v>
      </c>
      <c r="DB59" s="29">
        <f t="shared" si="74"/>
        <v>1.6</v>
      </c>
      <c r="DC59" s="142">
        <v>1.2</v>
      </c>
      <c r="DD59" s="755">
        <v>0.4</v>
      </c>
      <c r="DE59" s="168">
        <f t="shared" si="149"/>
        <v>-0.19999999999999996</v>
      </c>
      <c r="DF59" s="170">
        <f t="shared" si="150"/>
        <v>33.333333333333329</v>
      </c>
      <c r="DG59" s="29" t="str">
        <f t="shared" si="171"/>
        <v>ACTIVA</v>
      </c>
      <c r="DH59" s="30" t="str">
        <f t="shared" si="151"/>
        <v>NORMA</v>
      </c>
      <c r="DI59" s="30" t="str">
        <f t="shared" si="152"/>
        <v>NO CUMPLE</v>
      </c>
      <c r="DJ59" s="29">
        <f t="shared" si="80"/>
        <v>0.30000000000000004</v>
      </c>
      <c r="DK59" s="142">
        <v>0.2</v>
      </c>
      <c r="DL59" s="142">
        <v>0.1</v>
      </c>
      <c r="DM59" s="168">
        <f t="shared" si="153"/>
        <v>-0.15</v>
      </c>
      <c r="DN59" s="170">
        <f t="shared" si="154"/>
        <v>60</v>
      </c>
      <c r="DO59" s="29" t="str">
        <f t="shared" si="172"/>
        <v>ACTIVA</v>
      </c>
      <c r="DP59" s="30" t="str">
        <f t="shared" si="155"/>
        <v>STOP</v>
      </c>
      <c r="DQ59" s="30" t="str">
        <f t="shared" si="156"/>
        <v>NO CUMPLE</v>
      </c>
      <c r="DR59" s="29">
        <f t="shared" si="86"/>
        <v>0.2</v>
      </c>
      <c r="DS59" s="142">
        <v>0.1</v>
      </c>
      <c r="DT59" s="142">
        <v>0.1</v>
      </c>
      <c r="DU59" s="170">
        <f t="shared" si="157"/>
        <v>-0.8</v>
      </c>
      <c r="DV59" s="170">
        <f t="shared" si="158"/>
        <v>88.888888888888886</v>
      </c>
      <c r="DW59" s="29" t="str">
        <f t="shared" si="173"/>
        <v>ACTIVA</v>
      </c>
      <c r="DX59" s="30" t="str">
        <f t="shared" si="159"/>
        <v>STOP</v>
      </c>
      <c r="DY59" s="30" t="str">
        <f t="shared" si="160"/>
        <v>NO CUMPLE</v>
      </c>
      <c r="DZ59" s="29">
        <f t="shared" si="92"/>
        <v>16.350000000000001</v>
      </c>
      <c r="EA59" s="142">
        <v>11.35</v>
      </c>
      <c r="EB59" s="142">
        <v>5</v>
      </c>
      <c r="EC59" s="170">
        <f t="shared" si="162"/>
        <v>-13</v>
      </c>
      <c r="ED59" s="170">
        <f t="shared" si="161"/>
        <v>72.222222222222229</v>
      </c>
    </row>
    <row r="60" spans="1:134" x14ac:dyDescent="0.2">
      <c r="A60" s="34">
        <v>30</v>
      </c>
      <c r="B60" s="35">
        <v>44805</v>
      </c>
      <c r="C60" s="139">
        <v>44830</v>
      </c>
      <c r="D60" s="254">
        <v>39</v>
      </c>
      <c r="E60" s="171"/>
      <c r="F60" s="171">
        <v>3</v>
      </c>
      <c r="G60" s="162">
        <f>IF(H60+I60=0,"",IF(H60+I60,H60+I60))</f>
        <v>130.85000000000002</v>
      </c>
      <c r="H60" s="162">
        <f>AA60+AI60+AQ60+AY60+BG60+BO60+BW60+CE60+CM60+CU60+DC60+DK60+DS60+EA60</f>
        <v>63.850000000000009</v>
      </c>
      <c r="I60" s="162">
        <f>AB60+AJ60+AR60+AZ60+BH60+BP60+BX60+CF60+CN60+CV60+DD60+DL60+DT60+EB60</f>
        <v>67</v>
      </c>
      <c r="J60" s="162">
        <f>IF(AB60&lt;&gt;"",AC60,0)+IF(AJ60&lt;&gt;"",AK60,0)+IF(AR60&lt;&gt;"",AS60,0)+IF(AZ60&lt;&gt;"",BA60,0)+IF(BP60&lt;&gt;"",BQ60,0)+IF(BX60&lt;&gt;"",BY60,0)+IF(CF60&lt;&gt;"",CG60,0)+IF(CN60&lt;&gt;"",CO60,0)+IF(CV60&lt;&gt;"",CW60,0)+IF(DD60&lt;&gt;"",DE60,0)+IF(DL60&lt;&gt;"",DM60,0)+IF(DT60&lt;&gt;"",DU60,0)+IF(EB60&lt;&gt;"",EC60,0)</f>
        <v>-38.15</v>
      </c>
      <c r="K60" s="162"/>
      <c r="L60" s="22" t="str">
        <f>IF(G60="","",IF(T$23&gt;I60,"NO CUMPLE","CUMPLE"))</f>
        <v>NO CUMPLE</v>
      </c>
      <c r="M60" s="173">
        <v>11</v>
      </c>
      <c r="N60" s="22">
        <f>COUNTIF(W60:CH60,"ACTIVA")</f>
        <v>3</v>
      </c>
      <c r="O60" s="22">
        <f>IF(W60="ACTIVA",IF(Y60="CUMPLE",1,0))+IF(AE60="ACTIVA",IF(AG60="CUMPLE",1,0))+IF(AM60="ACTIVA",IF(AO60="CUMPLE",1,0))+IF(AU60="ACTIVA",IF(AW60="CUMPLE",1,0))+IF(BC60="ACTIVA",IF(BE60="CUMPLE",1,0))+IF(BK60="ACTIVA",IF(BM60="CUMPLE",1,0))+IF(BS60="ACTIVA",IF(BU60="CUMPLE",1,0))+IF(CA60="ACTIVA",IF(CC60="CUMPLE",1,0))+IF(CI60="ACTIVA",IF(CK60="CUMPLE",1,0))+IF(CQ60="ACTIVA",IF(CS60="CUMPLE",1,0))+IF(CY60="ACTIVA",IF(DA60="CUMPLE",1,0))+IF(DG60="ACTIVA",IF(DI60="CUMPLE",1,0))+IF(DO60="ACTIVA",IF(DQ60="CUMPLE",1,0))+IF(DW60="ACTIVA",IF(DY60="CUMPLE",1,0))</f>
        <v>3</v>
      </c>
      <c r="P60" s="28" t="str">
        <f>IF(G60="","",IF(G60&gt;K$10,"Normalidad",IF(OR(G60&gt;K$11,G60=K$10),"Prealerta",IF(OR(G60=K$11,G60&gt;K$12),"Alerta","Emergencia"))))</f>
        <v>Prealerta</v>
      </c>
      <c r="Q60" s="5"/>
      <c r="R60" s="785" t="s">
        <v>398</v>
      </c>
      <c r="S60" s="785"/>
      <c r="T60" s="785"/>
      <c r="U60" s="785"/>
      <c r="V60" s="785"/>
      <c r="W60" s="29" t="str">
        <f>IF(AA60="","",IF(AA60&gt;0,"ACTIVA","NO ACTIVA"))</f>
        <v>ACTIVA</v>
      </c>
      <c r="X60" s="29" t="str">
        <f>IF(Z60="","",IF($T$6&gt;=Z60,"STOP", "NORMA"))</f>
        <v>NORMA</v>
      </c>
      <c r="Y60" s="29" t="str">
        <f>IF(AB60="","",IF($T$6&gt;AB60,"NO CUMPLE", "CUMPLE"))</f>
        <v>CUMPLE</v>
      </c>
      <c r="Z60" s="29">
        <f>IF(AA60+AB60=0,"",IF(AA60+AB60,AA60+AB60))</f>
        <v>1.6</v>
      </c>
      <c r="AA60" s="142">
        <v>1.3</v>
      </c>
      <c r="AB60" s="142">
        <v>0.3</v>
      </c>
      <c r="AC60" s="29">
        <f>AB60-$T$6</f>
        <v>0</v>
      </c>
      <c r="AD60" s="170">
        <f>-(IF(AND(AA60&lt;&gt;0,AC60&lt;0),AC60*100/$T$6,0))</f>
        <v>0</v>
      </c>
      <c r="AE60" s="29" t="str">
        <f>IF(AI60="","",IF(AI60&gt;0,"ACTIVA","NO ACTIVA"))</f>
        <v/>
      </c>
      <c r="AF60" s="30" t="str">
        <f>IF(AH60="","",IF($T$7&gt;=AH60,"STOP", "NORMA"))</f>
        <v/>
      </c>
      <c r="AG60" s="30" t="str">
        <f>IF(AJ60="","",IF($T$7&gt;AJ60,"NO CUMPLE", "CUMPLE"))</f>
        <v/>
      </c>
      <c r="AH60" s="29" t="str">
        <f>IF(AI60+AJ60=0,"",IF(AI60+AJ60,AI60+AJ60))</f>
        <v/>
      </c>
      <c r="AI60" s="142"/>
      <c r="AJ60" s="142"/>
      <c r="AK60" s="29">
        <f>AJ60-$T$7</f>
        <v>-0.4</v>
      </c>
      <c r="AL60" s="168">
        <f>-(IF(AND(AI60&lt;&gt;0,AK60&lt;0),AK60*100/$T$7,0))</f>
        <v>0</v>
      </c>
      <c r="AM60" s="29" t="str">
        <f>IF(AQ60="","",IF(AQ60&gt;0,"ACTIVA","NO ACTIVA"))</f>
        <v>NO ACTIVA</v>
      </c>
      <c r="AN60" s="29" t="str">
        <f>IF(AP60="","",IF($T$8&gt;=AP60,"STOP", "NORMA"))</f>
        <v>STOP</v>
      </c>
      <c r="AO60" s="29" t="str">
        <f>IF(AR60="","",IF($T$8&gt;AR60,"NO CUMPLE", "CUMPLE"))</f>
        <v>CUMPLE</v>
      </c>
      <c r="AP60" s="29">
        <f>IF(AQ60+AR60=0,"",IF(AQ60+AR60,AQ60+AR60))</f>
        <v>0.2</v>
      </c>
      <c r="AQ60" s="142">
        <v>0</v>
      </c>
      <c r="AR60" s="142">
        <v>0.2</v>
      </c>
      <c r="AS60" s="168">
        <f>AR60-$T$8</f>
        <v>0</v>
      </c>
      <c r="AT60" s="170">
        <f>-(IF(AND(AQ60&lt;&gt;0,AS60&lt;0),AS60*100/$T$8,0))</f>
        <v>0</v>
      </c>
      <c r="AU60" s="29" t="str">
        <f>IF(AY60="","",IF(AY60&gt;0,"ACTIVA","NO ACTIVA"))</f>
        <v>ACTIVA</v>
      </c>
      <c r="AV60" s="29" t="str">
        <f>IF(AX60="","",IF($T$9&gt;=AX60,"STOP", "NORMA"))</f>
        <v>NORMA</v>
      </c>
      <c r="AW60" s="29" t="str">
        <f>IF(AZ60="","",IF($T$9&gt;AZ60,"NO CUMPLE", "CUMPLE"))</f>
        <v>NO CUMPLE</v>
      </c>
      <c r="AX60" s="29">
        <f>IF(AY60+AZ60=0,"",IF(AY60+AZ60,AY60+AZ60))</f>
        <v>10.8</v>
      </c>
      <c r="AY60" s="142">
        <v>8.1</v>
      </c>
      <c r="AZ60" s="142">
        <v>2.7</v>
      </c>
      <c r="BA60" s="168">
        <f>AZ60-$T$9</f>
        <v>-2.0999999999999996</v>
      </c>
      <c r="BB60" s="170">
        <f>-(IF(AND(AY60&lt;&gt;0,BA60&lt;0),BA60*100/$T$9,0))</f>
        <v>43.749999999999993</v>
      </c>
      <c r="BC60" s="29" t="str">
        <f>IF(BG60="","",IF(BG60&gt;0,"ACTIVA","NO ACTIVA"))</f>
        <v/>
      </c>
      <c r="BD60" s="29" t="str">
        <f>IF(BF60="","",IF($T$10&gt;=BF60,"STOP", "NORMA"))</f>
        <v/>
      </c>
      <c r="BE60" s="29" t="str">
        <f>IF(BH60="","",IF($T$10&gt;BH60,"NO CUMPLE", "CUMPLE"))</f>
        <v/>
      </c>
      <c r="BF60" s="29" t="str">
        <f>IF(BG60+BH60=0,"",IF(BG60+BH60,BG60+BH60))</f>
        <v/>
      </c>
      <c r="BG60" s="142"/>
      <c r="BH60" s="142"/>
      <c r="BI60" s="168">
        <f>BH60-$T$10</f>
        <v>-1</v>
      </c>
      <c r="BJ60" s="170">
        <f>-(IF(AND(BG60&lt;&gt;0,BI60&lt;0),BI60*100/$T$10,0))</f>
        <v>0</v>
      </c>
      <c r="BK60" s="29" t="str">
        <f>IF(BO60="","",IF(BO60&gt;0,"ACTIVA","NO ACTIVA"))</f>
        <v>NO ACTIVA</v>
      </c>
      <c r="BL60" s="29" t="str">
        <f>IF(BN60="","",IF($T$11&gt;=BN60,"STOP", "NORMA"))</f>
        <v>NORMA</v>
      </c>
      <c r="BM60" s="29" t="str">
        <f>IF(BP60="","",IF($T$11&gt;BP60,"NO CUMPLE", "CUMPLE"))</f>
        <v>CUMPLE</v>
      </c>
      <c r="BN60" s="29">
        <f>IF(BO60+BP60=0,"",IF(BO60+BP60,BO60+BP60))</f>
        <v>3.4</v>
      </c>
      <c r="BO60" s="142">
        <v>0</v>
      </c>
      <c r="BP60" s="142">
        <v>3.4</v>
      </c>
      <c r="BQ60" s="168">
        <f>BP60-$T$11</f>
        <v>1.7</v>
      </c>
      <c r="BR60" s="170">
        <f>-(IF(AND(BO60&lt;&gt;0,BQ60&lt;0),BQ60*100/$T$11,0))</f>
        <v>0</v>
      </c>
      <c r="BS60" s="29" t="str">
        <f>IF(BW60="","",IF(BW60&gt;0,"ACTIVA","NO ACTIVA"))</f>
        <v/>
      </c>
      <c r="BT60" s="29" t="str">
        <f>IF(BV60="","",IF($T$12&gt;=BV60,"STOP", "NORMA"))</f>
        <v/>
      </c>
      <c r="BU60" s="29" t="str">
        <f>IF(BX60="","",IF($T$12&gt;BX60,"NO CUMPLE", "CUMPLE"))</f>
        <v/>
      </c>
      <c r="BV60" s="29" t="str">
        <f>IF(BW60+BX60=0,"",IF(BW60+BX60,BW60+BX60))</f>
        <v/>
      </c>
      <c r="BW60" s="142"/>
      <c r="BX60" s="142"/>
      <c r="BY60" s="168">
        <f>BX60-$T$12</f>
        <v>-2.6</v>
      </c>
      <c r="BZ60" s="170">
        <f>-(IF(AND(BW60&lt;&gt;0,BY60&lt;0),BY60*100/$T$12,0))</f>
        <v>0</v>
      </c>
      <c r="CA60" s="29" t="str">
        <f>IF(CE60="","",IF(CE60&gt;0,"ACTIVA","NO ACTIVA"))</f>
        <v>ACTIVA</v>
      </c>
      <c r="CB60" s="29" t="str">
        <f>IF(CD60="","",IF($T$13&gt;=CD60,"STOP","NORMA"))</f>
        <v>STOP</v>
      </c>
      <c r="CC60" s="29" t="str">
        <f>IF(CF60="","",IF($T$13&gt;CF60,"NO CUMPLE", "CUMPLE"))</f>
        <v>NO CUMPLE</v>
      </c>
      <c r="CD60" s="29">
        <f>IF(CE60+CF60=0,"",IF(CE60+CF60,CE60+CF60))</f>
        <v>60</v>
      </c>
      <c r="CE60" s="142">
        <v>16</v>
      </c>
      <c r="CF60" s="142">
        <v>44</v>
      </c>
      <c r="CG60" s="168">
        <f>CF60-$T$13</f>
        <v>-17</v>
      </c>
      <c r="CH60" s="170">
        <f>-(IF(AND(CE60&lt;&gt;0,CG60&lt;0),CG60*100/$T$13,0))</f>
        <v>27.868852459016395</v>
      </c>
      <c r="CI60" s="29" t="str">
        <f>IF(CM60="","",IF(CM60&gt;0,"ACTIVA","NO ACTIVA"))</f>
        <v>ACTIVA</v>
      </c>
      <c r="CJ60" s="30" t="str">
        <f>IF(CL60="","",IF($T$14&gt;=CL60,"STOP","NORMA"))</f>
        <v>NORMA</v>
      </c>
      <c r="CK60" s="30" t="str">
        <f>IF(CN60="","",IF($T$14&gt;CN60,"NO CUMPLE", "CUMPLE"))</f>
        <v>NO CUMPLE</v>
      </c>
      <c r="CL60" s="29">
        <f>IF(CM60+CN60=0,"",IF(CM60+CN60,CM60+CN60))</f>
        <v>18</v>
      </c>
      <c r="CM60" s="142">
        <v>10</v>
      </c>
      <c r="CN60" s="142">
        <v>8</v>
      </c>
      <c r="CO60" s="168">
        <f>CN60-$T$14</f>
        <v>-9</v>
      </c>
      <c r="CP60" s="170">
        <f>-(IF(AND(CM60&lt;&gt;0,CO60&lt;0),CO60*100/$T$14,0))</f>
        <v>52.941176470588232</v>
      </c>
      <c r="CQ60" s="29" t="str">
        <f>IF(CU60="","",IF(CU60&gt;0,"ACTIVA","NO ACTIVA"))</f>
        <v>ACTIVA</v>
      </c>
      <c r="CR60" s="30" t="str">
        <f>IF(CT60="","",IF($T$15&gt;=CT60,"STOP","NORMA"))</f>
        <v>NORMA</v>
      </c>
      <c r="CS60" s="30" t="str">
        <f>IF(CV60="","",IF($T$15&gt;CV60,"NO CUMPLE", "CUMPLE"))</f>
        <v>CUMPLE</v>
      </c>
      <c r="CT60" s="29">
        <f>IF(CU60+CV60=0,"",IF(CU60+CV60,CU60+CV60))</f>
        <v>3.5</v>
      </c>
      <c r="CU60" s="142">
        <v>3.1</v>
      </c>
      <c r="CV60" s="142">
        <v>0.4</v>
      </c>
      <c r="CW60" s="168">
        <f>CV60-$T$15</f>
        <v>0</v>
      </c>
      <c r="CX60" s="168">
        <f>-(IF(AND(CU60&lt;&gt;0,CW60&lt;0),CW60*100/$T$15,0))</f>
        <v>0</v>
      </c>
      <c r="CY60" s="29" t="str">
        <f>IF(DC60="","",IF(DC60&gt;0,"ACTIVA","NO ACTIVA"))</f>
        <v>ACTIVA</v>
      </c>
      <c r="CZ60" s="30" t="str">
        <f>IF(DB60="","",IF($T$16&gt;=DB60,"STOP","NORMA"))</f>
        <v>NORMA</v>
      </c>
      <c r="DA60" s="30" t="str">
        <f>IF(DD60="","",IF($T$16&gt;DD60,"NO CUMPLE", "CUMPLE"))</f>
        <v>NO CUMPLE</v>
      </c>
      <c r="DB60" s="29">
        <f>IF(DC60+DD60=0,"",IF(DC60+DD60,DC60+DD60))</f>
        <v>2.1500000000000004</v>
      </c>
      <c r="DC60" s="142">
        <v>1.6</v>
      </c>
      <c r="DD60" s="755">
        <v>0.55000000000000004</v>
      </c>
      <c r="DE60" s="168">
        <f>DD60-$T$16</f>
        <v>-4.9999999999999933E-2</v>
      </c>
      <c r="DF60" s="170">
        <f>-(IF(AND(DC60&lt;&gt;0,DE60&lt;0),DE60*100/$T$16,0))</f>
        <v>8.3333333333333215</v>
      </c>
      <c r="DG60" s="29" t="str">
        <f>IF(DK60="","",IF(DK60&gt;0,"ACTIVA","NO ACTIVA"))</f>
        <v>ACTIVA</v>
      </c>
      <c r="DH60" s="30" t="str">
        <f>IF(DJ60="","",IF($T$17&gt;=DJ60,"STOP","NORMA"))</f>
        <v>NORMA</v>
      </c>
      <c r="DI60" s="30" t="str">
        <f>IF(DL60="","",IF($T$17&gt;DL60,"NO CUMPLE", "CUMPLE"))</f>
        <v>CUMPLE</v>
      </c>
      <c r="DJ60" s="29">
        <f>IF(DK60+DL60=0,"",IF(DK60+DL60,DK60+DL60))</f>
        <v>1.2999999999999998</v>
      </c>
      <c r="DK60" s="142">
        <v>0.95</v>
      </c>
      <c r="DL60" s="142">
        <v>0.35</v>
      </c>
      <c r="DM60" s="168">
        <f>DL60-$T$17</f>
        <v>9.9999999999999978E-2</v>
      </c>
      <c r="DN60" s="170">
        <f>-(IF(AND(DK60&lt;&gt;0,DM60&lt;0),DM60*100/$T$17,0))</f>
        <v>0</v>
      </c>
      <c r="DO60" s="29" t="str">
        <f>IF(DS60="","",IF(DS60&gt;0,"ACTIVA","NO ACTIVA"))</f>
        <v>ACTIVA</v>
      </c>
      <c r="DP60" s="30" t="str">
        <f>IF(DR60="","",IF($T$18&gt;=DR60,"STOP","NORMA"))</f>
        <v>STOP</v>
      </c>
      <c r="DQ60" s="30" t="str">
        <f>IF(DT60="","",IF($T$18&gt;DT60,"NO CUMPLE", "CUMPLE"))</f>
        <v>NO CUMPLE</v>
      </c>
      <c r="DR60" s="29">
        <f>IF(DS60+DT60=0,"",IF(DS60+DT60,DS60+DT60))</f>
        <v>0.30000000000000004</v>
      </c>
      <c r="DS60" s="142">
        <v>0.2</v>
      </c>
      <c r="DT60" s="142">
        <v>0.1</v>
      </c>
      <c r="DU60" s="170">
        <f>DT60-$T$18</f>
        <v>-0.8</v>
      </c>
      <c r="DV60" s="170">
        <f>-(IF(AND(DS60&lt;&gt;0,DU60&lt;0),DU60*100/$T$18,0))</f>
        <v>88.888888888888886</v>
      </c>
      <c r="DW60" s="29" t="str">
        <f>IF(EA60="","",IF(EA60&gt;0,"ACTIVA","NO ACTIVA"))</f>
        <v>ACTIVA</v>
      </c>
      <c r="DX60" s="30" t="str">
        <f>IF(DZ60="","",IF($T$19&gt;=DZ60,"STOP","NORMA"))</f>
        <v>NORMA</v>
      </c>
      <c r="DY60" s="30" t="str">
        <f>IF(EB60="","",IF($T$19&gt;EB60,"NO CUMPLE", "CUMPLE"))</f>
        <v>NO CUMPLE</v>
      </c>
      <c r="DZ60" s="29">
        <f>IF(EA60+EB60=0,"",IF(EA60+EB60,EA60+EB60))</f>
        <v>29.6</v>
      </c>
      <c r="EA60" s="142">
        <v>22.6</v>
      </c>
      <c r="EB60" s="142">
        <v>7</v>
      </c>
      <c r="EC60" s="170">
        <f>EB60-$T$19</f>
        <v>-11</v>
      </c>
      <c r="ED60" s="170">
        <f>-(IF(AND(EA60&lt;&gt;0,EC60&lt;0),EC60*100/$T$19,0))</f>
        <v>61.111111111111114</v>
      </c>
    </row>
    <row r="61" spans="1:134" x14ac:dyDescent="0.2">
      <c r="A61" s="34">
        <v>31</v>
      </c>
      <c r="B61" s="35">
        <v>44805</v>
      </c>
      <c r="C61" s="139">
        <v>44833</v>
      </c>
      <c r="D61" s="254">
        <v>39</v>
      </c>
      <c r="E61" s="171"/>
      <c r="F61" s="171">
        <v>15</v>
      </c>
      <c r="G61" s="162">
        <f t="shared" si="10"/>
        <v>1905.25</v>
      </c>
      <c r="H61" s="162">
        <f t="shared" si="11"/>
        <v>74.25</v>
      </c>
      <c r="I61" s="162">
        <f t="shared" si="12"/>
        <v>1831</v>
      </c>
      <c r="J61" s="162">
        <f t="shared" si="13"/>
        <v>1725.85</v>
      </c>
      <c r="K61" s="162"/>
      <c r="L61" s="22" t="str">
        <f t="shared" si="110"/>
        <v>CUMPLE</v>
      </c>
      <c r="M61" s="173">
        <v>11</v>
      </c>
      <c r="N61" s="22">
        <f t="shared" si="9"/>
        <v>4</v>
      </c>
      <c r="O61" s="22">
        <f t="shared" si="15"/>
        <v>10</v>
      </c>
      <c r="P61" s="28" t="str">
        <f t="shared" si="111"/>
        <v>Normalidad</v>
      </c>
      <c r="Q61" s="5"/>
      <c r="R61" s="785" t="s">
        <v>399</v>
      </c>
      <c r="S61" s="785"/>
      <c r="T61" s="785"/>
      <c r="U61" s="785"/>
      <c r="V61" s="785"/>
      <c r="W61" s="29" t="str">
        <f t="shared" si="17"/>
        <v>ACTIVA</v>
      </c>
      <c r="X61" s="29" t="str">
        <f t="shared" si="112"/>
        <v>NORMA</v>
      </c>
      <c r="Y61" s="29" t="str">
        <f t="shared" si="113"/>
        <v>CUMPLE</v>
      </c>
      <c r="Z61" s="29">
        <f t="shared" si="20"/>
        <v>6.5</v>
      </c>
      <c r="AA61" s="142">
        <v>6</v>
      </c>
      <c r="AB61" s="142">
        <v>0.5</v>
      </c>
      <c r="AC61" s="29">
        <f t="shared" si="105"/>
        <v>0.2</v>
      </c>
      <c r="AD61" s="170">
        <f t="shared" ref="AD61:AD65" si="174">-(IF(AND(AA61&lt;&gt;0,AC61&lt;0),AC61*100/$T$6,0))</f>
        <v>0</v>
      </c>
      <c r="AE61" s="29" t="str">
        <f t="shared" si="21"/>
        <v/>
      </c>
      <c r="AF61" s="30" t="str">
        <f t="shared" si="114"/>
        <v/>
      </c>
      <c r="AG61" s="30" t="str">
        <f t="shared" si="115"/>
        <v/>
      </c>
      <c r="AH61" s="29" t="str">
        <f t="shared" si="163"/>
        <v/>
      </c>
      <c r="AI61" s="142"/>
      <c r="AJ61" s="142"/>
      <c r="AK61" s="29">
        <f t="shared" si="107"/>
        <v>-0.4</v>
      </c>
      <c r="AL61" s="168">
        <f t="shared" ref="AL61:AL65" si="175">-(IF(AND(AI61&lt;&gt;0,AK61&lt;0),AK61*100/$T$7,0))</f>
        <v>0</v>
      </c>
      <c r="AM61" s="29" t="str">
        <f t="shared" si="104"/>
        <v>ACTIVA</v>
      </c>
      <c r="AN61" s="29" t="str">
        <f t="shared" si="116"/>
        <v>NORMA</v>
      </c>
      <c r="AO61" s="29" t="str">
        <f t="shared" si="117"/>
        <v>CUMPLE</v>
      </c>
      <c r="AP61" s="29">
        <f t="shared" si="164"/>
        <v>2</v>
      </c>
      <c r="AQ61" s="142">
        <v>1.5</v>
      </c>
      <c r="AR61" s="142">
        <v>0.5</v>
      </c>
      <c r="AS61" s="168">
        <f t="shared" si="118"/>
        <v>0.3</v>
      </c>
      <c r="AT61" s="170">
        <f t="shared" si="119"/>
        <v>0</v>
      </c>
      <c r="AU61" s="29" t="str">
        <f t="shared" si="165"/>
        <v>ACTIVA</v>
      </c>
      <c r="AV61" s="29" t="str">
        <f t="shared" si="120"/>
        <v>NORMA</v>
      </c>
      <c r="AW61" s="29" t="str">
        <f t="shared" si="121"/>
        <v>CUMPLE</v>
      </c>
      <c r="AX61" s="29">
        <f t="shared" si="33"/>
        <v>65</v>
      </c>
      <c r="AY61" s="142">
        <v>15</v>
      </c>
      <c r="AZ61" s="142">
        <v>50</v>
      </c>
      <c r="BA61" s="168">
        <f t="shared" si="122"/>
        <v>45.2</v>
      </c>
      <c r="BB61" s="170">
        <f t="shared" si="123"/>
        <v>0</v>
      </c>
      <c r="BC61" s="29" t="str">
        <f t="shared" si="36"/>
        <v/>
      </c>
      <c r="BD61" s="29" t="str">
        <f t="shared" si="124"/>
        <v/>
      </c>
      <c r="BE61" s="29" t="str">
        <f t="shared" si="125"/>
        <v/>
      </c>
      <c r="BF61" s="29" t="str">
        <f t="shared" si="39"/>
        <v/>
      </c>
      <c r="BG61" s="142"/>
      <c r="BH61" s="142"/>
      <c r="BI61" s="168">
        <f t="shared" si="126"/>
        <v>-1</v>
      </c>
      <c r="BJ61" s="170">
        <f t="shared" si="127"/>
        <v>0</v>
      </c>
      <c r="BK61" s="29" t="str">
        <f t="shared" si="42"/>
        <v>NO ACTIVA</v>
      </c>
      <c r="BL61" s="29" t="str">
        <f t="shared" si="128"/>
        <v>NORMA</v>
      </c>
      <c r="BM61" s="29" t="str">
        <f t="shared" si="129"/>
        <v>CUMPLE</v>
      </c>
      <c r="BN61" s="29">
        <f t="shared" si="45"/>
        <v>80</v>
      </c>
      <c r="BO61" s="142">
        <v>0</v>
      </c>
      <c r="BP61" s="142">
        <v>80</v>
      </c>
      <c r="BQ61" s="168">
        <f t="shared" si="130"/>
        <v>78.3</v>
      </c>
      <c r="BR61" s="170">
        <f t="shared" si="131"/>
        <v>0</v>
      </c>
      <c r="BS61" s="29" t="str">
        <f t="shared" si="166"/>
        <v/>
      </c>
      <c r="BT61" s="29" t="str">
        <f t="shared" si="132"/>
        <v/>
      </c>
      <c r="BU61" s="29" t="str">
        <f t="shared" si="133"/>
        <v/>
      </c>
      <c r="BV61" s="29" t="str">
        <f t="shared" si="99"/>
        <v/>
      </c>
      <c r="BW61" s="142"/>
      <c r="BX61" s="142"/>
      <c r="BY61" s="168">
        <f t="shared" si="134"/>
        <v>-2.6</v>
      </c>
      <c r="BZ61" s="170">
        <f t="shared" si="135"/>
        <v>0</v>
      </c>
      <c r="CA61" s="29" t="str">
        <f t="shared" si="167"/>
        <v>ACTIVA</v>
      </c>
      <c r="CB61" s="29" t="str">
        <f t="shared" si="136"/>
        <v>NORMA</v>
      </c>
      <c r="CC61" s="29" t="str">
        <f t="shared" si="137"/>
        <v>CUMPLE</v>
      </c>
      <c r="CD61" s="29">
        <f t="shared" si="103"/>
        <v>1509.25</v>
      </c>
      <c r="CE61" s="142">
        <v>9.25</v>
      </c>
      <c r="CF61" s="142">
        <v>1500</v>
      </c>
      <c r="CG61" s="168">
        <f t="shared" si="138"/>
        <v>1439</v>
      </c>
      <c r="CH61" s="170">
        <f t="shared" si="139"/>
        <v>0</v>
      </c>
      <c r="CI61" s="29" t="str">
        <f t="shared" si="168"/>
        <v>ACTIVA</v>
      </c>
      <c r="CJ61" s="30" t="str">
        <f t="shared" si="140"/>
        <v>NORMA</v>
      </c>
      <c r="CK61" s="30" t="str">
        <f t="shared" si="141"/>
        <v>CUMPLE</v>
      </c>
      <c r="CL61" s="29">
        <f t="shared" si="63"/>
        <v>78.5</v>
      </c>
      <c r="CM61" s="142">
        <v>13.5</v>
      </c>
      <c r="CN61" s="142">
        <v>65</v>
      </c>
      <c r="CO61" s="168">
        <f t="shared" si="142"/>
        <v>48</v>
      </c>
      <c r="CP61" s="170">
        <f t="shared" si="143"/>
        <v>0</v>
      </c>
      <c r="CQ61" s="29" t="str">
        <f t="shared" si="169"/>
        <v>ACTIVA</v>
      </c>
      <c r="CR61" s="30" t="str">
        <f t="shared" si="144"/>
        <v>NORMA</v>
      </c>
      <c r="CS61" s="30" t="str">
        <f t="shared" si="145"/>
        <v>CUMPLE</v>
      </c>
      <c r="CT61" s="29">
        <f t="shared" si="69"/>
        <v>34.200000000000003</v>
      </c>
      <c r="CU61" s="142">
        <v>4.2</v>
      </c>
      <c r="CV61" s="142">
        <v>30</v>
      </c>
      <c r="CW61" s="168">
        <f t="shared" si="146"/>
        <v>29.6</v>
      </c>
      <c r="CX61" s="168">
        <f t="shared" ref="CX61:CX65" si="176">-(IF(AND(CU61&lt;&gt;0,CW61&lt;0),CW61*100/$T$15,0))</f>
        <v>0</v>
      </c>
      <c r="CY61" s="29" t="str">
        <f t="shared" si="170"/>
        <v>ACTIVA</v>
      </c>
      <c r="CZ61" s="30" t="str">
        <f t="shared" si="147"/>
        <v>NORMA</v>
      </c>
      <c r="DA61" s="30" t="str">
        <f t="shared" si="148"/>
        <v>CUMPLE</v>
      </c>
      <c r="DB61" s="29">
        <f t="shared" si="74"/>
        <v>32.200000000000003</v>
      </c>
      <c r="DC61" s="142">
        <v>2.2000000000000002</v>
      </c>
      <c r="DD61" s="755">
        <v>30</v>
      </c>
      <c r="DE61" s="168">
        <f t="shared" si="149"/>
        <v>29.4</v>
      </c>
      <c r="DF61" s="170">
        <f t="shared" si="150"/>
        <v>0</v>
      </c>
      <c r="DG61" s="29" t="str">
        <f t="shared" si="171"/>
        <v>ACTIVA</v>
      </c>
      <c r="DH61" s="30" t="str">
        <f t="shared" si="151"/>
        <v>NORMA</v>
      </c>
      <c r="DI61" s="30" t="str">
        <f t="shared" si="152"/>
        <v>CUMPLE</v>
      </c>
      <c r="DJ61" s="29">
        <f t="shared" si="80"/>
        <v>21.3</v>
      </c>
      <c r="DK61" s="142">
        <v>1.3</v>
      </c>
      <c r="DL61" s="142">
        <v>20</v>
      </c>
      <c r="DM61" s="168">
        <f t="shared" si="153"/>
        <v>19.75</v>
      </c>
      <c r="DN61" s="170">
        <f t="shared" si="154"/>
        <v>0</v>
      </c>
      <c r="DO61" s="29" t="str">
        <f t="shared" si="172"/>
        <v>ACTIVA</v>
      </c>
      <c r="DP61" s="30" t="str">
        <f t="shared" si="155"/>
        <v>NORMA</v>
      </c>
      <c r="DQ61" s="30" t="str">
        <f t="shared" si="156"/>
        <v>CUMPLE</v>
      </c>
      <c r="DR61" s="29">
        <f t="shared" si="86"/>
        <v>20.3</v>
      </c>
      <c r="DS61" s="142">
        <v>0.3</v>
      </c>
      <c r="DT61" s="142">
        <v>20</v>
      </c>
      <c r="DU61" s="170">
        <f t="shared" si="157"/>
        <v>19.100000000000001</v>
      </c>
      <c r="DV61" s="170">
        <f t="shared" si="158"/>
        <v>0</v>
      </c>
      <c r="DW61" s="29" t="str">
        <f t="shared" si="173"/>
        <v>ACTIVA</v>
      </c>
      <c r="DX61" s="30" t="str">
        <f t="shared" si="159"/>
        <v>NORMA</v>
      </c>
      <c r="DY61" s="30" t="str">
        <f t="shared" si="160"/>
        <v>CUMPLE</v>
      </c>
      <c r="DZ61" s="29">
        <f t="shared" si="92"/>
        <v>56</v>
      </c>
      <c r="EA61" s="142">
        <v>21</v>
      </c>
      <c r="EB61" s="142">
        <v>35</v>
      </c>
      <c r="EC61" s="170">
        <f t="shared" si="162"/>
        <v>17</v>
      </c>
      <c r="ED61" s="170">
        <f t="shared" si="161"/>
        <v>0</v>
      </c>
    </row>
    <row r="62" spans="1:134" ht="12.95" customHeight="1" x14ac:dyDescent="0.2">
      <c r="A62" s="34">
        <v>32</v>
      </c>
      <c r="B62" s="35">
        <v>44835</v>
      </c>
      <c r="C62" s="139">
        <v>44837</v>
      </c>
      <c r="D62" s="254">
        <v>40</v>
      </c>
      <c r="E62" s="171"/>
      <c r="F62" s="171">
        <v>0</v>
      </c>
      <c r="G62" s="162">
        <f t="shared" si="10"/>
        <v>212.75</v>
      </c>
      <c r="H62" s="162">
        <f t="shared" si="11"/>
        <v>70.099999999999994</v>
      </c>
      <c r="I62" s="162">
        <f t="shared" si="12"/>
        <v>142.65</v>
      </c>
      <c r="J62" s="162">
        <f t="shared" si="13"/>
        <v>37.499999999999993</v>
      </c>
      <c r="K62" s="162"/>
      <c r="L62" s="22" t="str">
        <f t="shared" si="110"/>
        <v>CUMPLE</v>
      </c>
      <c r="M62" s="173">
        <v>11</v>
      </c>
      <c r="N62" s="22">
        <f t="shared" si="9"/>
        <v>3</v>
      </c>
      <c r="O62" s="22">
        <f t="shared" si="15"/>
        <v>5</v>
      </c>
      <c r="P62" s="28" t="str">
        <f t="shared" si="111"/>
        <v>Normalidad</v>
      </c>
      <c r="Q62" s="5"/>
      <c r="R62" s="785" t="s">
        <v>400</v>
      </c>
      <c r="S62" s="785"/>
      <c r="T62" s="785"/>
      <c r="U62" s="785"/>
      <c r="V62" s="785"/>
      <c r="W62" s="29" t="str">
        <f t="shared" si="17"/>
        <v>ACTIVA</v>
      </c>
      <c r="X62" s="29" t="str">
        <f t="shared" si="112"/>
        <v>NORMA</v>
      </c>
      <c r="Y62" s="29" t="str">
        <f t="shared" si="113"/>
        <v>CUMPLE</v>
      </c>
      <c r="Z62" s="29">
        <f t="shared" si="20"/>
        <v>1.7</v>
      </c>
      <c r="AA62" s="142">
        <v>1.4</v>
      </c>
      <c r="AB62" s="142">
        <v>0.3</v>
      </c>
      <c r="AC62" s="29">
        <f t="shared" si="105"/>
        <v>0</v>
      </c>
      <c r="AD62" s="170">
        <f t="shared" si="174"/>
        <v>0</v>
      </c>
      <c r="AE62" s="29" t="str">
        <f t="shared" si="21"/>
        <v/>
      </c>
      <c r="AF62" s="30" t="str">
        <f t="shared" si="114"/>
        <v/>
      </c>
      <c r="AG62" s="30" t="str">
        <f t="shared" si="115"/>
        <v/>
      </c>
      <c r="AH62" s="29" t="str">
        <f t="shared" si="163"/>
        <v/>
      </c>
      <c r="AI62" s="142"/>
      <c r="AJ62" s="142"/>
      <c r="AK62" s="29">
        <f t="shared" si="107"/>
        <v>-0.4</v>
      </c>
      <c r="AL62" s="168">
        <f t="shared" si="175"/>
        <v>0</v>
      </c>
      <c r="AM62" s="29" t="str">
        <f t="shared" si="104"/>
        <v>NO ACTIVA</v>
      </c>
      <c r="AN62" s="29" t="str">
        <f t="shared" si="116"/>
        <v>STOP</v>
      </c>
      <c r="AO62" s="29" t="str">
        <f t="shared" si="117"/>
        <v>CUMPLE</v>
      </c>
      <c r="AP62" s="29">
        <f t="shared" si="164"/>
        <v>0.2</v>
      </c>
      <c r="AQ62" s="142">
        <v>0</v>
      </c>
      <c r="AR62" s="142">
        <v>0.2</v>
      </c>
      <c r="AS62" s="168">
        <f t="shared" si="118"/>
        <v>0</v>
      </c>
      <c r="AT62" s="170">
        <f t="shared" si="119"/>
        <v>0</v>
      </c>
      <c r="AU62" s="29" t="str">
        <f t="shared" si="165"/>
        <v>ACTIVA</v>
      </c>
      <c r="AV62" s="29" t="str">
        <f t="shared" si="120"/>
        <v>NORMA</v>
      </c>
      <c r="AW62" s="29" t="str">
        <f t="shared" si="121"/>
        <v>NO CUMPLE</v>
      </c>
      <c r="AX62" s="29">
        <f t="shared" si="33"/>
        <v>9.4</v>
      </c>
      <c r="AY62" s="142">
        <v>7</v>
      </c>
      <c r="AZ62" s="142">
        <v>2.4</v>
      </c>
      <c r="BA62" s="168">
        <f t="shared" si="122"/>
        <v>-2.4</v>
      </c>
      <c r="BB62" s="170">
        <f t="shared" si="123"/>
        <v>50</v>
      </c>
      <c r="BC62" s="29" t="str">
        <f t="shared" si="36"/>
        <v/>
      </c>
      <c r="BD62" s="29" t="str">
        <f t="shared" si="124"/>
        <v/>
      </c>
      <c r="BE62" s="29" t="str">
        <f t="shared" si="125"/>
        <v/>
      </c>
      <c r="BF62" s="29" t="str">
        <f t="shared" si="39"/>
        <v/>
      </c>
      <c r="BG62" s="142"/>
      <c r="BH62" s="142"/>
      <c r="BI62" s="168">
        <f t="shared" si="126"/>
        <v>-1</v>
      </c>
      <c r="BJ62" s="170">
        <f t="shared" si="127"/>
        <v>0</v>
      </c>
      <c r="BK62" s="29" t="str">
        <f t="shared" si="42"/>
        <v>ACTIVA</v>
      </c>
      <c r="BL62" s="29" t="str">
        <f t="shared" si="128"/>
        <v>NORMA</v>
      </c>
      <c r="BM62" s="29" t="str">
        <f t="shared" si="129"/>
        <v>NO CUMPLE</v>
      </c>
      <c r="BN62" s="29">
        <f t="shared" si="45"/>
        <v>3.2</v>
      </c>
      <c r="BO62" s="142">
        <v>2.4</v>
      </c>
      <c r="BP62" s="142">
        <v>0.8</v>
      </c>
      <c r="BQ62" s="168">
        <f t="shared" si="130"/>
        <v>-0.89999999999999991</v>
      </c>
      <c r="BR62" s="170">
        <f t="shared" si="131"/>
        <v>52.941176470588225</v>
      </c>
      <c r="BS62" s="29" t="str">
        <f t="shared" si="166"/>
        <v/>
      </c>
      <c r="BT62" s="29" t="str">
        <f t="shared" si="132"/>
        <v/>
      </c>
      <c r="BU62" s="29" t="str">
        <f t="shared" si="133"/>
        <v/>
      </c>
      <c r="BV62" s="29" t="str">
        <f t="shared" si="99"/>
        <v/>
      </c>
      <c r="BW62" s="142"/>
      <c r="BX62" s="142"/>
      <c r="BY62" s="168">
        <f t="shared" si="134"/>
        <v>-2.6</v>
      </c>
      <c r="BZ62" s="170">
        <f t="shared" si="135"/>
        <v>0</v>
      </c>
      <c r="CA62" s="29" t="str">
        <f t="shared" si="167"/>
        <v>NO ACTIVA</v>
      </c>
      <c r="CB62" s="29" t="str">
        <f t="shared" si="136"/>
        <v>NORMA</v>
      </c>
      <c r="CC62" s="29" t="str">
        <f t="shared" si="137"/>
        <v>CUMPLE</v>
      </c>
      <c r="CD62" s="29">
        <f t="shared" si="103"/>
        <v>80</v>
      </c>
      <c r="CE62" s="142">
        <v>0</v>
      </c>
      <c r="CF62" s="142">
        <v>80</v>
      </c>
      <c r="CG62" s="168">
        <f t="shared" si="138"/>
        <v>19</v>
      </c>
      <c r="CH62" s="170">
        <f t="shared" si="139"/>
        <v>0</v>
      </c>
      <c r="CI62" s="29" t="str">
        <f t="shared" si="168"/>
        <v>ACTIVA</v>
      </c>
      <c r="CJ62" s="30" t="str">
        <f t="shared" si="140"/>
        <v>NORMA</v>
      </c>
      <c r="CK62" s="30" t="str">
        <f t="shared" si="141"/>
        <v>NO CUMPLE</v>
      </c>
      <c r="CL62" s="29">
        <f t="shared" si="63"/>
        <v>23.4</v>
      </c>
      <c r="CM62" s="142">
        <v>13.4</v>
      </c>
      <c r="CN62" s="142">
        <v>10</v>
      </c>
      <c r="CO62" s="168">
        <f t="shared" si="142"/>
        <v>-7</v>
      </c>
      <c r="CP62" s="170">
        <f t="shared" si="143"/>
        <v>41.176470588235297</v>
      </c>
      <c r="CQ62" s="29" t="str">
        <f t="shared" si="169"/>
        <v>ACTIVA</v>
      </c>
      <c r="CR62" s="30" t="str">
        <f t="shared" si="144"/>
        <v>NORMA</v>
      </c>
      <c r="CS62" s="30" t="str">
        <f t="shared" si="145"/>
        <v>CUMPLE</v>
      </c>
      <c r="CT62" s="29">
        <f t="shared" si="69"/>
        <v>18</v>
      </c>
      <c r="CU62" s="142">
        <v>3</v>
      </c>
      <c r="CV62" s="142">
        <v>15</v>
      </c>
      <c r="CW62" s="168">
        <f t="shared" si="146"/>
        <v>14.6</v>
      </c>
      <c r="CX62" s="168">
        <f t="shared" si="176"/>
        <v>0</v>
      </c>
      <c r="CY62" s="29" t="str">
        <f t="shared" si="170"/>
        <v>ACTIVA</v>
      </c>
      <c r="CZ62" s="30" t="str">
        <f t="shared" si="147"/>
        <v>NORMA</v>
      </c>
      <c r="DA62" s="30" t="str">
        <f t="shared" si="148"/>
        <v>CUMPLE</v>
      </c>
      <c r="DB62" s="29">
        <f t="shared" si="74"/>
        <v>16.5</v>
      </c>
      <c r="DC62" s="142">
        <v>1.5</v>
      </c>
      <c r="DD62" s="755">
        <v>15</v>
      </c>
      <c r="DE62" s="168">
        <f t="shared" si="149"/>
        <v>14.4</v>
      </c>
      <c r="DF62" s="170">
        <f t="shared" si="150"/>
        <v>0</v>
      </c>
      <c r="DG62" s="29" t="str">
        <f t="shared" si="171"/>
        <v>ACTIVA</v>
      </c>
      <c r="DH62" s="30" t="str">
        <f t="shared" si="151"/>
        <v>NORMA</v>
      </c>
      <c r="DI62" s="30" t="str">
        <f t="shared" si="152"/>
        <v>CUMPLE</v>
      </c>
      <c r="DJ62" s="29">
        <f t="shared" si="80"/>
        <v>6.85</v>
      </c>
      <c r="DK62" s="142">
        <v>6.6</v>
      </c>
      <c r="DL62" s="142">
        <v>0.25</v>
      </c>
      <c r="DM62" s="168">
        <f t="shared" si="153"/>
        <v>0</v>
      </c>
      <c r="DN62" s="170">
        <f t="shared" si="154"/>
        <v>0</v>
      </c>
      <c r="DO62" s="29" t="str">
        <f t="shared" si="172"/>
        <v>ACTIVA</v>
      </c>
      <c r="DP62" s="30" t="str">
        <f t="shared" si="155"/>
        <v>NORMA</v>
      </c>
      <c r="DQ62" s="30" t="str">
        <f t="shared" si="156"/>
        <v>CUMPLE</v>
      </c>
      <c r="DR62" s="29">
        <f t="shared" si="86"/>
        <v>5.5</v>
      </c>
      <c r="DS62" s="142">
        <v>1.8</v>
      </c>
      <c r="DT62" s="142">
        <v>3.7</v>
      </c>
      <c r="DU62" s="170">
        <f t="shared" si="157"/>
        <v>2.8000000000000003</v>
      </c>
      <c r="DV62" s="170">
        <f t="shared" si="158"/>
        <v>0</v>
      </c>
      <c r="DW62" s="29" t="str">
        <f t="shared" si="173"/>
        <v>ACTIVA</v>
      </c>
      <c r="DX62" s="30" t="str">
        <f t="shared" si="159"/>
        <v>NORMA</v>
      </c>
      <c r="DY62" s="30" t="str">
        <f t="shared" si="160"/>
        <v>NO CUMPLE</v>
      </c>
      <c r="DZ62" s="29">
        <f t="shared" si="92"/>
        <v>48</v>
      </c>
      <c r="EA62" s="142">
        <v>33</v>
      </c>
      <c r="EB62" s="142">
        <v>15</v>
      </c>
      <c r="EC62" s="170">
        <f t="shared" si="162"/>
        <v>-3</v>
      </c>
      <c r="ED62" s="170">
        <f t="shared" si="161"/>
        <v>16.666666666666668</v>
      </c>
    </row>
    <row r="63" spans="1:134" x14ac:dyDescent="0.2">
      <c r="A63" s="34">
        <v>33</v>
      </c>
      <c r="B63" s="35">
        <v>44835</v>
      </c>
      <c r="C63" s="139">
        <v>44840</v>
      </c>
      <c r="D63" s="254">
        <v>40</v>
      </c>
      <c r="E63" s="171"/>
      <c r="F63" s="171">
        <v>0</v>
      </c>
      <c r="G63" s="162">
        <f t="shared" si="10"/>
        <v>167.1</v>
      </c>
      <c r="H63" s="162">
        <f t="shared" si="11"/>
        <v>64.05</v>
      </c>
      <c r="I63" s="162">
        <f t="shared" si="12"/>
        <v>103.05</v>
      </c>
      <c r="J63" s="162">
        <f t="shared" si="13"/>
        <v>-2.0999999999999996</v>
      </c>
      <c r="K63" s="162"/>
      <c r="L63" s="22" t="str">
        <f t="shared" si="110"/>
        <v>CUMPLE</v>
      </c>
      <c r="M63" s="173">
        <v>11</v>
      </c>
      <c r="N63" s="22">
        <f t="shared" si="9"/>
        <v>3</v>
      </c>
      <c r="O63" s="22">
        <f t="shared" si="15"/>
        <v>4</v>
      </c>
      <c r="P63" s="28" t="str">
        <f t="shared" si="111"/>
        <v>Prealerta</v>
      </c>
      <c r="Q63" s="5"/>
      <c r="R63" s="785" t="s">
        <v>401</v>
      </c>
      <c r="S63" s="785"/>
      <c r="T63" s="785"/>
      <c r="U63" s="785"/>
      <c r="V63" s="785"/>
      <c r="W63" s="29" t="str">
        <f t="shared" si="17"/>
        <v>ACTIVA</v>
      </c>
      <c r="X63" s="29" t="str">
        <f t="shared" si="112"/>
        <v>NORMA</v>
      </c>
      <c r="Y63" s="29" t="str">
        <f t="shared" si="113"/>
        <v>CUMPLE</v>
      </c>
      <c r="Z63" s="29">
        <f t="shared" si="20"/>
        <v>1.7</v>
      </c>
      <c r="AA63" s="142">
        <v>1.4</v>
      </c>
      <c r="AB63" s="142">
        <v>0.3</v>
      </c>
      <c r="AC63" s="29">
        <f t="shared" si="105"/>
        <v>0</v>
      </c>
      <c r="AD63" s="170">
        <f t="shared" si="174"/>
        <v>0</v>
      </c>
      <c r="AE63" s="29" t="str">
        <f t="shared" si="21"/>
        <v/>
      </c>
      <c r="AF63" s="30" t="str">
        <f t="shared" si="114"/>
        <v/>
      </c>
      <c r="AG63" s="30" t="str">
        <f t="shared" si="115"/>
        <v/>
      </c>
      <c r="AH63" s="29" t="str">
        <f t="shared" si="163"/>
        <v/>
      </c>
      <c r="AI63" s="142"/>
      <c r="AJ63" s="142"/>
      <c r="AK63" s="29">
        <f t="shared" si="107"/>
        <v>-0.4</v>
      </c>
      <c r="AL63" s="168">
        <f t="shared" si="175"/>
        <v>0</v>
      </c>
      <c r="AM63" s="29" t="str">
        <f t="shared" si="104"/>
        <v>NO ACTIVA</v>
      </c>
      <c r="AN63" s="29" t="str">
        <f t="shared" si="116"/>
        <v>STOP</v>
      </c>
      <c r="AO63" s="29" t="str">
        <f t="shared" si="117"/>
        <v>CUMPLE</v>
      </c>
      <c r="AP63" s="29">
        <f t="shared" si="164"/>
        <v>0.2</v>
      </c>
      <c r="AQ63" s="142">
        <v>0</v>
      </c>
      <c r="AR63" s="142">
        <v>0.2</v>
      </c>
      <c r="AS63" s="168">
        <f t="shared" si="118"/>
        <v>0</v>
      </c>
      <c r="AT63" s="170">
        <f t="shared" si="119"/>
        <v>0</v>
      </c>
      <c r="AU63" s="29" t="str">
        <f t="shared" si="165"/>
        <v>ACTIVA</v>
      </c>
      <c r="AV63" s="29" t="str">
        <f t="shared" si="120"/>
        <v>NORMA</v>
      </c>
      <c r="AW63" s="29" t="str">
        <f t="shared" si="121"/>
        <v>NO CUMPLE</v>
      </c>
      <c r="AX63" s="29">
        <f t="shared" si="33"/>
        <v>9.4</v>
      </c>
      <c r="AY63" s="142">
        <v>7</v>
      </c>
      <c r="AZ63" s="142">
        <v>2.4</v>
      </c>
      <c r="BA63" s="168">
        <f t="shared" si="122"/>
        <v>-2.4</v>
      </c>
      <c r="BB63" s="170">
        <f t="shared" si="123"/>
        <v>50</v>
      </c>
      <c r="BC63" s="29" t="str">
        <f t="shared" si="36"/>
        <v/>
      </c>
      <c r="BD63" s="29" t="str">
        <f t="shared" si="124"/>
        <v/>
      </c>
      <c r="BE63" s="29" t="str">
        <f t="shared" si="125"/>
        <v/>
      </c>
      <c r="BF63" s="29" t="str">
        <f t="shared" si="39"/>
        <v/>
      </c>
      <c r="BG63" s="142"/>
      <c r="BH63" s="142"/>
      <c r="BI63" s="168">
        <f t="shared" si="126"/>
        <v>-1</v>
      </c>
      <c r="BJ63" s="170">
        <f t="shared" si="127"/>
        <v>0</v>
      </c>
      <c r="BK63" s="29" t="str">
        <f t="shared" si="42"/>
        <v>ACTIVA</v>
      </c>
      <c r="BL63" s="29" t="str">
        <f t="shared" si="128"/>
        <v>NORMA</v>
      </c>
      <c r="BM63" s="29" t="str">
        <f t="shared" si="129"/>
        <v>NO CUMPLE</v>
      </c>
      <c r="BN63" s="29">
        <f t="shared" si="45"/>
        <v>4.7</v>
      </c>
      <c r="BO63" s="142">
        <v>3.5</v>
      </c>
      <c r="BP63" s="142">
        <v>1.2</v>
      </c>
      <c r="BQ63" s="168">
        <f t="shared" si="130"/>
        <v>-0.5</v>
      </c>
      <c r="BR63" s="170">
        <f t="shared" si="131"/>
        <v>29.411764705882355</v>
      </c>
      <c r="BS63" s="29" t="str">
        <f t="shared" si="166"/>
        <v/>
      </c>
      <c r="BT63" s="29" t="str">
        <f t="shared" si="132"/>
        <v/>
      </c>
      <c r="BU63" s="29" t="str">
        <f t="shared" si="133"/>
        <v/>
      </c>
      <c r="BV63" s="29" t="str">
        <f t="shared" si="99"/>
        <v/>
      </c>
      <c r="BW63" s="142"/>
      <c r="BX63" s="142"/>
      <c r="BY63" s="168">
        <f t="shared" si="134"/>
        <v>-2.6</v>
      </c>
      <c r="BZ63" s="170">
        <f t="shared" si="135"/>
        <v>0</v>
      </c>
      <c r="CA63" s="29" t="str">
        <f t="shared" si="167"/>
        <v>NO ACTIVA</v>
      </c>
      <c r="CB63" s="29" t="str">
        <f t="shared" si="136"/>
        <v>NORMA</v>
      </c>
      <c r="CC63" s="29" t="str">
        <f t="shared" si="137"/>
        <v>CUMPLE</v>
      </c>
      <c r="CD63" s="29">
        <f t="shared" si="103"/>
        <v>75</v>
      </c>
      <c r="CE63" s="142">
        <v>0</v>
      </c>
      <c r="CF63" s="142">
        <v>75</v>
      </c>
      <c r="CG63" s="168">
        <f t="shared" si="138"/>
        <v>14</v>
      </c>
      <c r="CH63" s="170">
        <f t="shared" si="139"/>
        <v>0</v>
      </c>
      <c r="CI63" s="29" t="str">
        <f t="shared" si="168"/>
        <v>ACTIVA</v>
      </c>
      <c r="CJ63" s="30" t="str">
        <f t="shared" si="140"/>
        <v>NORMA</v>
      </c>
      <c r="CK63" s="30" t="str">
        <f t="shared" si="141"/>
        <v>NO CUMPLE</v>
      </c>
      <c r="CL63" s="29">
        <f t="shared" si="63"/>
        <v>21.5</v>
      </c>
      <c r="CM63" s="142">
        <v>13.5</v>
      </c>
      <c r="CN63" s="142">
        <v>8</v>
      </c>
      <c r="CO63" s="168">
        <f t="shared" si="142"/>
        <v>-9</v>
      </c>
      <c r="CP63" s="170">
        <f t="shared" si="143"/>
        <v>52.941176470588232</v>
      </c>
      <c r="CQ63" s="29" t="str">
        <f t="shared" si="169"/>
        <v>ACTIVA</v>
      </c>
      <c r="CR63" s="30" t="str">
        <f t="shared" si="144"/>
        <v>NORMA</v>
      </c>
      <c r="CS63" s="30" t="str">
        <f t="shared" si="145"/>
        <v>CUMPLE</v>
      </c>
      <c r="CT63" s="29">
        <f t="shared" si="69"/>
        <v>6.4</v>
      </c>
      <c r="CU63" s="142">
        <v>6</v>
      </c>
      <c r="CV63" s="142">
        <v>0.4</v>
      </c>
      <c r="CW63" s="168">
        <f t="shared" si="146"/>
        <v>0</v>
      </c>
      <c r="CX63" s="168">
        <f t="shared" si="176"/>
        <v>0</v>
      </c>
      <c r="CY63" s="29" t="str">
        <f t="shared" si="170"/>
        <v>ACTIVA</v>
      </c>
      <c r="CZ63" s="30" t="str">
        <f t="shared" si="147"/>
        <v>NORMA</v>
      </c>
      <c r="DA63" s="30" t="str">
        <f t="shared" si="148"/>
        <v>CUMPLE</v>
      </c>
      <c r="DB63" s="29">
        <f t="shared" si="74"/>
        <v>6</v>
      </c>
      <c r="DC63" s="142">
        <v>2</v>
      </c>
      <c r="DD63" s="755">
        <v>4</v>
      </c>
      <c r="DE63" s="168">
        <f t="shared" si="149"/>
        <v>3.4</v>
      </c>
      <c r="DF63" s="170">
        <f t="shared" si="150"/>
        <v>0</v>
      </c>
      <c r="DG63" s="29" t="str">
        <f t="shared" si="171"/>
        <v>ACTIVA</v>
      </c>
      <c r="DH63" s="30" t="str">
        <f t="shared" si="151"/>
        <v>NORMA</v>
      </c>
      <c r="DI63" s="30" t="str">
        <f t="shared" si="152"/>
        <v>CUMPLE</v>
      </c>
      <c r="DJ63" s="29">
        <f t="shared" si="80"/>
        <v>3.5</v>
      </c>
      <c r="DK63" s="142">
        <v>3.25</v>
      </c>
      <c r="DL63" s="142">
        <v>0.25</v>
      </c>
      <c r="DM63" s="168">
        <f t="shared" si="153"/>
        <v>0</v>
      </c>
      <c r="DN63" s="170">
        <f t="shared" si="154"/>
        <v>0</v>
      </c>
      <c r="DO63" s="29" t="str">
        <f t="shared" si="172"/>
        <v>ACTIVA</v>
      </c>
      <c r="DP63" s="30" t="str">
        <f t="shared" si="155"/>
        <v>NORMA</v>
      </c>
      <c r="DQ63" s="30" t="str">
        <f t="shared" si="156"/>
        <v>NO CUMPLE</v>
      </c>
      <c r="DR63" s="29">
        <f t="shared" si="86"/>
        <v>1.2</v>
      </c>
      <c r="DS63" s="142">
        <v>0.9</v>
      </c>
      <c r="DT63" s="142">
        <v>0.3</v>
      </c>
      <c r="DU63" s="170">
        <f t="shared" si="157"/>
        <v>-0.60000000000000009</v>
      </c>
      <c r="DV63" s="170">
        <f t="shared" si="158"/>
        <v>66.666666666666671</v>
      </c>
      <c r="DW63" s="29" t="str">
        <f t="shared" si="173"/>
        <v>ACTIVA</v>
      </c>
      <c r="DX63" s="30" t="str">
        <f t="shared" si="159"/>
        <v>NORMA</v>
      </c>
      <c r="DY63" s="30" t="str">
        <f t="shared" si="160"/>
        <v>NO CUMPLE</v>
      </c>
      <c r="DZ63" s="29">
        <f t="shared" si="92"/>
        <v>37.5</v>
      </c>
      <c r="EA63" s="142">
        <v>26.5</v>
      </c>
      <c r="EB63" s="142">
        <v>11</v>
      </c>
      <c r="EC63" s="170">
        <f t="shared" si="162"/>
        <v>-7</v>
      </c>
      <c r="ED63" s="170">
        <f t="shared" si="161"/>
        <v>38.888888888888886</v>
      </c>
    </row>
    <row r="64" spans="1:134" x14ac:dyDescent="0.2">
      <c r="A64" s="194">
        <v>34</v>
      </c>
      <c r="B64" s="179">
        <v>44835</v>
      </c>
      <c r="C64" s="174">
        <v>44844</v>
      </c>
      <c r="D64" s="255">
        <v>41</v>
      </c>
      <c r="E64" s="175"/>
      <c r="F64" s="175">
        <v>0</v>
      </c>
      <c r="G64" s="163">
        <f t="shared" si="10"/>
        <v>162.75</v>
      </c>
      <c r="H64" s="163">
        <f t="shared" si="11"/>
        <v>64.2</v>
      </c>
      <c r="I64" s="163">
        <f t="shared" si="12"/>
        <v>98.550000000000011</v>
      </c>
      <c r="J64" s="163">
        <f t="shared" si="13"/>
        <v>-6.6</v>
      </c>
      <c r="K64" s="164"/>
      <c r="L64" s="164" t="str">
        <f t="shared" si="110"/>
        <v>CUMPLE</v>
      </c>
      <c r="M64" s="184">
        <v>11</v>
      </c>
      <c r="N64" s="185">
        <f t="shared" si="9"/>
        <v>3</v>
      </c>
      <c r="O64" s="183">
        <f t="shared" si="15"/>
        <v>4</v>
      </c>
      <c r="P64" s="185" t="str">
        <f t="shared" si="111"/>
        <v>Prealerta</v>
      </c>
      <c r="Q64" s="185"/>
      <c r="R64" s="821" t="s">
        <v>402</v>
      </c>
      <c r="S64" s="821"/>
      <c r="T64" s="821"/>
      <c r="U64" s="821"/>
      <c r="V64" s="821"/>
      <c r="W64" s="33" t="str">
        <f t="shared" si="17"/>
        <v>ACTIVA</v>
      </c>
      <c r="X64" s="33" t="str">
        <f t="shared" si="112"/>
        <v>NORMA</v>
      </c>
      <c r="Y64" s="33" t="str">
        <f t="shared" si="113"/>
        <v>CUMPLE</v>
      </c>
      <c r="Z64" s="33">
        <f t="shared" si="20"/>
        <v>1.6</v>
      </c>
      <c r="AA64" s="184">
        <v>1.3</v>
      </c>
      <c r="AB64" s="184">
        <v>0.3</v>
      </c>
      <c r="AC64" s="160">
        <f t="shared" si="105"/>
        <v>0</v>
      </c>
      <c r="AD64" s="164">
        <f t="shared" si="174"/>
        <v>0</v>
      </c>
      <c r="AE64" s="33" t="str">
        <f t="shared" si="21"/>
        <v/>
      </c>
      <c r="AF64" s="33" t="str">
        <f t="shared" si="114"/>
        <v/>
      </c>
      <c r="AG64" s="33" t="str">
        <f t="shared" si="115"/>
        <v/>
      </c>
      <c r="AH64" s="33" t="str">
        <f t="shared" si="163"/>
        <v/>
      </c>
      <c r="AI64" s="184"/>
      <c r="AJ64" s="184"/>
      <c r="AK64" s="160">
        <f t="shared" si="107"/>
        <v>-0.4</v>
      </c>
      <c r="AL64" s="169">
        <f t="shared" si="175"/>
        <v>0</v>
      </c>
      <c r="AM64" s="33" t="str">
        <f t="shared" si="104"/>
        <v>NO ACTIVA</v>
      </c>
      <c r="AN64" s="33" t="str">
        <f t="shared" si="116"/>
        <v>STOP</v>
      </c>
      <c r="AO64" s="33" t="str">
        <f t="shared" si="117"/>
        <v>CUMPLE</v>
      </c>
      <c r="AP64" s="33">
        <f t="shared" si="164"/>
        <v>0.2</v>
      </c>
      <c r="AQ64" s="184">
        <v>0</v>
      </c>
      <c r="AR64" s="184">
        <v>0.2</v>
      </c>
      <c r="AS64" s="180">
        <f t="shared" si="118"/>
        <v>0</v>
      </c>
      <c r="AT64" s="164">
        <f t="shared" si="119"/>
        <v>0</v>
      </c>
      <c r="AU64" s="33" t="str">
        <f t="shared" si="165"/>
        <v>ACTIVA</v>
      </c>
      <c r="AV64" s="33" t="str">
        <f t="shared" si="120"/>
        <v>NORMA</v>
      </c>
      <c r="AW64" s="33" t="str">
        <f t="shared" si="121"/>
        <v>NO CUMPLE</v>
      </c>
      <c r="AX64" s="33">
        <f t="shared" si="33"/>
        <v>8.4</v>
      </c>
      <c r="AY64" s="184">
        <v>6.3</v>
      </c>
      <c r="AZ64" s="184">
        <v>2.1</v>
      </c>
      <c r="BA64" s="180">
        <f t="shared" si="122"/>
        <v>-2.6999999999999997</v>
      </c>
      <c r="BB64" s="164">
        <f t="shared" si="123"/>
        <v>56.25</v>
      </c>
      <c r="BC64" s="33" t="str">
        <f t="shared" si="36"/>
        <v/>
      </c>
      <c r="BD64" s="33" t="str">
        <f t="shared" si="124"/>
        <v/>
      </c>
      <c r="BE64" s="33" t="str">
        <f t="shared" si="125"/>
        <v/>
      </c>
      <c r="BF64" s="33" t="str">
        <f t="shared" si="39"/>
        <v/>
      </c>
      <c r="BG64" s="184"/>
      <c r="BH64" s="184"/>
      <c r="BI64" s="180">
        <f t="shared" si="126"/>
        <v>-1</v>
      </c>
      <c r="BJ64" s="164">
        <f t="shared" si="127"/>
        <v>0</v>
      </c>
      <c r="BK64" s="33" t="str">
        <f t="shared" si="42"/>
        <v>ACTIVA</v>
      </c>
      <c r="BL64" s="33" t="str">
        <f t="shared" si="128"/>
        <v>NORMA</v>
      </c>
      <c r="BM64" s="33" t="str">
        <f t="shared" si="129"/>
        <v>NO CUMPLE</v>
      </c>
      <c r="BN64" s="33">
        <f t="shared" si="45"/>
        <v>4.2</v>
      </c>
      <c r="BO64" s="184">
        <v>3.1</v>
      </c>
      <c r="BP64" s="184">
        <v>1.1000000000000001</v>
      </c>
      <c r="BQ64" s="180">
        <f t="shared" si="130"/>
        <v>-0.59999999999999987</v>
      </c>
      <c r="BR64" s="164">
        <f t="shared" si="131"/>
        <v>35.294117647058819</v>
      </c>
      <c r="BS64" s="33" t="str">
        <f t="shared" si="166"/>
        <v/>
      </c>
      <c r="BT64" s="33" t="str">
        <f t="shared" si="132"/>
        <v/>
      </c>
      <c r="BU64" s="33" t="str">
        <f t="shared" si="133"/>
        <v/>
      </c>
      <c r="BV64" s="33" t="str">
        <f t="shared" si="99"/>
        <v/>
      </c>
      <c r="BW64" s="184"/>
      <c r="BX64" s="184"/>
      <c r="BY64" s="180">
        <f t="shared" si="134"/>
        <v>-2.6</v>
      </c>
      <c r="BZ64" s="164">
        <f t="shared" si="135"/>
        <v>0</v>
      </c>
      <c r="CA64" s="33" t="str">
        <f t="shared" si="167"/>
        <v>NO ACTIVA</v>
      </c>
      <c r="CB64" s="33" t="str">
        <f t="shared" si="136"/>
        <v>NORMA</v>
      </c>
      <c r="CC64" s="33" t="str">
        <f t="shared" si="137"/>
        <v>CUMPLE</v>
      </c>
      <c r="CD64" s="33">
        <f t="shared" si="103"/>
        <v>70</v>
      </c>
      <c r="CE64" s="184">
        <v>0</v>
      </c>
      <c r="CF64" s="184">
        <v>70</v>
      </c>
      <c r="CG64" s="180">
        <f t="shared" si="138"/>
        <v>9</v>
      </c>
      <c r="CH64" s="164">
        <f t="shared" si="139"/>
        <v>0</v>
      </c>
      <c r="CI64" s="33" t="str">
        <f t="shared" si="168"/>
        <v>ACTIVA</v>
      </c>
      <c r="CJ64" s="33" t="str">
        <f t="shared" si="140"/>
        <v>STOP</v>
      </c>
      <c r="CK64" s="33" t="str">
        <f t="shared" si="141"/>
        <v>NO CUMPLE</v>
      </c>
      <c r="CL64" s="33">
        <f t="shared" si="63"/>
        <v>16.8</v>
      </c>
      <c r="CM64" s="184">
        <v>7.8</v>
      </c>
      <c r="CN64" s="184">
        <v>9</v>
      </c>
      <c r="CO64" s="169">
        <f t="shared" si="142"/>
        <v>-8</v>
      </c>
      <c r="CP64" s="164">
        <f t="shared" si="143"/>
        <v>47.058823529411768</v>
      </c>
      <c r="CQ64" s="33" t="str">
        <f t="shared" si="169"/>
        <v>ACTIVA</v>
      </c>
      <c r="CR64" s="33" t="str">
        <f t="shared" si="144"/>
        <v>NORMA</v>
      </c>
      <c r="CS64" s="33" t="str">
        <f t="shared" si="145"/>
        <v>CUMPLE</v>
      </c>
      <c r="CT64" s="33">
        <f t="shared" si="69"/>
        <v>6.7</v>
      </c>
      <c r="CU64" s="184">
        <v>6.3</v>
      </c>
      <c r="CV64" s="184">
        <v>0.4</v>
      </c>
      <c r="CW64" s="169">
        <f t="shared" si="146"/>
        <v>0</v>
      </c>
      <c r="CX64" s="169">
        <f t="shared" si="176"/>
        <v>0</v>
      </c>
      <c r="CY64" s="33" t="str">
        <f t="shared" si="170"/>
        <v>ACTIVA</v>
      </c>
      <c r="CZ64" s="33" t="str">
        <f t="shared" si="147"/>
        <v>NORMA</v>
      </c>
      <c r="DA64" s="33" t="str">
        <f t="shared" si="148"/>
        <v>CUMPLE</v>
      </c>
      <c r="DB64" s="33">
        <f t="shared" si="74"/>
        <v>5.2</v>
      </c>
      <c r="DC64" s="184">
        <v>3.2</v>
      </c>
      <c r="DD64" s="756">
        <v>2</v>
      </c>
      <c r="DE64" s="169">
        <f t="shared" si="149"/>
        <v>1.4</v>
      </c>
      <c r="DF64" s="164">
        <f t="shared" si="150"/>
        <v>0</v>
      </c>
      <c r="DG64" s="33" t="str">
        <f t="shared" si="171"/>
        <v>ACTIVA</v>
      </c>
      <c r="DH64" s="33" t="str">
        <f t="shared" si="151"/>
        <v>NORMA</v>
      </c>
      <c r="DI64" s="33" t="str">
        <f t="shared" si="152"/>
        <v>CUMPLE</v>
      </c>
      <c r="DJ64" s="33">
        <f t="shared" si="80"/>
        <v>2.85</v>
      </c>
      <c r="DK64" s="184">
        <v>2.6</v>
      </c>
      <c r="DL64" s="184">
        <v>0.25</v>
      </c>
      <c r="DM64" s="169">
        <f t="shared" si="153"/>
        <v>0</v>
      </c>
      <c r="DN64" s="164">
        <f t="shared" si="154"/>
        <v>0</v>
      </c>
      <c r="DO64" s="33" t="str">
        <f t="shared" si="172"/>
        <v>ACTIVA</v>
      </c>
      <c r="DP64" s="33" t="str">
        <f t="shared" si="155"/>
        <v>STOP</v>
      </c>
      <c r="DQ64" s="33" t="str">
        <f t="shared" si="156"/>
        <v>NO CUMPLE</v>
      </c>
      <c r="DR64" s="33">
        <f t="shared" si="86"/>
        <v>0.8</v>
      </c>
      <c r="DS64" s="184">
        <v>0.6</v>
      </c>
      <c r="DT64" s="184">
        <v>0.2</v>
      </c>
      <c r="DU64" s="164">
        <f t="shared" si="157"/>
        <v>-0.7</v>
      </c>
      <c r="DV64" s="164">
        <f t="shared" si="158"/>
        <v>77.777777777777771</v>
      </c>
      <c r="DW64" s="33" t="str">
        <f t="shared" si="173"/>
        <v>ACTIVA</v>
      </c>
      <c r="DX64" s="33" t="str">
        <f t="shared" si="159"/>
        <v>NORMA</v>
      </c>
      <c r="DY64" s="33" t="str">
        <f t="shared" si="160"/>
        <v>NO CUMPLE</v>
      </c>
      <c r="DZ64" s="33">
        <f t="shared" si="92"/>
        <v>46</v>
      </c>
      <c r="EA64" s="184">
        <v>33</v>
      </c>
      <c r="EB64" s="184">
        <v>13</v>
      </c>
      <c r="EC64" s="164">
        <f t="shared" si="162"/>
        <v>-5</v>
      </c>
      <c r="ED64" s="164">
        <f t="shared" si="161"/>
        <v>27.777777777777779</v>
      </c>
    </row>
    <row r="65" spans="1:134" x14ac:dyDescent="0.2">
      <c r="A65" s="34">
        <v>35</v>
      </c>
      <c r="B65" s="35">
        <v>44835</v>
      </c>
      <c r="C65" s="139">
        <v>44847</v>
      </c>
      <c r="D65" s="254">
        <v>41</v>
      </c>
      <c r="E65" s="171"/>
      <c r="F65" s="171">
        <v>4.5</v>
      </c>
      <c r="G65" s="162">
        <f t="shared" si="10"/>
        <v>181.40000000000003</v>
      </c>
      <c r="H65" s="162">
        <f t="shared" si="11"/>
        <v>62.45</v>
      </c>
      <c r="I65" s="162">
        <f t="shared" si="11"/>
        <v>118.95000000000002</v>
      </c>
      <c r="J65" s="162">
        <f t="shared" si="13"/>
        <v>13.8</v>
      </c>
      <c r="K65" s="162"/>
      <c r="L65" s="22" t="str">
        <f t="shared" si="110"/>
        <v>CUMPLE</v>
      </c>
      <c r="M65" s="173">
        <v>11</v>
      </c>
      <c r="N65" s="22">
        <f t="shared" si="9"/>
        <v>3</v>
      </c>
      <c r="O65" s="22">
        <f t="shared" si="15"/>
        <v>4</v>
      </c>
      <c r="P65" s="28" t="str">
        <f t="shared" si="111"/>
        <v>Prealerta</v>
      </c>
      <c r="Q65" s="5"/>
      <c r="R65" s="785" t="s">
        <v>403</v>
      </c>
      <c r="S65" s="785"/>
      <c r="T65" s="785"/>
      <c r="U65" s="785"/>
      <c r="V65" s="785"/>
      <c r="W65" s="29" t="str">
        <f t="shared" si="17"/>
        <v>ACTIVA</v>
      </c>
      <c r="X65" s="29" t="str">
        <f t="shared" si="112"/>
        <v>NORMA</v>
      </c>
      <c r="Y65" s="29" t="str">
        <f t="shared" si="113"/>
        <v>CUMPLE</v>
      </c>
      <c r="Z65" s="29">
        <f t="shared" si="20"/>
        <v>1.6</v>
      </c>
      <c r="AA65" s="142">
        <v>1.3</v>
      </c>
      <c r="AB65" s="142">
        <v>0.3</v>
      </c>
      <c r="AC65" s="29">
        <f t="shared" si="105"/>
        <v>0</v>
      </c>
      <c r="AD65" s="170">
        <f t="shared" si="174"/>
        <v>0</v>
      </c>
      <c r="AE65" s="29" t="str">
        <f t="shared" si="21"/>
        <v/>
      </c>
      <c r="AF65" s="30" t="str">
        <f t="shared" si="114"/>
        <v/>
      </c>
      <c r="AG65" s="30" t="str">
        <f t="shared" si="115"/>
        <v/>
      </c>
      <c r="AH65" s="29" t="str">
        <f t="shared" si="163"/>
        <v/>
      </c>
      <c r="AI65" s="142"/>
      <c r="AJ65" s="142"/>
      <c r="AK65" s="29">
        <f t="shared" si="107"/>
        <v>-0.4</v>
      </c>
      <c r="AL65" s="168">
        <f t="shared" si="175"/>
        <v>0</v>
      </c>
      <c r="AM65" s="29" t="str">
        <f t="shared" si="104"/>
        <v>NO ACTIVA</v>
      </c>
      <c r="AN65" s="29" t="str">
        <f t="shared" si="116"/>
        <v>STOP</v>
      </c>
      <c r="AO65" s="29" t="str">
        <f t="shared" si="117"/>
        <v>CUMPLE</v>
      </c>
      <c r="AP65" s="29">
        <f t="shared" si="164"/>
        <v>0.2</v>
      </c>
      <c r="AQ65" s="142">
        <v>0</v>
      </c>
      <c r="AR65" s="142">
        <v>0.2</v>
      </c>
      <c r="AS65" s="168">
        <f t="shared" si="118"/>
        <v>0</v>
      </c>
      <c r="AT65" s="170">
        <f t="shared" si="119"/>
        <v>0</v>
      </c>
      <c r="AU65" s="29" t="str">
        <f t="shared" si="165"/>
        <v>ACTIVA</v>
      </c>
      <c r="AV65" s="29" t="str">
        <f t="shared" si="120"/>
        <v>NORMA</v>
      </c>
      <c r="AW65" s="29" t="str">
        <f t="shared" si="121"/>
        <v>NO CUMPLE</v>
      </c>
      <c r="AX65" s="29">
        <f t="shared" si="33"/>
        <v>12</v>
      </c>
      <c r="AY65" s="142">
        <v>9</v>
      </c>
      <c r="AZ65" s="142">
        <v>3</v>
      </c>
      <c r="BA65" s="168">
        <f t="shared" si="122"/>
        <v>-1.7999999999999998</v>
      </c>
      <c r="BB65" s="170">
        <f t="shared" si="123"/>
        <v>37.499999999999993</v>
      </c>
      <c r="BC65" s="29" t="str">
        <f t="shared" si="36"/>
        <v/>
      </c>
      <c r="BD65" s="29" t="str">
        <f t="shared" si="124"/>
        <v/>
      </c>
      <c r="BE65" s="29" t="str">
        <f t="shared" si="125"/>
        <v/>
      </c>
      <c r="BF65" s="29" t="str">
        <f t="shared" si="39"/>
        <v/>
      </c>
      <c r="BG65" s="142"/>
      <c r="BH65" s="142"/>
      <c r="BI65" s="168">
        <f t="shared" si="126"/>
        <v>-1</v>
      </c>
      <c r="BJ65" s="170">
        <f t="shared" si="127"/>
        <v>0</v>
      </c>
      <c r="BK65" s="29" t="str">
        <f t="shared" si="42"/>
        <v>ACTIVA</v>
      </c>
      <c r="BL65" s="29" t="str">
        <f t="shared" si="128"/>
        <v>NORMA</v>
      </c>
      <c r="BM65" s="29" t="str">
        <f t="shared" si="129"/>
        <v>NO CUMPLE</v>
      </c>
      <c r="BN65" s="29">
        <f t="shared" si="45"/>
        <v>3.8</v>
      </c>
      <c r="BO65" s="142">
        <v>2.8</v>
      </c>
      <c r="BP65" s="142">
        <v>1</v>
      </c>
      <c r="BQ65" s="168">
        <f t="shared" si="130"/>
        <v>-0.7</v>
      </c>
      <c r="BR65" s="170">
        <f t="shared" si="131"/>
        <v>41.176470588235297</v>
      </c>
      <c r="BS65" s="29" t="str">
        <f t="shared" si="166"/>
        <v/>
      </c>
      <c r="BT65" s="29" t="str">
        <f t="shared" si="132"/>
        <v/>
      </c>
      <c r="BU65" s="29" t="str">
        <f t="shared" si="133"/>
        <v/>
      </c>
      <c r="BV65" s="29" t="str">
        <f t="shared" si="99"/>
        <v/>
      </c>
      <c r="BW65" s="142"/>
      <c r="BX65" s="142"/>
      <c r="BY65" s="168">
        <f t="shared" si="134"/>
        <v>-2.6</v>
      </c>
      <c r="BZ65" s="170">
        <f t="shared" si="135"/>
        <v>0</v>
      </c>
      <c r="CA65" s="29" t="str">
        <f t="shared" si="167"/>
        <v>NO ACTIVA</v>
      </c>
      <c r="CB65" s="29" t="str">
        <f t="shared" si="136"/>
        <v>NORMA</v>
      </c>
      <c r="CC65" s="29" t="str">
        <f t="shared" si="137"/>
        <v>CUMPLE</v>
      </c>
      <c r="CD65" s="29">
        <f t="shared" si="103"/>
        <v>90</v>
      </c>
      <c r="CE65" s="142">
        <v>0</v>
      </c>
      <c r="CF65" s="142">
        <v>90</v>
      </c>
      <c r="CG65" s="168">
        <f t="shared" si="138"/>
        <v>29</v>
      </c>
      <c r="CH65" s="170">
        <f t="shared" si="139"/>
        <v>0</v>
      </c>
      <c r="CI65" s="29" t="str">
        <f t="shared" si="168"/>
        <v>ACTIVA</v>
      </c>
      <c r="CJ65" s="30" t="str">
        <f t="shared" si="140"/>
        <v>NORMA</v>
      </c>
      <c r="CK65" s="30" t="str">
        <f t="shared" si="141"/>
        <v>NO CUMPLE</v>
      </c>
      <c r="CL65" s="29">
        <f t="shared" si="63"/>
        <v>23</v>
      </c>
      <c r="CM65" s="142">
        <v>14</v>
      </c>
      <c r="CN65" s="142">
        <v>9</v>
      </c>
      <c r="CO65" s="168">
        <f t="shared" si="142"/>
        <v>-8</v>
      </c>
      <c r="CP65" s="170">
        <f t="shared" si="143"/>
        <v>47.058823529411768</v>
      </c>
      <c r="CQ65" s="29" t="str">
        <f t="shared" si="169"/>
        <v>ACTIVA</v>
      </c>
      <c r="CR65" s="30" t="str">
        <f t="shared" si="144"/>
        <v>NORMA</v>
      </c>
      <c r="CS65" s="30" t="str">
        <f t="shared" si="145"/>
        <v>CUMPLE</v>
      </c>
      <c r="CT65" s="29">
        <f t="shared" si="69"/>
        <v>6.4</v>
      </c>
      <c r="CU65" s="142">
        <v>6</v>
      </c>
      <c r="CV65" s="142">
        <v>0.4</v>
      </c>
      <c r="CW65" s="168">
        <f t="shared" si="146"/>
        <v>0</v>
      </c>
      <c r="CX65" s="168">
        <f t="shared" si="176"/>
        <v>0</v>
      </c>
      <c r="CY65" s="29" t="str">
        <f t="shared" si="170"/>
        <v>ACTIVA</v>
      </c>
      <c r="CZ65" s="30" t="str">
        <f t="shared" si="147"/>
        <v>NORMA</v>
      </c>
      <c r="DA65" s="30" t="str">
        <f t="shared" si="148"/>
        <v>CUMPLE</v>
      </c>
      <c r="DB65" s="29">
        <f t="shared" si="74"/>
        <v>3.05</v>
      </c>
      <c r="DC65" s="142">
        <v>2.4</v>
      </c>
      <c r="DD65" s="755">
        <v>0.65</v>
      </c>
      <c r="DE65" s="168">
        <f t="shared" si="149"/>
        <v>5.0000000000000044E-2</v>
      </c>
      <c r="DF65" s="170">
        <f t="shared" si="150"/>
        <v>0</v>
      </c>
      <c r="DG65" s="29" t="str">
        <f t="shared" si="171"/>
        <v>ACTIVA</v>
      </c>
      <c r="DH65" s="30" t="str">
        <f t="shared" si="151"/>
        <v>NORMA</v>
      </c>
      <c r="DI65" s="30" t="str">
        <f t="shared" si="152"/>
        <v>CUMPLE</v>
      </c>
      <c r="DJ65" s="29">
        <f t="shared" si="80"/>
        <v>2.25</v>
      </c>
      <c r="DK65" s="142">
        <v>2</v>
      </c>
      <c r="DL65" s="142">
        <v>0.25</v>
      </c>
      <c r="DM65" s="168">
        <f t="shared" si="153"/>
        <v>0</v>
      </c>
      <c r="DN65" s="170">
        <f t="shared" si="154"/>
        <v>0</v>
      </c>
      <c r="DO65" s="29" t="str">
        <f t="shared" si="172"/>
        <v>ACTIVA</v>
      </c>
      <c r="DP65" s="30" t="str">
        <f t="shared" si="155"/>
        <v>STOP</v>
      </c>
      <c r="DQ65" s="30" t="str">
        <f t="shared" si="156"/>
        <v>NO CUMPLE</v>
      </c>
      <c r="DR65" s="29">
        <f t="shared" si="86"/>
        <v>0.6</v>
      </c>
      <c r="DS65" s="142">
        <v>0.45</v>
      </c>
      <c r="DT65" s="142">
        <v>0.15</v>
      </c>
      <c r="DU65" s="170">
        <f t="shared" si="157"/>
        <v>-0.75</v>
      </c>
      <c r="DV65" s="170">
        <f t="shared" si="158"/>
        <v>83.333333333333329</v>
      </c>
      <c r="DW65" s="29" t="str">
        <f t="shared" si="173"/>
        <v>ACTIVA</v>
      </c>
      <c r="DX65" s="30" t="str">
        <f t="shared" si="159"/>
        <v>NORMA</v>
      </c>
      <c r="DY65" s="30" t="str">
        <f t="shared" si="160"/>
        <v>NO CUMPLE</v>
      </c>
      <c r="DZ65" s="29">
        <f t="shared" si="92"/>
        <v>38.5</v>
      </c>
      <c r="EA65" s="142">
        <v>24.5</v>
      </c>
      <c r="EB65" s="142">
        <v>14</v>
      </c>
      <c r="EC65" s="170">
        <f t="shared" si="162"/>
        <v>-4</v>
      </c>
      <c r="ED65" s="170">
        <f t="shared" si="161"/>
        <v>22.222222222222221</v>
      </c>
    </row>
    <row r="66" spans="1:134" x14ac:dyDescent="0.2">
      <c r="A66" s="34">
        <v>36</v>
      </c>
      <c r="B66" s="35">
        <v>44835</v>
      </c>
      <c r="C66" s="139">
        <v>44851</v>
      </c>
      <c r="D66" s="254">
        <v>42</v>
      </c>
      <c r="E66" s="171"/>
      <c r="F66" s="171">
        <v>0</v>
      </c>
      <c r="G66" s="162">
        <f t="shared" ref="G66" si="177">IF(H66+I66=0,"",IF(H66+I66,H66+I66))</f>
        <v>142.5</v>
      </c>
      <c r="H66" s="162">
        <f t="shared" ref="H66" si="178">AA66+AI66+AQ66+AY66+BG66+BO66+BW66+CE66+CM66+CU66+DC66+DK66+DS66+EA66</f>
        <v>60.25</v>
      </c>
      <c r="I66" s="162">
        <f t="shared" ref="I66" si="179">AB66+AJ66+AR66+AZ66+BH66+BP66+BX66+CF66+CN66+CV66+DD66+DL66+DT66+EB66</f>
        <v>82.25</v>
      </c>
      <c r="J66" s="162">
        <f t="shared" ref="J66" si="180">IF(AB66&lt;&gt;"",AC66,0)+IF(AJ66&lt;&gt;"",AK66,0)+IF(AR66&lt;&gt;"",AS66,0)+IF(AZ66&lt;&gt;"",BA66,0)+IF(BP66&lt;&gt;"",BQ66,0)+IF(BX66&lt;&gt;"",BY66,0)+IF(CF66&lt;&gt;"",CG66,0)+IF(CN66&lt;&gt;"",CO66,0)+IF(CV66&lt;&gt;"",CW66,0)+IF(DD66&lt;&gt;"",DE66,0)+IF(DL66&lt;&gt;"",DM66,0)+IF(DT66&lt;&gt;"",DU66,0)+IF(EB66&lt;&gt;"",EC66,0)</f>
        <v>-22.900000000000002</v>
      </c>
      <c r="K66" s="162"/>
      <c r="L66" s="22" t="str">
        <f t="shared" ref="L66" si="181">IF(G66="","",IF(T$23&gt;I66,"NO CUMPLE","CUMPLE"))</f>
        <v>NO CUMPLE</v>
      </c>
      <c r="M66" s="173">
        <v>11</v>
      </c>
      <c r="N66" s="22">
        <f t="shared" ref="N66" si="182">COUNTIF(W66:CH66,"ACTIVA")</f>
        <v>3</v>
      </c>
      <c r="O66" s="22">
        <f t="shared" ref="O66" si="183">IF(W66="ACTIVA",IF(Y66="CUMPLE",1,0))+IF(AE66="ACTIVA",IF(AG66="CUMPLE",1,0))+IF(AM66="ACTIVA",IF(AO66="CUMPLE",1,0))+IF(AU66="ACTIVA",IF(AW66="CUMPLE",1,0))+IF(BC66="ACTIVA",IF(BE66="CUMPLE",1,0))+IF(BK66="ACTIVA",IF(BM66="CUMPLE",1,0))+IF(BS66="ACTIVA",IF(BU66="CUMPLE",1,0))+IF(CA66="ACTIVA",IF(CC66="CUMPLE",1,0))+IF(CI66="ACTIVA",IF(CK66="CUMPLE",1,0))+IF(CQ66="ACTIVA",IF(CS66="CUMPLE",1,0))+IF(CY66="ACTIVA",IF(DA66="CUMPLE",1,0))+IF(DG66="ACTIVA",IF(DI66="CUMPLE",1,0))+IF(DO66="ACTIVA",IF(DQ66="CUMPLE",1,0))+IF(DW66="ACTIVA",IF(DY66="CUMPLE",1,0))</f>
        <v>4</v>
      </c>
      <c r="P66" s="28" t="str">
        <f t="shared" ref="P66" si="184">IF(G66="","",IF(G66&gt;K$10,"Normalidad",IF(OR(G66&gt;K$11,G66=K$10),"Prealerta",IF(OR(G66=K$11,G66&gt;K$12),"Alerta","Emergencia"))))</f>
        <v>Prealerta</v>
      </c>
      <c r="Q66" s="5"/>
      <c r="R66" s="785" t="s">
        <v>404</v>
      </c>
      <c r="S66" s="785"/>
      <c r="T66" s="785"/>
      <c r="U66" s="785"/>
      <c r="V66" s="785"/>
      <c r="W66" s="29" t="str">
        <f t="shared" ref="W66" si="185">IF(AA66="","",IF(AA66&gt;0,"ACTIVA","NO ACTIVA"))</f>
        <v>ACTIVA</v>
      </c>
      <c r="X66" s="29" t="str">
        <f t="shared" ref="X66" si="186">IF(Z66="","",IF($T$6&gt;=Z66,"STOP", "NORMA"))</f>
        <v>NORMA</v>
      </c>
      <c r="Y66" s="29" t="str">
        <f t="shared" ref="Y66" si="187">IF(AB66="","",IF($T$6&gt;AB66,"NO CUMPLE", "CUMPLE"))</f>
        <v>CUMPLE</v>
      </c>
      <c r="Z66" s="29">
        <f t="shared" ref="Z66" si="188">IF(AA66+AB66=0,"",IF(AA66+AB66,AA66+AB66))</f>
        <v>1.2</v>
      </c>
      <c r="AA66" s="142">
        <v>0.9</v>
      </c>
      <c r="AB66" s="142">
        <v>0.3</v>
      </c>
      <c r="AC66" s="29">
        <f t="shared" ref="AC66" si="189">AB66-$T$6</f>
        <v>0</v>
      </c>
      <c r="AD66" s="170">
        <f t="shared" ref="AD66" si="190">-(IF(AND(AA66&lt;&gt;0,AC66&lt;0),AC66*100/$T$6,0))</f>
        <v>0</v>
      </c>
      <c r="AE66" s="29" t="str">
        <f t="shared" ref="AE66" si="191">IF(AI66="","",IF(AI66&gt;0,"ACTIVA","NO ACTIVA"))</f>
        <v/>
      </c>
      <c r="AF66" s="30" t="str">
        <f t="shared" ref="AF66" si="192">IF(AH66="","",IF($T$7&gt;=AH66,"STOP", "NORMA"))</f>
        <v/>
      </c>
      <c r="AG66" s="30" t="str">
        <f t="shared" ref="AG66" si="193">IF(AJ66="","",IF($T$7&gt;AJ66,"NO CUMPLE", "CUMPLE"))</f>
        <v/>
      </c>
      <c r="AH66" s="29" t="str">
        <f t="shared" ref="AH66" si="194">IF(AI66+AJ66=0,"",IF(AI66+AJ66,AI66+AJ66))</f>
        <v/>
      </c>
      <c r="AI66" s="142"/>
      <c r="AJ66" s="142"/>
      <c r="AK66" s="29">
        <f t="shared" ref="AK66" si="195">AJ66-$T$7</f>
        <v>-0.4</v>
      </c>
      <c r="AL66" s="168">
        <f t="shared" ref="AL66" si="196">-(IF(AND(AI66&lt;&gt;0,AK66&lt;0),AK66*100/$T$7,0))</f>
        <v>0</v>
      </c>
      <c r="AM66" s="29" t="str">
        <f t="shared" ref="AM66" si="197">IF(AQ66="","",IF(AQ66&gt;0,"ACTIVA","NO ACTIVA"))</f>
        <v>NO ACTIVA</v>
      </c>
      <c r="AN66" s="29" t="str">
        <f t="shared" ref="AN66" si="198">IF(AP66="","",IF($T$8&gt;=AP66,"STOP", "NORMA"))</f>
        <v>STOP</v>
      </c>
      <c r="AO66" s="29" t="str">
        <f t="shared" ref="AO66" si="199">IF(AR66="","",IF($T$8&gt;AR66,"NO CUMPLE", "CUMPLE"))</f>
        <v>CUMPLE</v>
      </c>
      <c r="AP66" s="29">
        <f t="shared" ref="AP66" si="200">IF(AQ66+AR66=0,"",IF(AQ66+AR66,AQ66+AR66))</f>
        <v>0.2</v>
      </c>
      <c r="AQ66" s="142">
        <v>0</v>
      </c>
      <c r="AR66" s="142">
        <v>0.2</v>
      </c>
      <c r="AS66" s="168">
        <f t="shared" ref="AS66" si="201">AR66-$T$8</f>
        <v>0</v>
      </c>
      <c r="AT66" s="170">
        <f t="shared" ref="AT66" si="202">-(IF(AND(AQ66&lt;&gt;0,AS66&lt;0),AS66*100/$T$8,0))</f>
        <v>0</v>
      </c>
      <c r="AU66" s="29" t="str">
        <f t="shared" ref="AU66" si="203">IF(AY66="","",IF(AY66&gt;0,"ACTIVA","NO ACTIVA"))</f>
        <v>ACTIVA</v>
      </c>
      <c r="AV66" s="29" t="str">
        <f t="shared" ref="AV66" si="204">IF(AX66="","",IF($T$9&gt;=AX66,"STOP", "NORMA"))</f>
        <v>NORMA</v>
      </c>
      <c r="AW66" s="29" t="str">
        <f t="shared" ref="AW66" si="205">IF(AZ66="","",IF($T$9&gt;AZ66,"NO CUMPLE", "CUMPLE"))</f>
        <v>NO CUMPLE</v>
      </c>
      <c r="AX66" s="29">
        <f t="shared" ref="AX66" si="206">IF(AY66+AZ66=0,"",IF(AY66+AZ66,AY66+AZ66))</f>
        <v>9.6</v>
      </c>
      <c r="AY66" s="142">
        <v>7.2</v>
      </c>
      <c r="AZ66" s="142">
        <v>2.4</v>
      </c>
      <c r="BA66" s="168">
        <f t="shared" ref="BA66" si="207">AZ66-$T$9</f>
        <v>-2.4</v>
      </c>
      <c r="BB66" s="170">
        <f t="shared" ref="BB66" si="208">-(IF(AND(AY66&lt;&gt;0,BA66&lt;0),BA66*100/$T$9,0))</f>
        <v>50</v>
      </c>
      <c r="BC66" s="29" t="str">
        <f t="shared" ref="BC66" si="209">IF(BG66="","",IF(BG66&gt;0,"ACTIVA","NO ACTIVA"))</f>
        <v/>
      </c>
      <c r="BD66" s="29" t="str">
        <f t="shared" ref="BD66" si="210">IF(BF66="","",IF($T$10&gt;=BF66,"STOP", "NORMA"))</f>
        <v/>
      </c>
      <c r="BE66" s="29" t="str">
        <f t="shared" ref="BE66" si="211">IF(BH66="","",IF($T$10&gt;BH66,"NO CUMPLE", "CUMPLE"))</f>
        <v/>
      </c>
      <c r="BF66" s="29" t="str">
        <f t="shared" ref="BF66" si="212">IF(BG66+BH66=0,"",IF(BG66+BH66,BG66+BH66))</f>
        <v/>
      </c>
      <c r="BG66" s="142"/>
      <c r="BH66" s="142"/>
      <c r="BI66" s="168">
        <f t="shared" ref="BI66" si="213">BH66-$T$10</f>
        <v>-1</v>
      </c>
      <c r="BJ66" s="170">
        <f t="shared" ref="BJ66" si="214">-(IF(AND(BG66&lt;&gt;0,BI66&lt;0),BI66*100/$T$10,0))</f>
        <v>0</v>
      </c>
      <c r="BK66" s="29" t="str">
        <f t="shared" ref="BK66" si="215">IF(BO66="","",IF(BO66&gt;0,"ACTIVA","NO ACTIVA"))</f>
        <v>ACTIVA</v>
      </c>
      <c r="BL66" s="29" t="str">
        <f t="shared" ref="BL66" si="216">IF(BN66="","",IF($T$11&gt;=BN66,"STOP", "NORMA"))</f>
        <v>NORMA</v>
      </c>
      <c r="BM66" s="29" t="str">
        <f t="shared" ref="BM66" si="217">IF(BP66="","",IF($T$11&gt;BP66,"NO CUMPLE", "CUMPLE"))</f>
        <v>NO CUMPLE</v>
      </c>
      <c r="BN66" s="29">
        <f t="shared" ref="BN66" si="218">IF(BO66+BP66=0,"",IF(BO66+BP66,BO66+BP66))</f>
        <v>3.8</v>
      </c>
      <c r="BO66" s="142">
        <v>2.8</v>
      </c>
      <c r="BP66" s="142">
        <v>1</v>
      </c>
      <c r="BQ66" s="168">
        <f t="shared" ref="BQ66" si="219">BP66-$T$11</f>
        <v>-0.7</v>
      </c>
      <c r="BR66" s="170">
        <f t="shared" ref="BR66" si="220">-(IF(AND(BO66&lt;&gt;0,BQ66&lt;0),BQ66*100/$T$11,0))</f>
        <v>41.176470588235297</v>
      </c>
      <c r="BS66" s="29" t="str">
        <f t="shared" ref="BS66" si="221">IF(BW66="","",IF(BW66&gt;0,"ACTIVA","NO ACTIVA"))</f>
        <v/>
      </c>
      <c r="BT66" s="29" t="str">
        <f t="shared" ref="BT66" si="222">IF(BV66="","",IF($T$12&gt;=BV66,"STOP", "NORMA"))</f>
        <v/>
      </c>
      <c r="BU66" s="29" t="str">
        <f t="shared" ref="BU66" si="223">IF(BX66="","",IF($T$12&gt;BX66,"NO CUMPLE", "CUMPLE"))</f>
        <v/>
      </c>
      <c r="BV66" s="29" t="str">
        <f t="shared" ref="BV66" si="224">IF(BW66+BX66=0,"",IF(BW66+BX66,BW66+BX66))</f>
        <v/>
      </c>
      <c r="BW66" s="142"/>
      <c r="BX66" s="142"/>
      <c r="BY66" s="168">
        <f t="shared" ref="BY66" si="225">BX66-$T$12</f>
        <v>-2.6</v>
      </c>
      <c r="BZ66" s="170">
        <f t="shared" ref="BZ66" si="226">-(IF(AND(BW66&lt;&gt;0,BY66&lt;0),BY66*100/$T$12,0))</f>
        <v>0</v>
      </c>
      <c r="CA66" s="29" t="str">
        <f t="shared" ref="CA66" si="227">IF(CE66="","",IF(CE66&gt;0,"ACTIVA","NO ACTIVA"))</f>
        <v>NO ACTIVA</v>
      </c>
      <c r="CB66" s="29" t="str">
        <f t="shared" ref="CB66" si="228">IF(CD66="","",IF($T$13&gt;=CD66,"STOP","NORMA"))</f>
        <v>STOP</v>
      </c>
      <c r="CC66" s="29" t="str">
        <f t="shared" ref="CC66" si="229">IF(CF66="","",IF($T$13&gt;CF66,"NO CUMPLE", "CUMPLE"))</f>
        <v>NO CUMPLE</v>
      </c>
      <c r="CD66" s="29">
        <f t="shared" ref="CD66" si="230">IF(CE66+CF66=0,"",IF(CE66+CF66,CE66+CF66))</f>
        <v>60</v>
      </c>
      <c r="CE66" s="142">
        <v>0</v>
      </c>
      <c r="CF66" s="142">
        <v>60</v>
      </c>
      <c r="CG66" s="168">
        <f t="shared" ref="CG66" si="231">CF66-$T$13</f>
        <v>-1</v>
      </c>
      <c r="CH66" s="170">
        <f t="shared" ref="CH66" si="232">-(IF(AND(CE66&lt;&gt;0,CG66&lt;0),CG66*100/$T$13,0))</f>
        <v>0</v>
      </c>
      <c r="CI66" s="29" t="str">
        <f t="shared" ref="CI66" si="233">IF(CM66="","",IF(CM66&gt;0,"ACTIVA","NO ACTIVA"))</f>
        <v>ACTIVA</v>
      </c>
      <c r="CJ66" s="30" t="str">
        <f t="shared" ref="CJ66" si="234">IF(CL66="","",IF($T$14&gt;=CL66,"STOP","NORMA"))</f>
        <v>STOP</v>
      </c>
      <c r="CK66" s="30" t="str">
        <f t="shared" ref="CK66" si="235">IF(CN66="","",IF($T$14&gt;CN66,"NO CUMPLE", "CUMPLE"))</f>
        <v>NO CUMPLE</v>
      </c>
      <c r="CL66" s="29">
        <f t="shared" ref="CL66" si="236">IF(CM66+CN66=0,"",IF(CM66+CN66,CM66+CN66))</f>
        <v>17</v>
      </c>
      <c r="CM66" s="142">
        <v>12</v>
      </c>
      <c r="CN66" s="142">
        <v>5</v>
      </c>
      <c r="CO66" s="168">
        <f t="shared" ref="CO66" si="237">CN66-$T$14</f>
        <v>-12</v>
      </c>
      <c r="CP66" s="170">
        <f t="shared" ref="CP66" si="238">-(IF(AND(CM66&lt;&gt;0,CO66&lt;0),CO66*100/$T$14,0))</f>
        <v>70.588235294117652</v>
      </c>
      <c r="CQ66" s="29" t="str">
        <f t="shared" ref="CQ66" si="239">IF(CU66="","",IF(CU66&gt;0,"ACTIVA","NO ACTIVA"))</f>
        <v>ACTIVA</v>
      </c>
      <c r="CR66" s="30" t="str">
        <f t="shared" ref="CR66" si="240">IF(CT66="","",IF($T$15&gt;=CT66,"STOP","NORMA"))</f>
        <v>NORMA</v>
      </c>
      <c r="CS66" s="30" t="str">
        <f t="shared" ref="CS66" si="241">IF(CV66="","",IF($T$15&gt;CV66,"NO CUMPLE", "CUMPLE"))</f>
        <v>CUMPLE</v>
      </c>
      <c r="CT66" s="29">
        <f t="shared" ref="CT66" si="242">IF(CU66+CV66=0,"",IF(CU66+CV66,CU66+CV66))</f>
        <v>4.2</v>
      </c>
      <c r="CU66" s="142">
        <v>3.8</v>
      </c>
      <c r="CV66" s="142">
        <v>0.4</v>
      </c>
      <c r="CW66" s="168">
        <f t="shared" ref="CW66" si="243">CV66-$T$15</f>
        <v>0</v>
      </c>
      <c r="CX66" s="168">
        <f t="shared" ref="CX66" si="244">-(IF(AND(CU66&lt;&gt;0,CW66&lt;0),CW66*100/$T$15,0))</f>
        <v>0</v>
      </c>
      <c r="CY66" s="29" t="str">
        <f t="shared" ref="CY66" si="245">IF(DC66="","",IF(DC66&gt;0,"ACTIVA","NO ACTIVA"))</f>
        <v>ACTIVA</v>
      </c>
      <c r="CZ66" s="30" t="str">
        <f t="shared" ref="CZ66" si="246">IF(DB66="","",IF($T$16&gt;=DB66,"STOP","NORMA"))</f>
        <v>NORMA</v>
      </c>
      <c r="DA66" s="30" t="str">
        <f t="shared" ref="DA66" si="247">IF(DD66="","",IF($T$16&gt;DD66,"NO CUMPLE", "CUMPLE"))</f>
        <v>CUMPLE</v>
      </c>
      <c r="DB66" s="29">
        <f t="shared" ref="DB66" si="248">IF(DC66+DD66=0,"",IF(DC66+DD66,DC66+DD66))</f>
        <v>3.8000000000000003</v>
      </c>
      <c r="DC66" s="142">
        <v>3.2</v>
      </c>
      <c r="DD66" s="755">
        <v>0.6</v>
      </c>
      <c r="DE66" s="168">
        <f t="shared" ref="DE66" si="249">DD66-$T$16</f>
        <v>0</v>
      </c>
      <c r="DF66" s="170">
        <f t="shared" ref="DF66" si="250">-(IF(AND(DC66&lt;&gt;0,DE66&lt;0),DE66*100/$T$16,0))</f>
        <v>0</v>
      </c>
      <c r="DG66" s="29" t="str">
        <f t="shared" ref="DG66" si="251">IF(DK66="","",IF(DK66&gt;0,"ACTIVA","NO ACTIVA"))</f>
        <v>ACTIVA</v>
      </c>
      <c r="DH66" s="30" t="str">
        <f t="shared" ref="DH66" si="252">IF(DJ66="","",IF($T$17&gt;=DJ66,"STOP","NORMA"))</f>
        <v>NORMA</v>
      </c>
      <c r="DI66" s="30" t="str">
        <f t="shared" ref="DI66" si="253">IF(DL66="","",IF($T$17&gt;DL66,"NO CUMPLE", "CUMPLE"))</f>
        <v>CUMPLE</v>
      </c>
      <c r="DJ66" s="29">
        <f t="shared" ref="DJ66" si="254">IF(DK66+DL66=0,"",IF(DK66+DL66,DK66+DL66))</f>
        <v>1.8</v>
      </c>
      <c r="DK66" s="142">
        <v>1.55</v>
      </c>
      <c r="DL66" s="142">
        <v>0.25</v>
      </c>
      <c r="DM66" s="168">
        <f t="shared" ref="DM66" si="255">DL66-$T$17</f>
        <v>0</v>
      </c>
      <c r="DN66" s="170">
        <f t="shared" ref="DN66" si="256">-(IF(AND(DK66&lt;&gt;0,DM66&lt;0),DM66*100/$T$17,0))</f>
        <v>0</v>
      </c>
      <c r="DO66" s="29" t="str">
        <f t="shared" ref="DO66" si="257">IF(DS66="","",IF(DS66&gt;0,"ACTIVA","NO ACTIVA"))</f>
        <v>ACTIVA</v>
      </c>
      <c r="DP66" s="30" t="str">
        <f t="shared" ref="DP66" si="258">IF(DR66="","",IF($T$18&gt;=DR66,"STOP","NORMA"))</f>
        <v>STOP</v>
      </c>
      <c r="DQ66" s="30" t="str">
        <f t="shared" ref="DQ66" si="259">IF(DT66="","",IF($T$18&gt;DT66,"NO CUMPLE", "CUMPLE"))</f>
        <v>NO CUMPLE</v>
      </c>
      <c r="DR66" s="29">
        <f t="shared" ref="DR66" si="260">IF(DS66+DT66=0,"",IF(DS66+DT66,DS66+DT66))</f>
        <v>0.4</v>
      </c>
      <c r="DS66" s="142">
        <v>0.3</v>
      </c>
      <c r="DT66" s="142">
        <v>0.1</v>
      </c>
      <c r="DU66" s="170">
        <f t="shared" ref="DU66" si="261">DT66-$T$18</f>
        <v>-0.8</v>
      </c>
      <c r="DV66" s="170">
        <f t="shared" ref="DV66" si="262">-(IF(AND(DS66&lt;&gt;0,DU66&lt;0),DU66*100/$T$18,0))</f>
        <v>88.888888888888886</v>
      </c>
      <c r="DW66" s="29" t="str">
        <f t="shared" ref="DW66" si="263">IF(EA66="","",IF(EA66&gt;0,"ACTIVA","NO ACTIVA"))</f>
        <v>ACTIVA</v>
      </c>
      <c r="DX66" s="30" t="str">
        <f t="shared" ref="DX66" si="264">IF(DZ66="","",IF($T$19&gt;=DZ66,"STOP","NORMA"))</f>
        <v>NORMA</v>
      </c>
      <c r="DY66" s="30" t="str">
        <f t="shared" ref="DY66" si="265">IF(EB66="","",IF($T$19&gt;EB66,"NO CUMPLE", "CUMPLE"))</f>
        <v>NO CUMPLE</v>
      </c>
      <c r="DZ66" s="29">
        <f t="shared" ref="DZ66" si="266">IF(EA66+EB66=0,"",IF(EA66+EB66,EA66+EB66))</f>
        <v>40.5</v>
      </c>
      <c r="EA66" s="142">
        <v>28.5</v>
      </c>
      <c r="EB66" s="142">
        <v>12</v>
      </c>
      <c r="EC66" s="170">
        <f t="shared" ref="EC66" si="267">EB66-$T$19</f>
        <v>-6</v>
      </c>
      <c r="ED66" s="170">
        <f t="shared" ref="ED66" si="268">-(IF(AND(EA66&lt;&gt;0,EC66&lt;0),EC66*100/$T$19,0))</f>
        <v>33.333333333333336</v>
      </c>
    </row>
    <row r="67" spans="1:134" x14ac:dyDescent="0.2">
      <c r="A67" s="34">
        <v>37</v>
      </c>
      <c r="B67" s="35">
        <v>44835</v>
      </c>
      <c r="C67" s="139">
        <v>44854</v>
      </c>
      <c r="D67" s="254">
        <v>42</v>
      </c>
      <c r="E67" s="171"/>
      <c r="F67" s="171">
        <v>0</v>
      </c>
      <c r="G67" s="162">
        <f t="shared" ref="G67" si="269">IF(H67+I67=0,"",IF(H67+I67,H67+I67))</f>
        <v>137.69999999999999</v>
      </c>
      <c r="H67" s="162">
        <f t="shared" ref="H67" si="270">AA67+AI67+AQ67+AY67+BG67+BO67+BW67+CE67+CM67+CU67+DC67+DK67+DS67+EA67</f>
        <v>53.650000000000006</v>
      </c>
      <c r="I67" s="162">
        <f t="shared" ref="I67" si="271">AB67+AJ67+AR67+AZ67+BH67+BP67+BX67+CF67+CN67+CV67+DD67+DL67+DT67+EB67</f>
        <v>84.05</v>
      </c>
      <c r="J67" s="162">
        <f t="shared" ref="J67" si="272">IF(AB67&lt;&gt;"",AC67,0)+IF(AJ67&lt;&gt;"",AK67,0)+IF(AR67&lt;&gt;"",AS67,0)+IF(AZ67&lt;&gt;"",BA67,0)+IF(BP67&lt;&gt;"",BQ67,0)+IF(BX67&lt;&gt;"",BY67,0)+IF(CF67&lt;&gt;"",CG67,0)+IF(CN67&lt;&gt;"",CO67,0)+IF(CV67&lt;&gt;"",CW67,0)+IF(DD67&lt;&gt;"",DE67,0)+IF(DL67&lt;&gt;"",DM67,0)+IF(DT67&lt;&gt;"",DU67,0)+IF(EB67&lt;&gt;"",EC67,0)</f>
        <v>-21.1</v>
      </c>
      <c r="K67" s="162"/>
      <c r="L67" s="22" t="str">
        <f t="shared" ref="L67" si="273">IF(G67="","",IF(T$23&gt;I67,"NO CUMPLE","CUMPLE"))</f>
        <v>NO CUMPLE</v>
      </c>
      <c r="M67" s="173">
        <v>11</v>
      </c>
      <c r="N67" s="22">
        <f t="shared" ref="N67" si="274">COUNTIF(W67:CH67,"ACTIVA")</f>
        <v>3</v>
      </c>
      <c r="O67" s="22">
        <f t="shared" ref="O67" si="275">IF(W67="ACTIVA",IF(Y67="CUMPLE",1,0))+IF(AE67="ACTIVA",IF(AG67="CUMPLE",1,0))+IF(AM67="ACTIVA",IF(AO67="CUMPLE",1,0))+IF(AU67="ACTIVA",IF(AW67="CUMPLE",1,0))+IF(BC67="ACTIVA",IF(BE67="CUMPLE",1,0))+IF(BK67="ACTIVA",IF(BM67="CUMPLE",1,0))+IF(BS67="ACTIVA",IF(BU67="CUMPLE",1,0))+IF(CA67="ACTIVA",IF(CC67="CUMPLE",1,0))+IF(CI67="ACTIVA",IF(CK67="CUMPLE",1,0))+IF(CQ67="ACTIVA",IF(CS67="CUMPLE",1,0))+IF(CY67="ACTIVA",IF(DA67="CUMPLE",1,0))+IF(DG67="ACTIVA",IF(DI67="CUMPLE",1,0))+IF(DO67="ACTIVA",IF(DQ67="CUMPLE",1,0))+IF(DW67="ACTIVA",IF(DY67="CUMPLE",1,0))</f>
        <v>4</v>
      </c>
      <c r="P67" s="28" t="str">
        <f t="shared" ref="P67" si="276">IF(G67="","",IF(G67&gt;K$10,"Normalidad",IF(OR(G67&gt;K$11,G67=K$10),"Prealerta",IF(OR(G67=K$11,G67&gt;K$12),"Alerta","Emergencia"))))</f>
        <v>Prealerta</v>
      </c>
      <c r="Q67" s="5"/>
      <c r="R67" s="785" t="s">
        <v>405</v>
      </c>
      <c r="S67" s="785"/>
      <c r="T67" s="785"/>
      <c r="U67" s="785"/>
      <c r="V67" s="785"/>
      <c r="W67" s="29" t="str">
        <f t="shared" ref="W67" si="277">IF(AA67="","",IF(AA67&gt;0,"ACTIVA","NO ACTIVA"))</f>
        <v>ACTIVA</v>
      </c>
      <c r="X67" s="29" t="str">
        <f t="shared" ref="X67" si="278">IF(Z67="","",IF($T$6&gt;=Z67,"STOP", "NORMA"))</f>
        <v>NORMA</v>
      </c>
      <c r="Y67" s="29" t="str">
        <f t="shared" ref="Y67" si="279">IF(AB67="","",IF($T$6&gt;AB67,"NO CUMPLE", "CUMPLE"))</f>
        <v>CUMPLE</v>
      </c>
      <c r="Z67" s="29">
        <f t="shared" ref="Z67" si="280">IF(AA67+AB67=0,"",IF(AA67+AB67,AA67+AB67))</f>
        <v>1.25</v>
      </c>
      <c r="AA67" s="142">
        <v>0.95</v>
      </c>
      <c r="AB67" s="142">
        <v>0.3</v>
      </c>
      <c r="AC67" s="29">
        <f t="shared" ref="AC67" si="281">AB67-$T$6</f>
        <v>0</v>
      </c>
      <c r="AD67" s="170">
        <f t="shared" ref="AD67" si="282">-(IF(AND(AA67&lt;&gt;0,AC67&lt;0),AC67*100/$T$6,0))</f>
        <v>0</v>
      </c>
      <c r="AE67" s="29" t="str">
        <f t="shared" ref="AE67" si="283">IF(AI67="","",IF(AI67&gt;0,"ACTIVA","NO ACTIVA"))</f>
        <v/>
      </c>
      <c r="AF67" s="30" t="str">
        <f t="shared" ref="AF67" si="284">IF(AH67="","",IF($T$7&gt;=AH67,"STOP", "NORMA"))</f>
        <v/>
      </c>
      <c r="AG67" s="30" t="str">
        <f t="shared" ref="AG67" si="285">IF(AJ67="","",IF($T$7&gt;AJ67,"NO CUMPLE", "CUMPLE"))</f>
        <v/>
      </c>
      <c r="AH67" s="29" t="str">
        <f t="shared" ref="AH67" si="286">IF(AI67+AJ67=0,"",IF(AI67+AJ67,AI67+AJ67))</f>
        <v/>
      </c>
      <c r="AI67" s="142"/>
      <c r="AJ67" s="142"/>
      <c r="AK67" s="29">
        <f t="shared" ref="AK67" si="287">AJ67-$T$7</f>
        <v>-0.4</v>
      </c>
      <c r="AL67" s="168">
        <f t="shared" ref="AL67" si="288">-(IF(AND(AI67&lt;&gt;0,AK67&lt;0),AK67*100/$T$7,0))</f>
        <v>0</v>
      </c>
      <c r="AM67" s="29" t="str">
        <f t="shared" ref="AM67" si="289">IF(AQ67="","",IF(AQ67&gt;0,"ACTIVA","NO ACTIVA"))</f>
        <v>NO ACTIVA</v>
      </c>
      <c r="AN67" s="29" t="str">
        <f t="shared" ref="AN67" si="290">IF(AP67="","",IF($T$8&gt;=AP67,"STOP", "NORMA"))</f>
        <v>STOP</v>
      </c>
      <c r="AO67" s="29" t="str">
        <f t="shared" ref="AO67" si="291">IF(AR67="","",IF($T$8&gt;AR67,"NO CUMPLE", "CUMPLE"))</f>
        <v>CUMPLE</v>
      </c>
      <c r="AP67" s="29">
        <f t="shared" ref="AP67" si="292">IF(AQ67+AR67=0,"",IF(AQ67+AR67,AQ67+AR67))</f>
        <v>0.2</v>
      </c>
      <c r="AQ67" s="142">
        <v>0</v>
      </c>
      <c r="AR67" s="142">
        <v>0.2</v>
      </c>
      <c r="AS67" s="168">
        <f t="shared" ref="AS67" si="293">AR67-$T$8</f>
        <v>0</v>
      </c>
      <c r="AT67" s="170">
        <f t="shared" ref="AT67" si="294">-(IF(AND(AQ67&lt;&gt;0,AS67&lt;0),AS67*100/$T$8,0))</f>
        <v>0</v>
      </c>
      <c r="AU67" s="29" t="str">
        <f t="shared" ref="AU67" si="295">IF(AY67="","",IF(AY67&gt;0,"ACTIVA","NO ACTIVA"))</f>
        <v>ACTIVA</v>
      </c>
      <c r="AV67" s="29" t="str">
        <f t="shared" ref="AV67" si="296">IF(AX67="","",IF($T$9&gt;=AX67,"STOP", "NORMA"))</f>
        <v>NORMA</v>
      </c>
      <c r="AW67" s="29" t="str">
        <f t="shared" ref="AW67" si="297">IF(AZ67="","",IF($T$9&gt;AZ67,"NO CUMPLE", "CUMPLE"))</f>
        <v>NO CUMPLE</v>
      </c>
      <c r="AX67" s="29">
        <f t="shared" ref="AX67" si="298">IF(AY67+AZ67=0,"",IF(AY67+AZ67,AY67+AZ67))</f>
        <v>10</v>
      </c>
      <c r="AY67" s="142">
        <v>7.5</v>
      </c>
      <c r="AZ67" s="142">
        <v>2.5</v>
      </c>
      <c r="BA67" s="168">
        <f t="shared" ref="BA67" si="299">AZ67-$T$9</f>
        <v>-2.2999999999999998</v>
      </c>
      <c r="BB67" s="170">
        <f t="shared" ref="BB67" si="300">-(IF(AND(AY67&lt;&gt;0,BA67&lt;0),BA67*100/$T$9,0))</f>
        <v>47.916666666666664</v>
      </c>
      <c r="BC67" s="29" t="str">
        <f t="shared" ref="BC67" si="301">IF(BG67="","",IF(BG67&gt;0,"ACTIVA","NO ACTIVA"))</f>
        <v/>
      </c>
      <c r="BD67" s="29" t="str">
        <f t="shared" ref="BD67" si="302">IF(BF67="","",IF($T$10&gt;=BF67,"STOP", "NORMA"))</f>
        <v/>
      </c>
      <c r="BE67" s="29" t="str">
        <f t="shared" ref="BE67" si="303">IF(BH67="","",IF($T$10&gt;BH67,"NO CUMPLE", "CUMPLE"))</f>
        <v/>
      </c>
      <c r="BF67" s="29" t="str">
        <f t="shared" ref="BF67" si="304">IF(BG67+BH67=0,"",IF(BG67+BH67,BG67+BH67))</f>
        <v/>
      </c>
      <c r="BG67" s="142"/>
      <c r="BH67" s="142"/>
      <c r="BI67" s="168">
        <f t="shared" ref="BI67" si="305">BH67-$T$10</f>
        <v>-1</v>
      </c>
      <c r="BJ67" s="170">
        <f t="shared" ref="BJ67" si="306">-(IF(AND(BG67&lt;&gt;0,BI67&lt;0),BI67*100/$T$10,0))</f>
        <v>0</v>
      </c>
      <c r="BK67" s="29" t="str">
        <f t="shared" ref="BK67" si="307">IF(BO67="","",IF(BO67&gt;0,"ACTIVA","NO ACTIVA"))</f>
        <v>ACTIVA</v>
      </c>
      <c r="BL67" s="29" t="str">
        <f t="shared" ref="BL67" si="308">IF(BN67="","",IF($T$11&gt;=BN67,"STOP", "NORMA"))</f>
        <v>NORMA</v>
      </c>
      <c r="BM67" s="29" t="str">
        <f t="shared" ref="BM67" si="309">IF(BP67="","",IF($T$11&gt;BP67,"NO CUMPLE", "CUMPLE"))</f>
        <v>NO CUMPLE</v>
      </c>
      <c r="BN67" s="29">
        <f t="shared" ref="BN67" si="310">IF(BO67+BP67=0,"",IF(BO67+BP67,BO67+BP67))</f>
        <v>2.4</v>
      </c>
      <c r="BO67" s="142">
        <v>1.8</v>
      </c>
      <c r="BP67" s="142">
        <v>0.6</v>
      </c>
      <c r="BQ67" s="168">
        <f t="shared" ref="BQ67" si="311">BP67-$T$11</f>
        <v>-1.1000000000000001</v>
      </c>
      <c r="BR67" s="170">
        <f t="shared" ref="BR67" si="312">-(IF(AND(BO67&lt;&gt;0,BQ67&lt;0),BQ67*100/$T$11,0))</f>
        <v>64.705882352941188</v>
      </c>
      <c r="BS67" s="29" t="str">
        <f t="shared" ref="BS67" si="313">IF(BW67="","",IF(BW67&gt;0,"ACTIVA","NO ACTIVA"))</f>
        <v/>
      </c>
      <c r="BT67" s="29" t="str">
        <f t="shared" ref="BT67" si="314">IF(BV67="","",IF($T$12&gt;=BV67,"STOP", "NORMA"))</f>
        <v/>
      </c>
      <c r="BU67" s="29" t="str">
        <f t="shared" ref="BU67" si="315">IF(BX67="","",IF($T$12&gt;BX67,"NO CUMPLE", "CUMPLE"))</f>
        <v/>
      </c>
      <c r="BV67" s="29" t="str">
        <f t="shared" ref="BV67" si="316">IF(BW67+BX67=0,"",IF(BW67+BX67,BW67+BX67))</f>
        <v/>
      </c>
      <c r="BW67" s="142"/>
      <c r="BX67" s="142"/>
      <c r="BY67" s="168">
        <f t="shared" ref="BY67" si="317">BX67-$T$12</f>
        <v>-2.6</v>
      </c>
      <c r="BZ67" s="170">
        <f t="shared" ref="BZ67" si="318">-(IF(AND(BW67&lt;&gt;0,BY67&lt;0),BY67*100/$T$12,0))</f>
        <v>0</v>
      </c>
      <c r="CA67" s="29" t="str">
        <f t="shared" ref="CA67" si="319">IF(CE67="","",IF(CE67&gt;0,"ACTIVA","NO ACTIVA"))</f>
        <v>NO ACTIVA</v>
      </c>
      <c r="CB67" s="29" t="str">
        <f t="shared" ref="CB67" si="320">IF(CD67="","",IF($T$13&gt;=CD67,"STOP","NORMA"))</f>
        <v>NORMA</v>
      </c>
      <c r="CC67" s="29" t="str">
        <f t="shared" ref="CC67" si="321">IF(CF67="","",IF($T$13&gt;CF67,"NO CUMPLE", "CUMPLE"))</f>
        <v>CUMPLE</v>
      </c>
      <c r="CD67" s="29">
        <f t="shared" ref="CD67" si="322">IF(CE67+CF67=0,"",IF(CE67+CF67,CE67+CF67))</f>
        <v>65</v>
      </c>
      <c r="CE67" s="142">
        <v>0</v>
      </c>
      <c r="CF67" s="142">
        <v>65</v>
      </c>
      <c r="CG67" s="168">
        <f t="shared" ref="CG67" si="323">CF67-$T$13</f>
        <v>4</v>
      </c>
      <c r="CH67" s="170">
        <f t="shared" ref="CH67" si="324">-(IF(AND(CE67&lt;&gt;0,CG67&lt;0),CG67*100/$T$13,0))</f>
        <v>0</v>
      </c>
      <c r="CI67" s="29" t="str">
        <f t="shared" ref="CI67" si="325">IF(CM67="","",IF(CM67&gt;0,"ACTIVA","NO ACTIVA"))</f>
        <v>ACTIVA</v>
      </c>
      <c r="CJ67" s="30" t="str">
        <f t="shared" ref="CJ67" si="326">IF(CL67="","",IF($T$14&gt;=CL67,"STOP","NORMA"))</f>
        <v>STOP</v>
      </c>
      <c r="CK67" s="30" t="str">
        <f t="shared" ref="CK67" si="327">IF(CN67="","",IF($T$14&gt;CN67,"NO CUMPLE", "CUMPLE"))</f>
        <v>NO CUMPLE</v>
      </c>
      <c r="CL67" s="29">
        <f t="shared" ref="CL67" si="328">IF(CM67+CN67=0,"",IF(CM67+CN67,CM67+CN67))</f>
        <v>13.5</v>
      </c>
      <c r="CM67" s="142">
        <v>9.5</v>
      </c>
      <c r="CN67" s="142">
        <v>4</v>
      </c>
      <c r="CO67" s="168">
        <f t="shared" ref="CO67" si="329">CN67-$T$14</f>
        <v>-13</v>
      </c>
      <c r="CP67" s="170">
        <f t="shared" ref="CP67" si="330">-(IF(AND(CM67&lt;&gt;0,CO67&lt;0),CO67*100/$T$14,0))</f>
        <v>76.470588235294116</v>
      </c>
      <c r="CQ67" s="29" t="str">
        <f t="shared" ref="CQ67" si="331">IF(CU67="","",IF(CU67&gt;0,"ACTIVA","NO ACTIVA"))</f>
        <v>ACTIVA</v>
      </c>
      <c r="CR67" s="30" t="str">
        <f t="shared" ref="CR67" si="332">IF(CT67="","",IF($T$15&gt;=CT67,"STOP","NORMA"))</f>
        <v>NORMA</v>
      </c>
      <c r="CS67" s="30" t="str">
        <f t="shared" ref="CS67" si="333">IF(CV67="","",IF($T$15&gt;CV67,"NO CUMPLE", "CUMPLE"))</f>
        <v>CUMPLE</v>
      </c>
      <c r="CT67" s="29">
        <f t="shared" ref="CT67" si="334">IF(CU67+CV67=0,"",IF(CU67+CV67,CU67+CV67))</f>
        <v>6</v>
      </c>
      <c r="CU67" s="142">
        <v>5.6</v>
      </c>
      <c r="CV67" s="142">
        <v>0.4</v>
      </c>
      <c r="CW67" s="168">
        <f t="shared" ref="CW67" si="335">CV67-$T$15</f>
        <v>0</v>
      </c>
      <c r="CX67" s="168">
        <f t="shared" ref="CX67" si="336">-(IF(AND(CU67&lt;&gt;0,CW67&lt;0),CW67*100/$T$15,0))</f>
        <v>0</v>
      </c>
      <c r="CY67" s="29" t="str">
        <f t="shared" ref="CY67" si="337">IF(DC67="","",IF(DC67&gt;0,"ACTIVA","NO ACTIVA"))</f>
        <v>ACTIVA</v>
      </c>
      <c r="CZ67" s="30" t="str">
        <f t="shared" ref="CZ67" si="338">IF(DB67="","",IF($T$16&gt;=DB67,"STOP","NORMA"))</f>
        <v>NORMA</v>
      </c>
      <c r="DA67" s="30" t="str">
        <f t="shared" ref="DA67" si="339">IF(DD67="","",IF($T$16&gt;DD67,"NO CUMPLE", "CUMPLE"))</f>
        <v>CUMPLE</v>
      </c>
      <c r="DB67" s="29">
        <f t="shared" ref="DB67" si="340">IF(DC67+DD67=0,"",IF(DC67+DD67,DC67+DD67))</f>
        <v>3.2</v>
      </c>
      <c r="DC67" s="142">
        <v>2.6</v>
      </c>
      <c r="DD67" s="755">
        <v>0.6</v>
      </c>
      <c r="DE67" s="168">
        <f t="shared" ref="DE67" si="341">DD67-$T$16</f>
        <v>0</v>
      </c>
      <c r="DF67" s="170">
        <f t="shared" ref="DF67" si="342">-(IF(AND(DC67&lt;&gt;0,DE67&lt;0),DE67*100/$T$16,0))</f>
        <v>0</v>
      </c>
      <c r="DG67" s="29" t="str">
        <f t="shared" ref="DG67" si="343">IF(DK67="","",IF(DK67&gt;0,"ACTIVA","NO ACTIVA"))</f>
        <v>ACTIVA</v>
      </c>
      <c r="DH67" s="30" t="str">
        <f t="shared" ref="DH67" si="344">IF(DJ67="","",IF($T$17&gt;=DJ67,"STOP","NORMA"))</f>
        <v>NORMA</v>
      </c>
      <c r="DI67" s="30" t="str">
        <f t="shared" ref="DI67" si="345">IF(DL67="","",IF($T$17&gt;DL67,"NO CUMPLE", "CUMPLE"))</f>
        <v>CUMPLE</v>
      </c>
      <c r="DJ67" s="29">
        <f t="shared" ref="DJ67" si="346">IF(DK67+DL67=0,"",IF(DK67+DL67,DK67+DL67))</f>
        <v>1.35</v>
      </c>
      <c r="DK67" s="142">
        <v>1.1000000000000001</v>
      </c>
      <c r="DL67" s="142">
        <v>0.25</v>
      </c>
      <c r="DM67" s="168">
        <f t="shared" ref="DM67" si="347">DL67-$T$17</f>
        <v>0</v>
      </c>
      <c r="DN67" s="170">
        <f t="shared" ref="DN67" si="348">-(IF(AND(DK67&lt;&gt;0,DM67&lt;0),DM67*100/$T$17,0))</f>
        <v>0</v>
      </c>
      <c r="DO67" s="29" t="str">
        <f t="shared" ref="DO67" si="349">IF(DS67="","",IF(DS67&gt;0,"ACTIVA","NO ACTIVA"))</f>
        <v>ACTIVA</v>
      </c>
      <c r="DP67" s="30" t="str">
        <f t="shared" ref="DP67" si="350">IF(DR67="","",IF($T$18&gt;=DR67,"STOP","NORMA"))</f>
        <v>STOP</v>
      </c>
      <c r="DQ67" s="30" t="str">
        <f t="shared" ref="DQ67" si="351">IF(DT67="","",IF($T$18&gt;DT67,"NO CUMPLE", "CUMPLE"))</f>
        <v>NO CUMPLE</v>
      </c>
      <c r="DR67" s="29">
        <f t="shared" ref="DR67" si="352">IF(DS67+DT67=0,"",IF(DS67+DT67,DS67+DT67))</f>
        <v>0.8</v>
      </c>
      <c r="DS67" s="142">
        <v>0.6</v>
      </c>
      <c r="DT67" s="142">
        <v>0.2</v>
      </c>
      <c r="DU67" s="170">
        <f t="shared" ref="DU67" si="353">DT67-$T$18</f>
        <v>-0.7</v>
      </c>
      <c r="DV67" s="170">
        <f t="shared" ref="DV67" si="354">-(IF(AND(DS67&lt;&gt;0,DU67&lt;0),DU67*100/$T$18,0))</f>
        <v>77.777777777777771</v>
      </c>
      <c r="DW67" s="29" t="str">
        <f t="shared" ref="DW67" si="355">IF(EA67="","",IF(EA67&gt;0,"ACTIVA","NO ACTIVA"))</f>
        <v>ACTIVA</v>
      </c>
      <c r="DX67" s="30" t="str">
        <f t="shared" ref="DX67" si="356">IF(DZ67="","",IF($T$19&gt;=DZ67,"STOP","NORMA"))</f>
        <v>NORMA</v>
      </c>
      <c r="DY67" s="30" t="str">
        <f t="shared" ref="DY67" si="357">IF(EB67="","",IF($T$19&gt;EB67,"NO CUMPLE", "CUMPLE"))</f>
        <v>NO CUMPLE</v>
      </c>
      <c r="DZ67" s="29">
        <f t="shared" ref="DZ67" si="358">IF(EA67+EB67=0,"",IF(EA67+EB67,EA67+EB67))</f>
        <v>34</v>
      </c>
      <c r="EA67" s="142">
        <v>24</v>
      </c>
      <c r="EB67" s="142">
        <v>10</v>
      </c>
      <c r="EC67" s="170">
        <f t="shared" ref="EC67" si="359">EB67-$T$19</f>
        <v>-8</v>
      </c>
      <c r="ED67" s="170">
        <f t="shared" ref="ED67" si="360">-(IF(AND(EA67&lt;&gt;0,EC67&lt;0),EC67*100/$T$19,0))</f>
        <v>44.444444444444443</v>
      </c>
    </row>
    <row r="68" spans="1:134" x14ac:dyDescent="0.2">
      <c r="A68" s="34">
        <v>38</v>
      </c>
      <c r="B68" s="35">
        <v>44835</v>
      </c>
      <c r="C68" s="139">
        <v>44858</v>
      </c>
      <c r="D68" s="254">
        <v>43</v>
      </c>
      <c r="E68" s="171"/>
      <c r="F68" s="171">
        <v>0.1</v>
      </c>
      <c r="G68" s="162">
        <f t="shared" ref="G68" si="361">IF(H68+I68=0,"",IF(H68+I68,H68+I68))</f>
        <v>134.79999999999998</v>
      </c>
      <c r="H68" s="162">
        <f t="shared" ref="H68" si="362">AA68+AI68+AQ68+AY68+BG68+BO68+BW68+CE68+CM68+CU68+DC68+DK68+DS68+EA68</f>
        <v>72.449999999999989</v>
      </c>
      <c r="I68" s="162">
        <f t="shared" ref="I68" si="363">AB68+AJ68+AR68+AZ68+BH68+BP68+BX68+CF68+CN68+CV68+DD68+DL68+DT68+EB68</f>
        <v>62.35</v>
      </c>
      <c r="J68" s="162">
        <f t="shared" ref="J68" si="364">IF(AB68&lt;&gt;"",AC68,0)+IF(AJ68&lt;&gt;"",AK68,0)+IF(AR68&lt;&gt;"",AS68,0)+IF(AZ68&lt;&gt;"",BA68,0)+IF(BP68&lt;&gt;"",BQ68,0)+IF(BX68&lt;&gt;"",BY68,0)+IF(CF68&lt;&gt;"",CG68,0)+IF(CN68&lt;&gt;"",CO68,0)+IF(CV68&lt;&gt;"",CW68,0)+IF(DD68&lt;&gt;"",DE68,0)+IF(DL68&lt;&gt;"",DM68,0)+IF(DT68&lt;&gt;"",DU68,0)+IF(EB68&lt;&gt;"",EC68,0)</f>
        <v>-42.800000000000004</v>
      </c>
      <c r="K68" s="162"/>
      <c r="L68" s="22" t="str">
        <f t="shared" ref="L68" si="365">IF(G68="","",IF(T$23&gt;I68,"NO CUMPLE","CUMPLE"))</f>
        <v>NO CUMPLE</v>
      </c>
      <c r="M68" s="173">
        <v>11</v>
      </c>
      <c r="N68" s="22">
        <f t="shared" ref="N68" si="366">COUNTIF(W68:CH68,"ACTIVA")</f>
        <v>3</v>
      </c>
      <c r="O68" s="22">
        <f t="shared" ref="O68" si="367">IF(W68="ACTIVA",IF(Y68="CUMPLE",1,0))+IF(AE68="ACTIVA",IF(AG68="CUMPLE",1,0))+IF(AM68="ACTIVA",IF(AO68="CUMPLE",1,0))+IF(AU68="ACTIVA",IF(AW68="CUMPLE",1,0))+IF(BC68="ACTIVA",IF(BE68="CUMPLE",1,0))+IF(BK68="ACTIVA",IF(BM68="CUMPLE",1,0))+IF(BS68="ACTIVA",IF(BU68="CUMPLE",1,0))+IF(CA68="ACTIVA",IF(CC68="CUMPLE",1,0))+IF(CI68="ACTIVA",IF(CK68="CUMPLE",1,0))+IF(CQ68="ACTIVA",IF(CS68="CUMPLE",1,0))+IF(CY68="ACTIVA",IF(DA68="CUMPLE",1,0))+IF(DG68="ACTIVA",IF(DI68="CUMPLE",1,0))+IF(DO68="ACTIVA",IF(DQ68="CUMPLE",1,0))+IF(DW68="ACTIVA",IF(DY68="CUMPLE",1,0))</f>
        <v>4</v>
      </c>
      <c r="P68" s="28" t="str">
        <f t="shared" ref="P68" si="368">IF(G68="","",IF(G68&gt;K$10,"Normalidad",IF(OR(G68&gt;K$11,G68=K$10),"Prealerta",IF(OR(G68=K$11,G68&gt;K$12),"Alerta","Emergencia"))))</f>
        <v>Prealerta</v>
      </c>
      <c r="Q68" s="5"/>
      <c r="R68" s="785" t="s">
        <v>406</v>
      </c>
      <c r="S68" s="785"/>
      <c r="T68" s="785"/>
      <c r="U68" s="785"/>
      <c r="V68" s="785"/>
      <c r="W68" s="29" t="str">
        <f t="shared" ref="W68" si="369">IF(AA68="","",IF(AA68&gt;0,"ACTIVA","NO ACTIVA"))</f>
        <v>ACTIVA</v>
      </c>
      <c r="X68" s="29" t="str">
        <f t="shared" ref="X68" si="370">IF(Z68="","",IF($T$6&gt;=Z68,"STOP", "NORMA"))</f>
        <v>NORMA</v>
      </c>
      <c r="Y68" s="29" t="str">
        <f t="shared" ref="Y68" si="371">IF(AB68="","",IF($T$6&gt;AB68,"NO CUMPLE", "CUMPLE"))</f>
        <v>CUMPLE</v>
      </c>
      <c r="Z68" s="29">
        <f t="shared" ref="Z68" si="372">IF(AA68+AB68=0,"",IF(AA68+AB68,AA68+AB68))</f>
        <v>1.75</v>
      </c>
      <c r="AA68" s="142">
        <v>1.45</v>
      </c>
      <c r="AB68" s="142">
        <v>0.3</v>
      </c>
      <c r="AC68" s="29">
        <f t="shared" ref="AC68" si="373">AB68-$T$6</f>
        <v>0</v>
      </c>
      <c r="AD68" s="170">
        <f t="shared" ref="AD68" si="374">-(IF(AND(AA68&lt;&gt;0,AC68&lt;0),AC68*100/$T$6,0))</f>
        <v>0</v>
      </c>
      <c r="AE68" s="29" t="str">
        <f t="shared" ref="AE68" si="375">IF(AI68="","",IF(AI68&gt;0,"ACTIVA","NO ACTIVA"))</f>
        <v/>
      </c>
      <c r="AF68" s="30" t="str">
        <f t="shared" ref="AF68" si="376">IF(AH68="","",IF($T$7&gt;=AH68,"STOP", "NORMA"))</f>
        <v/>
      </c>
      <c r="AG68" s="30" t="str">
        <f t="shared" ref="AG68" si="377">IF(AJ68="","",IF($T$7&gt;AJ68,"NO CUMPLE", "CUMPLE"))</f>
        <v/>
      </c>
      <c r="AH68" s="29" t="str">
        <f t="shared" ref="AH68" si="378">IF(AI68+AJ68=0,"",IF(AI68+AJ68,AI68+AJ68))</f>
        <v/>
      </c>
      <c r="AI68" s="142"/>
      <c r="AJ68" s="142"/>
      <c r="AK68" s="29">
        <f t="shared" ref="AK68" si="379">AJ68-$T$7</f>
        <v>-0.4</v>
      </c>
      <c r="AL68" s="168">
        <f t="shared" ref="AL68" si="380">-(IF(AND(AI68&lt;&gt;0,AK68&lt;0),AK68*100/$T$7,0))</f>
        <v>0</v>
      </c>
      <c r="AM68" s="29" t="str">
        <f t="shared" ref="AM68" si="381">IF(AQ68="","",IF(AQ68&gt;0,"ACTIVA","NO ACTIVA"))</f>
        <v>NO ACTIVA</v>
      </c>
      <c r="AN68" s="29" t="str">
        <f t="shared" ref="AN68" si="382">IF(AP68="","",IF($T$8&gt;=AP68,"STOP", "NORMA"))</f>
        <v>STOP</v>
      </c>
      <c r="AO68" s="29" t="str">
        <f t="shared" ref="AO68" si="383">IF(AR68="","",IF($T$8&gt;AR68,"NO CUMPLE", "CUMPLE"))</f>
        <v>NO CUMPLE</v>
      </c>
      <c r="AP68" s="29">
        <f t="shared" ref="AP68" si="384">IF(AQ68+AR68=0,"",IF(AQ68+AR68,AQ68+AR68))</f>
        <v>0.1</v>
      </c>
      <c r="AQ68" s="142">
        <v>0</v>
      </c>
      <c r="AR68" s="142">
        <v>0.1</v>
      </c>
      <c r="AS68" s="168">
        <f t="shared" ref="AS68" si="385">AR68-$T$8</f>
        <v>-0.1</v>
      </c>
      <c r="AT68" s="170">
        <f t="shared" ref="AT68" si="386">-(IF(AND(AQ68&lt;&gt;0,AS68&lt;0),AS68*100/$T$8,0))</f>
        <v>0</v>
      </c>
      <c r="AU68" s="29" t="str">
        <f t="shared" ref="AU68" si="387">IF(AY68="","",IF(AY68&gt;0,"ACTIVA","NO ACTIVA"))</f>
        <v>ACTIVA</v>
      </c>
      <c r="AV68" s="29" t="str">
        <f t="shared" ref="AV68" si="388">IF(AX68="","",IF($T$9&gt;=AX68,"STOP", "NORMA"))</f>
        <v>NORMA</v>
      </c>
      <c r="AW68" s="29" t="str">
        <f t="shared" ref="AW68" si="389">IF(AZ68="","",IF($T$9&gt;AZ68,"NO CUMPLE", "CUMPLE"))</f>
        <v>NO CUMPLE</v>
      </c>
      <c r="AX68" s="29">
        <f t="shared" ref="AX68" si="390">IF(AY68+AZ68=0,"",IF(AY68+AZ68,AY68+AZ68))</f>
        <v>8.1999999999999993</v>
      </c>
      <c r="AY68" s="142">
        <v>6.1</v>
      </c>
      <c r="AZ68" s="142">
        <v>2.1</v>
      </c>
      <c r="BA68" s="168">
        <f t="shared" ref="BA68" si="391">AZ68-$T$9</f>
        <v>-2.6999999999999997</v>
      </c>
      <c r="BB68" s="170">
        <f t="shared" ref="BB68" si="392">-(IF(AND(AY68&lt;&gt;0,BA68&lt;0),BA68*100/$T$9,0))</f>
        <v>56.25</v>
      </c>
      <c r="BC68" s="29" t="str">
        <f t="shared" ref="BC68" si="393">IF(BG68="","",IF(BG68&gt;0,"ACTIVA","NO ACTIVA"))</f>
        <v/>
      </c>
      <c r="BD68" s="29" t="str">
        <f t="shared" ref="BD68" si="394">IF(BF68="","",IF($T$10&gt;=BF68,"STOP", "NORMA"))</f>
        <v/>
      </c>
      <c r="BE68" s="29" t="str">
        <f t="shared" ref="BE68" si="395">IF(BH68="","",IF($T$10&gt;BH68,"NO CUMPLE", "CUMPLE"))</f>
        <v/>
      </c>
      <c r="BF68" s="29" t="str">
        <f t="shared" ref="BF68" si="396">IF(BG68+BH68=0,"",IF(BG68+BH68,BG68+BH68))</f>
        <v/>
      </c>
      <c r="BG68" s="142"/>
      <c r="BH68" s="142"/>
      <c r="BI68" s="168">
        <f t="shared" ref="BI68" si="397">BH68-$T$10</f>
        <v>-1</v>
      </c>
      <c r="BJ68" s="170">
        <f t="shared" ref="BJ68" si="398">-(IF(AND(BG68&lt;&gt;0,BI68&lt;0),BI68*100/$T$10,0))</f>
        <v>0</v>
      </c>
      <c r="BK68" s="29" t="str">
        <f t="shared" ref="BK68" si="399">IF(BO68="","",IF(BO68&gt;0,"ACTIVA","NO ACTIVA"))</f>
        <v>NO ACTIVA</v>
      </c>
      <c r="BL68" s="29" t="str">
        <f t="shared" ref="BL68" si="400">IF(BN68="","",IF($T$11&gt;=BN68,"STOP", "NORMA"))</f>
        <v>NORMA</v>
      </c>
      <c r="BM68" s="29" t="str">
        <f t="shared" ref="BM68" si="401">IF(BP68="","",IF($T$11&gt;BP68,"NO CUMPLE", "CUMPLE"))</f>
        <v>CUMPLE</v>
      </c>
      <c r="BN68" s="29">
        <f t="shared" ref="BN68" si="402">IF(BO68+BP68=0,"",IF(BO68+BP68,BO68+BP68))</f>
        <v>2.4</v>
      </c>
      <c r="BO68" s="142">
        <v>0</v>
      </c>
      <c r="BP68" s="142">
        <v>2.4</v>
      </c>
      <c r="BQ68" s="168">
        <f t="shared" ref="BQ68" si="403">BP68-$T$11</f>
        <v>0.7</v>
      </c>
      <c r="BR68" s="170">
        <f t="shared" ref="BR68" si="404">-(IF(AND(BO68&lt;&gt;0,BQ68&lt;0),BQ68*100/$T$11,0))</f>
        <v>0</v>
      </c>
      <c r="BS68" s="29" t="str">
        <f t="shared" ref="BS68" si="405">IF(BW68="","",IF(BW68&gt;0,"ACTIVA","NO ACTIVA"))</f>
        <v/>
      </c>
      <c r="BT68" s="29" t="str">
        <f t="shared" ref="BT68" si="406">IF(BV68="","",IF($T$12&gt;=BV68,"STOP", "NORMA"))</f>
        <v/>
      </c>
      <c r="BU68" s="29" t="str">
        <f t="shared" ref="BU68" si="407">IF(BX68="","",IF($T$12&gt;BX68,"NO CUMPLE", "CUMPLE"))</f>
        <v/>
      </c>
      <c r="BV68" s="29" t="str">
        <f t="shared" ref="BV68" si="408">IF(BW68+BX68=0,"",IF(BW68+BX68,BW68+BX68))</f>
        <v/>
      </c>
      <c r="BW68" s="142"/>
      <c r="BX68" s="142"/>
      <c r="BY68" s="168">
        <f t="shared" ref="BY68" si="409">BX68-$T$12</f>
        <v>-2.6</v>
      </c>
      <c r="BZ68" s="170">
        <f t="shared" ref="BZ68" si="410">-(IF(AND(BW68&lt;&gt;0,BY68&lt;0),BY68*100/$T$12,0))</f>
        <v>0</v>
      </c>
      <c r="CA68" s="29" t="str">
        <f t="shared" ref="CA68" si="411">IF(CE68="","",IF(CE68&gt;0,"ACTIVA","NO ACTIVA"))</f>
        <v>ACTIVA</v>
      </c>
      <c r="CB68" s="29" t="str">
        <f t="shared" ref="CB68" si="412">IF(CD68="","",IF($T$13&gt;=CD68,"STOP","NORMA"))</f>
        <v>STOP</v>
      </c>
      <c r="CC68" s="29" t="str">
        <f t="shared" ref="CC68" si="413">IF(CF68="","",IF($T$13&gt;CF68,"NO CUMPLE", "CUMPLE"))</f>
        <v>NO CUMPLE</v>
      </c>
      <c r="CD68" s="29">
        <f t="shared" ref="CD68" si="414">IF(CE68+CF68=0,"",IF(CE68+CF68,CE68+CF68))</f>
        <v>60</v>
      </c>
      <c r="CE68" s="142">
        <v>16.5</v>
      </c>
      <c r="CF68" s="142">
        <v>43.5</v>
      </c>
      <c r="CG68" s="168">
        <f t="shared" ref="CG68" si="415">CF68-$T$13</f>
        <v>-17.5</v>
      </c>
      <c r="CH68" s="170">
        <f t="shared" ref="CH68" si="416">-(IF(AND(CE68&lt;&gt;0,CG68&lt;0),CG68*100/$T$13,0))</f>
        <v>28.688524590163933</v>
      </c>
      <c r="CI68" s="29" t="str">
        <f t="shared" ref="CI68" si="417">IF(CM68="","",IF(CM68&gt;0,"ACTIVA","NO ACTIVA"))</f>
        <v>ACTIVA</v>
      </c>
      <c r="CJ68" s="30" t="str">
        <f t="shared" ref="CJ68" si="418">IF(CL68="","",IF($T$14&gt;=CL68,"STOP","NORMA"))</f>
        <v>STOP</v>
      </c>
      <c r="CK68" s="30" t="str">
        <f t="shared" ref="CK68" si="419">IF(CN68="","",IF($T$14&gt;CN68,"NO CUMPLE", "CUMPLE"))</f>
        <v>NO CUMPLE</v>
      </c>
      <c r="CL68" s="29">
        <f t="shared" ref="CL68" si="420">IF(CM68+CN68=0,"",IF(CM68+CN68,CM68+CN68))</f>
        <v>9.1</v>
      </c>
      <c r="CM68" s="142">
        <v>5.6</v>
      </c>
      <c r="CN68" s="142">
        <v>3.5</v>
      </c>
      <c r="CO68" s="168">
        <f t="shared" ref="CO68" si="421">CN68-$T$14</f>
        <v>-13.5</v>
      </c>
      <c r="CP68" s="170">
        <f t="shared" ref="CP68" si="422">-(IF(AND(CM68&lt;&gt;0,CO68&lt;0),CO68*100/$T$14,0))</f>
        <v>79.411764705882348</v>
      </c>
      <c r="CQ68" s="29" t="str">
        <f t="shared" ref="CQ68" si="423">IF(CU68="","",IF(CU68&gt;0,"ACTIVA","NO ACTIVA"))</f>
        <v>ACTIVA</v>
      </c>
      <c r="CR68" s="30" t="str">
        <f t="shared" ref="CR68" si="424">IF(CT68="","",IF($T$15&gt;=CT68,"STOP","NORMA"))</f>
        <v>NORMA</v>
      </c>
      <c r="CS68" s="30" t="str">
        <f t="shared" ref="CS68" si="425">IF(CV68="","",IF($T$15&gt;CV68,"NO CUMPLE", "CUMPLE"))</f>
        <v>CUMPLE</v>
      </c>
      <c r="CT68" s="29">
        <f t="shared" ref="CT68" si="426">IF(CU68+CV68=0,"",IF(CU68+CV68,CU68+CV68))</f>
        <v>4.5</v>
      </c>
      <c r="CU68" s="142">
        <v>4.0999999999999996</v>
      </c>
      <c r="CV68" s="142">
        <v>0.4</v>
      </c>
      <c r="CW68" s="168">
        <f t="shared" ref="CW68" si="427">CV68-$T$15</f>
        <v>0</v>
      </c>
      <c r="CX68" s="168">
        <f t="shared" ref="CX68" si="428">-(IF(AND(CU68&lt;&gt;0,CW68&lt;0),CW68*100/$T$15,0))</f>
        <v>0</v>
      </c>
      <c r="CY68" s="29" t="str">
        <f t="shared" ref="CY68" si="429">IF(DC68="","",IF(DC68&gt;0,"ACTIVA","NO ACTIVA"))</f>
        <v>ACTIVA</v>
      </c>
      <c r="CZ68" s="30" t="str">
        <f t="shared" ref="CZ68" si="430">IF(DB68="","",IF($T$16&gt;=DB68,"STOP","NORMA"))</f>
        <v>NORMA</v>
      </c>
      <c r="DA68" s="30" t="str">
        <f t="shared" ref="DA68" si="431">IF(DD68="","",IF($T$16&gt;DD68,"NO CUMPLE", "CUMPLE"))</f>
        <v>CUMPLE</v>
      </c>
      <c r="DB68" s="29">
        <f t="shared" ref="DB68" si="432">IF(DC68+DD68=0,"",IF(DC68+DD68,DC68+DD68))</f>
        <v>3</v>
      </c>
      <c r="DC68" s="142">
        <v>2.4</v>
      </c>
      <c r="DD68" s="755">
        <v>0.6</v>
      </c>
      <c r="DE68" s="168">
        <f t="shared" ref="DE68" si="433">DD68-$T$16</f>
        <v>0</v>
      </c>
      <c r="DF68" s="170">
        <f t="shared" ref="DF68" si="434">-(IF(AND(DC68&lt;&gt;0,DE68&lt;0),DE68*100/$T$16,0))</f>
        <v>0</v>
      </c>
      <c r="DG68" s="29" t="str">
        <f t="shared" ref="DG68" si="435">IF(DK68="","",IF(DK68&gt;0,"ACTIVA","NO ACTIVA"))</f>
        <v>ACTIVA</v>
      </c>
      <c r="DH68" s="30" t="str">
        <f t="shared" ref="DH68" si="436">IF(DJ68="","",IF($T$17&gt;=DJ68,"STOP","NORMA"))</f>
        <v>NORMA</v>
      </c>
      <c r="DI68" s="30" t="str">
        <f t="shared" ref="DI68" si="437">IF(DL68="","",IF($T$17&gt;DL68,"NO CUMPLE", "CUMPLE"))</f>
        <v>CUMPLE</v>
      </c>
      <c r="DJ68" s="29">
        <f t="shared" ref="DJ68" si="438">IF(DK68+DL68=0,"",IF(DK68+DL68,DK68+DL68))</f>
        <v>1</v>
      </c>
      <c r="DK68" s="142">
        <v>0.75</v>
      </c>
      <c r="DL68" s="142">
        <v>0.25</v>
      </c>
      <c r="DM68" s="168">
        <f t="shared" ref="DM68" si="439">DL68-$T$17</f>
        <v>0</v>
      </c>
      <c r="DN68" s="170">
        <f t="shared" ref="DN68" si="440">-(IF(AND(DK68&lt;&gt;0,DM68&lt;0),DM68*100/$T$17,0))</f>
        <v>0</v>
      </c>
      <c r="DO68" s="29" t="str">
        <f t="shared" ref="DO68" si="441">IF(DS68="","",IF(DS68&gt;0,"ACTIVA","NO ACTIVA"))</f>
        <v>ACTIVA</v>
      </c>
      <c r="DP68" s="30" t="str">
        <f t="shared" ref="DP68" si="442">IF(DR68="","",IF($T$18&gt;=DR68,"STOP","NORMA"))</f>
        <v>STOP</v>
      </c>
      <c r="DQ68" s="30" t="str">
        <f t="shared" ref="DQ68" si="443">IF(DT68="","",IF($T$18&gt;DT68,"NO CUMPLE", "CUMPLE"))</f>
        <v>NO CUMPLE</v>
      </c>
      <c r="DR68" s="29">
        <f t="shared" ref="DR68" si="444">IF(DS68+DT68=0,"",IF(DS68+DT68,DS68+DT68))</f>
        <v>0.75</v>
      </c>
      <c r="DS68" s="142">
        <v>0.55000000000000004</v>
      </c>
      <c r="DT68" s="142">
        <v>0.2</v>
      </c>
      <c r="DU68" s="170">
        <f t="shared" ref="DU68" si="445">DT68-$T$18</f>
        <v>-0.7</v>
      </c>
      <c r="DV68" s="170">
        <f t="shared" ref="DV68" si="446">-(IF(AND(DS68&lt;&gt;0,DU68&lt;0),DU68*100/$T$18,0))</f>
        <v>77.777777777777771</v>
      </c>
      <c r="DW68" s="29" t="str">
        <f t="shared" ref="DW68" si="447">IF(EA68="","",IF(EA68&gt;0,"ACTIVA","NO ACTIVA"))</f>
        <v>ACTIVA</v>
      </c>
      <c r="DX68" s="30" t="str">
        <f t="shared" ref="DX68" si="448">IF(DZ68="","",IF($T$19&gt;=DZ68,"STOP","NORMA"))</f>
        <v>NORMA</v>
      </c>
      <c r="DY68" s="30" t="str">
        <f t="shared" ref="DY68" si="449">IF(EB68="","",IF($T$19&gt;EB68,"NO CUMPLE", "CUMPLE"))</f>
        <v>NO CUMPLE</v>
      </c>
      <c r="DZ68" s="29">
        <f t="shared" ref="DZ68" si="450">IF(EA68+EB68=0,"",IF(EA68+EB68,EA68+EB68))</f>
        <v>44</v>
      </c>
      <c r="EA68" s="142">
        <v>35</v>
      </c>
      <c r="EB68" s="142">
        <v>9</v>
      </c>
      <c r="EC68" s="170">
        <f t="shared" ref="EC68" si="451">EB68-$T$19</f>
        <v>-9</v>
      </c>
      <c r="ED68" s="170">
        <f t="shared" ref="ED68" si="452">-(IF(AND(EA68&lt;&gt;0,EC68&lt;0),EC68*100/$T$19,0))</f>
        <v>50</v>
      </c>
    </row>
    <row r="69" spans="1:134" x14ac:dyDescent="0.2">
      <c r="A69" s="34">
        <v>39</v>
      </c>
      <c r="B69" s="35">
        <v>44835</v>
      </c>
      <c r="C69" s="139">
        <v>44861</v>
      </c>
      <c r="D69" s="254">
        <v>43</v>
      </c>
      <c r="E69" s="171"/>
      <c r="F69" s="171">
        <v>0</v>
      </c>
      <c r="G69" s="162">
        <f t="shared" ref="G69" si="453">IF(H69+I69=0,"",IF(H69+I69,H69+I69))</f>
        <v>116.7</v>
      </c>
      <c r="H69" s="162">
        <f t="shared" ref="H69" si="454">AA69+AI69+AQ69+AY69+BG69+BO69+BW69+CE69+CM69+CU69+DC69+DK69+DS69+EA69</f>
        <v>57.4</v>
      </c>
      <c r="I69" s="162">
        <f t="shared" ref="I69" si="455">AB69+AJ69+AR69+AZ69+BH69+BP69+BX69+CF69+CN69+CV69+DD69+DL69+DT69+EB69</f>
        <v>59.300000000000004</v>
      </c>
      <c r="J69" s="162">
        <f t="shared" ref="J69" si="456">IF(AB69&lt;&gt;"",AC69,0)+IF(AJ69&lt;&gt;"",AK69,0)+IF(AR69&lt;&gt;"",AS69,0)+IF(AZ69&lt;&gt;"",BA69,0)+IF(BP69&lt;&gt;"",BQ69,0)+IF(BX69&lt;&gt;"",BY69,0)+IF(CF69&lt;&gt;"",CG69,0)+IF(CN69&lt;&gt;"",CO69,0)+IF(CV69&lt;&gt;"",CW69,0)+IF(DD69&lt;&gt;"",DE69,0)+IF(DL69&lt;&gt;"",DM69,0)+IF(DT69&lt;&gt;"",DU69,0)+IF(EB69&lt;&gt;"",EC69,0)</f>
        <v>-45.849999999999994</v>
      </c>
      <c r="K69" s="162"/>
      <c r="L69" s="22" t="str">
        <f t="shared" ref="L69" si="457">IF(G69="","",IF(T$23&gt;I69,"NO CUMPLE","CUMPLE"))</f>
        <v>NO CUMPLE</v>
      </c>
      <c r="M69" s="173">
        <v>11</v>
      </c>
      <c r="N69" s="22">
        <f t="shared" ref="N69" si="458">COUNTIF(W69:CH69,"ACTIVA")</f>
        <v>3</v>
      </c>
      <c r="O69" s="22">
        <f t="shared" ref="O69" si="459">IF(W69="ACTIVA",IF(Y69="CUMPLE",1,0))+IF(AE69="ACTIVA",IF(AG69="CUMPLE",1,0))+IF(AM69="ACTIVA",IF(AO69="CUMPLE",1,0))+IF(AU69="ACTIVA",IF(AW69="CUMPLE",1,0))+IF(BC69="ACTIVA",IF(BE69="CUMPLE",1,0))+IF(BK69="ACTIVA",IF(BM69="CUMPLE",1,0))+IF(BS69="ACTIVA",IF(BU69="CUMPLE",1,0))+IF(CA69="ACTIVA",IF(CC69="CUMPLE",1,0))+IF(CI69="ACTIVA",IF(CK69="CUMPLE",1,0))+IF(CQ69="ACTIVA",IF(CS69="CUMPLE",1,0))+IF(CY69="ACTIVA",IF(DA69="CUMPLE",1,0))+IF(DG69="ACTIVA",IF(DI69="CUMPLE",1,0))+IF(DO69="ACTIVA",IF(DQ69="CUMPLE",1,0))+IF(DW69="ACTIVA",IF(DY69="CUMPLE",1,0))</f>
        <v>4</v>
      </c>
      <c r="P69" s="28" t="str">
        <f t="shared" ref="P69" si="460">IF(G69="","",IF(G69&gt;K$10,"Normalidad",IF(OR(G69&gt;K$11,G69=K$10),"Prealerta",IF(OR(G69=K$11,G69&gt;K$12),"Alerta","Emergencia"))))</f>
        <v>Alerta</v>
      </c>
      <c r="Q69" s="5"/>
      <c r="R69" s="785" t="s">
        <v>407</v>
      </c>
      <c r="S69" s="785"/>
      <c r="T69" s="785"/>
      <c r="U69" s="785"/>
      <c r="V69" s="785"/>
      <c r="W69" s="29" t="str">
        <f t="shared" ref="W69" si="461">IF(AA69="","",IF(AA69&gt;0,"ACTIVA","NO ACTIVA"))</f>
        <v>ACTIVA</v>
      </c>
      <c r="X69" s="29" t="str">
        <f t="shared" ref="X69" si="462">IF(Z69="","",IF($T$6&gt;=Z69,"STOP", "NORMA"))</f>
        <v>NORMA</v>
      </c>
      <c r="Y69" s="29" t="str">
        <f t="shared" ref="Y69" si="463">IF(AB69="","",IF($T$6&gt;AB69,"NO CUMPLE", "CUMPLE"))</f>
        <v>CUMPLE</v>
      </c>
      <c r="Z69" s="29">
        <f t="shared" ref="Z69" si="464">IF(AA69+AB69=0,"",IF(AA69+AB69,AA69+AB69))</f>
        <v>1.2</v>
      </c>
      <c r="AA69" s="142">
        <v>0.9</v>
      </c>
      <c r="AB69" s="142">
        <v>0.3</v>
      </c>
      <c r="AC69" s="29">
        <f t="shared" ref="AC69" si="465">AB69-$T$6</f>
        <v>0</v>
      </c>
      <c r="AD69" s="170">
        <f t="shared" ref="AD69" si="466">-(IF(AND(AA69&lt;&gt;0,AC69&lt;0),AC69*100/$T$6,0))</f>
        <v>0</v>
      </c>
      <c r="AE69" s="29" t="str">
        <f t="shared" ref="AE69" si="467">IF(AI69="","",IF(AI69&gt;0,"ACTIVA","NO ACTIVA"))</f>
        <v/>
      </c>
      <c r="AF69" s="30" t="str">
        <f t="shared" ref="AF69" si="468">IF(AH69="","",IF($T$7&gt;=AH69,"STOP", "NORMA"))</f>
        <v/>
      </c>
      <c r="AG69" s="30" t="str">
        <f t="shared" ref="AG69" si="469">IF(AJ69="","",IF($T$7&gt;AJ69,"NO CUMPLE", "CUMPLE"))</f>
        <v/>
      </c>
      <c r="AH69" s="29" t="str">
        <f t="shared" ref="AH69" si="470">IF(AI69+AJ69=0,"",IF(AI69+AJ69,AI69+AJ69))</f>
        <v/>
      </c>
      <c r="AI69" s="142"/>
      <c r="AJ69" s="142"/>
      <c r="AK69" s="29">
        <f t="shared" ref="AK69" si="471">AJ69-$T$7</f>
        <v>-0.4</v>
      </c>
      <c r="AL69" s="168">
        <f t="shared" ref="AL69" si="472">-(IF(AND(AI69&lt;&gt;0,AK69&lt;0),AK69*100/$T$7,0))</f>
        <v>0</v>
      </c>
      <c r="AM69" s="29" t="str">
        <f t="shared" ref="AM69" si="473">IF(AQ69="","",IF(AQ69&gt;0,"ACTIVA","NO ACTIVA"))</f>
        <v>NO ACTIVA</v>
      </c>
      <c r="AN69" s="29" t="str">
        <f t="shared" ref="AN69" si="474">IF(AP69="","",IF($T$8&gt;=AP69,"STOP", "NORMA"))</f>
        <v>STOP</v>
      </c>
      <c r="AO69" s="29" t="str">
        <f t="shared" ref="AO69" si="475">IF(AR69="","",IF($T$8&gt;AR69,"NO CUMPLE", "CUMPLE"))</f>
        <v>NO CUMPLE</v>
      </c>
      <c r="AP69" s="29">
        <f t="shared" ref="AP69" si="476">IF(AQ69+AR69=0,"",IF(AQ69+AR69,AQ69+AR69))</f>
        <v>0.1</v>
      </c>
      <c r="AQ69" s="142">
        <v>0</v>
      </c>
      <c r="AR69" s="142">
        <v>0.1</v>
      </c>
      <c r="AS69" s="168">
        <f t="shared" ref="AS69" si="477">AR69-$T$8</f>
        <v>-0.1</v>
      </c>
      <c r="AT69" s="170">
        <f t="shared" ref="AT69" si="478">-(IF(AND(AQ69&lt;&gt;0,AS69&lt;0),AS69*100/$T$8,0))</f>
        <v>0</v>
      </c>
      <c r="AU69" s="29" t="str">
        <f t="shared" ref="AU69" si="479">IF(AY69="","",IF(AY69&gt;0,"ACTIVA","NO ACTIVA"))</f>
        <v>ACTIVA</v>
      </c>
      <c r="AV69" s="29" t="str">
        <f t="shared" ref="AV69" si="480">IF(AX69="","",IF($T$9&gt;=AX69,"STOP", "NORMA"))</f>
        <v>NORMA</v>
      </c>
      <c r="AW69" s="29" t="str">
        <f t="shared" ref="AW69" si="481">IF(AZ69="","",IF($T$9&gt;AZ69,"NO CUMPLE", "CUMPLE"))</f>
        <v>NO CUMPLE</v>
      </c>
      <c r="AX69" s="29">
        <f t="shared" ref="AX69" si="482">IF(AY69+AZ69=0,"",IF(AY69+AZ69,AY69+AZ69))</f>
        <v>8.4</v>
      </c>
      <c r="AY69" s="142">
        <v>6.3</v>
      </c>
      <c r="AZ69" s="142">
        <v>2.1</v>
      </c>
      <c r="BA69" s="168">
        <f t="shared" ref="BA69" si="483">AZ69-$T$9</f>
        <v>-2.6999999999999997</v>
      </c>
      <c r="BB69" s="170">
        <f t="shared" ref="BB69" si="484">-(IF(AND(AY69&lt;&gt;0,BA69&lt;0),BA69*100/$T$9,0))</f>
        <v>56.25</v>
      </c>
      <c r="BC69" s="29" t="str">
        <f t="shared" ref="BC69" si="485">IF(BG69="","",IF(BG69&gt;0,"ACTIVA","NO ACTIVA"))</f>
        <v/>
      </c>
      <c r="BD69" s="29" t="str">
        <f t="shared" ref="BD69" si="486">IF(BF69="","",IF($T$10&gt;=BF69,"STOP", "NORMA"))</f>
        <v/>
      </c>
      <c r="BE69" s="29" t="str">
        <f t="shared" ref="BE69" si="487">IF(BH69="","",IF($T$10&gt;BH69,"NO CUMPLE", "CUMPLE"))</f>
        <v/>
      </c>
      <c r="BF69" s="29" t="str">
        <f t="shared" ref="BF69" si="488">IF(BG69+BH69=0,"",IF(BG69+BH69,BG69+BH69))</f>
        <v/>
      </c>
      <c r="BG69" s="142"/>
      <c r="BH69" s="142"/>
      <c r="BI69" s="168">
        <f t="shared" ref="BI69" si="489">BH69-$T$10</f>
        <v>-1</v>
      </c>
      <c r="BJ69" s="170">
        <f t="shared" ref="BJ69" si="490">-(IF(AND(BG69&lt;&gt;0,BI69&lt;0),BI69*100/$T$10,0))</f>
        <v>0</v>
      </c>
      <c r="BK69" s="29" t="str">
        <f t="shared" ref="BK69" si="491">IF(BO69="","",IF(BO69&gt;0,"ACTIVA","NO ACTIVA"))</f>
        <v>NO ACTIVA</v>
      </c>
      <c r="BL69" s="29" t="str">
        <f t="shared" ref="BL69" si="492">IF(BN69="","",IF($T$11&gt;=BN69,"STOP", "NORMA"))</f>
        <v>NORMA</v>
      </c>
      <c r="BM69" s="29" t="str">
        <f t="shared" ref="BM69" si="493">IF(BP69="","",IF($T$11&gt;BP69,"NO CUMPLE", "CUMPLE"))</f>
        <v>CUMPLE</v>
      </c>
      <c r="BN69" s="29">
        <f t="shared" ref="BN69" si="494">IF(BO69+BP69=0,"",IF(BO69+BP69,BO69+BP69))</f>
        <v>2.2000000000000002</v>
      </c>
      <c r="BO69" s="142">
        <v>0</v>
      </c>
      <c r="BP69" s="142">
        <v>2.2000000000000002</v>
      </c>
      <c r="BQ69" s="168">
        <f t="shared" ref="BQ69" si="495">BP69-$T$11</f>
        <v>0.50000000000000022</v>
      </c>
      <c r="BR69" s="170">
        <f t="shared" ref="BR69" si="496">-(IF(AND(BO69&lt;&gt;0,BQ69&lt;0),BQ69*100/$T$11,0))</f>
        <v>0</v>
      </c>
      <c r="BS69" s="29" t="str">
        <f t="shared" ref="BS69" si="497">IF(BW69="","",IF(BW69&gt;0,"ACTIVA","NO ACTIVA"))</f>
        <v/>
      </c>
      <c r="BT69" s="29" t="str">
        <f t="shared" ref="BT69" si="498">IF(BV69="","",IF($T$12&gt;=BV69,"STOP", "NORMA"))</f>
        <v/>
      </c>
      <c r="BU69" s="29" t="str">
        <f t="shared" ref="BU69" si="499">IF(BX69="","",IF($T$12&gt;BX69,"NO CUMPLE", "CUMPLE"))</f>
        <v/>
      </c>
      <c r="BV69" s="29" t="str">
        <f t="shared" ref="BV69" si="500">IF(BW69+BX69=0,"",IF(BW69+BX69,BW69+BX69))</f>
        <v/>
      </c>
      <c r="BW69" s="142"/>
      <c r="BX69" s="142"/>
      <c r="BY69" s="168">
        <f t="shared" ref="BY69" si="501">BX69-$T$12</f>
        <v>-2.6</v>
      </c>
      <c r="BZ69" s="170">
        <f t="shared" ref="BZ69" si="502">-(IF(AND(BW69&lt;&gt;0,BY69&lt;0),BY69*100/$T$12,0))</f>
        <v>0</v>
      </c>
      <c r="CA69" s="29" t="str">
        <f t="shared" ref="CA69" si="503">IF(CE69="","",IF(CE69&gt;0,"ACTIVA","NO ACTIVA"))</f>
        <v>ACTIVA</v>
      </c>
      <c r="CB69" s="29" t="str">
        <f t="shared" ref="CB69" si="504">IF(CD69="","",IF($T$13&gt;=CD69,"STOP","NORMA"))</f>
        <v>STOP</v>
      </c>
      <c r="CC69" s="29" t="str">
        <f t="shared" ref="CC69" si="505">IF(CF69="","",IF($T$13&gt;CF69,"NO CUMPLE", "CUMPLE"))</f>
        <v>NO CUMPLE</v>
      </c>
      <c r="CD69" s="29">
        <f t="shared" ref="CD69" si="506">IF(CE69+CF69=0,"",IF(CE69+CF69,CE69+CF69))</f>
        <v>60</v>
      </c>
      <c r="CE69" s="142">
        <v>16.3</v>
      </c>
      <c r="CF69" s="142">
        <v>43.7</v>
      </c>
      <c r="CG69" s="168">
        <f t="shared" ref="CG69" si="507">CF69-$T$13</f>
        <v>-17.299999999999997</v>
      </c>
      <c r="CH69" s="170">
        <f t="shared" ref="CH69" si="508">-(IF(AND(CE69&lt;&gt;0,CG69&lt;0),CG69*100/$T$13,0))</f>
        <v>28.360655737704914</v>
      </c>
      <c r="CI69" s="29" t="str">
        <f t="shared" ref="CI69" si="509">IF(CM69="","",IF(CM69&gt;0,"ACTIVA","NO ACTIVA"))</f>
        <v>ACTIVA</v>
      </c>
      <c r="CJ69" s="30" t="str">
        <f t="shared" ref="CJ69" si="510">IF(CL69="","",IF($T$14&gt;=CL69,"STOP","NORMA"))</f>
        <v>STOP</v>
      </c>
      <c r="CK69" s="30" t="str">
        <f t="shared" ref="CK69" si="511">IF(CN69="","",IF($T$14&gt;CN69,"NO CUMPLE", "CUMPLE"))</f>
        <v>NO CUMPLE</v>
      </c>
      <c r="CL69" s="29">
        <f t="shared" ref="CL69" si="512">IF(CM69+CN69=0,"",IF(CM69+CN69,CM69+CN69))</f>
        <v>7</v>
      </c>
      <c r="CM69" s="142">
        <v>3.5</v>
      </c>
      <c r="CN69" s="142">
        <v>3.5</v>
      </c>
      <c r="CO69" s="168">
        <f t="shared" ref="CO69" si="513">CN69-$T$14</f>
        <v>-13.5</v>
      </c>
      <c r="CP69" s="170">
        <f t="shared" ref="CP69" si="514">-(IF(AND(CM69&lt;&gt;0,CO69&lt;0),CO69*100/$T$14,0))</f>
        <v>79.411764705882348</v>
      </c>
      <c r="CQ69" s="29" t="str">
        <f t="shared" ref="CQ69" si="515">IF(CU69="","",IF(CU69&gt;0,"ACTIVA","NO ACTIVA"))</f>
        <v>ACTIVA</v>
      </c>
      <c r="CR69" s="30" t="str">
        <f t="shared" ref="CR69" si="516">IF(CT69="","",IF($T$15&gt;=CT69,"STOP","NORMA"))</f>
        <v>NORMA</v>
      </c>
      <c r="CS69" s="30" t="str">
        <f t="shared" ref="CS69" si="517">IF(CV69="","",IF($T$15&gt;CV69,"NO CUMPLE", "CUMPLE"))</f>
        <v>CUMPLE</v>
      </c>
      <c r="CT69" s="29">
        <f t="shared" ref="CT69" si="518">IF(CU69+CV69=0,"",IF(CU69+CV69,CU69+CV69))</f>
        <v>3.9</v>
      </c>
      <c r="CU69" s="142">
        <v>3.5</v>
      </c>
      <c r="CV69" s="142">
        <v>0.4</v>
      </c>
      <c r="CW69" s="168">
        <f t="shared" ref="CW69" si="519">CV69-$T$15</f>
        <v>0</v>
      </c>
      <c r="CX69" s="168">
        <f t="shared" ref="CX69" si="520">-(IF(AND(CU69&lt;&gt;0,CW69&lt;0),CW69*100/$T$15,0))</f>
        <v>0</v>
      </c>
      <c r="CY69" s="29" t="str">
        <f t="shared" ref="CY69" si="521">IF(DC69="","",IF(DC69&gt;0,"ACTIVA","NO ACTIVA"))</f>
        <v>ACTIVA</v>
      </c>
      <c r="CZ69" s="30" t="str">
        <f t="shared" ref="CZ69" si="522">IF(DB69="","",IF($T$16&gt;=DB69,"STOP","NORMA"))</f>
        <v>NORMA</v>
      </c>
      <c r="DA69" s="30" t="str">
        <f t="shared" ref="DA69" si="523">IF(DD69="","",IF($T$16&gt;DD69,"NO CUMPLE", "CUMPLE"))</f>
        <v>CUMPLE</v>
      </c>
      <c r="DB69" s="29">
        <f t="shared" ref="DB69" si="524">IF(DC69+DD69=0,"",IF(DC69+DD69,DC69+DD69))</f>
        <v>2.9</v>
      </c>
      <c r="DC69" s="142">
        <v>2.2999999999999998</v>
      </c>
      <c r="DD69" s="755">
        <v>0.6</v>
      </c>
      <c r="DE69" s="168">
        <f t="shared" ref="DE69" si="525">DD69-$T$16</f>
        <v>0</v>
      </c>
      <c r="DF69" s="170">
        <f t="shared" ref="DF69" si="526">-(IF(AND(DC69&lt;&gt;0,DE69&lt;0),DE69*100/$T$16,0))</f>
        <v>0</v>
      </c>
      <c r="DG69" s="29" t="str">
        <f t="shared" ref="DG69" si="527">IF(DK69="","",IF(DK69&gt;0,"ACTIVA","NO ACTIVA"))</f>
        <v>ACTIVA</v>
      </c>
      <c r="DH69" s="30" t="str">
        <f t="shared" ref="DH69" si="528">IF(DJ69="","",IF($T$17&gt;=DJ69,"STOP","NORMA"))</f>
        <v>NORMA</v>
      </c>
      <c r="DI69" s="30" t="str">
        <f t="shared" ref="DI69" si="529">IF(DL69="","",IF($T$17&gt;DL69,"NO CUMPLE", "CUMPLE"))</f>
        <v>CUMPLE</v>
      </c>
      <c r="DJ69" s="29">
        <f t="shared" ref="DJ69" si="530">IF(DK69+DL69=0,"",IF(DK69+DL69,DK69+DL69))</f>
        <v>1.25</v>
      </c>
      <c r="DK69" s="142">
        <v>1</v>
      </c>
      <c r="DL69" s="142">
        <v>0.25</v>
      </c>
      <c r="DM69" s="168">
        <f t="shared" ref="DM69" si="531">DL69-$T$17</f>
        <v>0</v>
      </c>
      <c r="DN69" s="170">
        <f t="shared" ref="DN69" si="532">-(IF(AND(DK69&lt;&gt;0,DM69&lt;0),DM69*100/$T$17,0))</f>
        <v>0</v>
      </c>
      <c r="DO69" s="29" t="str">
        <f t="shared" ref="DO69" si="533">IF(DS69="","",IF(DS69&gt;0,"ACTIVA","NO ACTIVA"))</f>
        <v>ACTIVA</v>
      </c>
      <c r="DP69" s="30" t="str">
        <f t="shared" ref="DP69" si="534">IF(DR69="","",IF($T$18&gt;=DR69,"STOP","NORMA"))</f>
        <v>STOP</v>
      </c>
      <c r="DQ69" s="30" t="str">
        <f t="shared" ref="DQ69" si="535">IF(DT69="","",IF($T$18&gt;DT69,"NO CUMPLE", "CUMPLE"))</f>
        <v>NO CUMPLE</v>
      </c>
      <c r="DR69" s="29">
        <f t="shared" ref="DR69" si="536">IF(DS69+DT69=0,"",IF(DS69+DT69,DS69+DT69))</f>
        <v>0.75</v>
      </c>
      <c r="DS69" s="142">
        <v>0.6</v>
      </c>
      <c r="DT69" s="142">
        <v>0.15</v>
      </c>
      <c r="DU69" s="170">
        <f t="shared" ref="DU69" si="537">DT69-$T$18</f>
        <v>-0.75</v>
      </c>
      <c r="DV69" s="170">
        <f t="shared" ref="DV69" si="538">-(IF(AND(DS69&lt;&gt;0,DU69&lt;0),DU69*100/$T$18,0))</f>
        <v>83.333333333333329</v>
      </c>
      <c r="DW69" s="29" t="str">
        <f t="shared" ref="DW69" si="539">IF(EA69="","",IF(EA69&gt;0,"ACTIVA","NO ACTIVA"))</f>
        <v>ACTIVA</v>
      </c>
      <c r="DX69" s="30" t="str">
        <f t="shared" ref="DX69" si="540">IF(DZ69="","",IF($T$19&gt;=DZ69,"STOP","NORMA"))</f>
        <v>NORMA</v>
      </c>
      <c r="DY69" s="30" t="str">
        <f t="shared" ref="DY69" si="541">IF(EB69="","",IF($T$19&gt;EB69,"NO CUMPLE", "CUMPLE"))</f>
        <v>NO CUMPLE</v>
      </c>
      <c r="DZ69" s="29">
        <f t="shared" ref="DZ69" si="542">IF(EA69+EB69=0,"",IF(EA69+EB69,EA69+EB69))</f>
        <v>29</v>
      </c>
      <c r="EA69" s="142">
        <v>23</v>
      </c>
      <c r="EB69" s="142">
        <v>6</v>
      </c>
      <c r="EC69" s="170">
        <f t="shared" ref="EC69" si="543">EB69-$T$19</f>
        <v>-12</v>
      </c>
      <c r="ED69" s="170">
        <f t="shared" ref="ED69" si="544">-(IF(AND(EA69&lt;&gt;0,EC69&lt;0),EC69*100/$T$19,0))</f>
        <v>66.666666666666671</v>
      </c>
    </row>
    <row r="70" spans="1:134" x14ac:dyDescent="0.2">
      <c r="A70" s="34">
        <v>40</v>
      </c>
      <c r="B70" s="35">
        <v>44835</v>
      </c>
      <c r="C70" s="139">
        <v>44865</v>
      </c>
      <c r="D70" s="254">
        <v>44</v>
      </c>
      <c r="E70" s="171"/>
      <c r="F70" s="171">
        <v>1.45</v>
      </c>
      <c r="G70" s="162">
        <f t="shared" ref="G70" si="545">IF(H70+I70=0,"",IF(H70+I70,H70+I70))</f>
        <v>112.35000000000002</v>
      </c>
      <c r="H70" s="162">
        <f t="shared" ref="H70" si="546">AA70+AI70+AQ70+AY70+BG70+BO70+BW70+CE70+CM70+CU70+DC70+DK70+DS70+EA70</f>
        <v>52.600000000000009</v>
      </c>
      <c r="I70" s="162">
        <f t="shared" ref="I70" si="547">AB70+AJ70+AR70+AZ70+BH70+BP70+BX70+CF70+CN70+CV70+DD70+DL70+DT70+EB70</f>
        <v>59.750000000000007</v>
      </c>
      <c r="J70" s="162">
        <f t="shared" ref="J70" si="548">IF(AB70&lt;&gt;"",AC70,0)+IF(AJ70&lt;&gt;"",AK70,0)+IF(AR70&lt;&gt;"",AS70,0)+IF(AZ70&lt;&gt;"",BA70,0)+IF(BP70&lt;&gt;"",BQ70,0)+IF(BX70&lt;&gt;"",BY70,0)+IF(CF70&lt;&gt;"",CG70,0)+IF(CN70&lt;&gt;"",CO70,0)+IF(CV70&lt;&gt;"",CW70,0)+IF(DD70&lt;&gt;"",DE70,0)+IF(DL70&lt;&gt;"",DM70,0)+IF(DT70&lt;&gt;"",DU70,0)+IF(EB70&lt;&gt;"",EC70,0)</f>
        <v>-45.4</v>
      </c>
      <c r="K70" s="162"/>
      <c r="L70" s="22" t="str">
        <f t="shared" ref="L70" si="549">IF(G70="","",IF(T$23&gt;I70,"NO CUMPLE","CUMPLE"))</f>
        <v>NO CUMPLE</v>
      </c>
      <c r="M70" s="173">
        <v>11</v>
      </c>
      <c r="N70" s="22">
        <f t="shared" ref="N70" si="550">COUNTIF(W70:CH70,"ACTIVA")</f>
        <v>3</v>
      </c>
      <c r="O70" s="22">
        <f t="shared" ref="O70" si="551">IF(W70="ACTIVA",IF(Y70="CUMPLE",1,0))+IF(AE70="ACTIVA",IF(AG70="CUMPLE",1,0))+IF(AM70="ACTIVA",IF(AO70="CUMPLE",1,0))+IF(AU70="ACTIVA",IF(AW70="CUMPLE",1,0))+IF(BC70="ACTIVA",IF(BE70="CUMPLE",1,0))+IF(BK70="ACTIVA",IF(BM70="CUMPLE",1,0))+IF(BS70="ACTIVA",IF(BU70="CUMPLE",1,0))+IF(CA70="ACTIVA",IF(CC70="CUMPLE",1,0))+IF(CI70="ACTIVA",IF(CK70="CUMPLE",1,0))+IF(CQ70="ACTIVA",IF(CS70="CUMPLE",1,0))+IF(CY70="ACTIVA",IF(DA70="CUMPLE",1,0))+IF(DG70="ACTIVA",IF(DI70="CUMPLE",1,0))+IF(DO70="ACTIVA",IF(DQ70="CUMPLE",1,0))+IF(DW70="ACTIVA",IF(DY70="CUMPLE",1,0))</f>
        <v>4</v>
      </c>
      <c r="P70" s="28" t="str">
        <f t="shared" ref="P70" si="552">IF(G70="","",IF(G70&gt;K$10,"Normalidad",IF(OR(G70&gt;K$11,G70=K$10),"Prealerta",IF(OR(G70=K$11,G70&gt;K$12),"Alerta","Emergencia"))))</f>
        <v>Alerta</v>
      </c>
      <c r="Q70" s="5"/>
      <c r="R70" s="785" t="s">
        <v>408</v>
      </c>
      <c r="S70" s="785"/>
      <c r="T70" s="785"/>
      <c r="U70" s="785"/>
      <c r="V70" s="785"/>
      <c r="W70" s="29" t="str">
        <f t="shared" ref="W70" si="553">IF(AA70="","",IF(AA70&gt;0,"ACTIVA","NO ACTIVA"))</f>
        <v>ACTIVA</v>
      </c>
      <c r="X70" s="29" t="str">
        <f t="shared" ref="X70" si="554">IF(Z70="","",IF($T$6&gt;=Z70,"STOP", "NORMA"))</f>
        <v>NORMA</v>
      </c>
      <c r="Y70" s="29" t="str">
        <f t="shared" ref="Y70" si="555">IF(AB70="","",IF($T$6&gt;AB70,"NO CUMPLE", "CUMPLE"))</f>
        <v>CUMPLE</v>
      </c>
      <c r="Z70" s="29">
        <f t="shared" ref="Z70" si="556">IF(AA70+AB70=0,"",IF(AA70+AB70,AA70+AB70))</f>
        <v>1.3</v>
      </c>
      <c r="AA70" s="142">
        <v>1</v>
      </c>
      <c r="AB70" s="142">
        <v>0.3</v>
      </c>
      <c r="AC70" s="29">
        <f t="shared" ref="AC70" si="557">AB70-$T$6</f>
        <v>0</v>
      </c>
      <c r="AD70" s="170">
        <f t="shared" ref="AD70" si="558">-(IF(AND(AA70&lt;&gt;0,AC70&lt;0),AC70*100/$T$6,0))</f>
        <v>0</v>
      </c>
      <c r="AE70" s="29" t="str">
        <f t="shared" ref="AE70" si="559">IF(AI70="","",IF(AI70&gt;0,"ACTIVA","NO ACTIVA"))</f>
        <v/>
      </c>
      <c r="AF70" s="30" t="str">
        <f t="shared" ref="AF70" si="560">IF(AH70="","",IF($T$7&gt;=AH70,"STOP", "NORMA"))</f>
        <v/>
      </c>
      <c r="AG70" s="30" t="str">
        <f t="shared" ref="AG70" si="561">IF(AJ70="","",IF($T$7&gt;AJ70,"NO CUMPLE", "CUMPLE"))</f>
        <v/>
      </c>
      <c r="AH70" s="29" t="str">
        <f t="shared" ref="AH70" si="562">IF(AI70+AJ70=0,"",IF(AI70+AJ70,AI70+AJ70))</f>
        <v/>
      </c>
      <c r="AI70" s="142"/>
      <c r="AJ70" s="142"/>
      <c r="AK70" s="29">
        <f t="shared" ref="AK70" si="563">AJ70-$T$7</f>
        <v>-0.4</v>
      </c>
      <c r="AL70" s="168">
        <f t="shared" ref="AL70" si="564">-(IF(AND(AI70&lt;&gt;0,AK70&lt;0),AK70*100/$T$7,0))</f>
        <v>0</v>
      </c>
      <c r="AM70" s="29" t="str">
        <f t="shared" ref="AM70" si="565">IF(AQ70="","",IF(AQ70&gt;0,"ACTIVA","NO ACTIVA"))</f>
        <v>NO ACTIVA</v>
      </c>
      <c r="AN70" s="29" t="str">
        <f t="shared" ref="AN70" si="566">IF(AP70="","",IF($T$8&gt;=AP70,"STOP", "NORMA"))</f>
        <v>STOP</v>
      </c>
      <c r="AO70" s="29" t="str">
        <f t="shared" ref="AO70" si="567">IF(AR70="","",IF($T$8&gt;AR70,"NO CUMPLE", "CUMPLE"))</f>
        <v>NO CUMPLE</v>
      </c>
      <c r="AP70" s="29">
        <f t="shared" ref="AP70" si="568">IF(AQ70+AR70=0,"",IF(AQ70+AR70,AQ70+AR70))</f>
        <v>0.1</v>
      </c>
      <c r="AQ70" s="142">
        <v>0</v>
      </c>
      <c r="AR70" s="142">
        <v>0.1</v>
      </c>
      <c r="AS70" s="168">
        <f t="shared" ref="AS70" si="569">AR70-$T$8</f>
        <v>-0.1</v>
      </c>
      <c r="AT70" s="170">
        <f t="shared" ref="AT70" si="570">-(IF(AND(AQ70&lt;&gt;0,AS70&lt;0),AS70*100/$T$8,0))</f>
        <v>0</v>
      </c>
      <c r="AU70" s="29" t="str">
        <f t="shared" ref="AU70" si="571">IF(AY70="","",IF(AY70&gt;0,"ACTIVA","NO ACTIVA"))</f>
        <v>ACTIVA</v>
      </c>
      <c r="AV70" s="29" t="str">
        <f t="shared" ref="AV70" si="572">IF(AX70="","",IF($T$9&gt;=AX70,"STOP", "NORMA"))</f>
        <v>NORMA</v>
      </c>
      <c r="AW70" s="29" t="str">
        <f t="shared" ref="AW70" si="573">IF(AZ70="","",IF($T$9&gt;AZ70,"NO CUMPLE", "CUMPLE"))</f>
        <v>NO CUMPLE</v>
      </c>
      <c r="AX70" s="29">
        <f t="shared" ref="AX70" si="574">IF(AY70+AZ70=0,"",IF(AY70+AZ70,AY70+AZ70))</f>
        <v>10</v>
      </c>
      <c r="AY70" s="142">
        <v>7.5</v>
      </c>
      <c r="AZ70" s="142">
        <v>2.5</v>
      </c>
      <c r="BA70" s="168">
        <f t="shared" ref="BA70" si="575">AZ70-$T$9</f>
        <v>-2.2999999999999998</v>
      </c>
      <c r="BB70" s="170">
        <f t="shared" ref="BB70" si="576">-(IF(AND(AY70&lt;&gt;0,BA70&lt;0),BA70*100/$T$9,0))</f>
        <v>47.916666666666664</v>
      </c>
      <c r="BC70" s="29" t="str">
        <f t="shared" ref="BC70" si="577">IF(BG70="","",IF(BG70&gt;0,"ACTIVA","NO ACTIVA"))</f>
        <v/>
      </c>
      <c r="BD70" s="29" t="str">
        <f t="shared" ref="BD70" si="578">IF(BF70="","",IF($T$10&gt;=BF70,"STOP", "NORMA"))</f>
        <v/>
      </c>
      <c r="BE70" s="29" t="str">
        <f t="shared" ref="BE70" si="579">IF(BH70="","",IF($T$10&gt;BH70,"NO CUMPLE", "CUMPLE"))</f>
        <v/>
      </c>
      <c r="BF70" s="29" t="str">
        <f t="shared" ref="BF70" si="580">IF(BG70+BH70=0,"",IF(BG70+BH70,BG70+BH70))</f>
        <v/>
      </c>
      <c r="BG70" s="142"/>
      <c r="BH70" s="142"/>
      <c r="BI70" s="168">
        <f t="shared" ref="BI70" si="581">BH70-$T$10</f>
        <v>-1</v>
      </c>
      <c r="BJ70" s="170">
        <f t="shared" ref="BJ70" si="582">-(IF(AND(BG70&lt;&gt;0,BI70&lt;0),BI70*100/$T$10,0))</f>
        <v>0</v>
      </c>
      <c r="BK70" s="29" t="str">
        <f t="shared" ref="BK70" si="583">IF(BO70="","",IF(BO70&gt;0,"ACTIVA","NO ACTIVA"))</f>
        <v>NO ACTIVA</v>
      </c>
      <c r="BL70" s="29" t="str">
        <f t="shared" ref="BL70" si="584">IF(BN70="","",IF($T$11&gt;=BN70,"STOP", "NORMA"))</f>
        <v>NORMA</v>
      </c>
      <c r="BM70" s="29" t="str">
        <f t="shared" ref="BM70" si="585">IF(BP70="","",IF($T$11&gt;BP70,"NO CUMPLE", "CUMPLE"))</f>
        <v>CUMPLE</v>
      </c>
      <c r="BN70" s="29">
        <f t="shared" ref="BN70" si="586">IF(BO70+BP70=0,"",IF(BO70+BP70,BO70+BP70))</f>
        <v>2.2000000000000002</v>
      </c>
      <c r="BO70" s="142">
        <v>0</v>
      </c>
      <c r="BP70" s="142">
        <v>2.2000000000000002</v>
      </c>
      <c r="BQ70" s="168">
        <f t="shared" ref="BQ70" si="587">BP70-$T$11</f>
        <v>0.50000000000000022</v>
      </c>
      <c r="BR70" s="170">
        <f t="shared" ref="BR70" si="588">-(IF(AND(BO70&lt;&gt;0,BQ70&lt;0),BQ70*100/$T$11,0))</f>
        <v>0</v>
      </c>
      <c r="BS70" s="29" t="str">
        <f t="shared" ref="BS70" si="589">IF(BW70="","",IF(BW70&gt;0,"ACTIVA","NO ACTIVA"))</f>
        <v/>
      </c>
      <c r="BT70" s="29" t="str">
        <f t="shared" ref="BT70" si="590">IF(BV70="","",IF($T$12&gt;=BV70,"STOP", "NORMA"))</f>
        <v/>
      </c>
      <c r="BU70" s="29" t="str">
        <f t="shared" ref="BU70" si="591">IF(BX70="","",IF($T$12&gt;BX70,"NO CUMPLE", "CUMPLE"))</f>
        <v/>
      </c>
      <c r="BV70" s="29" t="str">
        <f t="shared" ref="BV70" si="592">IF(BW70+BX70=0,"",IF(BW70+BX70,BW70+BX70))</f>
        <v/>
      </c>
      <c r="BW70" s="142"/>
      <c r="BX70" s="142"/>
      <c r="BY70" s="168">
        <f t="shared" ref="BY70" si="593">BX70-$T$12</f>
        <v>-2.6</v>
      </c>
      <c r="BZ70" s="170">
        <f t="shared" ref="BZ70" si="594">-(IF(AND(BW70&lt;&gt;0,BY70&lt;0),BY70*100/$T$12,0))</f>
        <v>0</v>
      </c>
      <c r="CA70" s="29" t="str">
        <f t="shared" ref="CA70" si="595">IF(CE70="","",IF(CE70&gt;0,"ACTIVA","NO ACTIVA"))</f>
        <v>ACTIVA</v>
      </c>
      <c r="CB70" s="29" t="str">
        <f t="shared" ref="CB70" si="596">IF(CD70="","",IF($T$13&gt;=CD70,"STOP","NORMA"))</f>
        <v>STOP</v>
      </c>
      <c r="CC70" s="29" t="str">
        <f t="shared" ref="CC70" si="597">IF(CF70="","",IF($T$13&gt;CF70,"NO CUMPLE", "CUMPLE"))</f>
        <v>NO CUMPLE</v>
      </c>
      <c r="CD70" s="29">
        <f t="shared" ref="CD70" si="598">IF(CE70+CF70=0,"",IF(CE70+CF70,CE70+CF70))</f>
        <v>60</v>
      </c>
      <c r="CE70" s="142">
        <v>16.8</v>
      </c>
      <c r="CF70" s="142">
        <v>43.2</v>
      </c>
      <c r="CG70" s="168">
        <f t="shared" ref="CG70" si="599">CF70-$T$13</f>
        <v>-17.799999999999997</v>
      </c>
      <c r="CH70" s="170">
        <f t="shared" ref="CH70" si="600">-(IF(AND(CE70&lt;&gt;0,CG70&lt;0),CG70*100/$T$13,0))</f>
        <v>29.180327868852455</v>
      </c>
      <c r="CI70" s="29" t="str">
        <f t="shared" ref="CI70" si="601">IF(CM70="","",IF(CM70&gt;0,"ACTIVA","NO ACTIVA"))</f>
        <v>ACTIVA</v>
      </c>
      <c r="CJ70" s="30" t="str">
        <f t="shared" ref="CJ70" si="602">IF(CL70="","",IF($T$14&gt;=CL70,"STOP","NORMA"))</f>
        <v>STOP</v>
      </c>
      <c r="CK70" s="30" t="str">
        <f t="shared" ref="CK70" si="603">IF(CN70="","",IF($T$14&gt;CN70,"NO CUMPLE", "CUMPLE"))</f>
        <v>NO CUMPLE</v>
      </c>
      <c r="CL70" s="29">
        <f t="shared" ref="CL70" si="604">IF(CM70+CN70=0,"",IF(CM70+CN70,CM70+CN70))</f>
        <v>7</v>
      </c>
      <c r="CM70" s="142">
        <v>4</v>
      </c>
      <c r="CN70" s="142">
        <v>3</v>
      </c>
      <c r="CO70" s="168">
        <f t="shared" ref="CO70" si="605">CN70-$T$14</f>
        <v>-14</v>
      </c>
      <c r="CP70" s="170">
        <f t="shared" ref="CP70" si="606">-(IF(AND(CM70&lt;&gt;0,CO70&lt;0),CO70*100/$T$14,0))</f>
        <v>82.352941176470594</v>
      </c>
      <c r="CQ70" s="29" t="str">
        <f t="shared" ref="CQ70" si="607">IF(CU70="","",IF(CU70&gt;0,"ACTIVA","NO ACTIVA"))</f>
        <v>ACTIVA</v>
      </c>
      <c r="CR70" s="30" t="str">
        <f t="shared" ref="CR70" si="608">IF(CT70="","",IF($T$15&gt;=CT70,"STOP","NORMA"))</f>
        <v>NORMA</v>
      </c>
      <c r="CS70" s="30" t="str">
        <f t="shared" ref="CS70" si="609">IF(CV70="","",IF($T$15&gt;CV70,"NO CUMPLE", "CUMPLE"))</f>
        <v>CUMPLE</v>
      </c>
      <c r="CT70" s="29">
        <f t="shared" ref="CT70" si="610">IF(CU70+CV70=0,"",IF(CU70+CV70,CU70+CV70))</f>
        <v>3.1999999999999997</v>
      </c>
      <c r="CU70" s="142">
        <v>2.8</v>
      </c>
      <c r="CV70" s="142">
        <v>0.4</v>
      </c>
      <c r="CW70" s="168">
        <f t="shared" ref="CW70" si="611">CV70-$T$15</f>
        <v>0</v>
      </c>
      <c r="CX70" s="168">
        <f t="shared" ref="CX70" si="612">-(IF(AND(CU70&lt;&gt;0,CW70&lt;0),CW70*100/$T$15,0))</f>
        <v>0</v>
      </c>
      <c r="CY70" s="29" t="str">
        <f t="shared" ref="CY70" si="613">IF(DC70="","",IF(DC70&gt;0,"ACTIVA","NO ACTIVA"))</f>
        <v>ACTIVA</v>
      </c>
      <c r="CZ70" s="30" t="str">
        <f t="shared" ref="CZ70" si="614">IF(DB70="","",IF($T$16&gt;=DB70,"STOP","NORMA"))</f>
        <v>NORMA</v>
      </c>
      <c r="DA70" s="30" t="str">
        <f t="shared" ref="DA70" si="615">IF(DD70="","",IF($T$16&gt;DD70,"NO CUMPLE", "CUMPLE"))</f>
        <v>CUMPLE</v>
      </c>
      <c r="DB70" s="29">
        <f t="shared" ref="DB70" si="616">IF(DC70+DD70=0,"",IF(DC70+DD70,DC70+DD70))</f>
        <v>2.8000000000000003</v>
      </c>
      <c r="DC70" s="142">
        <v>2.2000000000000002</v>
      </c>
      <c r="DD70" s="755">
        <v>0.6</v>
      </c>
      <c r="DE70" s="168">
        <f t="shared" ref="DE70" si="617">DD70-$T$16</f>
        <v>0</v>
      </c>
      <c r="DF70" s="170">
        <f t="shared" ref="DF70" si="618">-(IF(AND(DC70&lt;&gt;0,DE70&lt;0),DE70*100/$T$16,0))</f>
        <v>0</v>
      </c>
      <c r="DG70" s="29" t="str">
        <f t="shared" ref="DG70" si="619">IF(DK70="","",IF(DK70&gt;0,"ACTIVA","NO ACTIVA"))</f>
        <v>ACTIVA</v>
      </c>
      <c r="DH70" s="30" t="str">
        <f t="shared" ref="DH70" si="620">IF(DJ70="","",IF($T$17&gt;=DJ70,"STOP","NORMA"))</f>
        <v>NORMA</v>
      </c>
      <c r="DI70" s="30" t="str">
        <f t="shared" ref="DI70" si="621">IF(DL70="","",IF($T$17&gt;DL70,"NO CUMPLE", "CUMPLE"))</f>
        <v>CUMPLE</v>
      </c>
      <c r="DJ70" s="29">
        <f t="shared" ref="DJ70" si="622">IF(DK70+DL70=0,"",IF(DK70+DL70,DK70+DL70))</f>
        <v>1.1000000000000001</v>
      </c>
      <c r="DK70" s="142">
        <v>0.85</v>
      </c>
      <c r="DL70" s="142">
        <v>0.25</v>
      </c>
      <c r="DM70" s="168">
        <f t="shared" ref="DM70" si="623">DL70-$T$17</f>
        <v>0</v>
      </c>
      <c r="DN70" s="170">
        <f t="shared" ref="DN70" si="624">-(IF(AND(DK70&lt;&gt;0,DM70&lt;0),DM70*100/$T$17,0))</f>
        <v>0</v>
      </c>
      <c r="DO70" s="29" t="str">
        <f t="shared" ref="DO70" si="625">IF(DS70="","",IF(DS70&gt;0,"ACTIVA","NO ACTIVA"))</f>
        <v>ACTIVA</v>
      </c>
      <c r="DP70" s="30" t="str">
        <f t="shared" ref="DP70" si="626">IF(DR70="","",IF($T$18&gt;=DR70,"STOP","NORMA"))</f>
        <v>STOP</v>
      </c>
      <c r="DQ70" s="30" t="str">
        <f t="shared" ref="DQ70" si="627">IF(DT70="","",IF($T$18&gt;DT70,"NO CUMPLE", "CUMPLE"))</f>
        <v>NO CUMPLE</v>
      </c>
      <c r="DR70" s="29">
        <f t="shared" ref="DR70" si="628">IF(DS70+DT70=0,"",IF(DS70+DT70,DS70+DT70))</f>
        <v>0.85000000000000009</v>
      </c>
      <c r="DS70" s="142">
        <v>0.65</v>
      </c>
      <c r="DT70" s="142">
        <v>0.2</v>
      </c>
      <c r="DU70" s="170">
        <f t="shared" ref="DU70" si="629">DT70-$T$18</f>
        <v>-0.7</v>
      </c>
      <c r="DV70" s="170">
        <f t="shared" ref="DV70" si="630">-(IF(AND(DS70&lt;&gt;0,DU70&lt;0),DU70*100/$T$18,0))</f>
        <v>77.777777777777771</v>
      </c>
      <c r="DW70" s="29" t="str">
        <f t="shared" ref="DW70" si="631">IF(EA70="","",IF(EA70&gt;0,"ACTIVA","NO ACTIVA"))</f>
        <v>ACTIVA</v>
      </c>
      <c r="DX70" s="30" t="str">
        <f t="shared" ref="DX70" si="632">IF(DZ70="","",IF($T$19&gt;=DZ70,"STOP","NORMA"))</f>
        <v>NORMA</v>
      </c>
      <c r="DY70" s="30" t="str">
        <f t="shared" ref="DY70" si="633">IF(EB70="","",IF($T$19&gt;EB70,"NO CUMPLE", "CUMPLE"))</f>
        <v>NO CUMPLE</v>
      </c>
      <c r="DZ70" s="29">
        <f t="shared" ref="DZ70" si="634">IF(EA70+EB70=0,"",IF(EA70+EB70,EA70+EB70))</f>
        <v>23.8</v>
      </c>
      <c r="EA70" s="142">
        <v>16.8</v>
      </c>
      <c r="EB70" s="142">
        <v>7</v>
      </c>
      <c r="EC70" s="170">
        <f t="shared" ref="EC70" si="635">EB70-$T$19</f>
        <v>-11</v>
      </c>
      <c r="ED70" s="170">
        <f t="shared" ref="ED70" si="636">-(IF(AND(EA70&lt;&gt;0,EC70&lt;0),EC70*100/$T$19,0))</f>
        <v>61.111111111111114</v>
      </c>
    </row>
    <row r="71" spans="1:134" x14ac:dyDescent="0.2">
      <c r="A71" s="34">
        <v>41</v>
      </c>
      <c r="B71" s="35">
        <v>44866</v>
      </c>
      <c r="C71" s="139">
        <v>44868</v>
      </c>
      <c r="D71" s="254">
        <v>44</v>
      </c>
      <c r="E71" s="171"/>
      <c r="F71" s="171">
        <v>0</v>
      </c>
      <c r="G71" s="162">
        <f t="shared" ref="G71" si="637">IF(H71+I71=0,"",IF(H71+I71,H71+I71))</f>
        <v>153.78000000000003</v>
      </c>
      <c r="H71" s="162">
        <f t="shared" ref="H71" si="638">AA71+AI71+AQ71+AY71+BG71+BO71+BW71+CE71+CM71+CU71+DC71+DK71+DS71+EA71</f>
        <v>65.180000000000007</v>
      </c>
      <c r="I71" s="162">
        <f t="shared" ref="I71" si="639">AB71+AJ71+AR71+AZ71+BH71+BP71+BX71+CF71+CN71+CV71+DD71+DL71+DT71+EB71</f>
        <v>88.600000000000009</v>
      </c>
      <c r="J71" s="162">
        <f t="shared" ref="J71" si="640">IF(AB71&lt;&gt;"",AC71,0)+IF(AJ71&lt;&gt;"",AK71,0)+IF(AR71&lt;&gt;"",AS71,0)+IF(AZ71&lt;&gt;"",BA71,0)+IF(BP71&lt;&gt;"",BQ71,0)+IF(BX71&lt;&gt;"",BY71,0)+IF(CF71&lt;&gt;"",CG71,0)+IF(CN71&lt;&gt;"",CO71,0)+IF(CV71&lt;&gt;"",CW71,0)+IF(DD71&lt;&gt;"",DE71,0)+IF(DL71&lt;&gt;"",DM71,0)+IF(DT71&lt;&gt;"",DU71,0)+IF(EB71&lt;&gt;"",EC71,0)</f>
        <v>-16.55</v>
      </c>
      <c r="K71" s="162"/>
      <c r="L71" s="22" t="str">
        <f t="shared" ref="L71" si="641">IF(G71="","",IF(T$23&gt;I71,"NO CUMPLE","CUMPLE"))</f>
        <v>CUMPLE</v>
      </c>
      <c r="M71" s="173">
        <v>11</v>
      </c>
      <c r="N71" s="22">
        <f t="shared" ref="N71" si="642">COUNTIF(W71:CH71,"ACTIVA")</f>
        <v>3</v>
      </c>
      <c r="O71" s="22">
        <f t="shared" ref="O71" si="643">IF(W71="ACTIVA",IF(Y71="CUMPLE",1,0))+IF(AE71="ACTIVA",IF(AG71="CUMPLE",1,0))+IF(AM71="ACTIVA",IF(AO71="CUMPLE",1,0))+IF(AU71="ACTIVA",IF(AW71="CUMPLE",1,0))+IF(BC71="ACTIVA",IF(BE71="CUMPLE",1,0))+IF(BK71="ACTIVA",IF(BM71="CUMPLE",1,0))+IF(BS71="ACTIVA",IF(BU71="CUMPLE",1,0))+IF(CA71="ACTIVA",IF(CC71="CUMPLE",1,0))+IF(CI71="ACTIVA",IF(CK71="CUMPLE",1,0))+IF(CQ71="ACTIVA",IF(CS71="CUMPLE",1,0))+IF(CY71="ACTIVA",IF(DA71="CUMPLE",1,0))+IF(DG71="ACTIVA",IF(DI71="CUMPLE",1,0))+IF(DO71="ACTIVA",IF(DQ71="CUMPLE",1,0))+IF(DW71="ACTIVA",IF(DY71="CUMPLE",1,0))</f>
        <v>4</v>
      </c>
      <c r="P71" s="28" t="str">
        <f t="shared" ref="P71" si="644">IF(G71="","",IF(G71&gt;K$10,"Normalidad",IF(OR(G71&gt;K$11,G71=K$10),"Prealerta",IF(OR(G71=K$11,G71&gt;K$12),"Alerta","Emergencia"))))</f>
        <v>Prealerta</v>
      </c>
      <c r="Q71" s="5"/>
      <c r="R71" s="785" t="s">
        <v>409</v>
      </c>
      <c r="S71" s="785"/>
      <c r="T71" s="785"/>
      <c r="U71" s="785"/>
      <c r="V71" s="785"/>
      <c r="W71" s="29" t="str">
        <f t="shared" ref="W71" si="645">IF(AA71="","",IF(AA71&gt;0,"ACTIVA","NO ACTIVA"))</f>
        <v>ACTIVA</v>
      </c>
      <c r="X71" s="29" t="str">
        <f t="shared" ref="X71" si="646">IF(Z71="","",IF($T$6&gt;=Z71,"STOP", "NORMA"))</f>
        <v>NORMA</v>
      </c>
      <c r="Y71" s="29" t="str">
        <f t="shared" ref="Y71" si="647">IF(AB71="","",IF($T$6&gt;AB71,"NO CUMPLE", "CUMPLE"))</f>
        <v>CUMPLE</v>
      </c>
      <c r="Z71" s="29">
        <f t="shared" ref="Z71" si="648">IF(AA71+AB71=0,"",IF(AA71+AB71,AA71+AB71))</f>
        <v>1.6</v>
      </c>
      <c r="AA71" s="142">
        <v>1.3</v>
      </c>
      <c r="AB71" s="142">
        <v>0.3</v>
      </c>
      <c r="AC71" s="29">
        <f t="shared" ref="AC71" si="649">AB71-$T$6</f>
        <v>0</v>
      </c>
      <c r="AD71" s="170">
        <f t="shared" ref="AD71" si="650">-(IF(AND(AA71&lt;&gt;0,AC71&lt;0),AC71*100/$T$6,0))</f>
        <v>0</v>
      </c>
      <c r="AE71" s="29" t="str">
        <f t="shared" ref="AE71" si="651">IF(AI71="","",IF(AI71&gt;0,"ACTIVA","NO ACTIVA"))</f>
        <v/>
      </c>
      <c r="AF71" s="30" t="str">
        <f t="shared" ref="AF71" si="652">IF(AH71="","",IF($T$7&gt;=AH71,"STOP", "NORMA"))</f>
        <v/>
      </c>
      <c r="AG71" s="30" t="str">
        <f t="shared" ref="AG71" si="653">IF(AJ71="","",IF($T$7&gt;AJ71,"NO CUMPLE", "CUMPLE"))</f>
        <v/>
      </c>
      <c r="AH71" s="29" t="str">
        <f t="shared" ref="AH71" si="654">IF(AI71+AJ71=0,"",IF(AI71+AJ71,AI71+AJ71))</f>
        <v/>
      </c>
      <c r="AI71" s="142"/>
      <c r="AJ71" s="142"/>
      <c r="AK71" s="29">
        <f t="shared" ref="AK71" si="655">AJ71-$T$7</f>
        <v>-0.4</v>
      </c>
      <c r="AL71" s="168">
        <f t="shared" ref="AL71" si="656">-(IF(AND(AI71&lt;&gt;0,AK71&lt;0),AK71*100/$T$7,0))</f>
        <v>0</v>
      </c>
      <c r="AM71" s="29" t="str">
        <f t="shared" ref="AM71" si="657">IF(AQ71="","",IF(AQ71&gt;0,"ACTIVA","NO ACTIVA"))</f>
        <v>NO ACTIVA</v>
      </c>
      <c r="AN71" s="29" t="str">
        <f t="shared" ref="AN71" si="658">IF(AP71="","",IF($T$8&gt;=AP71,"STOP", "NORMA"))</f>
        <v>STOP</v>
      </c>
      <c r="AO71" s="29" t="str">
        <f t="shared" ref="AO71" si="659">IF(AR71="","",IF($T$8&gt;AR71,"NO CUMPLE", "CUMPLE"))</f>
        <v>CUMPLE</v>
      </c>
      <c r="AP71" s="29">
        <f t="shared" ref="AP71" si="660">IF(AQ71+AR71=0,"",IF(AQ71+AR71,AQ71+AR71))</f>
        <v>0.2</v>
      </c>
      <c r="AQ71" s="142">
        <v>0</v>
      </c>
      <c r="AR71" s="142">
        <v>0.2</v>
      </c>
      <c r="AS71" s="168">
        <f t="shared" ref="AS71" si="661">AR71-$T$8</f>
        <v>0</v>
      </c>
      <c r="AT71" s="170">
        <f t="shared" ref="AT71" si="662">-(IF(AND(AQ71&lt;&gt;0,AS71&lt;0),AS71*100/$T$8,0))</f>
        <v>0</v>
      </c>
      <c r="AU71" s="29" t="str">
        <f t="shared" ref="AU71" si="663">IF(AY71="","",IF(AY71&gt;0,"ACTIVA","NO ACTIVA"))</f>
        <v>ACTIVA</v>
      </c>
      <c r="AV71" s="29" t="str">
        <f t="shared" ref="AV71" si="664">IF(AX71="","",IF($T$9&gt;=AX71,"STOP", "NORMA"))</f>
        <v>NORMA</v>
      </c>
      <c r="AW71" s="29" t="str">
        <f t="shared" ref="AW71" si="665">IF(AZ71="","",IF($T$9&gt;AZ71,"NO CUMPLE", "CUMPLE"))</f>
        <v>NO CUMPLE</v>
      </c>
      <c r="AX71" s="29">
        <f t="shared" ref="AX71" si="666">IF(AY71+AZ71=0,"",IF(AY71+AZ71,AY71+AZ71))</f>
        <v>14</v>
      </c>
      <c r="AY71" s="142">
        <v>10.5</v>
      </c>
      <c r="AZ71" s="142">
        <v>3.5</v>
      </c>
      <c r="BA71" s="168">
        <f t="shared" ref="BA71" si="667">AZ71-$T$9</f>
        <v>-1.2999999999999998</v>
      </c>
      <c r="BB71" s="170">
        <f t="shared" ref="BB71" si="668">-(IF(AND(AY71&lt;&gt;0,BA71&lt;0),BA71*100/$T$9,0))</f>
        <v>27.083333333333329</v>
      </c>
      <c r="BC71" s="29" t="str">
        <f t="shared" ref="BC71" si="669">IF(BG71="","",IF(BG71&gt;0,"ACTIVA","NO ACTIVA"))</f>
        <v/>
      </c>
      <c r="BD71" s="29" t="str">
        <f t="shared" ref="BD71" si="670">IF(BF71="","",IF($T$10&gt;=BF71,"STOP", "NORMA"))</f>
        <v/>
      </c>
      <c r="BE71" s="29" t="str">
        <f t="shared" ref="BE71" si="671">IF(BH71="","",IF($T$10&gt;BH71,"NO CUMPLE", "CUMPLE"))</f>
        <v/>
      </c>
      <c r="BF71" s="29" t="str">
        <f t="shared" ref="BF71" si="672">IF(BG71+BH71=0,"",IF(BG71+BH71,BG71+BH71))</f>
        <v/>
      </c>
      <c r="BG71" s="142"/>
      <c r="BH71" s="142"/>
      <c r="BI71" s="168">
        <f t="shared" ref="BI71" si="673">BH71-$T$10</f>
        <v>-1</v>
      </c>
      <c r="BJ71" s="170">
        <f t="shared" ref="BJ71" si="674">-(IF(AND(BG71&lt;&gt;0,BI71&lt;0),BI71*100/$T$10,0))</f>
        <v>0</v>
      </c>
      <c r="BK71" s="29" t="str">
        <f t="shared" ref="BK71" si="675">IF(BO71="","",IF(BO71&gt;0,"ACTIVA","NO ACTIVA"))</f>
        <v>ACTIVA</v>
      </c>
      <c r="BL71" s="29" t="str">
        <f t="shared" ref="BL71" si="676">IF(BN71="","",IF($T$11&gt;=BN71,"STOP", "NORMA"))</f>
        <v>NORMA</v>
      </c>
      <c r="BM71" s="29" t="str">
        <f t="shared" ref="BM71" si="677">IF(BP71="","",IF($T$11&gt;BP71,"NO CUMPLE", "CUMPLE"))</f>
        <v>NO CUMPLE</v>
      </c>
      <c r="BN71" s="29">
        <f t="shared" ref="BN71" si="678">IF(BO71+BP71=0,"",IF(BO71+BP71,BO71+BP71))</f>
        <v>2.75</v>
      </c>
      <c r="BO71" s="142">
        <v>2.0499999999999998</v>
      </c>
      <c r="BP71" s="142">
        <v>0.7</v>
      </c>
      <c r="BQ71" s="168">
        <f t="shared" ref="BQ71" si="679">BP71-$T$11</f>
        <v>-1</v>
      </c>
      <c r="BR71" s="170">
        <f t="shared" ref="BR71" si="680">-(IF(AND(BO71&lt;&gt;0,BQ71&lt;0),BQ71*100/$T$11,0))</f>
        <v>58.82352941176471</v>
      </c>
      <c r="BS71" s="29" t="str">
        <f t="shared" ref="BS71" si="681">IF(BW71="","",IF(BW71&gt;0,"ACTIVA","NO ACTIVA"))</f>
        <v/>
      </c>
      <c r="BT71" s="29" t="str">
        <f t="shared" ref="BT71" si="682">IF(BV71="","",IF($T$12&gt;=BV71,"STOP", "NORMA"))</f>
        <v/>
      </c>
      <c r="BU71" s="29" t="str">
        <f t="shared" ref="BU71" si="683">IF(BX71="","",IF($T$12&gt;BX71,"NO CUMPLE", "CUMPLE"))</f>
        <v/>
      </c>
      <c r="BV71" s="29" t="str">
        <f t="shared" ref="BV71" si="684">IF(BW71+BX71=0,"",IF(BW71+BX71,BW71+BX71))</f>
        <v/>
      </c>
      <c r="BW71" s="142"/>
      <c r="BX71" s="142"/>
      <c r="BY71" s="168">
        <f t="shared" ref="BY71" si="685">BX71-$T$12</f>
        <v>-2.6</v>
      </c>
      <c r="BZ71" s="170">
        <f t="shared" ref="BZ71" si="686">-(IF(AND(BW71&lt;&gt;0,BY71&lt;0),BY71*100/$T$12,0))</f>
        <v>0</v>
      </c>
      <c r="CA71" s="29" t="str">
        <f t="shared" ref="CA71" si="687">IF(CE71="","",IF(CE71&gt;0,"ACTIVA","NO ACTIVA"))</f>
        <v>NO ACTIVA</v>
      </c>
      <c r="CB71" s="29" t="str">
        <f t="shared" ref="CB71" si="688">IF(CD71="","",IF($T$13&gt;=CD71,"STOP","NORMA"))</f>
        <v>NORMA</v>
      </c>
      <c r="CC71" s="29" t="str">
        <f t="shared" ref="CC71" si="689">IF(CF71="","",IF($T$13&gt;CF71,"NO CUMPLE", "CUMPLE"))</f>
        <v>CUMPLE</v>
      </c>
      <c r="CD71" s="29">
        <f t="shared" ref="CD71" si="690">IF(CE71+CF71=0,"",IF(CE71+CF71,CE71+CF71))</f>
        <v>70</v>
      </c>
      <c r="CE71" s="142">
        <v>0</v>
      </c>
      <c r="CF71" s="142">
        <v>70</v>
      </c>
      <c r="CG71" s="168">
        <f t="shared" ref="CG71" si="691">CF71-$T$13</f>
        <v>9</v>
      </c>
      <c r="CH71" s="170">
        <f t="shared" ref="CH71" si="692">-(IF(AND(CE71&lt;&gt;0,CG71&lt;0),CG71*100/$T$13,0))</f>
        <v>0</v>
      </c>
      <c r="CI71" s="29" t="str">
        <f t="shared" ref="CI71" si="693">IF(CM71="","",IF(CM71&gt;0,"ACTIVA","NO ACTIVA"))</f>
        <v>ACTIVA</v>
      </c>
      <c r="CJ71" s="30" t="str">
        <f t="shared" ref="CJ71" si="694">IF(CL71="","",IF($T$14&gt;=CL71,"STOP","NORMA"))</f>
        <v>STOP</v>
      </c>
      <c r="CK71" s="30" t="str">
        <f t="shared" ref="CK71" si="695">IF(CN71="","",IF($T$14&gt;CN71,"NO CUMPLE", "CUMPLE"))</f>
        <v>NO CUMPLE</v>
      </c>
      <c r="CL71" s="29">
        <f t="shared" ref="CL71" si="696">IF(CM71+CN71=0,"",IF(CM71+CN71,CM71+CN71))</f>
        <v>9.9</v>
      </c>
      <c r="CM71" s="142">
        <v>5.4</v>
      </c>
      <c r="CN71" s="142">
        <v>4.5</v>
      </c>
      <c r="CO71" s="168">
        <f t="shared" ref="CO71" si="697">CN71-$T$14</f>
        <v>-12.5</v>
      </c>
      <c r="CP71" s="170">
        <f t="shared" ref="CP71" si="698">-(IF(AND(CM71&lt;&gt;0,CO71&lt;0),CO71*100/$T$14,0))</f>
        <v>73.529411764705884</v>
      </c>
      <c r="CQ71" s="29" t="str">
        <f t="shared" ref="CQ71" si="699">IF(CU71="","",IF(CU71&gt;0,"ACTIVA","NO ACTIVA"))</f>
        <v>ACTIVA</v>
      </c>
      <c r="CR71" s="30" t="str">
        <f t="shared" ref="CR71" si="700">IF(CT71="","",IF($T$15&gt;=CT71,"STOP","NORMA"))</f>
        <v>NORMA</v>
      </c>
      <c r="CS71" s="30" t="str">
        <f t="shared" ref="CS71" si="701">IF(CV71="","",IF($T$15&gt;CV71,"NO CUMPLE", "CUMPLE"))</f>
        <v>CUMPLE</v>
      </c>
      <c r="CT71" s="29">
        <f t="shared" ref="CT71" si="702">IF(CU71+CV71=0,"",IF(CU71+CV71,CU71+CV71))</f>
        <v>5</v>
      </c>
      <c r="CU71" s="142">
        <v>4.5999999999999996</v>
      </c>
      <c r="CV71" s="142">
        <v>0.4</v>
      </c>
      <c r="CW71" s="168">
        <f t="shared" ref="CW71" si="703">CV71-$T$15</f>
        <v>0</v>
      </c>
      <c r="CX71" s="168">
        <f t="shared" ref="CX71" si="704">-(IF(AND(CU71&lt;&gt;0,CW71&lt;0),CW71*100/$T$15,0))</f>
        <v>0</v>
      </c>
      <c r="CY71" s="29" t="str">
        <f t="shared" ref="CY71" si="705">IF(DC71="","",IF(DC71&gt;0,"ACTIVA","NO ACTIVA"))</f>
        <v>ACTIVA</v>
      </c>
      <c r="CZ71" s="30" t="str">
        <f t="shared" ref="CZ71" si="706">IF(DB71="","",IF($T$16&gt;=DB71,"STOP","NORMA"))</f>
        <v>NORMA</v>
      </c>
      <c r="DA71" s="30" t="str">
        <f t="shared" ref="DA71" si="707">IF(DD71="","",IF($T$16&gt;DD71,"NO CUMPLE", "CUMPLE"))</f>
        <v>CUMPLE</v>
      </c>
      <c r="DB71" s="29">
        <f t="shared" ref="DB71" si="708">IF(DC71+DD71=0,"",IF(DC71+DD71,DC71+DD71))</f>
        <v>2.5</v>
      </c>
      <c r="DC71" s="142">
        <v>1.9</v>
      </c>
      <c r="DD71" s="755">
        <v>0.6</v>
      </c>
      <c r="DE71" s="168">
        <f t="shared" ref="DE71" si="709">DD71-$T$16</f>
        <v>0</v>
      </c>
      <c r="DF71" s="170">
        <f t="shared" ref="DF71" si="710">-(IF(AND(DC71&lt;&gt;0,DE71&lt;0),DE71*100/$T$16,0))</f>
        <v>0</v>
      </c>
      <c r="DG71" s="29" t="str">
        <f t="shared" ref="DG71" si="711">IF(DK71="","",IF(DK71&gt;0,"ACTIVA","NO ACTIVA"))</f>
        <v>ACTIVA</v>
      </c>
      <c r="DH71" s="30" t="str">
        <f t="shared" ref="DH71" si="712">IF(DJ71="","",IF($T$17&gt;=DJ71,"STOP","NORMA"))</f>
        <v>NORMA</v>
      </c>
      <c r="DI71" s="30" t="str">
        <f t="shared" ref="DI71" si="713">IF(DL71="","",IF($T$17&gt;DL71,"NO CUMPLE", "CUMPLE"))</f>
        <v>CUMPLE</v>
      </c>
      <c r="DJ71" s="29">
        <f t="shared" ref="DJ71" si="714">IF(DK71+DL71=0,"",IF(DK71+DL71,DK71+DL71))</f>
        <v>1.3</v>
      </c>
      <c r="DK71" s="142">
        <v>1.05</v>
      </c>
      <c r="DL71" s="142">
        <v>0.25</v>
      </c>
      <c r="DM71" s="168">
        <f t="shared" ref="DM71" si="715">DL71-$T$17</f>
        <v>0</v>
      </c>
      <c r="DN71" s="170">
        <f t="shared" ref="DN71" si="716">-(IF(AND(DK71&lt;&gt;0,DM71&lt;0),DM71*100/$T$17,0))</f>
        <v>0</v>
      </c>
      <c r="DO71" s="29" t="str">
        <f t="shared" ref="DO71" si="717">IF(DS71="","",IF(DS71&gt;0,"ACTIVA","NO ACTIVA"))</f>
        <v>ACTIVA</v>
      </c>
      <c r="DP71" s="30" t="str">
        <f t="shared" ref="DP71" si="718">IF(DR71="","",IF($T$18&gt;=DR71,"STOP","NORMA"))</f>
        <v>STOP</v>
      </c>
      <c r="DQ71" s="30" t="str">
        <f t="shared" ref="DQ71" si="719">IF(DT71="","",IF($T$18&gt;DT71,"NO CUMPLE", "CUMPLE"))</f>
        <v>NO CUMPLE</v>
      </c>
      <c r="DR71" s="29">
        <f t="shared" ref="DR71" si="720">IF(DS71+DT71=0,"",IF(DS71+DT71,DS71+DT71))</f>
        <v>0.53</v>
      </c>
      <c r="DS71" s="142">
        <v>0.38</v>
      </c>
      <c r="DT71" s="142">
        <v>0.15</v>
      </c>
      <c r="DU71" s="170">
        <f t="shared" ref="DU71" si="721">DT71-$T$18</f>
        <v>-0.75</v>
      </c>
      <c r="DV71" s="170">
        <f t="shared" ref="DV71" si="722">-(IF(AND(DS71&lt;&gt;0,DU71&lt;0),DU71*100/$T$18,0))</f>
        <v>83.333333333333329</v>
      </c>
      <c r="DW71" s="29" t="str">
        <f t="shared" ref="DW71" si="723">IF(EA71="","",IF(EA71&gt;0,"ACTIVA","NO ACTIVA"))</f>
        <v>ACTIVA</v>
      </c>
      <c r="DX71" s="30" t="str">
        <f t="shared" ref="DX71" si="724">IF(DZ71="","",IF($T$19&gt;=DZ71,"STOP","NORMA"))</f>
        <v>NORMA</v>
      </c>
      <c r="DY71" s="30" t="str">
        <f t="shared" ref="DY71" si="725">IF(EB71="","",IF($T$19&gt;EB71,"NO CUMPLE", "CUMPLE"))</f>
        <v>NO CUMPLE</v>
      </c>
      <c r="DZ71" s="29">
        <f t="shared" ref="DZ71" si="726">IF(EA71+EB71=0,"",IF(EA71+EB71,EA71+EB71))</f>
        <v>46</v>
      </c>
      <c r="EA71" s="142">
        <v>38</v>
      </c>
      <c r="EB71" s="142">
        <v>8</v>
      </c>
      <c r="EC71" s="170">
        <f t="shared" ref="EC71" si="727">EB71-$T$19</f>
        <v>-10</v>
      </c>
      <c r="ED71" s="170">
        <f t="shared" ref="ED71" si="728">-(IF(AND(EA71&lt;&gt;0,EC71&lt;0),EC71*100/$T$19,0))</f>
        <v>55.555555555555557</v>
      </c>
    </row>
    <row r="72" spans="1:134" x14ac:dyDescent="0.2">
      <c r="A72" s="34">
        <v>42</v>
      </c>
      <c r="B72" s="35">
        <v>44866</v>
      </c>
      <c r="C72" s="139">
        <v>44872</v>
      </c>
      <c r="D72" s="254">
        <v>45</v>
      </c>
      <c r="E72" s="171"/>
      <c r="F72" s="171">
        <v>0</v>
      </c>
      <c r="G72" s="162">
        <f t="shared" ref="G72" si="729">IF(H72+I72=0,"",IF(H72+I72,H72+I72))</f>
        <v>154.81</v>
      </c>
      <c r="H72" s="162">
        <f t="shared" ref="H72" si="730">AA72+AI72+AQ72+AY72+BG72+BO72+BW72+CE72+CM72+CU72+DC72+DK72+DS72+EA72</f>
        <v>71.16</v>
      </c>
      <c r="I72" s="162">
        <f t="shared" ref="I72" si="731">AB72+AJ72+AR72+AZ72+BH72+BP72+BX72+CF72+CN72+CV72+DD72+DL72+DT72+EB72</f>
        <v>83.65</v>
      </c>
      <c r="J72" s="162">
        <f t="shared" ref="J72" si="732">IF(AB72&lt;&gt;"",AC72,0)+IF(AJ72&lt;&gt;"",AK72,0)+IF(AR72&lt;&gt;"",AS72,0)+IF(AZ72&lt;&gt;"",BA72,0)+IF(BP72&lt;&gt;"",BQ72,0)+IF(BX72&lt;&gt;"",BY72,0)+IF(CF72&lt;&gt;"",CG72,0)+IF(CN72&lt;&gt;"",CO72,0)+IF(CV72&lt;&gt;"",CW72,0)+IF(DD72&lt;&gt;"",DE72,0)+IF(DL72&lt;&gt;"",DM72,0)+IF(DT72&lt;&gt;"",DU72,0)+IF(EB72&lt;&gt;"",EC72,0)</f>
        <v>-21.5</v>
      </c>
      <c r="K72" s="162"/>
      <c r="L72" s="22" t="str">
        <f t="shared" ref="L72" si="733">IF(G72="","",IF(T$23&gt;I72,"NO CUMPLE","CUMPLE"))</f>
        <v>NO CUMPLE</v>
      </c>
      <c r="M72" s="173">
        <v>11</v>
      </c>
      <c r="N72" s="22">
        <f t="shared" ref="N72" si="734">COUNTIF(W72:CH72,"ACTIVA")</f>
        <v>3</v>
      </c>
      <c r="O72" s="22">
        <f t="shared" ref="O72" si="735">IF(W72="ACTIVA",IF(Y72="CUMPLE",1,0))+IF(AE72="ACTIVA",IF(AG72="CUMPLE",1,0))+IF(AM72="ACTIVA",IF(AO72="CUMPLE",1,0))+IF(AU72="ACTIVA",IF(AW72="CUMPLE",1,0))+IF(BC72="ACTIVA",IF(BE72="CUMPLE",1,0))+IF(BK72="ACTIVA",IF(BM72="CUMPLE",1,0))+IF(BS72="ACTIVA",IF(BU72="CUMPLE",1,0))+IF(CA72="ACTIVA",IF(CC72="CUMPLE",1,0))+IF(CI72="ACTIVA",IF(CK72="CUMPLE",1,0))+IF(CQ72="ACTIVA",IF(CS72="CUMPLE",1,0))+IF(CY72="ACTIVA",IF(DA72="CUMPLE",1,0))+IF(DG72="ACTIVA",IF(DI72="CUMPLE",1,0))+IF(DO72="ACTIVA",IF(DQ72="CUMPLE",1,0))+IF(DW72="ACTIVA",IF(DY72="CUMPLE",1,0))</f>
        <v>4</v>
      </c>
      <c r="P72" s="28" t="str">
        <f t="shared" ref="P72" si="736">IF(G72="","",IF(G72&gt;K$10,"Normalidad",IF(OR(G72&gt;K$11,G72=K$10),"Prealerta",IF(OR(G72=K$11,G72&gt;K$12),"Alerta","Emergencia"))))</f>
        <v>Prealerta</v>
      </c>
      <c r="Q72" s="5"/>
      <c r="R72" s="785" t="s">
        <v>410</v>
      </c>
      <c r="S72" s="785"/>
      <c r="T72" s="785"/>
      <c r="U72" s="785"/>
      <c r="V72" s="785"/>
      <c r="W72" s="29" t="str">
        <f t="shared" ref="W72" si="737">IF(AA72="","",IF(AA72&gt;0,"ACTIVA","NO ACTIVA"))</f>
        <v>ACTIVA</v>
      </c>
      <c r="X72" s="29" t="str">
        <f t="shared" ref="X72" si="738">IF(Z72="","",IF($T$6&gt;=Z72,"STOP", "NORMA"))</f>
        <v>NORMA</v>
      </c>
      <c r="Y72" s="29" t="str">
        <f t="shared" ref="Y72" si="739">IF(AB72="","",IF($T$6&gt;AB72,"NO CUMPLE", "CUMPLE"))</f>
        <v>CUMPLE</v>
      </c>
      <c r="Z72" s="29">
        <f t="shared" ref="Z72" si="740">IF(AA72+AB72=0,"",IF(AA72+AB72,AA72+AB72))</f>
        <v>1.5</v>
      </c>
      <c r="AA72" s="142">
        <v>1.2</v>
      </c>
      <c r="AB72" s="142">
        <v>0.3</v>
      </c>
      <c r="AC72" s="29">
        <f t="shared" ref="AC72" si="741">AB72-$T$6</f>
        <v>0</v>
      </c>
      <c r="AD72" s="170">
        <f t="shared" ref="AD72" si="742">-(IF(AND(AA72&lt;&gt;0,AC72&lt;0),AC72*100/$T$6,0))</f>
        <v>0</v>
      </c>
      <c r="AE72" s="29" t="str">
        <f t="shared" ref="AE72" si="743">IF(AI72="","",IF(AI72&gt;0,"ACTIVA","NO ACTIVA"))</f>
        <v/>
      </c>
      <c r="AF72" s="30" t="str">
        <f t="shared" ref="AF72" si="744">IF(AH72="","",IF($T$7&gt;=AH72,"STOP", "NORMA"))</f>
        <v/>
      </c>
      <c r="AG72" s="30" t="str">
        <f t="shared" ref="AG72" si="745">IF(AJ72="","",IF($T$7&gt;AJ72,"NO CUMPLE", "CUMPLE"))</f>
        <v/>
      </c>
      <c r="AH72" s="29" t="str">
        <f t="shared" ref="AH72" si="746">IF(AI72+AJ72=0,"",IF(AI72+AJ72,AI72+AJ72))</f>
        <v/>
      </c>
      <c r="AI72" s="142"/>
      <c r="AJ72" s="142"/>
      <c r="AK72" s="29">
        <f t="shared" ref="AK72" si="747">AJ72-$T$7</f>
        <v>-0.4</v>
      </c>
      <c r="AL72" s="168">
        <f t="shared" ref="AL72" si="748">-(IF(AND(AI72&lt;&gt;0,AK72&lt;0),AK72*100/$T$7,0))</f>
        <v>0</v>
      </c>
      <c r="AM72" s="29" t="str">
        <f t="shared" ref="AM72" si="749">IF(AQ72="","",IF(AQ72&gt;0,"ACTIVA","NO ACTIVA"))</f>
        <v>NO ACTIVA</v>
      </c>
      <c r="AN72" s="29" t="str">
        <f t="shared" ref="AN72" si="750">IF(AP72="","",IF($T$8&gt;=AP72,"STOP", "NORMA"))</f>
        <v>STOP</v>
      </c>
      <c r="AO72" s="29" t="str">
        <f t="shared" ref="AO72" si="751">IF(AR72="","",IF($T$8&gt;AR72,"NO CUMPLE", "CUMPLE"))</f>
        <v>CUMPLE</v>
      </c>
      <c r="AP72" s="29">
        <f t="shared" ref="AP72" si="752">IF(AQ72+AR72=0,"",IF(AQ72+AR72,AQ72+AR72))</f>
        <v>0.2</v>
      </c>
      <c r="AQ72" s="142">
        <v>0</v>
      </c>
      <c r="AR72" s="142">
        <v>0.2</v>
      </c>
      <c r="AS72" s="168">
        <f t="shared" ref="AS72" si="753">AR72-$T$8</f>
        <v>0</v>
      </c>
      <c r="AT72" s="170">
        <f t="shared" ref="AT72" si="754">-(IF(AND(AQ72&lt;&gt;0,AS72&lt;0),AS72*100/$T$8,0))</f>
        <v>0</v>
      </c>
      <c r="AU72" s="29" t="str">
        <f t="shared" ref="AU72" si="755">IF(AY72="","",IF(AY72&gt;0,"ACTIVA","NO ACTIVA"))</f>
        <v>ACTIVA</v>
      </c>
      <c r="AV72" s="29" t="str">
        <f t="shared" ref="AV72" si="756">IF(AX72="","",IF($T$9&gt;=AX72,"STOP", "NORMA"))</f>
        <v>NORMA</v>
      </c>
      <c r="AW72" s="29" t="str">
        <f t="shared" ref="AW72" si="757">IF(AZ72="","",IF($T$9&gt;AZ72,"NO CUMPLE", "CUMPLE"))</f>
        <v>NO CUMPLE</v>
      </c>
      <c r="AX72" s="29">
        <f t="shared" ref="AX72" si="758">IF(AY72+AZ72=0,"",IF(AY72+AZ72,AY72+AZ72))</f>
        <v>10.7</v>
      </c>
      <c r="AY72" s="142">
        <v>8</v>
      </c>
      <c r="AZ72" s="142">
        <v>2.7</v>
      </c>
      <c r="BA72" s="168">
        <f t="shared" ref="BA72" si="759">AZ72-$T$9</f>
        <v>-2.0999999999999996</v>
      </c>
      <c r="BB72" s="170">
        <f t="shared" ref="BB72" si="760">-(IF(AND(AY72&lt;&gt;0,BA72&lt;0),BA72*100/$T$9,0))</f>
        <v>43.749999999999993</v>
      </c>
      <c r="BC72" s="29" t="str">
        <f t="shared" ref="BC72" si="761">IF(BG72="","",IF(BG72&gt;0,"ACTIVA","NO ACTIVA"))</f>
        <v/>
      </c>
      <c r="BD72" s="29" t="str">
        <f t="shared" ref="BD72" si="762">IF(BF72="","",IF($T$10&gt;=BF72,"STOP", "NORMA"))</f>
        <v/>
      </c>
      <c r="BE72" s="29" t="str">
        <f t="shared" ref="BE72" si="763">IF(BH72="","",IF($T$10&gt;BH72,"NO CUMPLE", "CUMPLE"))</f>
        <v/>
      </c>
      <c r="BF72" s="29" t="str">
        <f t="shared" ref="BF72" si="764">IF(BG72+BH72=0,"",IF(BG72+BH72,BG72+BH72))</f>
        <v/>
      </c>
      <c r="BG72" s="142"/>
      <c r="BH72" s="142"/>
      <c r="BI72" s="168">
        <f t="shared" ref="BI72" si="765">BH72-$T$10</f>
        <v>-1</v>
      </c>
      <c r="BJ72" s="170">
        <f t="shared" ref="BJ72" si="766">-(IF(AND(BG72&lt;&gt;0,BI72&lt;0),BI72*100/$T$10,0))</f>
        <v>0</v>
      </c>
      <c r="BK72" s="29" t="str">
        <f t="shared" ref="BK72" si="767">IF(BO72="","",IF(BO72&gt;0,"ACTIVA","NO ACTIVA"))</f>
        <v>NO ACTIVA</v>
      </c>
      <c r="BL72" s="29" t="str">
        <f t="shared" ref="BL72" si="768">IF(BN72="","",IF($T$11&gt;=BN72,"STOP", "NORMA"))</f>
        <v>NORMA</v>
      </c>
      <c r="BM72" s="29" t="str">
        <f t="shared" ref="BM72" si="769">IF(BP72="","",IF($T$11&gt;BP72,"NO CUMPLE", "CUMPLE"))</f>
        <v>CUMPLE</v>
      </c>
      <c r="BN72" s="29">
        <f t="shared" ref="BN72" si="770">IF(BO72+BP72=0,"",IF(BO72+BP72,BO72+BP72))</f>
        <v>3.5</v>
      </c>
      <c r="BO72" s="142">
        <v>0</v>
      </c>
      <c r="BP72" s="142">
        <v>3.5</v>
      </c>
      <c r="BQ72" s="168">
        <f t="shared" ref="BQ72" si="771">BP72-$T$11</f>
        <v>1.8</v>
      </c>
      <c r="BR72" s="170">
        <f t="shared" ref="BR72" si="772">-(IF(AND(BO72&lt;&gt;0,BQ72&lt;0),BQ72*100/$T$11,0))</f>
        <v>0</v>
      </c>
      <c r="BS72" s="29" t="str">
        <f t="shared" ref="BS72" si="773">IF(BW72="","",IF(BW72&gt;0,"ACTIVA","NO ACTIVA"))</f>
        <v/>
      </c>
      <c r="BT72" s="29" t="str">
        <f t="shared" ref="BT72" si="774">IF(BV72="","",IF($T$12&gt;=BV72,"STOP", "NORMA"))</f>
        <v/>
      </c>
      <c r="BU72" s="29" t="str">
        <f t="shared" ref="BU72" si="775">IF(BX72="","",IF($T$12&gt;BX72,"NO CUMPLE", "CUMPLE"))</f>
        <v/>
      </c>
      <c r="BV72" s="29" t="str">
        <f t="shared" ref="BV72" si="776">IF(BW72+BX72=0,"",IF(BW72+BX72,BW72+BX72))</f>
        <v/>
      </c>
      <c r="BW72" s="142"/>
      <c r="BX72" s="142"/>
      <c r="BY72" s="168">
        <f t="shared" ref="BY72" si="777">BX72-$T$12</f>
        <v>-2.6</v>
      </c>
      <c r="BZ72" s="170">
        <f t="shared" ref="BZ72" si="778">-(IF(AND(BW72&lt;&gt;0,BY72&lt;0),BY72*100/$T$12,0))</f>
        <v>0</v>
      </c>
      <c r="CA72" s="29" t="str">
        <f t="shared" ref="CA72" si="779">IF(CE72="","",IF(CE72&gt;0,"ACTIVA","NO ACTIVA"))</f>
        <v>ACTIVA</v>
      </c>
      <c r="CB72" s="29" t="str">
        <f t="shared" ref="CB72" si="780">IF(CD72="","",IF($T$13&gt;=CD72,"STOP","NORMA"))</f>
        <v>NORMA</v>
      </c>
      <c r="CC72" s="29" t="str">
        <f t="shared" ref="CC72" si="781">IF(CF72="","",IF($T$13&gt;CF72,"NO CUMPLE", "CUMPLE"))</f>
        <v>NO CUMPLE</v>
      </c>
      <c r="CD72" s="29">
        <f t="shared" ref="CD72" si="782">IF(CE72+CF72=0,"",IF(CE72+CF72,CE72+CF72))</f>
        <v>70</v>
      </c>
      <c r="CE72" s="142">
        <v>13.8</v>
      </c>
      <c r="CF72" s="142">
        <v>56.2</v>
      </c>
      <c r="CG72" s="168">
        <f t="shared" ref="CG72" si="783">CF72-$T$13</f>
        <v>-4.7999999999999972</v>
      </c>
      <c r="CH72" s="170">
        <f t="shared" ref="CH72" si="784">-(IF(AND(CE72&lt;&gt;0,CG72&lt;0),CG72*100/$T$13,0))</f>
        <v>7.8688524590163889</v>
      </c>
      <c r="CI72" s="29" t="str">
        <f t="shared" ref="CI72" si="785">IF(CM72="","",IF(CM72&gt;0,"ACTIVA","NO ACTIVA"))</f>
        <v>ACTIVA</v>
      </c>
      <c r="CJ72" s="30" t="str">
        <f t="shared" ref="CJ72" si="786">IF(CL72="","",IF($T$14&gt;=CL72,"STOP","NORMA"))</f>
        <v>STOP</v>
      </c>
      <c r="CK72" s="30" t="str">
        <f t="shared" ref="CK72" si="787">IF(CN72="","",IF($T$14&gt;CN72,"NO CUMPLE", "CUMPLE"))</f>
        <v>NO CUMPLE</v>
      </c>
      <c r="CL72" s="29">
        <f t="shared" ref="CL72" si="788">IF(CM72+CN72=0,"",IF(CM72+CN72,CM72+CN72))</f>
        <v>10.199999999999999</v>
      </c>
      <c r="CM72" s="142">
        <v>5.2</v>
      </c>
      <c r="CN72" s="142">
        <v>5</v>
      </c>
      <c r="CO72" s="168">
        <f t="shared" ref="CO72" si="789">CN72-$T$14</f>
        <v>-12</v>
      </c>
      <c r="CP72" s="170">
        <f t="shared" ref="CP72" si="790">-(IF(AND(CM72&lt;&gt;0,CO72&lt;0),CO72*100/$T$14,0))</f>
        <v>70.588235294117652</v>
      </c>
      <c r="CQ72" s="29" t="str">
        <f t="shared" ref="CQ72" si="791">IF(CU72="","",IF(CU72&gt;0,"ACTIVA","NO ACTIVA"))</f>
        <v>ACTIVA</v>
      </c>
      <c r="CR72" s="30" t="str">
        <f t="shared" ref="CR72" si="792">IF(CT72="","",IF($T$15&gt;=CT72,"STOP","NORMA"))</f>
        <v>NORMA</v>
      </c>
      <c r="CS72" s="30" t="str">
        <f t="shared" ref="CS72" si="793">IF(CV72="","",IF($T$15&gt;CV72,"NO CUMPLE", "CUMPLE"))</f>
        <v>CUMPLE</v>
      </c>
      <c r="CT72" s="29">
        <f t="shared" ref="CT72" si="794">IF(CU72+CV72=0,"",IF(CU72+CV72,CU72+CV72))</f>
        <v>8.5</v>
      </c>
      <c r="CU72" s="142">
        <v>8.1</v>
      </c>
      <c r="CV72" s="142">
        <v>0.4</v>
      </c>
      <c r="CW72" s="168">
        <f t="shared" ref="CW72" si="795">CV72-$T$15</f>
        <v>0</v>
      </c>
      <c r="CX72" s="168">
        <f t="shared" ref="CX72" si="796">-(IF(AND(CU72&lt;&gt;0,CW72&lt;0),CW72*100/$T$15,0))</f>
        <v>0</v>
      </c>
      <c r="CY72" s="29" t="str">
        <f t="shared" ref="CY72" si="797">IF(DC72="","",IF(DC72&gt;0,"ACTIVA","NO ACTIVA"))</f>
        <v>ACTIVA</v>
      </c>
      <c r="CZ72" s="30" t="str">
        <f t="shared" ref="CZ72" si="798">IF(DB72="","",IF($T$16&gt;=DB72,"STOP","NORMA"))</f>
        <v>NORMA</v>
      </c>
      <c r="DA72" s="30" t="str">
        <f t="shared" ref="DA72" si="799">IF(DD72="","",IF($T$16&gt;DD72,"NO CUMPLE", "CUMPLE"))</f>
        <v>CUMPLE</v>
      </c>
      <c r="DB72" s="29">
        <f t="shared" ref="DB72" si="800">IF(DC72+DD72=0,"",IF(DC72+DD72,DC72+DD72))</f>
        <v>8.3000000000000007</v>
      </c>
      <c r="DC72" s="142">
        <v>2.5</v>
      </c>
      <c r="DD72" s="755">
        <v>5.8</v>
      </c>
      <c r="DE72" s="168">
        <f t="shared" ref="DE72" si="801">DD72-$T$16</f>
        <v>5.2</v>
      </c>
      <c r="DF72" s="170">
        <f t="shared" ref="DF72" si="802">-(IF(AND(DC72&lt;&gt;0,DE72&lt;0),DE72*100/$T$16,0))</f>
        <v>0</v>
      </c>
      <c r="DG72" s="29" t="str">
        <f t="shared" ref="DG72" si="803">IF(DK72="","",IF(DK72&gt;0,"ACTIVA","NO ACTIVA"))</f>
        <v>ACTIVA</v>
      </c>
      <c r="DH72" s="30" t="str">
        <f t="shared" ref="DH72" si="804">IF(DJ72="","",IF($T$17&gt;=DJ72,"STOP","NORMA"))</f>
        <v>NORMA</v>
      </c>
      <c r="DI72" s="30" t="str">
        <f t="shared" ref="DI72" si="805">IF(DL72="","",IF($T$17&gt;DL72,"NO CUMPLE", "CUMPLE"))</f>
        <v>CUMPLE</v>
      </c>
      <c r="DJ72" s="29">
        <f t="shared" ref="DJ72" si="806">IF(DK72+DL72=0,"",IF(DK72+DL72,DK72+DL72))</f>
        <v>2.15</v>
      </c>
      <c r="DK72" s="142">
        <v>1.9</v>
      </c>
      <c r="DL72" s="142">
        <v>0.25</v>
      </c>
      <c r="DM72" s="168">
        <f t="shared" ref="DM72" si="807">DL72-$T$17</f>
        <v>0</v>
      </c>
      <c r="DN72" s="170">
        <f t="shared" ref="DN72" si="808">-(IF(AND(DK72&lt;&gt;0,DM72&lt;0),DM72*100/$T$17,0))</f>
        <v>0</v>
      </c>
      <c r="DO72" s="29" t="str">
        <f t="shared" ref="DO72" si="809">IF(DS72="","",IF(DS72&gt;0,"ACTIVA","NO ACTIVA"))</f>
        <v>ACTIVA</v>
      </c>
      <c r="DP72" s="30" t="str">
        <f t="shared" ref="DP72" si="810">IF(DR72="","",IF($T$18&gt;=DR72,"STOP","NORMA"))</f>
        <v>NORMA</v>
      </c>
      <c r="DQ72" s="30" t="str">
        <f t="shared" ref="DQ72" si="811">IF(DT72="","",IF($T$18&gt;DT72,"NO CUMPLE", "CUMPLE"))</f>
        <v>NO CUMPLE</v>
      </c>
      <c r="DR72" s="29">
        <f t="shared" ref="DR72" si="812">IF(DS72+DT72=0,"",IF(DS72+DT72,DS72+DT72))</f>
        <v>1.1599999999999999</v>
      </c>
      <c r="DS72" s="142">
        <v>0.86</v>
      </c>
      <c r="DT72" s="142">
        <v>0.3</v>
      </c>
      <c r="DU72" s="170">
        <f t="shared" ref="DU72" si="813">DT72-$T$18</f>
        <v>-0.60000000000000009</v>
      </c>
      <c r="DV72" s="170">
        <f t="shared" ref="DV72" si="814">-(IF(AND(DS72&lt;&gt;0,DU72&lt;0),DU72*100/$T$18,0))</f>
        <v>66.666666666666671</v>
      </c>
      <c r="DW72" s="29" t="str">
        <f t="shared" ref="DW72" si="815">IF(EA72="","",IF(EA72&gt;0,"ACTIVA","NO ACTIVA"))</f>
        <v>ACTIVA</v>
      </c>
      <c r="DX72" s="30" t="str">
        <f t="shared" ref="DX72" si="816">IF(DZ72="","",IF($T$19&gt;=DZ72,"STOP","NORMA"))</f>
        <v>NORMA</v>
      </c>
      <c r="DY72" s="30" t="str">
        <f t="shared" ref="DY72" si="817">IF(EB72="","",IF($T$19&gt;EB72,"NO CUMPLE", "CUMPLE"))</f>
        <v>NO CUMPLE</v>
      </c>
      <c r="DZ72" s="29">
        <f t="shared" ref="DZ72" si="818">IF(EA72+EB72=0,"",IF(EA72+EB72,EA72+EB72))</f>
        <v>38.6</v>
      </c>
      <c r="EA72" s="142">
        <v>29.6</v>
      </c>
      <c r="EB72" s="142">
        <v>9</v>
      </c>
      <c r="EC72" s="170">
        <f t="shared" ref="EC72" si="819">EB72-$T$19</f>
        <v>-9</v>
      </c>
      <c r="ED72" s="170">
        <f t="shared" ref="ED72" si="820">-(IF(AND(EA72&lt;&gt;0,EC72&lt;0),EC72*100/$T$19,0))</f>
        <v>50</v>
      </c>
    </row>
    <row r="73" spans="1:134" x14ac:dyDescent="0.2">
      <c r="A73" s="34">
        <v>43</v>
      </c>
      <c r="B73" s="35">
        <v>44866</v>
      </c>
      <c r="C73" s="139">
        <v>44875</v>
      </c>
      <c r="D73" s="254">
        <v>45</v>
      </c>
      <c r="E73" s="171"/>
      <c r="F73" s="171">
        <v>2.2000000000000002</v>
      </c>
      <c r="G73" s="162">
        <f t="shared" ref="G73" si="821">IF(H73+I73=0,"",IF(H73+I73,H73+I73))</f>
        <v>138.28</v>
      </c>
      <c r="H73" s="162">
        <f t="shared" ref="H73" si="822">AA73+AI73+AQ73+AY73+BG73+BO73+BW73+CE73+CM73+CU73+DC73+DK73+DS73+EA73</f>
        <v>59.78</v>
      </c>
      <c r="I73" s="162">
        <f t="shared" ref="I73" si="823">AB73+AJ73+AR73+AZ73+BH73+BP73+BX73+CF73+CN73+CV73+DD73+DL73+DT73+EB73</f>
        <v>78.5</v>
      </c>
      <c r="J73" s="162">
        <f t="shared" ref="J73" si="824">IF(AB73&lt;&gt;"",AC73,0)+IF(AJ73&lt;&gt;"",AK73,0)+IF(AR73&lt;&gt;"",AS73,0)+IF(AZ73&lt;&gt;"",BA73,0)+IF(BP73&lt;&gt;"",BQ73,0)+IF(BX73&lt;&gt;"",BY73,0)+IF(CF73&lt;&gt;"",CG73,0)+IF(CN73&lt;&gt;"",CO73,0)+IF(CV73&lt;&gt;"",CW73,0)+IF(DD73&lt;&gt;"",DE73,0)+IF(DL73&lt;&gt;"",DM73,0)+IF(DT73&lt;&gt;"",DU73,0)+IF(EB73&lt;&gt;"",EC73,0)</f>
        <v>-26.650000000000002</v>
      </c>
      <c r="K73" s="162"/>
      <c r="L73" s="22" t="str">
        <f t="shared" ref="L73" si="825">IF(G73="","",IF(T$23&gt;I73,"NO CUMPLE","CUMPLE"))</f>
        <v>NO CUMPLE</v>
      </c>
      <c r="M73" s="173">
        <v>11</v>
      </c>
      <c r="N73" s="22">
        <f t="shared" ref="N73" si="826">COUNTIF(W73:CH73,"ACTIVA")</f>
        <v>3</v>
      </c>
      <c r="O73" s="22">
        <f t="shared" ref="O73" si="827">IF(W73="ACTIVA",IF(Y73="CUMPLE",1,0))+IF(AE73="ACTIVA",IF(AG73="CUMPLE",1,0))+IF(AM73="ACTIVA",IF(AO73="CUMPLE",1,0))+IF(AU73="ACTIVA",IF(AW73="CUMPLE",1,0))+IF(BC73="ACTIVA",IF(BE73="CUMPLE",1,0))+IF(BK73="ACTIVA",IF(BM73="CUMPLE",1,0))+IF(BS73="ACTIVA",IF(BU73="CUMPLE",1,0))+IF(CA73="ACTIVA",IF(CC73="CUMPLE",1,0))+IF(CI73="ACTIVA",IF(CK73="CUMPLE",1,0))+IF(CQ73="ACTIVA",IF(CS73="CUMPLE",1,0))+IF(CY73="ACTIVA",IF(DA73="CUMPLE",1,0))+IF(DG73="ACTIVA",IF(DI73="CUMPLE",1,0))+IF(DO73="ACTIVA",IF(DQ73="CUMPLE",1,0))+IF(DW73="ACTIVA",IF(DY73="CUMPLE",1,0))</f>
        <v>4</v>
      </c>
      <c r="P73" s="28" t="str">
        <f t="shared" ref="P73" si="828">IF(G73="","",IF(G73&gt;K$10,"Normalidad",IF(OR(G73&gt;K$11,G73=K$10),"Prealerta",IF(OR(G73=K$11,G73&gt;K$12),"Alerta","Emergencia"))))</f>
        <v>Prealerta</v>
      </c>
      <c r="Q73" s="5"/>
      <c r="R73" s="785" t="s">
        <v>411</v>
      </c>
      <c r="S73" s="785"/>
      <c r="T73" s="785"/>
      <c r="U73" s="785"/>
      <c r="V73" s="785"/>
      <c r="W73" s="29" t="str">
        <f t="shared" ref="W73" si="829">IF(AA73="","",IF(AA73&gt;0,"ACTIVA","NO ACTIVA"))</f>
        <v>ACTIVA</v>
      </c>
      <c r="X73" s="29" t="str">
        <f t="shared" ref="X73" si="830">IF(Z73="","",IF($T$6&gt;=Z73,"STOP", "NORMA"))</f>
        <v>NORMA</v>
      </c>
      <c r="Y73" s="29" t="str">
        <f t="shared" ref="Y73" si="831">IF(AB73="","",IF($T$6&gt;AB73,"NO CUMPLE", "CUMPLE"))</f>
        <v>CUMPLE</v>
      </c>
      <c r="Z73" s="29">
        <f t="shared" ref="Z73" si="832">IF(AA73+AB73=0,"",IF(AA73+AB73,AA73+AB73))</f>
        <v>1.3</v>
      </c>
      <c r="AA73" s="142">
        <v>1</v>
      </c>
      <c r="AB73" s="142">
        <v>0.3</v>
      </c>
      <c r="AC73" s="29">
        <f t="shared" ref="AC73" si="833">AB73-$T$6</f>
        <v>0</v>
      </c>
      <c r="AD73" s="170">
        <f t="shared" ref="AD73" si="834">-(IF(AND(AA73&lt;&gt;0,AC73&lt;0),AC73*100/$T$6,0))</f>
        <v>0</v>
      </c>
      <c r="AE73" s="29" t="str">
        <f t="shared" ref="AE73" si="835">IF(AI73="","",IF(AI73&gt;0,"ACTIVA","NO ACTIVA"))</f>
        <v/>
      </c>
      <c r="AF73" s="30" t="str">
        <f t="shared" ref="AF73" si="836">IF(AH73="","",IF($T$7&gt;=AH73,"STOP", "NORMA"))</f>
        <v/>
      </c>
      <c r="AG73" s="30" t="str">
        <f t="shared" ref="AG73" si="837">IF(AJ73="","",IF($T$7&gt;AJ73,"NO CUMPLE", "CUMPLE"))</f>
        <v/>
      </c>
      <c r="AH73" s="29" t="str">
        <f t="shared" ref="AH73" si="838">IF(AI73+AJ73=0,"",IF(AI73+AJ73,AI73+AJ73))</f>
        <v/>
      </c>
      <c r="AI73" s="142"/>
      <c r="AJ73" s="142"/>
      <c r="AK73" s="29">
        <f t="shared" ref="AK73" si="839">AJ73-$T$7</f>
        <v>-0.4</v>
      </c>
      <c r="AL73" s="168">
        <f t="shared" ref="AL73" si="840">-(IF(AND(AI73&lt;&gt;0,AK73&lt;0),AK73*100/$T$7,0))</f>
        <v>0</v>
      </c>
      <c r="AM73" s="29" t="str">
        <f t="shared" ref="AM73" si="841">IF(AQ73="","",IF(AQ73&gt;0,"ACTIVA","NO ACTIVA"))</f>
        <v>NO ACTIVA</v>
      </c>
      <c r="AN73" s="29" t="str">
        <f t="shared" ref="AN73" si="842">IF(AP73="","",IF($T$8&gt;=AP73,"STOP", "NORMA"))</f>
        <v>STOP</v>
      </c>
      <c r="AO73" s="29" t="str">
        <f t="shared" ref="AO73" si="843">IF(AR73="","",IF($T$8&gt;AR73,"NO CUMPLE", "CUMPLE"))</f>
        <v>CUMPLE</v>
      </c>
      <c r="AP73" s="29">
        <f t="shared" ref="AP73" si="844">IF(AQ73+AR73=0,"",IF(AQ73+AR73,AQ73+AR73))</f>
        <v>0.2</v>
      </c>
      <c r="AQ73" s="142">
        <v>0</v>
      </c>
      <c r="AR73" s="142">
        <v>0.2</v>
      </c>
      <c r="AS73" s="168">
        <f t="shared" ref="AS73" si="845">AR73-$T$8</f>
        <v>0</v>
      </c>
      <c r="AT73" s="170">
        <f t="shared" ref="AT73" si="846">-(IF(AND(AQ73&lt;&gt;0,AS73&lt;0),AS73*100/$T$8,0))</f>
        <v>0</v>
      </c>
      <c r="AU73" s="29" t="str">
        <f t="shared" ref="AU73" si="847">IF(AY73="","",IF(AY73&gt;0,"ACTIVA","NO ACTIVA"))</f>
        <v>ACTIVA</v>
      </c>
      <c r="AV73" s="29" t="str">
        <f t="shared" ref="AV73" si="848">IF(AX73="","",IF($T$9&gt;=AX73,"STOP", "NORMA"))</f>
        <v>NORMA</v>
      </c>
      <c r="AW73" s="29" t="str">
        <f t="shared" ref="AW73" si="849">IF(AZ73="","",IF($T$9&gt;AZ73,"NO CUMPLE", "CUMPLE"))</f>
        <v>NO CUMPLE</v>
      </c>
      <c r="AX73" s="29">
        <f t="shared" ref="AX73" si="850">IF(AY73+AZ73=0,"",IF(AY73+AZ73,AY73+AZ73))</f>
        <v>8.8000000000000007</v>
      </c>
      <c r="AY73" s="142">
        <v>6.6</v>
      </c>
      <c r="AZ73" s="142">
        <v>2.2000000000000002</v>
      </c>
      <c r="BA73" s="168">
        <f t="shared" ref="BA73" si="851">AZ73-$T$9</f>
        <v>-2.5999999999999996</v>
      </c>
      <c r="BB73" s="170">
        <f t="shared" ref="BB73" si="852">-(IF(AND(AY73&lt;&gt;0,BA73&lt;0),BA73*100/$T$9,0))</f>
        <v>54.166666666666657</v>
      </c>
      <c r="BC73" s="29" t="str">
        <f t="shared" ref="BC73" si="853">IF(BG73="","",IF(BG73&gt;0,"ACTIVA","NO ACTIVA"))</f>
        <v/>
      </c>
      <c r="BD73" s="29" t="str">
        <f t="shared" ref="BD73" si="854">IF(BF73="","",IF($T$10&gt;=BF73,"STOP", "NORMA"))</f>
        <v/>
      </c>
      <c r="BE73" s="29" t="str">
        <f t="shared" ref="BE73" si="855">IF(BH73="","",IF($T$10&gt;BH73,"NO CUMPLE", "CUMPLE"))</f>
        <v/>
      </c>
      <c r="BF73" s="29" t="str">
        <f t="shared" ref="BF73" si="856">IF(BG73+BH73=0,"",IF(BG73+BH73,BG73+BH73))</f>
        <v/>
      </c>
      <c r="BG73" s="142"/>
      <c r="BH73" s="142"/>
      <c r="BI73" s="168">
        <f t="shared" ref="BI73" si="857">BH73-$T$10</f>
        <v>-1</v>
      </c>
      <c r="BJ73" s="170">
        <f t="shared" ref="BJ73" si="858">-(IF(AND(BG73&lt;&gt;0,BI73&lt;0),BI73*100/$T$10,0))</f>
        <v>0</v>
      </c>
      <c r="BK73" s="29" t="str">
        <f t="shared" ref="BK73" si="859">IF(BO73="","",IF(BO73&gt;0,"ACTIVA","NO ACTIVA"))</f>
        <v>NO ACTIVA</v>
      </c>
      <c r="BL73" s="29" t="str">
        <f t="shared" ref="BL73" si="860">IF(BN73="","",IF($T$11&gt;=BN73,"STOP", "NORMA"))</f>
        <v>NORMA</v>
      </c>
      <c r="BM73" s="29" t="str">
        <f t="shared" ref="BM73" si="861">IF(BP73="","",IF($T$11&gt;BP73,"NO CUMPLE", "CUMPLE"))</f>
        <v>CUMPLE</v>
      </c>
      <c r="BN73" s="29">
        <f t="shared" ref="BN73" si="862">IF(BO73+BP73=0,"",IF(BO73+BP73,BO73+BP73))</f>
        <v>2.5</v>
      </c>
      <c r="BO73" s="142">
        <v>0</v>
      </c>
      <c r="BP73" s="142">
        <v>2.5</v>
      </c>
      <c r="BQ73" s="168">
        <f t="shared" ref="BQ73" si="863">BP73-$T$11</f>
        <v>0.8</v>
      </c>
      <c r="BR73" s="170">
        <f t="shared" ref="BR73" si="864">-(IF(AND(BO73&lt;&gt;0,BQ73&lt;0),BQ73*100/$T$11,0))</f>
        <v>0</v>
      </c>
      <c r="BS73" s="29" t="str">
        <f t="shared" ref="BS73" si="865">IF(BW73="","",IF(BW73&gt;0,"ACTIVA","NO ACTIVA"))</f>
        <v/>
      </c>
      <c r="BT73" s="29" t="str">
        <f t="shared" ref="BT73" si="866">IF(BV73="","",IF($T$12&gt;=BV73,"STOP", "NORMA"))</f>
        <v/>
      </c>
      <c r="BU73" s="29" t="str">
        <f t="shared" ref="BU73" si="867">IF(BX73="","",IF($T$12&gt;BX73,"NO CUMPLE", "CUMPLE"))</f>
        <v/>
      </c>
      <c r="BV73" s="29" t="str">
        <f t="shared" ref="BV73" si="868">IF(BW73+BX73=0,"",IF(BW73+BX73,BW73+BX73))</f>
        <v/>
      </c>
      <c r="BW73" s="142"/>
      <c r="BX73" s="142"/>
      <c r="BY73" s="168">
        <f t="shared" ref="BY73" si="869">BX73-$T$12</f>
        <v>-2.6</v>
      </c>
      <c r="BZ73" s="170">
        <f t="shared" ref="BZ73" si="870">-(IF(AND(BW73&lt;&gt;0,BY73&lt;0),BY73*100/$T$12,0))</f>
        <v>0</v>
      </c>
      <c r="CA73" s="29" t="str">
        <f t="shared" ref="CA73" si="871">IF(CE73="","",IF(CE73&gt;0,"ACTIVA","NO ACTIVA"))</f>
        <v>ACTIVA</v>
      </c>
      <c r="CB73" s="29" t="str">
        <f t="shared" ref="CB73" si="872">IF(CD73="","",IF($T$13&gt;=CD73,"STOP","NORMA"))</f>
        <v>STOP</v>
      </c>
      <c r="CC73" s="29" t="str">
        <f t="shared" ref="CC73" si="873">IF(CF73="","",IF($T$13&gt;CF73,"NO CUMPLE", "CUMPLE"))</f>
        <v>NO CUMPLE</v>
      </c>
      <c r="CD73" s="29">
        <f t="shared" ref="CD73" si="874">IF(CE73+CF73=0,"",IF(CE73+CF73,CE73+CF73))</f>
        <v>60</v>
      </c>
      <c r="CE73" s="142">
        <v>6.7</v>
      </c>
      <c r="CF73" s="142">
        <v>53.3</v>
      </c>
      <c r="CG73" s="168">
        <f t="shared" ref="CG73" si="875">CF73-$T$13</f>
        <v>-7.7000000000000028</v>
      </c>
      <c r="CH73" s="170">
        <f t="shared" ref="CH73" si="876">-(IF(AND(CE73&lt;&gt;0,CG73&lt;0),CG73*100/$T$13,0))</f>
        <v>12.622950819672134</v>
      </c>
      <c r="CI73" s="29" t="str">
        <f t="shared" ref="CI73" si="877">IF(CM73="","",IF(CM73&gt;0,"ACTIVA","NO ACTIVA"))</f>
        <v>ACTIVA</v>
      </c>
      <c r="CJ73" s="30" t="str">
        <f t="shared" ref="CJ73" si="878">IF(CL73="","",IF($T$14&gt;=CL73,"STOP","NORMA"))</f>
        <v>STOP</v>
      </c>
      <c r="CK73" s="30" t="str">
        <f t="shared" ref="CK73" si="879">IF(CN73="","",IF($T$14&gt;CN73,"NO CUMPLE", "CUMPLE"))</f>
        <v>NO CUMPLE</v>
      </c>
      <c r="CL73" s="29">
        <f t="shared" ref="CL73" si="880">IF(CM73+CN73=0,"",IF(CM73+CN73,CM73+CN73))</f>
        <v>9.379999999999999</v>
      </c>
      <c r="CM73" s="142">
        <v>5.38</v>
      </c>
      <c r="CN73" s="142">
        <v>4</v>
      </c>
      <c r="CO73" s="168">
        <f t="shared" ref="CO73" si="881">CN73-$T$14</f>
        <v>-13</v>
      </c>
      <c r="CP73" s="170">
        <f t="shared" ref="CP73" si="882">-(IF(AND(CM73&lt;&gt;0,CO73&lt;0),CO73*100/$T$14,0))</f>
        <v>76.470588235294116</v>
      </c>
      <c r="CQ73" s="29" t="str">
        <f t="shared" ref="CQ73" si="883">IF(CU73="","",IF(CU73&gt;0,"ACTIVA","NO ACTIVA"))</f>
        <v>ACTIVA</v>
      </c>
      <c r="CR73" s="30" t="str">
        <f t="shared" ref="CR73" si="884">IF(CT73="","",IF($T$15&gt;=CT73,"STOP","NORMA"))</f>
        <v>NORMA</v>
      </c>
      <c r="CS73" s="30" t="str">
        <f t="shared" ref="CS73" si="885">IF(CV73="","",IF($T$15&gt;CV73,"NO CUMPLE", "CUMPLE"))</f>
        <v>CUMPLE</v>
      </c>
      <c r="CT73" s="29">
        <f t="shared" ref="CT73" si="886">IF(CU73+CV73=0,"",IF(CU73+CV73,CU73+CV73))</f>
        <v>6.9</v>
      </c>
      <c r="CU73" s="142">
        <v>6.5</v>
      </c>
      <c r="CV73" s="142">
        <v>0.4</v>
      </c>
      <c r="CW73" s="168">
        <f t="shared" ref="CW73" si="887">CV73-$T$15</f>
        <v>0</v>
      </c>
      <c r="CX73" s="168">
        <f t="shared" ref="CX73" si="888">-(IF(AND(CU73&lt;&gt;0,CW73&lt;0),CW73*100/$T$15,0))</f>
        <v>0</v>
      </c>
      <c r="CY73" s="29" t="str">
        <f t="shared" ref="CY73" si="889">IF(DC73="","",IF(DC73&gt;0,"ACTIVA","NO ACTIVA"))</f>
        <v>ACTIVA</v>
      </c>
      <c r="CZ73" s="30" t="str">
        <f t="shared" ref="CZ73" si="890">IF(DB73="","",IF($T$16&gt;=DB73,"STOP","NORMA"))</f>
        <v>NORMA</v>
      </c>
      <c r="DA73" s="30" t="str">
        <f t="shared" ref="DA73" si="891">IF(DD73="","",IF($T$16&gt;DD73,"NO CUMPLE", "CUMPLE"))</f>
        <v>CUMPLE</v>
      </c>
      <c r="DB73" s="29">
        <f t="shared" ref="DB73" si="892">IF(DC73+DD73=0,"",IF(DC73+DD73,DC73+DD73))</f>
        <v>9</v>
      </c>
      <c r="DC73" s="142">
        <v>3</v>
      </c>
      <c r="DD73" s="755">
        <v>6</v>
      </c>
      <c r="DE73" s="168">
        <f t="shared" ref="DE73" si="893">DD73-$T$16</f>
        <v>5.4</v>
      </c>
      <c r="DF73" s="170">
        <f t="shared" ref="DF73" si="894">-(IF(AND(DC73&lt;&gt;0,DE73&lt;0),DE73*100/$T$16,0))</f>
        <v>0</v>
      </c>
      <c r="DG73" s="29" t="str">
        <f t="shared" ref="DG73" si="895">IF(DK73="","",IF(DK73&gt;0,"ACTIVA","NO ACTIVA"))</f>
        <v>ACTIVA</v>
      </c>
      <c r="DH73" s="30" t="str">
        <f t="shared" ref="DH73" si="896">IF(DJ73="","",IF($T$17&gt;=DJ73,"STOP","NORMA"))</f>
        <v>NORMA</v>
      </c>
      <c r="DI73" s="30" t="str">
        <f t="shared" ref="DI73" si="897">IF(DL73="","",IF($T$17&gt;DL73,"NO CUMPLE", "CUMPLE"))</f>
        <v>CUMPLE</v>
      </c>
      <c r="DJ73" s="29">
        <f t="shared" ref="DJ73" si="898">IF(DK73+DL73=0,"",IF(DK73+DL73,DK73+DL73))</f>
        <v>1.5</v>
      </c>
      <c r="DK73" s="142">
        <v>1.2</v>
      </c>
      <c r="DL73" s="142">
        <v>0.3</v>
      </c>
      <c r="DM73" s="168">
        <f t="shared" ref="DM73" si="899">DL73-$T$17</f>
        <v>4.9999999999999989E-2</v>
      </c>
      <c r="DN73" s="170">
        <f t="shared" ref="DN73" si="900">-(IF(AND(DK73&lt;&gt;0,DM73&lt;0),DM73*100/$T$17,0))</f>
        <v>0</v>
      </c>
      <c r="DO73" s="29" t="str">
        <f t="shared" ref="DO73" si="901">IF(DS73="","",IF(DS73&gt;0,"ACTIVA","NO ACTIVA"))</f>
        <v>ACTIVA</v>
      </c>
      <c r="DP73" s="30" t="str">
        <f t="shared" ref="DP73" si="902">IF(DR73="","",IF($T$18&gt;=DR73,"STOP","NORMA"))</f>
        <v>NORMA</v>
      </c>
      <c r="DQ73" s="30" t="str">
        <f t="shared" ref="DQ73" si="903">IF(DT73="","",IF($T$18&gt;DT73,"NO CUMPLE", "CUMPLE"))</f>
        <v>NO CUMPLE</v>
      </c>
      <c r="DR73" s="29">
        <f t="shared" ref="DR73" si="904">IF(DS73+DT73=0,"",IF(DS73+DT73,DS73+DT73))</f>
        <v>1.2</v>
      </c>
      <c r="DS73" s="142">
        <v>0.9</v>
      </c>
      <c r="DT73" s="142">
        <v>0.3</v>
      </c>
      <c r="DU73" s="170">
        <f t="shared" ref="DU73" si="905">DT73-$T$18</f>
        <v>-0.60000000000000009</v>
      </c>
      <c r="DV73" s="170">
        <f t="shared" ref="DV73" si="906">-(IF(AND(DS73&lt;&gt;0,DU73&lt;0),DU73*100/$T$18,0))</f>
        <v>66.666666666666671</v>
      </c>
      <c r="DW73" s="29" t="str">
        <f t="shared" ref="DW73" si="907">IF(EA73="","",IF(EA73&gt;0,"ACTIVA","NO ACTIVA"))</f>
        <v>ACTIVA</v>
      </c>
      <c r="DX73" s="30" t="str">
        <f t="shared" ref="DX73" si="908">IF(DZ73="","",IF($T$19&gt;=DZ73,"STOP","NORMA"))</f>
        <v>NORMA</v>
      </c>
      <c r="DY73" s="30" t="str">
        <f t="shared" ref="DY73" si="909">IF(EB73="","",IF($T$19&gt;EB73,"NO CUMPLE", "CUMPLE"))</f>
        <v>NO CUMPLE</v>
      </c>
      <c r="DZ73" s="29">
        <f t="shared" ref="DZ73" si="910">IF(EA73+EB73=0,"",IF(EA73+EB73,EA73+EB73))</f>
        <v>37.5</v>
      </c>
      <c r="EA73" s="142">
        <v>28.5</v>
      </c>
      <c r="EB73" s="142">
        <v>9</v>
      </c>
      <c r="EC73" s="170">
        <f t="shared" ref="EC73" si="911">EB73-$T$19</f>
        <v>-9</v>
      </c>
      <c r="ED73" s="170">
        <f t="shared" ref="ED73" si="912">-(IF(AND(EA73&lt;&gt;0,EC73&lt;0),EC73*100/$T$19,0))</f>
        <v>50</v>
      </c>
    </row>
    <row r="74" spans="1:134" x14ac:dyDescent="0.2">
      <c r="A74" s="34">
        <v>44</v>
      </c>
      <c r="B74" s="35">
        <v>44866</v>
      </c>
      <c r="C74" s="139">
        <v>44879</v>
      </c>
      <c r="D74" s="254">
        <v>46</v>
      </c>
      <c r="E74" s="171"/>
      <c r="F74" s="171">
        <v>0</v>
      </c>
      <c r="G74" s="162">
        <f t="shared" ref="G74" si="913">IF(H74+I74=0,"",IF(H74+I74,H74+I74))</f>
        <v>152.55000000000001</v>
      </c>
      <c r="H74" s="162">
        <f t="shared" ref="H74" si="914">AA74+AI74+AQ74+AY74+BG74+BO74+BW74+CE74+CM74+CU74+DC74+DK74+DS74+EA74</f>
        <v>75.3</v>
      </c>
      <c r="I74" s="162">
        <f t="shared" ref="I74" si="915">AB74+AJ74+AR74+AZ74+BH74+BP74+BX74+CF74+CN74+CV74+DD74+DL74+DT74+EB74</f>
        <v>77.25</v>
      </c>
      <c r="J74" s="162">
        <f t="shared" ref="J74" si="916">IF(AB74&lt;&gt;"",AC74,0)+IF(AJ74&lt;&gt;"",AK74,0)+IF(AR74&lt;&gt;"",AS74,0)+IF(AZ74&lt;&gt;"",BA74,0)+IF(BP74&lt;&gt;"",BQ74,0)+IF(BX74&lt;&gt;"",BY74,0)+IF(CF74&lt;&gt;"",CG74,0)+IF(CN74&lt;&gt;"",CO74,0)+IF(CV74&lt;&gt;"",CW74,0)+IF(DD74&lt;&gt;"",DE74,0)+IF(DL74&lt;&gt;"",DM74,0)+IF(DT74&lt;&gt;"",DU74,0)+IF(EB74&lt;&gt;"",EC74,0)</f>
        <v>-27.9</v>
      </c>
      <c r="K74" s="162"/>
      <c r="L74" s="22" t="str">
        <f t="shared" ref="L74" si="917">IF(G74="","",IF(T$23&gt;I74,"NO CUMPLE","CUMPLE"))</f>
        <v>NO CUMPLE</v>
      </c>
      <c r="M74" s="173">
        <v>11</v>
      </c>
      <c r="N74" s="22">
        <f t="shared" ref="N74" si="918">COUNTIF(W74:CH74,"ACTIVA")</f>
        <v>3</v>
      </c>
      <c r="O74" s="22">
        <f t="shared" ref="O74" si="919">IF(W74="ACTIVA",IF(Y74="CUMPLE",1,0))+IF(AE74="ACTIVA",IF(AG74="CUMPLE",1,0))+IF(AM74="ACTIVA",IF(AO74="CUMPLE",1,0))+IF(AU74="ACTIVA",IF(AW74="CUMPLE",1,0))+IF(BC74="ACTIVA",IF(BE74="CUMPLE",1,0))+IF(BK74="ACTIVA",IF(BM74="CUMPLE",1,0))+IF(BS74="ACTIVA",IF(BU74="CUMPLE",1,0))+IF(CA74="ACTIVA",IF(CC74="CUMPLE",1,0))+IF(CI74="ACTIVA",IF(CK74="CUMPLE",1,0))+IF(CQ74="ACTIVA",IF(CS74="CUMPLE",1,0))+IF(CY74="ACTIVA",IF(DA74="CUMPLE",1,0))+IF(DG74="ACTIVA",IF(DI74="CUMPLE",1,0))+IF(DO74="ACTIVA",IF(DQ74="CUMPLE",1,0))+IF(DW74="ACTIVA",IF(DY74="CUMPLE",1,0))</f>
        <v>4</v>
      </c>
      <c r="P74" s="28" t="str">
        <f t="shared" ref="P74" si="920">IF(G74="","",IF(G74&gt;K$10,"Normalidad",IF(OR(G74&gt;K$11,G74=K$10),"Prealerta",IF(OR(G74=K$11,G74&gt;K$12),"Alerta","Emergencia"))))</f>
        <v>Prealerta</v>
      </c>
      <c r="Q74" s="5"/>
      <c r="R74" s="785" t="s">
        <v>410</v>
      </c>
      <c r="S74" s="785"/>
      <c r="T74" s="785"/>
      <c r="U74" s="785"/>
      <c r="V74" s="785"/>
      <c r="W74" s="29" t="str">
        <f t="shared" ref="W74" si="921">IF(AA74="","",IF(AA74&gt;0,"ACTIVA","NO ACTIVA"))</f>
        <v>ACTIVA</v>
      </c>
      <c r="X74" s="29" t="str">
        <f t="shared" ref="X74" si="922">IF(Z74="","",IF($T$6&gt;=Z74,"STOP", "NORMA"))</f>
        <v>NORMA</v>
      </c>
      <c r="Y74" s="29" t="str">
        <f t="shared" ref="Y74" si="923">IF(AB74="","",IF($T$6&gt;AB74,"NO CUMPLE", "CUMPLE"))</f>
        <v>CUMPLE</v>
      </c>
      <c r="Z74" s="29">
        <f t="shared" ref="Z74" si="924">IF(AA74+AB74=0,"",IF(AA74+AB74,AA74+AB74))</f>
        <v>1.5</v>
      </c>
      <c r="AA74" s="142">
        <v>1.2</v>
      </c>
      <c r="AB74" s="142">
        <v>0.3</v>
      </c>
      <c r="AC74" s="29">
        <f t="shared" ref="AC74" si="925">AB74-$T$6</f>
        <v>0</v>
      </c>
      <c r="AD74" s="170">
        <f t="shared" ref="AD74" si="926">-(IF(AND(AA74&lt;&gt;0,AC74&lt;0),AC74*100/$T$6,0))</f>
        <v>0</v>
      </c>
      <c r="AE74" s="29" t="str">
        <f t="shared" ref="AE74" si="927">IF(AI74="","",IF(AI74&gt;0,"ACTIVA","NO ACTIVA"))</f>
        <v/>
      </c>
      <c r="AF74" s="30" t="str">
        <f t="shared" ref="AF74" si="928">IF(AH74="","",IF($T$7&gt;=AH74,"STOP", "NORMA"))</f>
        <v/>
      </c>
      <c r="AG74" s="30" t="str">
        <f t="shared" ref="AG74" si="929">IF(AJ74="","",IF($T$7&gt;AJ74,"NO CUMPLE", "CUMPLE"))</f>
        <v/>
      </c>
      <c r="AH74" s="29" t="str">
        <f t="shared" ref="AH74" si="930">IF(AI74+AJ74=0,"",IF(AI74+AJ74,AI74+AJ74))</f>
        <v/>
      </c>
      <c r="AI74" s="142"/>
      <c r="AJ74" s="142"/>
      <c r="AK74" s="29">
        <f t="shared" ref="AK74" si="931">AJ74-$T$7</f>
        <v>-0.4</v>
      </c>
      <c r="AL74" s="168">
        <f t="shared" ref="AL74" si="932">-(IF(AND(AI74&lt;&gt;0,AK74&lt;0),AK74*100/$T$7,0))</f>
        <v>0</v>
      </c>
      <c r="AM74" s="29" t="str">
        <f t="shared" ref="AM74" si="933">IF(AQ74="","",IF(AQ74&gt;0,"ACTIVA","NO ACTIVA"))</f>
        <v>NO ACTIVA</v>
      </c>
      <c r="AN74" s="29" t="str">
        <f t="shared" ref="AN74" si="934">IF(AP74="","",IF($T$8&gt;=AP74,"STOP", "NORMA"))</f>
        <v>NORMA</v>
      </c>
      <c r="AO74" s="29" t="str">
        <f t="shared" ref="AO74" si="935">IF(AR74="","",IF($T$8&gt;AR74,"NO CUMPLE", "CUMPLE"))</f>
        <v>CUMPLE</v>
      </c>
      <c r="AP74" s="29">
        <f t="shared" ref="AP74" si="936">IF(AQ74+AR74=0,"",IF(AQ74+AR74,AQ74+AR74))</f>
        <v>0.3</v>
      </c>
      <c r="AQ74" s="142">
        <v>0</v>
      </c>
      <c r="AR74" s="142">
        <v>0.3</v>
      </c>
      <c r="AS74" s="168">
        <f t="shared" ref="AS74" si="937">AR74-$T$8</f>
        <v>9.9999999999999978E-2</v>
      </c>
      <c r="AT74" s="170">
        <f t="shared" ref="AT74" si="938">-(IF(AND(AQ74&lt;&gt;0,AS74&lt;0),AS74*100/$T$8,0))</f>
        <v>0</v>
      </c>
      <c r="AU74" s="29" t="str">
        <f t="shared" ref="AU74" si="939">IF(AY74="","",IF(AY74&gt;0,"ACTIVA","NO ACTIVA"))</f>
        <v>ACTIVA</v>
      </c>
      <c r="AV74" s="29" t="str">
        <f t="shared" ref="AV74" si="940">IF(AX74="","",IF($T$9&gt;=AX74,"STOP", "NORMA"))</f>
        <v>NORMA</v>
      </c>
      <c r="AW74" s="29" t="str">
        <f t="shared" ref="AW74" si="941">IF(AZ74="","",IF($T$9&gt;AZ74,"NO CUMPLE", "CUMPLE"))</f>
        <v>NO CUMPLE</v>
      </c>
      <c r="AX74" s="29">
        <f t="shared" ref="AX74" si="942">IF(AY74+AZ74=0,"",IF(AY74+AZ74,AY74+AZ74))</f>
        <v>12</v>
      </c>
      <c r="AY74" s="142">
        <v>9</v>
      </c>
      <c r="AZ74" s="142">
        <v>3</v>
      </c>
      <c r="BA74" s="168">
        <f t="shared" ref="BA74" si="943">AZ74-$T$9</f>
        <v>-1.7999999999999998</v>
      </c>
      <c r="BB74" s="170">
        <f t="shared" ref="BB74" si="944">-(IF(AND(AY74&lt;&gt;0,BA74&lt;0),BA74*100/$T$9,0))</f>
        <v>37.499999999999993</v>
      </c>
      <c r="BC74" s="29" t="str">
        <f t="shared" ref="BC74" si="945">IF(BG74="","",IF(BG74&gt;0,"ACTIVA","NO ACTIVA"))</f>
        <v/>
      </c>
      <c r="BD74" s="29" t="str">
        <f t="shared" ref="BD74" si="946">IF(BF74="","",IF($T$10&gt;=BF74,"STOP", "NORMA"))</f>
        <v/>
      </c>
      <c r="BE74" s="29" t="str">
        <f t="shared" ref="BE74" si="947">IF(BH74="","",IF($T$10&gt;BH74,"NO CUMPLE", "CUMPLE"))</f>
        <v/>
      </c>
      <c r="BF74" s="29" t="str">
        <f t="shared" ref="BF74" si="948">IF(BG74+BH74=0,"",IF(BG74+BH74,BG74+BH74))</f>
        <v/>
      </c>
      <c r="BG74" s="142"/>
      <c r="BH74" s="142"/>
      <c r="BI74" s="168">
        <f t="shared" ref="BI74" si="949">BH74-$T$10</f>
        <v>-1</v>
      </c>
      <c r="BJ74" s="170">
        <f t="shared" ref="BJ74" si="950">-(IF(AND(BG74&lt;&gt;0,BI74&lt;0),BI74*100/$T$10,0))</f>
        <v>0</v>
      </c>
      <c r="BK74" s="29" t="str">
        <f t="shared" ref="BK74" si="951">IF(BO74="","",IF(BO74&gt;0,"ACTIVA","NO ACTIVA"))</f>
        <v>NO ACTIVA</v>
      </c>
      <c r="BL74" s="29" t="str">
        <f t="shared" ref="BL74" si="952">IF(BN74="","",IF($T$11&gt;=BN74,"STOP", "NORMA"))</f>
        <v>NORMA</v>
      </c>
      <c r="BM74" s="29" t="str">
        <f t="shared" ref="BM74" si="953">IF(BP74="","",IF($T$11&gt;BP74,"NO CUMPLE", "CUMPLE"))</f>
        <v>CUMPLE</v>
      </c>
      <c r="BN74" s="29">
        <f t="shared" ref="BN74" si="954">IF(BO74+BP74=0,"",IF(BO74+BP74,BO74+BP74))</f>
        <v>3</v>
      </c>
      <c r="BO74" s="142">
        <v>0</v>
      </c>
      <c r="BP74" s="142">
        <v>3</v>
      </c>
      <c r="BQ74" s="168">
        <f t="shared" ref="BQ74" si="955">BP74-$T$11</f>
        <v>1.3</v>
      </c>
      <c r="BR74" s="170">
        <f t="shared" ref="BR74" si="956">-(IF(AND(BO74&lt;&gt;0,BQ74&lt;0),BQ74*100/$T$11,0))</f>
        <v>0</v>
      </c>
      <c r="BS74" s="29" t="str">
        <f t="shared" ref="BS74" si="957">IF(BW74="","",IF(BW74&gt;0,"ACTIVA","NO ACTIVA"))</f>
        <v/>
      </c>
      <c r="BT74" s="29" t="str">
        <f t="shared" ref="BT74" si="958">IF(BV74="","",IF($T$12&gt;=BV74,"STOP", "NORMA"))</f>
        <v/>
      </c>
      <c r="BU74" s="29" t="str">
        <f t="shared" ref="BU74" si="959">IF(BX74="","",IF($T$12&gt;BX74,"NO CUMPLE", "CUMPLE"))</f>
        <v/>
      </c>
      <c r="BV74" s="29" t="str">
        <f t="shared" ref="BV74" si="960">IF(BW74+BX74=0,"",IF(BW74+BX74,BW74+BX74))</f>
        <v/>
      </c>
      <c r="BW74" s="142"/>
      <c r="BX74" s="142"/>
      <c r="BY74" s="168">
        <f t="shared" ref="BY74" si="961">BX74-$T$12</f>
        <v>-2.6</v>
      </c>
      <c r="BZ74" s="170">
        <f t="shared" ref="BZ74" si="962">-(IF(AND(BW74&lt;&gt;0,BY74&lt;0),BY74*100/$T$12,0))</f>
        <v>0</v>
      </c>
      <c r="CA74" s="29" t="str">
        <f t="shared" ref="CA74" si="963">IF(CE74="","",IF(CE74&gt;0,"ACTIVA","NO ACTIVA"))</f>
        <v>ACTIVA</v>
      </c>
      <c r="CB74" s="29" t="str">
        <f t="shared" ref="CB74" si="964">IF(CD74="","",IF($T$13&gt;=CD74,"STOP","NORMA"))</f>
        <v>NORMA</v>
      </c>
      <c r="CC74" s="29" t="str">
        <f t="shared" ref="CC74" si="965">IF(CF74="","",IF($T$13&gt;CF74,"NO CUMPLE", "CUMPLE"))</f>
        <v>NO CUMPLE</v>
      </c>
      <c r="CD74" s="29">
        <f t="shared" ref="CD74" si="966">IF(CE74+CF74=0,"",IF(CE74+CF74,CE74+CF74))</f>
        <v>70</v>
      </c>
      <c r="CE74" s="142">
        <v>15.5</v>
      </c>
      <c r="CF74" s="142">
        <v>54.5</v>
      </c>
      <c r="CG74" s="168">
        <f t="shared" ref="CG74" si="967">CF74-$T$13</f>
        <v>-6.5</v>
      </c>
      <c r="CH74" s="170">
        <f t="shared" ref="CH74" si="968">-(IF(AND(CE74&lt;&gt;0,CG74&lt;0),CG74*100/$T$13,0))</f>
        <v>10.655737704918034</v>
      </c>
      <c r="CI74" s="29" t="str">
        <f t="shared" ref="CI74" si="969">IF(CM74="","",IF(CM74&gt;0,"ACTIVA","NO ACTIVA"))</f>
        <v>ACTIVA</v>
      </c>
      <c r="CJ74" s="30" t="str">
        <f t="shared" ref="CJ74" si="970">IF(CL74="","",IF($T$14&gt;=CL74,"STOP","NORMA"))</f>
        <v>STOP</v>
      </c>
      <c r="CK74" s="30" t="str">
        <f t="shared" ref="CK74" si="971">IF(CN74="","",IF($T$14&gt;CN74,"NO CUMPLE", "CUMPLE"))</f>
        <v>NO CUMPLE</v>
      </c>
      <c r="CL74" s="29">
        <f t="shared" ref="CL74" si="972">IF(CM74+CN74=0,"",IF(CM74+CN74,CM74+CN74))</f>
        <v>9.6999999999999993</v>
      </c>
      <c r="CM74" s="142">
        <v>4.7</v>
      </c>
      <c r="CN74" s="142">
        <v>5</v>
      </c>
      <c r="CO74" s="168">
        <f t="shared" ref="CO74" si="973">CN74-$T$14</f>
        <v>-12</v>
      </c>
      <c r="CP74" s="170">
        <f t="shared" ref="CP74" si="974">-(IF(AND(CM74&lt;&gt;0,CO74&lt;0),CO74*100/$T$14,0))</f>
        <v>70.588235294117652</v>
      </c>
      <c r="CQ74" s="29" t="str">
        <f t="shared" ref="CQ74" si="975">IF(CU74="","",IF(CU74&gt;0,"ACTIVA","NO ACTIVA"))</f>
        <v>ACTIVA</v>
      </c>
      <c r="CR74" s="30" t="str">
        <f t="shared" ref="CR74" si="976">IF(CT74="","",IF($T$15&gt;=CT74,"STOP","NORMA"))</f>
        <v>NORMA</v>
      </c>
      <c r="CS74" s="30" t="str">
        <f t="shared" ref="CS74" si="977">IF(CV74="","",IF($T$15&gt;CV74,"NO CUMPLE", "CUMPLE"))</f>
        <v>CUMPLE</v>
      </c>
      <c r="CT74" s="29">
        <f t="shared" ref="CT74" si="978">IF(CU74+CV74=0,"",IF(CU74+CV74,CU74+CV74))</f>
        <v>7.4</v>
      </c>
      <c r="CU74" s="142">
        <v>7</v>
      </c>
      <c r="CV74" s="142">
        <v>0.4</v>
      </c>
      <c r="CW74" s="168">
        <f t="shared" ref="CW74" si="979">CV74-$T$15</f>
        <v>0</v>
      </c>
      <c r="CX74" s="168">
        <f t="shared" ref="CX74" si="980">-(IF(AND(CU74&lt;&gt;0,CW74&lt;0),CW74*100/$T$15,0))</f>
        <v>0</v>
      </c>
      <c r="CY74" s="29" t="str">
        <f t="shared" ref="CY74" si="981">IF(DC74="","",IF(DC74&gt;0,"ACTIVA","NO ACTIVA"))</f>
        <v>ACTIVA</v>
      </c>
      <c r="CZ74" s="30" t="str">
        <f t="shared" ref="CZ74" si="982">IF(DB74="","",IF($T$16&gt;=DB74,"STOP","NORMA"))</f>
        <v>NORMA</v>
      </c>
      <c r="DA74" s="30" t="str">
        <f t="shared" ref="DA74" si="983">IF(DD74="","",IF($T$16&gt;DD74,"NO CUMPLE", "CUMPLE"))</f>
        <v>CUMPLE</v>
      </c>
      <c r="DB74" s="29">
        <f t="shared" ref="DB74" si="984">IF(DC74+DD74=0,"",IF(DC74+DD74,DC74+DD74))</f>
        <v>4.0999999999999996</v>
      </c>
      <c r="DC74" s="142">
        <v>3.5</v>
      </c>
      <c r="DD74" s="755">
        <v>0.6</v>
      </c>
      <c r="DE74" s="168">
        <f t="shared" ref="DE74" si="985">DD74-$T$16</f>
        <v>0</v>
      </c>
      <c r="DF74" s="170">
        <f t="shared" ref="DF74" si="986">-(IF(AND(DC74&lt;&gt;0,DE74&lt;0),DE74*100/$T$16,0))</f>
        <v>0</v>
      </c>
      <c r="DG74" s="29" t="str">
        <f t="shared" ref="DG74" si="987">IF(DK74="","",IF(DK74&gt;0,"ACTIVA","NO ACTIVA"))</f>
        <v>ACTIVA</v>
      </c>
      <c r="DH74" s="30" t="str">
        <f t="shared" ref="DH74" si="988">IF(DJ74="","",IF($T$17&gt;=DJ74,"STOP","NORMA"))</f>
        <v>NORMA</v>
      </c>
      <c r="DI74" s="30" t="str">
        <f t="shared" ref="DI74" si="989">IF(DL74="","",IF($T$17&gt;DL74,"NO CUMPLE", "CUMPLE"))</f>
        <v>CUMPLE</v>
      </c>
      <c r="DJ74" s="29">
        <f t="shared" ref="DJ74" si="990">IF(DK74+DL74=0,"",IF(DK74+DL74,DK74+DL74))</f>
        <v>1.75</v>
      </c>
      <c r="DK74" s="142">
        <v>1.5</v>
      </c>
      <c r="DL74" s="142">
        <v>0.25</v>
      </c>
      <c r="DM74" s="168">
        <f t="shared" ref="DM74" si="991">DL74-$T$17</f>
        <v>0</v>
      </c>
      <c r="DN74" s="170">
        <f t="shared" ref="DN74" si="992">-(IF(AND(DK74&lt;&gt;0,DM74&lt;0),DM74*100/$T$17,0))</f>
        <v>0</v>
      </c>
      <c r="DO74" s="29" t="str">
        <f t="shared" ref="DO74" si="993">IF(DS74="","",IF(DS74&gt;0,"ACTIVA","NO ACTIVA"))</f>
        <v>ACTIVA</v>
      </c>
      <c r="DP74" s="30" t="str">
        <f t="shared" ref="DP74" si="994">IF(DR74="","",IF($T$18&gt;=DR74,"STOP","NORMA"))</f>
        <v>NORMA</v>
      </c>
      <c r="DQ74" s="30" t="str">
        <f t="shared" ref="DQ74" si="995">IF(DT74="","",IF($T$18&gt;DT74,"NO CUMPLE", "CUMPLE"))</f>
        <v>NO CUMPLE</v>
      </c>
      <c r="DR74" s="29">
        <f t="shared" ref="DR74" si="996">IF(DS74+DT74=0,"",IF(DS74+DT74,DS74+DT74))</f>
        <v>1.6</v>
      </c>
      <c r="DS74" s="142">
        <v>1.2</v>
      </c>
      <c r="DT74" s="142">
        <v>0.4</v>
      </c>
      <c r="DU74" s="170">
        <f t="shared" ref="DU74" si="997">DT74-$T$18</f>
        <v>-0.5</v>
      </c>
      <c r="DV74" s="170">
        <f t="shared" ref="DV74" si="998">-(IF(AND(DS74&lt;&gt;0,DU74&lt;0),DU74*100/$T$18,0))</f>
        <v>55.555555555555557</v>
      </c>
      <c r="DW74" s="29" t="str">
        <f t="shared" ref="DW74" si="999">IF(EA74="","",IF(EA74&gt;0,"ACTIVA","NO ACTIVA"))</f>
        <v>ACTIVA</v>
      </c>
      <c r="DX74" s="30" t="str">
        <f t="shared" ref="DX74" si="1000">IF(DZ74="","",IF($T$19&gt;=DZ74,"STOP","NORMA"))</f>
        <v>NORMA</v>
      </c>
      <c r="DY74" s="30" t="str">
        <f t="shared" ref="DY74" si="1001">IF(EB74="","",IF($T$19&gt;EB74,"NO CUMPLE", "CUMPLE"))</f>
        <v>NO CUMPLE</v>
      </c>
      <c r="DZ74" s="29">
        <f t="shared" ref="DZ74" si="1002">IF(EA74+EB74=0,"",IF(EA74+EB74,EA74+EB74))</f>
        <v>41.2</v>
      </c>
      <c r="EA74" s="142">
        <v>31.7</v>
      </c>
      <c r="EB74" s="142">
        <v>9.5</v>
      </c>
      <c r="EC74" s="170">
        <f t="shared" ref="EC74" si="1003">EB74-$T$19</f>
        <v>-8.5</v>
      </c>
      <c r="ED74" s="170">
        <f t="shared" ref="ED74" si="1004">-(IF(AND(EA74&lt;&gt;0,EC74&lt;0),EC74*100/$T$19,0))</f>
        <v>47.222222222222221</v>
      </c>
    </row>
    <row r="75" spans="1:134" x14ac:dyDescent="0.2">
      <c r="A75" s="34">
        <v>45</v>
      </c>
      <c r="B75" s="35">
        <v>44866</v>
      </c>
      <c r="C75" s="139">
        <v>44882</v>
      </c>
      <c r="D75" s="254">
        <v>46</v>
      </c>
      <c r="E75" s="171"/>
      <c r="F75" s="171">
        <v>0</v>
      </c>
      <c r="G75" s="162">
        <f>IF(H75+I75=0,"",IF(H75+I75,H75+I75))</f>
        <v>159.79000000000002</v>
      </c>
      <c r="H75" s="162">
        <f t="shared" ref="H75:I77" si="1005">AA75+AI75+AQ75+AY75+BG75+BO75+BW75+CE75+CM75+CU75+DC75+DK75+DS75+EA75</f>
        <v>65.940000000000012</v>
      </c>
      <c r="I75" s="162">
        <f t="shared" si="1005"/>
        <v>93.85</v>
      </c>
      <c r="J75" s="162">
        <f>IF(AB75&lt;&gt;"",AC75,0)+IF(AJ75&lt;&gt;"",AK75,0)+IF(AR75&lt;&gt;"",AS75,0)+IF(AZ75&lt;&gt;"",BA75,0)+IF(BP75&lt;&gt;"",BQ75,0)+IF(BX75&lt;&gt;"",BY75,0)+IF(CF75&lt;&gt;"",CG75,0)+IF(CN75&lt;&gt;"",CO75,0)+IF(CV75&lt;&gt;"",CW75,0)+IF(DD75&lt;&gt;"",DE75,0)+IF(DL75&lt;&gt;"",DM75,0)+IF(DT75&lt;&gt;"",DU75,0)+IF(EB75&lt;&gt;"",EC75,0)</f>
        <v>-11.3</v>
      </c>
      <c r="K75" s="162"/>
      <c r="L75" s="22" t="str">
        <f>IF(G75="","",IF(T$23&gt;I75,"NO CUMPLE","CUMPLE"))</f>
        <v>CUMPLE</v>
      </c>
      <c r="M75" s="173">
        <v>11</v>
      </c>
      <c r="N75" s="22">
        <f>COUNTIF(W75:CH75,"ACTIVA")</f>
        <v>3</v>
      </c>
      <c r="O75" s="22">
        <f>IF(W75="ACTIVA",IF(Y75="CUMPLE",1,0))+IF(AE75="ACTIVA",IF(AG75="CUMPLE",1,0))+IF(AM75="ACTIVA",IF(AO75="CUMPLE",1,0))+IF(AU75="ACTIVA",IF(AW75="CUMPLE",1,0))+IF(BC75="ACTIVA",IF(BE75="CUMPLE",1,0))+IF(BK75="ACTIVA",IF(BM75="CUMPLE",1,0))+IF(BS75="ACTIVA",IF(BU75="CUMPLE",1,0))+IF(CA75="ACTIVA",IF(CC75="CUMPLE",1,0))+IF(CI75="ACTIVA",IF(CK75="CUMPLE",1,0))+IF(CQ75="ACTIVA",IF(CS75="CUMPLE",1,0))+IF(CY75="ACTIVA",IF(DA75="CUMPLE",1,0))+IF(DG75="ACTIVA",IF(DI75="CUMPLE",1,0))+IF(DO75="ACTIVA",IF(DQ75="CUMPLE",1,0))+IF(DW75="ACTIVA",IF(DY75="CUMPLE",1,0))</f>
        <v>5</v>
      </c>
      <c r="P75" s="28" t="str">
        <f>IF(G75="","",IF(G75&gt;K$10,"Normalidad",IF(OR(G75&gt;K$11,G75=K$10),"Prealerta",IF(OR(G75=K$11,G75&gt;K$12),"Alerta","Emergencia"))))</f>
        <v>Prealerta</v>
      </c>
      <c r="Q75" s="5"/>
      <c r="R75" s="785" t="s">
        <v>412</v>
      </c>
      <c r="S75" s="785"/>
      <c r="T75" s="785"/>
      <c r="U75" s="785"/>
      <c r="V75" s="785"/>
      <c r="W75" s="29" t="str">
        <f>IF(AA75="","",IF(AA75&gt;0,"ACTIVA","NO ACTIVA"))</f>
        <v>ACTIVA</v>
      </c>
      <c r="X75" s="29" t="str">
        <f>IF(Z75="","",IF($T$6&gt;=Z75,"STOP", "NORMA"))</f>
        <v>NORMA</v>
      </c>
      <c r="Y75" s="29" t="str">
        <f>IF(AB75="","",IF($T$6&gt;AB75,"NO CUMPLE", "CUMPLE"))</f>
        <v>CUMPLE</v>
      </c>
      <c r="Z75" s="29">
        <f>IF(AA75+AB75=0,"",IF(AA75+AB75,AA75+AB75))</f>
        <v>1.4000000000000001</v>
      </c>
      <c r="AA75" s="142">
        <v>1.1000000000000001</v>
      </c>
      <c r="AB75" s="142">
        <v>0.3</v>
      </c>
      <c r="AC75" s="29">
        <f>AB75-$T$6</f>
        <v>0</v>
      </c>
      <c r="AD75" s="170">
        <f>-(IF(AND(AA75&lt;&gt;0,AC75&lt;0),AC75*100/$T$6,0))</f>
        <v>0</v>
      </c>
      <c r="AE75" s="29" t="str">
        <f>IF(AI75="","",IF(AI75&gt;0,"ACTIVA","NO ACTIVA"))</f>
        <v/>
      </c>
      <c r="AF75" s="30" t="str">
        <f>IF(AH75="","",IF($T$7&gt;=AH75,"STOP", "NORMA"))</f>
        <v/>
      </c>
      <c r="AG75" s="30" t="str">
        <f>IF(AJ75="","",IF($T$7&gt;AJ75,"NO CUMPLE", "CUMPLE"))</f>
        <v/>
      </c>
      <c r="AH75" s="29" t="str">
        <f>IF(AI75+AJ75=0,"",IF(AI75+AJ75,AI75+AJ75))</f>
        <v/>
      </c>
      <c r="AI75" s="142"/>
      <c r="AJ75" s="142"/>
      <c r="AK75" s="29">
        <f>AJ75-$T$7</f>
        <v>-0.4</v>
      </c>
      <c r="AL75" s="168">
        <f>-(IF(AND(AI75&lt;&gt;0,AK75&lt;0),AK75*100/$T$7,0))</f>
        <v>0</v>
      </c>
      <c r="AM75" s="29" t="str">
        <f>IF(AQ75="","",IF(AQ75&gt;0,"ACTIVA","NO ACTIVA"))</f>
        <v>NO ACTIVA</v>
      </c>
      <c r="AN75" s="29" t="str">
        <f>IF(AP75="","",IF($T$8&gt;=AP75,"STOP", "NORMA"))</f>
        <v>NORMA</v>
      </c>
      <c r="AO75" s="29" t="str">
        <f>IF(AR75="","",IF($T$8&gt;AR75,"NO CUMPLE", "CUMPLE"))</f>
        <v>CUMPLE</v>
      </c>
      <c r="AP75" s="29">
        <f>IF(AQ75+AR75=0,"",IF(AQ75+AR75,AQ75+AR75))</f>
        <v>0.3</v>
      </c>
      <c r="AQ75" s="142">
        <v>0</v>
      </c>
      <c r="AR75" s="142">
        <v>0.3</v>
      </c>
      <c r="AS75" s="168">
        <f>AR75-$T$8</f>
        <v>9.9999999999999978E-2</v>
      </c>
      <c r="AT75" s="170">
        <f>-(IF(AND(AQ75&lt;&gt;0,AS75&lt;0),AS75*100/$T$8,0))</f>
        <v>0</v>
      </c>
      <c r="AU75" s="29" t="str">
        <f>IF(AY75="","",IF(AY75&gt;0,"ACTIVA","NO ACTIVA"))</f>
        <v>ACTIVA</v>
      </c>
      <c r="AV75" s="29" t="str">
        <f>IF(AX75="","",IF($T$9&gt;=AX75,"STOP", "NORMA"))</f>
        <v>NORMA</v>
      </c>
      <c r="AW75" s="29" t="str">
        <f>IF(AZ75="","",IF($T$9&gt;AZ75,"NO CUMPLE", "CUMPLE"))</f>
        <v>NO CUMPLE</v>
      </c>
      <c r="AX75" s="29">
        <f>IF(AY75+AZ75=0,"",IF(AY75+AZ75,AY75+AZ75))</f>
        <v>10</v>
      </c>
      <c r="AY75" s="142">
        <v>7.5</v>
      </c>
      <c r="AZ75" s="142">
        <v>2.5</v>
      </c>
      <c r="BA75" s="168">
        <f>AZ75-$T$9</f>
        <v>-2.2999999999999998</v>
      </c>
      <c r="BB75" s="170">
        <f>-(IF(AND(AY75&lt;&gt;0,BA75&lt;0),BA75*100/$T$9,0))</f>
        <v>47.916666666666664</v>
      </c>
      <c r="BC75" s="29" t="str">
        <f>IF(BG75="","",IF(BG75&gt;0,"ACTIVA","NO ACTIVA"))</f>
        <v/>
      </c>
      <c r="BD75" s="29" t="str">
        <f>IF(BF75="","",IF($T$10&gt;=BF75,"STOP", "NORMA"))</f>
        <v/>
      </c>
      <c r="BE75" s="29" t="str">
        <f>IF(BH75="","",IF($T$10&gt;BH75,"NO CUMPLE", "CUMPLE"))</f>
        <v/>
      </c>
      <c r="BF75" s="29" t="str">
        <f>IF(BG75+BH75=0,"",IF(BG75+BH75,BG75+BH75))</f>
        <v/>
      </c>
      <c r="BG75" s="142"/>
      <c r="BH75" s="142"/>
      <c r="BI75" s="168">
        <f>BH75-$T$10</f>
        <v>-1</v>
      </c>
      <c r="BJ75" s="170">
        <f>-(IF(AND(BG75&lt;&gt;0,BI75&lt;0),BI75*100/$T$10,0))</f>
        <v>0</v>
      </c>
      <c r="BK75" s="29" t="str">
        <f>IF(BO75="","",IF(BO75&gt;0,"ACTIVA","NO ACTIVA"))</f>
        <v>NO ACTIVA</v>
      </c>
      <c r="BL75" s="29" t="str">
        <f>IF(BN75="","",IF($T$11&gt;=BN75,"STOP", "NORMA"))</f>
        <v>NORMA</v>
      </c>
      <c r="BM75" s="29" t="str">
        <f>IF(BP75="","",IF($T$11&gt;BP75,"NO CUMPLE", "CUMPLE"))</f>
        <v>CUMPLE</v>
      </c>
      <c r="BN75" s="29">
        <f>IF(BO75+BP75=0,"",IF(BO75+BP75,BO75+BP75))</f>
        <v>2</v>
      </c>
      <c r="BO75" s="142">
        <v>0</v>
      </c>
      <c r="BP75" s="142">
        <v>2</v>
      </c>
      <c r="BQ75" s="168">
        <f>BP75-$T$11</f>
        <v>0.30000000000000004</v>
      </c>
      <c r="BR75" s="170">
        <f>-(IF(AND(BO75&lt;&gt;0,BQ75&lt;0),BQ75*100/$T$11,0))</f>
        <v>0</v>
      </c>
      <c r="BS75" s="29" t="str">
        <f>IF(BW75="","",IF(BW75&gt;0,"ACTIVA","NO ACTIVA"))</f>
        <v/>
      </c>
      <c r="BT75" s="29" t="str">
        <f>IF(BV75="","",IF($T$12&gt;=BV75,"STOP", "NORMA"))</f>
        <v/>
      </c>
      <c r="BU75" s="29" t="str">
        <f>IF(BX75="","",IF($T$12&gt;BX75,"NO CUMPLE", "CUMPLE"))</f>
        <v/>
      </c>
      <c r="BV75" s="29" t="str">
        <f>IF(BW75+BX75=0,"",IF(BW75+BX75,BW75+BX75))</f>
        <v/>
      </c>
      <c r="BW75" s="142"/>
      <c r="BX75" s="142"/>
      <c r="BY75" s="168">
        <f>BX75-$T$12</f>
        <v>-2.6</v>
      </c>
      <c r="BZ75" s="170">
        <f>-(IF(AND(BW75&lt;&gt;0,BY75&lt;0),BY75*100/$T$12,0))</f>
        <v>0</v>
      </c>
      <c r="CA75" s="29" t="str">
        <f>IF(CE75="","",IF(CE75&gt;0,"ACTIVA","NO ACTIVA"))</f>
        <v>ACTIVA</v>
      </c>
      <c r="CB75" s="29" t="str">
        <f>IF(CD75="","",IF($T$13&gt;=CD75,"STOP","NORMA"))</f>
        <v>NORMA</v>
      </c>
      <c r="CC75" s="29" t="str">
        <f>IF(CF75="","",IF($T$13&gt;CF75,"NO CUMPLE", "CUMPLE"))</f>
        <v>CUMPLE</v>
      </c>
      <c r="CD75" s="29">
        <f>IF(CE75+CF75=0,"",IF(CE75+CF75,CE75+CF75))</f>
        <v>80</v>
      </c>
      <c r="CE75" s="142">
        <v>9</v>
      </c>
      <c r="CF75" s="142">
        <v>71</v>
      </c>
      <c r="CG75" s="168">
        <f>CF75-$T$13</f>
        <v>10</v>
      </c>
      <c r="CH75" s="170">
        <f>-(IF(AND(CE75&lt;&gt;0,CG75&lt;0),CG75*100/$T$13,0))</f>
        <v>0</v>
      </c>
      <c r="CI75" s="29" t="str">
        <f>IF(CM75="","",IF(CM75&gt;0,"ACTIVA","NO ACTIVA"))</f>
        <v>ACTIVA</v>
      </c>
      <c r="CJ75" s="30" t="str">
        <f>IF(CL75="","",IF($T$14&gt;=CL75,"STOP","NORMA"))</f>
        <v>STOP</v>
      </c>
      <c r="CK75" s="30" t="str">
        <f>IF(CN75="","",IF($T$14&gt;CN75,"NO CUMPLE", "CUMPLE"))</f>
        <v>NO CUMPLE</v>
      </c>
      <c r="CL75" s="29">
        <f>IF(CM75+CN75=0,"",IF(CM75+CN75,CM75+CN75))</f>
        <v>10.3</v>
      </c>
      <c r="CM75" s="142">
        <v>4.3</v>
      </c>
      <c r="CN75" s="142">
        <v>6</v>
      </c>
      <c r="CO75" s="168">
        <f>CN75-$T$14</f>
        <v>-11</v>
      </c>
      <c r="CP75" s="170">
        <f>-(IF(AND(CM75&lt;&gt;0,CO75&lt;0),CO75*100/$T$14,0))</f>
        <v>64.705882352941174</v>
      </c>
      <c r="CQ75" s="29" t="str">
        <f>IF(CU75="","",IF(CU75&gt;0,"ACTIVA","NO ACTIVA"))</f>
        <v>ACTIVA</v>
      </c>
      <c r="CR75" s="30" t="str">
        <f>IF(CT75="","",IF($T$15&gt;=CT75,"STOP","NORMA"))</f>
        <v>NORMA</v>
      </c>
      <c r="CS75" s="30" t="str">
        <f>IF(CV75="","",IF($T$15&gt;CV75,"NO CUMPLE", "CUMPLE"))</f>
        <v>CUMPLE</v>
      </c>
      <c r="CT75" s="29">
        <f>IF(CU75+CV75=0,"",IF(CU75+CV75,CU75+CV75))</f>
        <v>8.5</v>
      </c>
      <c r="CU75" s="142">
        <v>8</v>
      </c>
      <c r="CV75" s="142">
        <v>0.5</v>
      </c>
      <c r="CW75" s="168">
        <f>CV75-$T$15</f>
        <v>9.9999999999999978E-2</v>
      </c>
      <c r="CX75" s="168">
        <f>-(IF(AND(CU75&lt;&gt;0,CW75&lt;0),CW75*100/$T$15,0))</f>
        <v>0</v>
      </c>
      <c r="CY75" s="29" t="str">
        <f>IF(DC75="","",IF(DC75&gt;0,"ACTIVA","NO ACTIVA"))</f>
        <v>ACTIVA</v>
      </c>
      <c r="CZ75" s="30" t="str">
        <f>IF(DB75="","",IF($T$16&gt;=DB75,"STOP","NORMA"))</f>
        <v>NORMA</v>
      </c>
      <c r="DA75" s="30" t="str">
        <f>IF(DD75="","",IF($T$16&gt;DD75,"NO CUMPLE", "CUMPLE"))</f>
        <v>CUMPLE</v>
      </c>
      <c r="DB75" s="29">
        <f>IF(DC75+DD75=0,"",IF(DC75+DD75,DC75+DD75))</f>
        <v>3.6</v>
      </c>
      <c r="DC75" s="142">
        <v>3</v>
      </c>
      <c r="DD75" s="755">
        <v>0.6</v>
      </c>
      <c r="DE75" s="168">
        <f>DD75-$T$16</f>
        <v>0</v>
      </c>
      <c r="DF75" s="170">
        <f>-(IF(AND(DC75&lt;&gt;0,DE75&lt;0),DE75*100/$T$16,0))</f>
        <v>0</v>
      </c>
      <c r="DG75" s="29" t="str">
        <f>IF(DK75="","",IF(DK75&gt;0,"ACTIVA","NO ACTIVA"))</f>
        <v>ACTIVA</v>
      </c>
      <c r="DH75" s="30" t="str">
        <f>IF(DJ75="","",IF($T$17&gt;=DJ75,"STOP","NORMA"))</f>
        <v>NORMA</v>
      </c>
      <c r="DI75" s="30" t="str">
        <f>IF(DL75="","",IF($T$17&gt;DL75,"NO CUMPLE", "CUMPLE"))</f>
        <v>CUMPLE</v>
      </c>
      <c r="DJ75" s="29">
        <f>IF(DK75+DL75=0,"",IF(DK75+DL75,DK75+DL75))</f>
        <v>1.65</v>
      </c>
      <c r="DK75" s="142">
        <v>1.4</v>
      </c>
      <c r="DL75" s="142">
        <v>0.25</v>
      </c>
      <c r="DM75" s="168">
        <f>DL75-$T$17</f>
        <v>0</v>
      </c>
      <c r="DN75" s="170">
        <f>-(IF(AND(DK75&lt;&gt;0,DM75&lt;0),DM75*100/$T$17,0))</f>
        <v>0</v>
      </c>
      <c r="DO75" s="29" t="str">
        <f>IF(DS75="","",IF(DS75&gt;0,"ACTIVA","NO ACTIVA"))</f>
        <v>ACTIVA</v>
      </c>
      <c r="DP75" s="30" t="str">
        <f>IF(DR75="","",IF($T$18&gt;=DR75,"STOP","NORMA"))</f>
        <v>NORMA</v>
      </c>
      <c r="DQ75" s="30" t="str">
        <f>IF(DT75="","",IF($T$18&gt;DT75,"NO CUMPLE", "CUMPLE"))</f>
        <v>NO CUMPLE</v>
      </c>
      <c r="DR75" s="29">
        <f>IF(DS75+DT75=0,"",IF(DS75+DT75,DS75+DT75))</f>
        <v>1.6</v>
      </c>
      <c r="DS75" s="142">
        <v>1.2</v>
      </c>
      <c r="DT75" s="142">
        <v>0.4</v>
      </c>
      <c r="DU75" s="170">
        <f>DT75-$T$18</f>
        <v>-0.5</v>
      </c>
      <c r="DV75" s="170">
        <f>-(IF(AND(DS75&lt;&gt;0,DU75&lt;0),DU75*100/$T$18,0))</f>
        <v>55.555555555555557</v>
      </c>
      <c r="DW75" s="29" t="str">
        <f>IF(EA75="","",IF(EA75&gt;0,"ACTIVA","NO ACTIVA"))</f>
        <v>ACTIVA</v>
      </c>
      <c r="DX75" s="30" t="str">
        <f>IF(DZ75="","",IF($T$19&gt;=DZ75,"STOP","NORMA"))</f>
        <v>NORMA</v>
      </c>
      <c r="DY75" s="30" t="str">
        <f>IF(EB75="","",IF($T$19&gt;EB75,"NO CUMPLE", "CUMPLE"))</f>
        <v>NO CUMPLE</v>
      </c>
      <c r="DZ75" s="29">
        <f>IF(EA75+EB75=0,"",IF(EA75+EB75,EA75+EB75))</f>
        <v>40.44</v>
      </c>
      <c r="EA75" s="142">
        <v>30.44</v>
      </c>
      <c r="EB75" s="142">
        <v>10</v>
      </c>
      <c r="EC75" s="170">
        <f>EB75-$T$19</f>
        <v>-8</v>
      </c>
      <c r="ED75" s="170">
        <f>-(IF(AND(EA75&lt;&gt;0,EC75&lt;0),EC75*100/$T$19,0))</f>
        <v>44.444444444444443</v>
      </c>
    </row>
    <row r="76" spans="1:134" ht="13.5" customHeight="1" x14ac:dyDescent="0.2">
      <c r="A76" s="34">
        <v>46</v>
      </c>
      <c r="B76" s="35">
        <v>44866</v>
      </c>
      <c r="C76" s="139">
        <v>44886</v>
      </c>
      <c r="D76" s="254">
        <v>47</v>
      </c>
      <c r="E76" s="171"/>
      <c r="F76" s="171">
        <v>7.5</v>
      </c>
      <c r="G76" s="162">
        <f>IF(H76+I76=0,"",IF(H76+I76,H76+I76))</f>
        <v>1862.7</v>
      </c>
      <c r="H76" s="162">
        <f t="shared" si="1005"/>
        <v>76.7</v>
      </c>
      <c r="I76" s="162">
        <f t="shared" si="1005"/>
        <v>1786</v>
      </c>
      <c r="J76" s="162">
        <f>IF(AB76&lt;&gt;"",AC76,0)+IF(AJ76&lt;&gt;"",AK76,0)+IF(AR76&lt;&gt;"",AS76,0)+IF(AZ76&lt;&gt;"",BA76,0)+IF(BP76&lt;&gt;"",BQ76,0)+IF(BX76&lt;&gt;"",BY76,0)+IF(CF76&lt;&gt;"",CG76,0)+IF(CN76&lt;&gt;"",CO76,0)+IF(CV76&lt;&gt;"",CW76,0)+IF(DD76&lt;&gt;"",DE76,0)+IF(DL76&lt;&gt;"",DM76,0)+IF(DT76&lt;&gt;"",DU76,0)+IF(EB76&lt;&gt;"",EC76,0)</f>
        <v>1680.85</v>
      </c>
      <c r="K76" s="162"/>
      <c r="L76" s="22" t="str">
        <f>IF(G76="","",IF(T$23&gt;I76,"NO CUMPLE","CUMPLE"))</f>
        <v>CUMPLE</v>
      </c>
      <c r="M76" s="173">
        <v>11</v>
      </c>
      <c r="N76" s="22">
        <f>COUNTIF(W76:CH76,"ACTIVA")</f>
        <v>4</v>
      </c>
      <c r="O76" s="22">
        <f>IF(W76="ACTIVA",IF(Y76="CUMPLE",1,0))+IF(AE76="ACTIVA",IF(AG76="CUMPLE",1,0))+IF(AM76="ACTIVA",IF(AO76="CUMPLE",1,0))+IF(AU76="ACTIVA",IF(AW76="CUMPLE",1,0))+IF(BC76="ACTIVA",IF(BE76="CUMPLE",1,0))+IF(BK76="ACTIVA",IF(BM76="CUMPLE",1,0))+IF(BS76="ACTIVA",IF(BU76="CUMPLE",1,0))+IF(CA76="ACTIVA",IF(CC76="CUMPLE",1,0))+IF(CI76="ACTIVA",IF(CK76="CUMPLE",1,0))+IF(CQ76="ACTIVA",IF(CS76="CUMPLE",1,0))+IF(CY76="ACTIVA",IF(DA76="CUMPLE",1,0))+IF(DG76="ACTIVA",IF(DI76="CUMPLE",1,0))+IF(DO76="ACTIVA",IF(DQ76="CUMPLE",1,0))+IF(DW76="ACTIVA",IF(DY76="CUMPLE",1,0))</f>
        <v>10</v>
      </c>
      <c r="P76" s="28" t="str">
        <f>IF(G76="","",IF(G76&gt;K$10,"Normalidad",IF(OR(G76&gt;K$11,G76=K$10),"Prealerta",IF(OR(G76=K$11,G76&gt;K$12),"Alerta","Emergencia"))))</f>
        <v>Normalidad</v>
      </c>
      <c r="Q76" s="5"/>
      <c r="R76" s="785" t="s">
        <v>413</v>
      </c>
      <c r="S76" s="785"/>
      <c r="T76" s="785"/>
      <c r="U76" s="785"/>
      <c r="V76" s="785"/>
      <c r="W76" s="29" t="str">
        <f>IF(AA76="","",IF(AA76&gt;0,"ACTIVA","NO ACTIVA"))</f>
        <v>ACTIVA</v>
      </c>
      <c r="X76" s="29" t="str">
        <f>IF(Z76="","",IF($T$6&gt;=Z76,"STOP", "NORMA"))</f>
        <v>NORMA</v>
      </c>
      <c r="Y76" s="29" t="str">
        <f>IF(AB76="","",IF($T$6&gt;AB76,"NO CUMPLE", "CUMPLE"))</f>
        <v>CUMPLE</v>
      </c>
      <c r="Z76" s="29">
        <f>IF(AA76+AB76=0,"",IF(AA76+AB76,AA76+AB76))</f>
        <v>7</v>
      </c>
      <c r="AA76" s="142">
        <v>5</v>
      </c>
      <c r="AB76" s="142">
        <v>2</v>
      </c>
      <c r="AC76" s="29">
        <f>AB76-$T$6</f>
        <v>1.7</v>
      </c>
      <c r="AD76" s="170">
        <f>-(IF(AND(AA76&lt;&gt;0,AC76&lt;0),AC76*100/$T$6,0))</f>
        <v>0</v>
      </c>
      <c r="AE76" s="29" t="str">
        <f>IF(AI76="","",IF(AI76&gt;0,"ACTIVA","NO ACTIVA"))</f>
        <v/>
      </c>
      <c r="AF76" s="30" t="str">
        <f>IF(AH76="","",IF($T$7&gt;=AH76,"STOP", "NORMA"))</f>
        <v/>
      </c>
      <c r="AG76" s="30" t="str">
        <f>IF(AJ76="","",IF($T$7&gt;AJ76,"NO CUMPLE", "CUMPLE"))</f>
        <v/>
      </c>
      <c r="AH76" s="29" t="str">
        <f>IF(AI76+AJ76=0,"",IF(AI76+AJ76,AI76+AJ76))</f>
        <v/>
      </c>
      <c r="AI76" s="142"/>
      <c r="AJ76" s="142"/>
      <c r="AK76" s="29">
        <f>AJ76-$T$7</f>
        <v>-0.4</v>
      </c>
      <c r="AL76" s="168">
        <f>-(IF(AND(AI76&lt;&gt;0,AK76&lt;0),AK76*100/$T$7,0))</f>
        <v>0</v>
      </c>
      <c r="AM76" s="29" t="str">
        <f>IF(AQ76="","",IF(AQ76&gt;0,"ACTIVA","NO ACTIVA"))</f>
        <v>ACTIVA</v>
      </c>
      <c r="AN76" s="29" t="str">
        <f>IF(AP76="","",IF($T$8&gt;=AP76,"STOP", "NORMA"))</f>
        <v>NORMA</v>
      </c>
      <c r="AO76" s="29" t="str">
        <f>IF(AR76="","",IF($T$8&gt;AR76,"NO CUMPLE", "CUMPLE"))</f>
        <v>CUMPLE</v>
      </c>
      <c r="AP76" s="29">
        <f>IF(AQ76+AR76=0,"",IF(AQ76+AR76,AQ76+AR76))</f>
        <v>4</v>
      </c>
      <c r="AQ76" s="142">
        <v>3</v>
      </c>
      <c r="AR76" s="142">
        <v>1</v>
      </c>
      <c r="AS76" s="168">
        <f>AR76-$T$8</f>
        <v>0.8</v>
      </c>
      <c r="AT76" s="170">
        <f>-(IF(AND(AQ76&lt;&gt;0,AS76&lt;0),AS76*100/$T$8,0))</f>
        <v>0</v>
      </c>
      <c r="AU76" s="29" t="str">
        <f>IF(AY76="","",IF(AY76&gt;0,"ACTIVA","NO ACTIVA"))</f>
        <v>ACTIVA</v>
      </c>
      <c r="AV76" s="29" t="str">
        <f>IF(AX76="","",IF($T$9&gt;=AX76,"STOP", "NORMA"))</f>
        <v>NORMA</v>
      </c>
      <c r="AW76" s="29" t="str">
        <f>IF(AZ76="","",IF($T$9&gt;AZ76,"NO CUMPLE", "CUMPLE"))</f>
        <v>CUMPLE</v>
      </c>
      <c r="AX76" s="29">
        <f>IF(AY76+AZ76=0,"",IF(AY76+AZ76,AY76+AZ76))</f>
        <v>159</v>
      </c>
      <c r="AY76" s="142">
        <v>9</v>
      </c>
      <c r="AZ76" s="142">
        <v>150</v>
      </c>
      <c r="BA76" s="168">
        <f>AZ76-$T$9</f>
        <v>145.19999999999999</v>
      </c>
      <c r="BB76" s="170">
        <f>-(IF(AND(AY76&lt;&gt;0,BA76&lt;0),BA76*100/$T$9,0))</f>
        <v>0</v>
      </c>
      <c r="BC76" s="29" t="str">
        <f>IF(BG76="","",IF(BG76&gt;0,"ACTIVA","NO ACTIVA"))</f>
        <v/>
      </c>
      <c r="BD76" s="29" t="str">
        <f>IF(BF76="","",IF($T$10&gt;=BF76,"STOP", "NORMA"))</f>
        <v/>
      </c>
      <c r="BE76" s="29" t="str">
        <f>IF(BH76="","",IF($T$10&gt;BH76,"NO CUMPLE", "CUMPLE"))</f>
        <v/>
      </c>
      <c r="BF76" s="29" t="str">
        <f>IF(BG76+BH76=0,"",IF(BG76+BH76,BG76+BH76))</f>
        <v/>
      </c>
      <c r="BG76" s="142"/>
      <c r="BH76" s="142"/>
      <c r="BI76" s="168">
        <f>BH76-$T$10</f>
        <v>-1</v>
      </c>
      <c r="BJ76" s="170">
        <f>-(IF(AND(BG76&lt;&gt;0,BI76&lt;0),BI76*100/$T$10,0))</f>
        <v>0</v>
      </c>
      <c r="BK76" s="29" t="str">
        <f>IF(BO76="","",IF(BO76&gt;0,"ACTIVA","NO ACTIVA"))</f>
        <v>NO ACTIVA</v>
      </c>
      <c r="BL76" s="29" t="str">
        <f>IF(BN76="","",IF($T$11&gt;=BN76,"STOP", "NORMA"))</f>
        <v>NORMA</v>
      </c>
      <c r="BM76" s="29" t="str">
        <f>IF(BP76="","",IF($T$11&gt;BP76,"NO CUMPLE", "CUMPLE"))</f>
        <v>CUMPLE</v>
      </c>
      <c r="BN76" s="29">
        <f>IF(BO76+BP76=0,"",IF(BO76+BP76,BO76+BP76))</f>
        <v>15</v>
      </c>
      <c r="BO76" s="142">
        <v>0</v>
      </c>
      <c r="BP76" s="142">
        <v>15</v>
      </c>
      <c r="BQ76" s="168">
        <f>BP76-$T$11</f>
        <v>13.3</v>
      </c>
      <c r="BR76" s="170">
        <f>-(IF(AND(BO76&lt;&gt;0,BQ76&lt;0),BQ76*100/$T$11,0))</f>
        <v>0</v>
      </c>
      <c r="BS76" s="29" t="str">
        <f>IF(BW76="","",IF(BW76&gt;0,"ACTIVA","NO ACTIVA"))</f>
        <v/>
      </c>
      <c r="BT76" s="29" t="str">
        <f>IF(BV76="","",IF($T$12&gt;=BV76,"STOP", "NORMA"))</f>
        <v/>
      </c>
      <c r="BU76" s="29" t="str">
        <f>IF(BX76="","",IF($T$12&gt;BX76,"NO CUMPLE", "CUMPLE"))</f>
        <v/>
      </c>
      <c r="BV76" s="29" t="str">
        <f>IF(BW76+BX76=0,"",IF(BW76+BX76,BW76+BX76))</f>
        <v/>
      </c>
      <c r="BW76" s="142"/>
      <c r="BX76" s="142"/>
      <c r="BY76" s="168">
        <f>BX76-$T$12</f>
        <v>-2.6</v>
      </c>
      <c r="BZ76" s="170">
        <f>-(IF(AND(BW76&lt;&gt;0,BY76&lt;0),BY76*100/$T$12,0))</f>
        <v>0</v>
      </c>
      <c r="CA76" s="29" t="str">
        <f>IF(CE76="","",IF(CE76&gt;0,"ACTIVA","NO ACTIVA"))</f>
        <v>ACTIVA</v>
      </c>
      <c r="CB76" s="29" t="str">
        <f>IF(CD76="","",IF($T$13&gt;=CD76,"STOP","NORMA"))</f>
        <v>NORMA</v>
      </c>
      <c r="CC76" s="29" t="str">
        <f>IF(CF76="","",IF($T$13&gt;CF76,"NO CUMPLE", "CUMPLE"))</f>
        <v>CUMPLE</v>
      </c>
      <c r="CD76" s="29">
        <f>IF(CE76+CF76=0,"",IF(CE76+CF76,CE76+CF76))</f>
        <v>1341.7</v>
      </c>
      <c r="CE76" s="142">
        <v>1.7</v>
      </c>
      <c r="CF76" s="142">
        <v>1340</v>
      </c>
      <c r="CG76" s="168">
        <f>CF76-$T$13</f>
        <v>1279</v>
      </c>
      <c r="CH76" s="170">
        <f>-(IF(AND(CE76&lt;&gt;0,CG76&lt;0),CG76*100/$T$13,0))</f>
        <v>0</v>
      </c>
      <c r="CI76" s="29" t="str">
        <f>IF(CM76="","",IF(CM76&gt;0,"ACTIVA","NO ACTIVA"))</f>
        <v>ACTIVA</v>
      </c>
      <c r="CJ76" s="30" t="str">
        <f>IF(CL76="","",IF($T$14&gt;=CL76,"STOP","NORMA"))</f>
        <v>NORMA</v>
      </c>
      <c r="CK76" s="30" t="str">
        <f>IF(CN76="","",IF($T$14&gt;CN76,"NO CUMPLE", "CUMPLE"))</f>
        <v>CUMPLE</v>
      </c>
      <c r="CL76" s="29">
        <f>IF(CM76+CN76=0,"",IF(CM76+CN76,CM76+CN76))</f>
        <v>34</v>
      </c>
      <c r="CM76" s="142">
        <v>4</v>
      </c>
      <c r="CN76" s="142">
        <v>30</v>
      </c>
      <c r="CO76" s="168">
        <f>CN76-$T$14</f>
        <v>13</v>
      </c>
      <c r="CP76" s="170">
        <f>-(IF(AND(CM76&lt;&gt;0,CO76&lt;0),CO76*100/$T$14,0))</f>
        <v>0</v>
      </c>
      <c r="CQ76" s="29" t="str">
        <f>IF(CU76="","",IF(CU76&gt;0,"ACTIVA","NO ACTIVA"))</f>
        <v>ACTIVA</v>
      </c>
      <c r="CR76" s="30" t="str">
        <f>IF(CT76="","",IF($T$15&gt;=CT76,"STOP","NORMA"))</f>
        <v>NORMA</v>
      </c>
      <c r="CS76" s="30" t="str">
        <f>IF(CV76="","",IF($T$15&gt;CV76,"NO CUMPLE", "CUMPLE"))</f>
        <v>CUMPLE</v>
      </c>
      <c r="CT76" s="29">
        <f>IF(CU76+CV76=0,"",IF(CU76+CV76,CU76+CV76))</f>
        <v>19</v>
      </c>
      <c r="CU76" s="142">
        <v>4</v>
      </c>
      <c r="CV76" s="142">
        <v>15</v>
      </c>
      <c r="CW76" s="168">
        <f>CV76-$T$15</f>
        <v>14.6</v>
      </c>
      <c r="CX76" s="168">
        <f>-(IF(AND(CU76&lt;&gt;0,CW76&lt;0),CW76*100/$T$15,0))</f>
        <v>0</v>
      </c>
      <c r="CY76" s="29" t="str">
        <f>IF(DC76="","",IF(DC76&gt;0,"ACTIVA","NO ACTIVA"))</f>
        <v>ACTIVA</v>
      </c>
      <c r="CZ76" s="30" t="str">
        <f>IF(DB76="","",IF($T$16&gt;=DB76,"STOP","NORMA"))</f>
        <v>NORMA</v>
      </c>
      <c r="DA76" s="30" t="str">
        <f>IF(DD76="","",IF($T$16&gt;DD76,"NO CUMPLE", "CUMPLE"))</f>
        <v>CUMPLE</v>
      </c>
      <c r="DB76" s="29">
        <f>IF(DC76+DD76=0,"",IF(DC76+DD76,DC76+DD76))</f>
        <v>20</v>
      </c>
      <c r="DC76" s="142">
        <v>5</v>
      </c>
      <c r="DD76" s="755">
        <v>15</v>
      </c>
      <c r="DE76" s="168">
        <f>DD76-$T$16</f>
        <v>14.4</v>
      </c>
      <c r="DF76" s="170">
        <f>-(IF(AND(DC76&lt;&gt;0,DE76&lt;0),DE76*100/$T$16,0))</f>
        <v>0</v>
      </c>
      <c r="DG76" s="29" t="str">
        <f>IF(DK76="","",IF(DK76&gt;0,"ACTIVA","NO ACTIVA"))</f>
        <v>ACTIVA</v>
      </c>
      <c r="DH76" s="30" t="str">
        <f>IF(DJ76="","",IF($T$17&gt;=DJ76,"STOP","NORMA"))</f>
        <v>NORMA</v>
      </c>
      <c r="DI76" s="30" t="str">
        <f>IF(DL76="","",IF($T$17&gt;DL76,"NO CUMPLE", "CUMPLE"))</f>
        <v>CUMPLE</v>
      </c>
      <c r="DJ76" s="29">
        <f>IF(DK76+DL76=0,"",IF(DK76+DL76,DK76+DL76))</f>
        <v>14</v>
      </c>
      <c r="DK76" s="142">
        <v>6</v>
      </c>
      <c r="DL76" s="142">
        <v>8</v>
      </c>
      <c r="DM76" s="168">
        <f>DL76-$T$17</f>
        <v>7.75</v>
      </c>
      <c r="DN76" s="170">
        <f>-(IF(AND(DK76&lt;&gt;0,DM76&lt;0),DM76*100/$T$17,0))</f>
        <v>0</v>
      </c>
      <c r="DO76" s="29" t="str">
        <f>IF(DS76="","",IF(DS76&gt;0,"ACTIVA","NO ACTIVA"))</f>
        <v>ACTIVA</v>
      </c>
      <c r="DP76" s="30" t="str">
        <f>IF(DR76="","",IF($T$18&gt;=DR76,"STOP","NORMA"))</f>
        <v>NORMA</v>
      </c>
      <c r="DQ76" s="30" t="str">
        <f>IF(DT76="","",IF($T$18&gt;DT76,"NO CUMPLE", "CUMPLE"))</f>
        <v>CUMPLE</v>
      </c>
      <c r="DR76" s="29">
        <f>IF(DS76+DT76=0,"",IF(DS76+DT76,DS76+DT76))</f>
        <v>14</v>
      </c>
      <c r="DS76" s="142">
        <v>4</v>
      </c>
      <c r="DT76" s="142">
        <v>10</v>
      </c>
      <c r="DU76" s="170">
        <f>DT76-$T$18</f>
        <v>9.1</v>
      </c>
      <c r="DV76" s="170">
        <f>-(IF(AND(DS76&lt;&gt;0,DU76&lt;0),DU76*100/$T$18,0))</f>
        <v>0</v>
      </c>
      <c r="DW76" s="29" t="str">
        <f>IF(EA76="","",IF(EA76&gt;0,"ACTIVA","NO ACTIVA"))</f>
        <v>ACTIVA</v>
      </c>
      <c r="DX76" s="30" t="str">
        <f>IF(DZ76="","",IF($T$19&gt;=DZ76,"STOP","NORMA"))</f>
        <v>NORMA</v>
      </c>
      <c r="DY76" s="30" t="str">
        <f>IF(EB76="","",IF($T$19&gt;EB76,"NO CUMPLE", "CUMPLE"))</f>
        <v>CUMPLE</v>
      </c>
      <c r="DZ76" s="29">
        <f>IF(EA76+EB76=0,"",IF(EA76+EB76,EA76+EB76))</f>
        <v>235</v>
      </c>
      <c r="EA76" s="142">
        <v>35</v>
      </c>
      <c r="EB76" s="142">
        <v>200</v>
      </c>
      <c r="EC76" s="170">
        <f>EB76-$T$19</f>
        <v>182</v>
      </c>
      <c r="ED76" s="170">
        <f>-(IF(AND(EA76&lt;&gt;0,EC76&lt;0),EC76*100/$T$19,0))</f>
        <v>0</v>
      </c>
    </row>
    <row r="77" spans="1:134" ht="13.5" customHeight="1" x14ac:dyDescent="0.2">
      <c r="A77" s="34">
        <v>47</v>
      </c>
      <c r="B77" s="35">
        <v>44866</v>
      </c>
      <c r="C77" s="139">
        <v>44889</v>
      </c>
      <c r="D77" s="254">
        <v>47</v>
      </c>
      <c r="E77" s="171"/>
      <c r="F77" s="171">
        <v>11.6</v>
      </c>
      <c r="G77" s="162">
        <f>IF(H77+I77=0,"",IF(H77+I77,H77+I77))</f>
        <v>700.2</v>
      </c>
      <c r="H77" s="162">
        <f t="shared" si="1005"/>
        <v>70.2</v>
      </c>
      <c r="I77" s="162">
        <f t="shared" si="1005"/>
        <v>630</v>
      </c>
      <c r="J77" s="162">
        <f>IF(AB77&lt;&gt;"",AC77,0)+IF(AJ77&lt;&gt;"",AK77,0)+IF(AR77&lt;&gt;"",AS77,0)+IF(AZ77&lt;&gt;"",BA77,0)+IF(BP77&lt;&gt;"",BQ77,0)+IF(BX77&lt;&gt;"",BY77,0)+IF(CF77&lt;&gt;"",CG77,0)+IF(CN77&lt;&gt;"",CO77,0)+IF(CV77&lt;&gt;"",CW77,0)+IF(DD77&lt;&gt;"",DE77,0)+IF(DL77&lt;&gt;"",DM77,0)+IF(DT77&lt;&gt;"",DU77,0)+IF(EB77&lt;&gt;"",EC77,0)</f>
        <v>524.85</v>
      </c>
      <c r="K77" s="162"/>
      <c r="L77" s="22" t="str">
        <f>IF(G77="","",IF(T$23&gt;I77,"NO CUMPLE","CUMPLE"))</f>
        <v>CUMPLE</v>
      </c>
      <c r="M77" s="173">
        <v>11</v>
      </c>
      <c r="N77" s="22">
        <f>COUNTIF(W77:CH77,"ACTIVA")</f>
        <v>4</v>
      </c>
      <c r="O77" s="22">
        <f>IF(W77="ACTIVA",IF(Y77="CUMPLE",1,0))+IF(AE77="ACTIVA",IF(AG77="CUMPLE",1,0))+IF(AM77="ACTIVA",IF(AO77="CUMPLE",1,0))+IF(AU77="ACTIVA",IF(AW77="CUMPLE",1,0))+IF(BC77="ACTIVA",IF(BE77="CUMPLE",1,0))+IF(BK77="ACTIVA",IF(BM77="CUMPLE",1,0))+IF(BS77="ACTIVA",IF(BU77="CUMPLE",1,0))+IF(CA77="ACTIVA",IF(CC77="CUMPLE",1,0))+IF(CI77="ACTIVA",IF(CK77="CUMPLE",1,0))+IF(CQ77="ACTIVA",IF(CS77="CUMPLE",1,0))+IF(CY77="ACTIVA",IF(DA77="CUMPLE",1,0))+IF(DG77="ACTIVA",IF(DI77="CUMPLE",1,0))+IF(DO77="ACTIVA",IF(DQ77="CUMPLE",1,0))+IF(DW77="ACTIVA",IF(DY77="CUMPLE",1,0))</f>
        <v>9</v>
      </c>
      <c r="P77" s="28" t="str">
        <f>IF(G77="","",IF(G77&gt;K$10,"Normalidad",IF(OR(G77&gt;K$11,G77=K$10),"Prealerta",IF(OR(G77=K$11,G77&gt;K$12),"Alerta","Emergencia"))))</f>
        <v>Normalidad</v>
      </c>
      <c r="Q77" s="5"/>
      <c r="R77" s="785" t="s">
        <v>414</v>
      </c>
      <c r="S77" s="785"/>
      <c r="T77" s="785"/>
      <c r="U77" s="785"/>
      <c r="V77" s="785"/>
      <c r="W77" s="29" t="str">
        <f>IF(AA77="","",IF(AA77&gt;0,"ACTIVA","NO ACTIVA"))</f>
        <v>ACTIVA</v>
      </c>
      <c r="X77" s="29" t="str">
        <f>IF(Z77="","",IF($T$6&gt;=Z77,"STOP", "NORMA"))</f>
        <v>NORMA</v>
      </c>
      <c r="Y77" s="29" t="str">
        <f>IF(AB77="","",IF($T$6&gt;AB77,"NO CUMPLE", "CUMPLE"))</f>
        <v>CUMPLE</v>
      </c>
      <c r="Z77" s="29">
        <f>IF(AA77+AB77=0,"",IF(AA77+AB77,AA77+AB77))</f>
        <v>5</v>
      </c>
      <c r="AA77" s="142">
        <v>4</v>
      </c>
      <c r="AB77" s="142">
        <v>1</v>
      </c>
      <c r="AC77" s="29">
        <f>AB77-$T$6</f>
        <v>0.7</v>
      </c>
      <c r="AD77" s="170">
        <f>-(IF(AND(AA77&lt;&gt;0,AC77&lt;0),AC77*100/$T$6,0))</f>
        <v>0</v>
      </c>
      <c r="AE77" s="29" t="str">
        <f>IF(AI77="","",IF(AI77&gt;0,"ACTIVA","NO ACTIVA"))</f>
        <v/>
      </c>
      <c r="AF77" s="30" t="str">
        <f>IF(AH77="","",IF($T$7&gt;=AH77,"STOP", "NORMA"))</f>
        <v/>
      </c>
      <c r="AG77" s="30" t="str">
        <f>IF(AJ77="","",IF($T$7&gt;AJ77,"NO CUMPLE", "CUMPLE"))</f>
        <v/>
      </c>
      <c r="AH77" s="29" t="str">
        <f>IF(AI77+AJ77=0,"",IF(AI77+AJ77,AI77+AJ77))</f>
        <v/>
      </c>
      <c r="AI77" s="142"/>
      <c r="AJ77" s="142"/>
      <c r="AK77" s="29">
        <f>AJ77-$T$7</f>
        <v>-0.4</v>
      </c>
      <c r="AL77" s="168">
        <f>-(IF(AND(AI77&lt;&gt;0,AK77&lt;0),AK77*100/$T$7,0))</f>
        <v>0</v>
      </c>
      <c r="AM77" s="29" t="str">
        <f>IF(AQ77="","",IF(AQ77&gt;0,"ACTIVA","NO ACTIVA"))</f>
        <v>ACTIVA</v>
      </c>
      <c r="AN77" s="29" t="str">
        <f>IF(AP77="","",IF($T$8&gt;=AP77,"STOP", "NORMA"))</f>
        <v>NORMA</v>
      </c>
      <c r="AO77" s="29" t="str">
        <f>IF(AR77="","",IF($T$8&gt;AR77,"NO CUMPLE", "CUMPLE"))</f>
        <v>CUMPLE</v>
      </c>
      <c r="AP77" s="29">
        <f>IF(AQ77+AR77=0,"",IF(AQ77+AR77,AQ77+AR77))</f>
        <v>3</v>
      </c>
      <c r="AQ77" s="142">
        <v>2</v>
      </c>
      <c r="AR77" s="142">
        <v>1</v>
      </c>
      <c r="AS77" s="168">
        <f>AR77-$T$8</f>
        <v>0.8</v>
      </c>
      <c r="AT77" s="170">
        <f>-(IF(AND(AQ77&lt;&gt;0,AS77&lt;0),AS77*100/$T$8,0))</f>
        <v>0</v>
      </c>
      <c r="AU77" s="29" t="str">
        <f>IF(AY77="","",IF(AY77&gt;0,"ACTIVA","NO ACTIVA"))</f>
        <v>ACTIVA</v>
      </c>
      <c r="AV77" s="29" t="str">
        <f>IF(AX77="","",IF($T$9&gt;=AX77,"STOP", "NORMA"))</f>
        <v>NORMA</v>
      </c>
      <c r="AW77" s="29" t="str">
        <f>IF(AZ77="","",IF($T$9&gt;AZ77,"NO CUMPLE", "CUMPLE"))</f>
        <v>CUMPLE</v>
      </c>
      <c r="AX77" s="29">
        <f>IF(AY77+AZ77=0,"",IF(AY77+AZ77,AY77+AZ77))</f>
        <v>36</v>
      </c>
      <c r="AY77" s="142">
        <v>11</v>
      </c>
      <c r="AZ77" s="142">
        <v>25</v>
      </c>
      <c r="BA77" s="168">
        <f>AZ77-$T$9</f>
        <v>20.2</v>
      </c>
      <c r="BB77" s="170">
        <f>-(IF(AND(AY77&lt;&gt;0,BA77&lt;0),BA77*100/$T$9,0))</f>
        <v>0</v>
      </c>
      <c r="BC77" s="29" t="str">
        <f>IF(BG77="","",IF(BG77&gt;0,"ACTIVA","NO ACTIVA"))</f>
        <v/>
      </c>
      <c r="BD77" s="29" t="str">
        <f>IF(BF77="","",IF($T$10&gt;=BF77,"STOP", "NORMA"))</f>
        <v/>
      </c>
      <c r="BE77" s="29" t="str">
        <f>IF(BH77="","",IF($T$10&gt;BH77,"NO CUMPLE", "CUMPLE"))</f>
        <v/>
      </c>
      <c r="BF77" s="29" t="str">
        <f>IF(BG77+BH77=0,"",IF(BG77+BH77,BG77+BH77))</f>
        <v/>
      </c>
      <c r="BG77" s="142"/>
      <c r="BH77" s="142"/>
      <c r="BI77" s="168">
        <f>BH77-$T$10</f>
        <v>-1</v>
      </c>
      <c r="BJ77" s="170">
        <f>-(IF(AND(BG77&lt;&gt;0,BI77&lt;0),BI77*100/$T$10,0))</f>
        <v>0</v>
      </c>
      <c r="BK77" s="29" t="str">
        <f>IF(BO77="","",IF(BO77&gt;0,"ACTIVA","NO ACTIVA"))</f>
        <v>NO ACTIVA</v>
      </c>
      <c r="BL77" s="29" t="str">
        <f>IF(BN77="","",IF($T$11&gt;=BN77,"STOP", "NORMA"))</f>
        <v>NORMA</v>
      </c>
      <c r="BM77" s="29" t="str">
        <f>IF(BP77="","",IF($T$11&gt;BP77,"NO CUMPLE", "CUMPLE"))</f>
        <v>CUMPLE</v>
      </c>
      <c r="BN77" s="29">
        <f>IF(BO77+BP77=0,"",IF(BO77+BP77,BO77+BP77))</f>
        <v>8</v>
      </c>
      <c r="BO77" s="142">
        <v>0</v>
      </c>
      <c r="BP77" s="142">
        <v>8</v>
      </c>
      <c r="BQ77" s="168">
        <f>BP77-$T$11</f>
        <v>6.3</v>
      </c>
      <c r="BR77" s="170">
        <f>-(IF(AND(BO77&lt;&gt;0,BQ77&lt;0),BQ77*100/$T$11,0))</f>
        <v>0</v>
      </c>
      <c r="BS77" s="29" t="str">
        <f>IF(BW77="","",IF(BW77&gt;0,"ACTIVA","NO ACTIVA"))</f>
        <v/>
      </c>
      <c r="BT77" s="29" t="str">
        <f>IF(BV77="","",IF($T$12&gt;=BV77,"STOP", "NORMA"))</f>
        <v/>
      </c>
      <c r="BU77" s="29" t="str">
        <f>IF(BX77="","",IF($T$12&gt;BX77,"NO CUMPLE", "CUMPLE"))</f>
        <v/>
      </c>
      <c r="BV77" s="29" t="str">
        <f>IF(BW77+BX77=0,"",IF(BW77+BX77,BW77+BX77))</f>
        <v/>
      </c>
      <c r="BW77" s="142"/>
      <c r="BX77" s="142"/>
      <c r="BY77" s="168">
        <f>BX77-$T$12</f>
        <v>-2.6</v>
      </c>
      <c r="BZ77" s="170">
        <f>-(IF(AND(BW77&lt;&gt;0,BY77&lt;0),BY77*100/$T$12,0))</f>
        <v>0</v>
      </c>
      <c r="CA77" s="29" t="str">
        <f>IF(CE77="","",IF(CE77&gt;0,"ACTIVA","NO ACTIVA"))</f>
        <v>ACTIVA</v>
      </c>
      <c r="CB77" s="29" t="str">
        <f>IF(CD77="","",IF($T$13&gt;=CD77,"STOP","NORMA"))</f>
        <v>NORMA</v>
      </c>
      <c r="CC77" s="29" t="str">
        <f>IF(CF77="","",IF($T$13&gt;CF77,"NO CUMPLE", "CUMPLE"))</f>
        <v>CUMPLE</v>
      </c>
      <c r="CD77" s="29">
        <f>IF(CE77+CF77=0,"",IF(CE77+CF77,CE77+CF77))</f>
        <v>463</v>
      </c>
      <c r="CE77" s="142">
        <v>3</v>
      </c>
      <c r="CF77" s="142">
        <v>460</v>
      </c>
      <c r="CG77" s="168">
        <f>CF77-$T$13</f>
        <v>399</v>
      </c>
      <c r="CH77" s="170">
        <f>-(IF(AND(CE77&lt;&gt;0,CG77&lt;0),CG77*100/$T$13,0))</f>
        <v>0</v>
      </c>
      <c r="CI77" s="29" t="str">
        <f>IF(CM77="","",IF(CM77&gt;0,"ACTIVA","NO ACTIVA"))</f>
        <v>ACTIVA</v>
      </c>
      <c r="CJ77" s="30" t="str">
        <f>IF(CL77="","",IF($T$14&gt;=CL77,"STOP","NORMA"))</f>
        <v>NORMA</v>
      </c>
      <c r="CK77" s="30" t="str">
        <f>IF(CN77="","",IF($T$14&gt;CN77,"NO CUMPLE", "CUMPLE"))</f>
        <v>NO CUMPLE</v>
      </c>
      <c r="CL77" s="29">
        <f>IF(CM77+CN77=0,"",IF(CM77+CN77,CM77+CN77))</f>
        <v>23.2</v>
      </c>
      <c r="CM77" s="142">
        <v>8.1999999999999993</v>
      </c>
      <c r="CN77" s="142">
        <v>15</v>
      </c>
      <c r="CO77" s="168">
        <f>CN77-$T$14</f>
        <v>-2</v>
      </c>
      <c r="CP77" s="170">
        <f>-(IF(AND(CM77&lt;&gt;0,CO77&lt;0),CO77*100/$T$14,0))</f>
        <v>11.764705882352942</v>
      </c>
      <c r="CQ77" s="29" t="str">
        <f>IF(CU77="","",IF(CU77&gt;0,"ACTIVA","NO ACTIVA"))</f>
        <v>ACTIVA</v>
      </c>
      <c r="CR77" s="30" t="str">
        <f>IF(CT77="","",IF($T$15&gt;=CT77,"STOP","NORMA"))</f>
        <v>NORMA</v>
      </c>
      <c r="CS77" s="30" t="str">
        <f>IF(CV77="","",IF($T$15&gt;CV77,"NO CUMPLE", "CUMPLE"))</f>
        <v>CUMPLE</v>
      </c>
      <c r="CT77" s="29">
        <f>IF(CU77+CV77=0,"",IF(CU77+CV77,CU77+CV77))</f>
        <v>19</v>
      </c>
      <c r="CU77" s="142">
        <v>4</v>
      </c>
      <c r="CV77" s="142">
        <v>15</v>
      </c>
      <c r="CW77" s="168">
        <f>CV77-$T$15</f>
        <v>14.6</v>
      </c>
      <c r="CX77" s="168">
        <f>-(IF(AND(CU77&lt;&gt;0,CW77&lt;0),CW77*100/$T$15,0))</f>
        <v>0</v>
      </c>
      <c r="CY77" s="29" t="str">
        <f>IF(DC77="","",IF(DC77&gt;0,"ACTIVA","NO ACTIVA"))</f>
        <v>ACTIVA</v>
      </c>
      <c r="CZ77" s="30" t="str">
        <f>IF(DB77="","",IF($T$16&gt;=DB77,"STOP","NORMA"))</f>
        <v>NORMA</v>
      </c>
      <c r="DA77" s="30" t="str">
        <f>IF(DD77="","",IF($T$16&gt;DD77,"NO CUMPLE", "CUMPLE"))</f>
        <v>CUMPLE</v>
      </c>
      <c r="DB77" s="29">
        <f>IF(DC77+DD77=0,"",IF(DC77+DD77,DC77+DD77))</f>
        <v>17</v>
      </c>
      <c r="DC77" s="142">
        <v>2</v>
      </c>
      <c r="DD77" s="755">
        <v>15</v>
      </c>
      <c r="DE77" s="168">
        <f>DD77-$T$16</f>
        <v>14.4</v>
      </c>
      <c r="DF77" s="170">
        <f>-(IF(AND(DC77&lt;&gt;0,DE77&lt;0),DE77*100/$T$16,0))</f>
        <v>0</v>
      </c>
      <c r="DG77" s="29" t="str">
        <f>IF(DK77="","",IF(DK77&gt;0,"ACTIVA","NO ACTIVA"))</f>
        <v>ACTIVA</v>
      </c>
      <c r="DH77" s="30" t="str">
        <f>IF(DJ77="","",IF($T$17&gt;=DJ77,"STOP","NORMA"))</f>
        <v>NORMA</v>
      </c>
      <c r="DI77" s="30" t="str">
        <f>IF(DL77="","",IF($T$17&gt;DL77,"NO CUMPLE", "CUMPLE"))</f>
        <v>CUMPLE</v>
      </c>
      <c r="DJ77" s="29">
        <f>IF(DK77+DL77=0,"",IF(DK77+DL77,DK77+DL77))</f>
        <v>9</v>
      </c>
      <c r="DK77" s="142">
        <v>4</v>
      </c>
      <c r="DL77" s="142">
        <v>5</v>
      </c>
      <c r="DM77" s="168">
        <f>DL77-$T$17</f>
        <v>4.75</v>
      </c>
      <c r="DN77" s="170">
        <f>-(IF(AND(DK77&lt;&gt;0,DM77&lt;0),DM77*100/$T$17,0))</f>
        <v>0</v>
      </c>
      <c r="DO77" s="29" t="str">
        <f>IF(DS77="","",IF(DS77&gt;0,"ACTIVA","NO ACTIVA"))</f>
        <v>ACTIVA</v>
      </c>
      <c r="DP77" s="30" t="str">
        <f>IF(DR77="","",IF($T$18&gt;=DR77,"STOP","NORMA"))</f>
        <v>NORMA</v>
      </c>
      <c r="DQ77" s="30" t="str">
        <f>IF(DT77="","",IF($T$18&gt;DT77,"NO CUMPLE", "CUMPLE"))</f>
        <v>CUMPLE</v>
      </c>
      <c r="DR77" s="29">
        <f>IF(DS77+DT77=0,"",IF(DS77+DT77,DS77+DT77))</f>
        <v>7</v>
      </c>
      <c r="DS77" s="142">
        <v>2</v>
      </c>
      <c r="DT77" s="142">
        <v>5</v>
      </c>
      <c r="DU77" s="170">
        <f>DT77-$T$18</f>
        <v>4.0999999999999996</v>
      </c>
      <c r="DV77" s="170">
        <f>-(IF(AND(DS77&lt;&gt;0,DU77&lt;0),DU77*100/$T$18,0))</f>
        <v>0</v>
      </c>
      <c r="DW77" s="29" t="str">
        <f>IF(EA77="","",IF(EA77&gt;0,"ACTIVA","NO ACTIVA"))</f>
        <v>ACTIVA</v>
      </c>
      <c r="DX77" s="30" t="str">
        <f>IF(DZ77="","",IF($T$19&gt;=DZ77,"STOP","NORMA"))</f>
        <v>NORMA</v>
      </c>
      <c r="DY77" s="30" t="str">
        <f>IF(EB77="","",IF($T$19&gt;EB77,"NO CUMPLE", "CUMPLE"))</f>
        <v>CUMPLE</v>
      </c>
      <c r="DZ77" s="29">
        <f>IF(EA77+EB77=0,"",IF(EA77+EB77,EA77+EB77))</f>
        <v>110</v>
      </c>
      <c r="EA77" s="142">
        <v>30</v>
      </c>
      <c r="EB77" s="142">
        <v>80</v>
      </c>
      <c r="EC77" s="170">
        <f>EB77-$T$19</f>
        <v>62</v>
      </c>
      <c r="ED77" s="170">
        <f>-(IF(AND(EA77&lt;&gt;0,EC77&lt;0),EC77*100/$T$19,0))</f>
        <v>0</v>
      </c>
    </row>
    <row r="78" spans="1:134" ht="13.5" customHeight="1" x14ac:dyDescent="0.2">
      <c r="A78" s="34">
        <v>48</v>
      </c>
      <c r="B78" s="35">
        <v>44866</v>
      </c>
      <c r="C78" s="139">
        <v>44895</v>
      </c>
      <c r="D78" s="254">
        <v>48</v>
      </c>
      <c r="E78" s="171"/>
      <c r="F78" s="171">
        <v>25.6</v>
      </c>
      <c r="G78" s="162">
        <f>IF(H78+I78=0,"",IF(H78+I78,H78+I78))</f>
        <v>1501.9</v>
      </c>
      <c r="H78" s="162">
        <f>AA78+AI78+AQ78+AY78+BG78+BO78+BW78+CE78+CM78+CU78+DC78+DK78+DS78+EA78</f>
        <v>78.900000000000006</v>
      </c>
      <c r="I78" s="162">
        <f>AB78+AJ78+AR78+AZ78+BH78+BP78+BX78+CF78+CN78+CV78+DD78+DL78+DT78+EB78</f>
        <v>1423</v>
      </c>
      <c r="J78" s="162">
        <f>IF(AB78&lt;&gt;"",AC78,0)+IF(AJ78&lt;&gt;"",AK78,0)+IF(AR78&lt;&gt;"",AS78,0)+IF(AZ78&lt;&gt;"",BA78,0)+IF(BP78&lt;&gt;"",BQ78,0)+IF(BX78&lt;&gt;"",BY78,0)+IF(CF78&lt;&gt;"",CG78,0)+IF(CN78&lt;&gt;"",CO78,0)+IF(CV78&lt;&gt;"",CW78,0)+IF(DD78&lt;&gt;"",DE78,0)+IF(DL78&lt;&gt;"",DM78,0)+IF(DT78&lt;&gt;"",DU78,0)+IF(EB78&lt;&gt;"",EC78,0)</f>
        <v>1317.85</v>
      </c>
      <c r="K78" s="162"/>
      <c r="L78" s="22" t="str">
        <f>IF(G78="","",IF(T$23&gt;I78,"NO CUMPLE","CUMPLE"))</f>
        <v>CUMPLE</v>
      </c>
      <c r="M78" s="173">
        <v>11</v>
      </c>
      <c r="N78" s="22">
        <f>COUNTIF(W78:CH78,"ACTIVA")</f>
        <v>2</v>
      </c>
      <c r="O78" s="22">
        <f>IF(W78="ACTIVA",IF(Y78="CUMPLE",1,0))+IF(AE78="ACTIVA",IF(AG78="CUMPLE",1,0))+IF(AM78="ACTIVA",IF(AO78="CUMPLE",1,0))+IF(AU78="ACTIVA",IF(AW78="CUMPLE",1,0))+IF(BC78="ACTIVA",IF(BE78="CUMPLE",1,0))+IF(BK78="ACTIVA",IF(BM78="CUMPLE",1,0))+IF(BS78="ACTIVA",IF(BU78="CUMPLE",1,0))+IF(CA78="ACTIVA",IF(CC78="CUMPLE",1,0))+IF(CI78="ACTIVA",IF(CK78="CUMPLE",1,0))+IF(CQ78="ACTIVA",IF(CS78="CUMPLE",1,0))+IF(CY78="ACTIVA",IF(DA78="CUMPLE",1,0))+IF(DG78="ACTIVA",IF(DI78="CUMPLE",1,0))+IF(DO78="ACTIVA",IF(DQ78="CUMPLE",1,0))+IF(DW78="ACTIVA",IF(DY78="CUMPLE",1,0))</f>
        <v>8</v>
      </c>
      <c r="P78" s="28" t="str">
        <f>IF(G78="","",IF(G78&gt;K$10,"Normalidad",IF(OR(G78&gt;K$11,G78=K$10),"Prealerta",IF(OR(G78=K$11,G78&gt;K$12),"Alerta","Emergencia"))))</f>
        <v>Normalidad</v>
      </c>
      <c r="Q78" s="5"/>
      <c r="R78" s="785" t="s">
        <v>415</v>
      </c>
      <c r="S78" s="785"/>
      <c r="T78" s="785"/>
      <c r="U78" s="785"/>
      <c r="V78" s="785"/>
      <c r="W78" s="29" t="str">
        <f>IF(AA78="","",IF(AA78&gt;0,"ACTIVA","NO ACTIVA"))</f>
        <v>NO ACTIVA</v>
      </c>
      <c r="X78" s="29" t="str">
        <f>IF(Z78="","",IF($T$6&gt;=Z78,"STOP", "NORMA"))</f>
        <v>NORMA</v>
      </c>
      <c r="Y78" s="29" t="str">
        <f>IF(AB78="","",IF($T$6&gt;AB78,"NO CUMPLE", "CUMPLE"))</f>
        <v>CUMPLE</v>
      </c>
      <c r="Z78" s="29">
        <f>IF(AA78+AB78=0,"",IF(AA78+AB78,AA78+AB78))</f>
        <v>6</v>
      </c>
      <c r="AA78" s="142">
        <v>0</v>
      </c>
      <c r="AB78" s="142">
        <v>6</v>
      </c>
      <c r="AC78" s="29">
        <f>AB78-$T$6</f>
        <v>5.7</v>
      </c>
      <c r="AD78" s="170">
        <f>-(IF(AND(AA78&lt;&gt;0,AC78&lt;0),AC78*100/$T$6,0))</f>
        <v>0</v>
      </c>
      <c r="AE78" s="29" t="str">
        <f>IF(AI78="","",IF(AI78&gt;0,"ACTIVA","NO ACTIVA"))</f>
        <v/>
      </c>
      <c r="AF78" s="30" t="str">
        <f>IF(AH78="","",IF($T$7&gt;=AH78,"STOP", "NORMA"))</f>
        <v/>
      </c>
      <c r="AG78" s="30" t="str">
        <f>IF(AJ78="","",IF($T$7&gt;AJ78,"NO CUMPLE", "CUMPLE"))</f>
        <v/>
      </c>
      <c r="AH78" s="29" t="str">
        <f>IF(AI78+AJ78=0,"",IF(AI78+AJ78,AI78+AJ78))</f>
        <v/>
      </c>
      <c r="AI78" s="142"/>
      <c r="AJ78" s="142"/>
      <c r="AK78" s="29">
        <f>AJ78-$T$7</f>
        <v>-0.4</v>
      </c>
      <c r="AL78" s="168">
        <f>-(IF(AND(AI78&lt;&gt;0,AK78&lt;0),AK78*100/$T$7,0))</f>
        <v>0</v>
      </c>
      <c r="AM78" s="29" t="str">
        <f>IF(AQ78="","",IF(AQ78&gt;0,"ACTIVA","NO ACTIVA"))</f>
        <v>NO ACTIVA</v>
      </c>
      <c r="AN78" s="29" t="str">
        <f>IF(AP78="","",IF($T$8&gt;=AP78,"STOP", "NORMA"))</f>
        <v>NORMA</v>
      </c>
      <c r="AO78" s="29" t="str">
        <f>IF(AR78="","",IF($T$8&gt;AR78,"NO CUMPLE", "CUMPLE"))</f>
        <v>CUMPLE</v>
      </c>
      <c r="AP78" s="29">
        <f>IF(AQ78+AR78=0,"",IF(AQ78+AR78,AQ78+AR78))</f>
        <v>2</v>
      </c>
      <c r="AQ78" s="142">
        <v>0</v>
      </c>
      <c r="AR78" s="142">
        <v>2</v>
      </c>
      <c r="AS78" s="168">
        <f>AR78-$T$8</f>
        <v>1.8</v>
      </c>
      <c r="AT78" s="170">
        <f>-(IF(AND(AQ78&lt;&gt;0,AS78&lt;0),AS78*100/$T$8,0))</f>
        <v>0</v>
      </c>
      <c r="AU78" s="29" t="str">
        <f>IF(AY78="","",IF(AY78&gt;0,"ACTIVA","NO ACTIVA"))</f>
        <v>ACTIVA</v>
      </c>
      <c r="AV78" s="29" t="str">
        <f>IF(AX78="","",IF($T$9&gt;=AX78,"STOP", "NORMA"))</f>
        <v>NORMA</v>
      </c>
      <c r="AW78" s="29" t="str">
        <f>IF(AZ78="","",IF($T$9&gt;AZ78,"NO CUMPLE", "CUMPLE"))</f>
        <v>CUMPLE</v>
      </c>
      <c r="AX78" s="29">
        <f>IF(AY78+AZ78=0,"",IF(AY78+AZ78,AY78+AZ78))</f>
        <v>42.3</v>
      </c>
      <c r="AY78" s="142">
        <v>12.3</v>
      </c>
      <c r="AZ78" s="142">
        <v>30</v>
      </c>
      <c r="BA78" s="168">
        <f>AZ78-$T$9</f>
        <v>25.2</v>
      </c>
      <c r="BB78" s="170">
        <f>-(IF(AND(AY78&lt;&gt;0,BA78&lt;0),BA78*100/$T$9,0))</f>
        <v>0</v>
      </c>
      <c r="BC78" s="29" t="str">
        <f>IF(BG78="","",IF(BG78&gt;0,"ACTIVA","NO ACTIVA"))</f>
        <v/>
      </c>
      <c r="BD78" s="29" t="str">
        <f>IF(BF78="","",IF($T$10&gt;=BF78,"STOP", "NORMA"))</f>
        <v/>
      </c>
      <c r="BE78" s="29" t="str">
        <f>IF(BH78="","",IF($T$10&gt;BH78,"NO CUMPLE", "CUMPLE"))</f>
        <v/>
      </c>
      <c r="BF78" s="29" t="str">
        <f>IF(BG78+BH78=0,"",IF(BG78+BH78,BG78+BH78))</f>
        <v/>
      </c>
      <c r="BG78" s="142"/>
      <c r="BH78" s="142"/>
      <c r="BI78" s="168">
        <f>BH78-$T$10</f>
        <v>-1</v>
      </c>
      <c r="BJ78" s="170">
        <f>-(IF(AND(BG78&lt;&gt;0,BI78&lt;0),BI78*100/$T$10,0))</f>
        <v>0</v>
      </c>
      <c r="BK78" s="29" t="str">
        <f>IF(BO78="","",IF(BO78&gt;0,"ACTIVA","NO ACTIVA"))</f>
        <v>NO ACTIVA</v>
      </c>
      <c r="BL78" s="29" t="str">
        <f>IF(BN78="","",IF($T$11&gt;=BN78,"STOP", "NORMA"))</f>
        <v>NORMA</v>
      </c>
      <c r="BM78" s="29" t="str">
        <f>IF(BP78="","",IF($T$11&gt;BP78,"NO CUMPLE", "CUMPLE"))</f>
        <v>CUMPLE</v>
      </c>
      <c r="BN78" s="29">
        <f>IF(BO78+BP78=0,"",IF(BO78+BP78,BO78+BP78))</f>
        <v>15</v>
      </c>
      <c r="BO78" s="142">
        <v>0</v>
      </c>
      <c r="BP78" s="142">
        <v>15</v>
      </c>
      <c r="BQ78" s="168">
        <f>BP78-$T$11</f>
        <v>13.3</v>
      </c>
      <c r="BR78" s="170">
        <f>-(IF(AND(BO78&lt;&gt;0,BQ78&lt;0),BQ78*100/$T$11,0))</f>
        <v>0</v>
      </c>
      <c r="BS78" s="29" t="str">
        <f>IF(BW78="","",IF(BW78&gt;0,"ACTIVA","NO ACTIVA"))</f>
        <v/>
      </c>
      <c r="BT78" s="29" t="str">
        <f>IF(BV78="","",IF($T$12&gt;=BV78,"STOP", "NORMA"))</f>
        <v/>
      </c>
      <c r="BU78" s="29" t="str">
        <f>IF(BX78="","",IF($T$12&gt;BX78,"NO CUMPLE", "CUMPLE"))</f>
        <v/>
      </c>
      <c r="BV78" s="29" t="str">
        <f>IF(BW78+BX78=0,"",IF(BW78+BX78,BW78+BX78))</f>
        <v/>
      </c>
      <c r="BW78" s="142"/>
      <c r="BX78" s="142"/>
      <c r="BY78" s="168">
        <f>BX78-$T$12</f>
        <v>-2.6</v>
      </c>
      <c r="BZ78" s="170">
        <f>-(IF(AND(BW78&lt;&gt;0,BY78&lt;0),BY78*100/$T$12,0))</f>
        <v>0</v>
      </c>
      <c r="CA78" s="29" t="str">
        <f>IF(CE78="","",IF(CE78&gt;0,"ACTIVA","NO ACTIVA"))</f>
        <v>ACTIVA</v>
      </c>
      <c r="CB78" s="29" t="str">
        <f>IF(CD78="","",IF($T$13&gt;=CD78,"STOP","NORMA"))</f>
        <v>NORMA</v>
      </c>
      <c r="CC78" s="29" t="str">
        <f>IF(CF78="","",IF($T$13&gt;CF78,"NO CUMPLE", "CUMPLE"))</f>
        <v>CUMPLE</v>
      </c>
      <c r="CD78" s="29">
        <f>IF(CE78+CF78=0,"",IF(CE78+CF78,CE78+CF78))</f>
        <v>1170.7</v>
      </c>
      <c r="CE78" s="142">
        <v>0.7</v>
      </c>
      <c r="CF78" s="142">
        <v>1170</v>
      </c>
      <c r="CG78" s="168">
        <f>CF78-$T$13</f>
        <v>1109</v>
      </c>
      <c r="CH78" s="170">
        <f>-(IF(AND(CE78&lt;&gt;0,CG78&lt;0),CG78*100/$T$13,0))</f>
        <v>0</v>
      </c>
      <c r="CI78" s="29" t="str">
        <f>IF(CM78="","",IF(CM78&gt;0,"ACTIVA","NO ACTIVA"))</f>
        <v>ACTIVA</v>
      </c>
      <c r="CJ78" s="30" t="str">
        <f>IF(CL78="","",IF($T$14&gt;=CL78,"STOP","NORMA"))</f>
        <v>NORMA</v>
      </c>
      <c r="CK78" s="30" t="str">
        <f>IF(CN78="","",IF($T$14&gt;CN78,"NO CUMPLE", "CUMPLE"))</f>
        <v>CUMPLE</v>
      </c>
      <c r="CL78" s="29">
        <f>IF(CM78+CN78=0,"",IF(CM78+CN78,CM78+CN78))</f>
        <v>40.5</v>
      </c>
      <c r="CM78" s="142">
        <v>10.5</v>
      </c>
      <c r="CN78" s="142">
        <v>30</v>
      </c>
      <c r="CO78" s="168">
        <f>CN78-$T$14</f>
        <v>13</v>
      </c>
      <c r="CP78" s="170">
        <f>-(IF(AND(CM78&lt;&gt;0,CO78&lt;0),CO78*100/$T$14,0))</f>
        <v>0</v>
      </c>
      <c r="CQ78" s="29" t="str">
        <f>IF(CU78="","",IF(CU78&gt;0,"ACTIVA","NO ACTIVA"))</f>
        <v>ACTIVA</v>
      </c>
      <c r="CR78" s="30" t="str">
        <f>IF(CT78="","",IF($T$15&gt;=CT78,"STOP","NORMA"))</f>
        <v>NORMA</v>
      </c>
      <c r="CS78" s="30" t="str">
        <f>IF(CV78="","",IF($T$15&gt;CV78,"NO CUMPLE", "CUMPLE"))</f>
        <v>CUMPLE</v>
      </c>
      <c r="CT78" s="29">
        <f>IF(CU78+CV78=0,"",IF(CU78+CV78,CU78+CV78))</f>
        <v>27</v>
      </c>
      <c r="CU78" s="142">
        <v>7</v>
      </c>
      <c r="CV78" s="142">
        <v>20</v>
      </c>
      <c r="CW78" s="168">
        <f>CV78-$T$15</f>
        <v>19.600000000000001</v>
      </c>
      <c r="CX78" s="168">
        <f>-(IF(AND(CU78&lt;&gt;0,CW78&lt;0),CW78*100/$T$15,0))</f>
        <v>0</v>
      </c>
      <c r="CY78" s="29" t="str">
        <f>IF(DC78="","",IF(DC78&gt;0,"ACTIVA","NO ACTIVA"))</f>
        <v>ACTIVA</v>
      </c>
      <c r="CZ78" s="30" t="str">
        <f>IF(DB78="","",IF($T$16&gt;=DB78,"STOP","NORMA"))</f>
        <v>NORMA</v>
      </c>
      <c r="DA78" s="30" t="str">
        <f>IF(DD78="","",IF($T$16&gt;DD78,"NO CUMPLE", "CUMPLE"))</f>
        <v>CUMPLE</v>
      </c>
      <c r="DB78" s="29">
        <f>IF(DC78+DD78=0,"",IF(DC78+DD78,DC78+DD78))</f>
        <v>29</v>
      </c>
      <c r="DC78" s="142">
        <v>4</v>
      </c>
      <c r="DD78" s="755">
        <v>25</v>
      </c>
      <c r="DE78" s="168">
        <f>DD78-$T$16</f>
        <v>24.4</v>
      </c>
      <c r="DF78" s="170">
        <f>-(IF(AND(DC78&lt;&gt;0,DE78&lt;0),DE78*100/$T$16,0))</f>
        <v>0</v>
      </c>
      <c r="DG78" s="29" t="str">
        <f>IF(DK78="","",IF(DK78&gt;0,"ACTIVA","NO ACTIVA"))</f>
        <v>ACTIVA</v>
      </c>
      <c r="DH78" s="30" t="str">
        <f>IF(DJ78="","",IF($T$17&gt;=DJ78,"STOP","NORMA"))</f>
        <v>NORMA</v>
      </c>
      <c r="DI78" s="30" t="str">
        <f>IF(DL78="","",IF($T$17&gt;DL78,"NO CUMPLE", "CUMPLE"))</f>
        <v>CUMPLE</v>
      </c>
      <c r="DJ78" s="29">
        <f>IF(DK78+DL78=0,"",IF(DK78+DL78,DK78+DL78))</f>
        <v>16</v>
      </c>
      <c r="DK78" s="142">
        <v>6</v>
      </c>
      <c r="DL78" s="142">
        <v>10</v>
      </c>
      <c r="DM78" s="168">
        <f>DL78-$T$17</f>
        <v>9.75</v>
      </c>
      <c r="DN78" s="170">
        <f>-(IF(AND(DK78&lt;&gt;0,DM78&lt;0),DM78*100/$T$17,0))</f>
        <v>0</v>
      </c>
      <c r="DO78" s="29" t="str">
        <f>IF(DS78="","",IF(DS78&gt;0,"ACTIVA","NO ACTIVA"))</f>
        <v>ACTIVA</v>
      </c>
      <c r="DP78" s="30" t="str">
        <f>IF(DR78="","",IF($T$18&gt;=DR78,"STOP","NORMA"))</f>
        <v>NORMA</v>
      </c>
      <c r="DQ78" s="30" t="str">
        <f>IF(DT78="","",IF($T$18&gt;DT78,"NO CUMPLE", "CUMPLE"))</f>
        <v>CUMPLE</v>
      </c>
      <c r="DR78" s="29">
        <f>IF(DS78+DT78=0,"",IF(DS78+DT78,DS78+DT78))</f>
        <v>18</v>
      </c>
      <c r="DS78" s="142">
        <v>3</v>
      </c>
      <c r="DT78" s="142">
        <v>15</v>
      </c>
      <c r="DU78" s="170">
        <f>DT78-$T$18</f>
        <v>14.1</v>
      </c>
      <c r="DV78" s="170">
        <f>-(IF(AND(DS78&lt;&gt;0,DU78&lt;0),DU78*100/$T$18,0))</f>
        <v>0</v>
      </c>
      <c r="DW78" s="29" t="str">
        <f>IF(EA78="","",IF(EA78&gt;0,"ACTIVA","NO ACTIVA"))</f>
        <v>ACTIVA</v>
      </c>
      <c r="DX78" s="30" t="str">
        <f>IF(DZ78="","",IF($T$19&gt;=DZ78,"STOP","NORMA"))</f>
        <v>NORMA</v>
      </c>
      <c r="DY78" s="30" t="str">
        <f>IF(EB78="","",IF($T$19&gt;EB78,"NO CUMPLE", "CUMPLE"))</f>
        <v>CUMPLE</v>
      </c>
      <c r="DZ78" s="29">
        <f>IF(EA78+EB78=0,"",IF(EA78+EB78,EA78+EB78))</f>
        <v>135.4</v>
      </c>
      <c r="EA78" s="142">
        <v>35.4</v>
      </c>
      <c r="EB78" s="142">
        <v>100</v>
      </c>
      <c r="EC78" s="170">
        <f>EB78-$T$19</f>
        <v>82</v>
      </c>
      <c r="ED78" s="170">
        <f>-(IF(AND(EA78&lt;&gt;0,EC78&lt;0),EC78*100/$T$19,0))</f>
        <v>0</v>
      </c>
    </row>
    <row r="79" spans="1:134" ht="13.5" customHeight="1" x14ac:dyDescent="0.2">
      <c r="A79" s="34">
        <v>49</v>
      </c>
      <c r="B79" s="35">
        <v>44896</v>
      </c>
      <c r="C79" s="139">
        <v>44902</v>
      </c>
      <c r="D79" s="254">
        <v>49</v>
      </c>
      <c r="E79" s="171"/>
      <c r="F79" s="171">
        <v>0</v>
      </c>
      <c r="G79" s="162">
        <f>IF(H79+I79=0,"",IF(H79+I79,H79+I79))</f>
        <v>510</v>
      </c>
      <c r="H79" s="162">
        <f>AA79+AI79+AQ79+AY79+BG79+BO79+BW79+CE79+CM79+CU79+DC79+DK79+DS79+EA79</f>
        <v>78.8</v>
      </c>
      <c r="I79" s="162">
        <f>AB79+AJ79+AR79+AZ79+BH79+BP79+BX79+CF79+CN79+CV79+DD79+DL79+DT79+EB79</f>
        <v>431.2</v>
      </c>
      <c r="J79" s="162">
        <f>IF(AB79&lt;&gt;"",AC79,0)+IF(AJ79&lt;&gt;"",AK79,0)+IF(AR79&lt;&gt;"",AS79,0)+IF(AZ79&lt;&gt;"",BA79,0)+IF(BP79&lt;&gt;"",BQ79,0)+IF(BX79&lt;&gt;"",BY79,0)+IF(CF79&lt;&gt;"",CG79,0)+IF(CN79&lt;&gt;"",CO79,0)+IF(CV79&lt;&gt;"",CW79,0)+IF(DD79&lt;&gt;"",DE79,0)+IF(DL79&lt;&gt;"",DM79,0)+IF(DT79&lt;&gt;"",DU79,0)+IF(EB79&lt;&gt;"",EC79,0)</f>
        <v>326.05</v>
      </c>
      <c r="K79" s="162"/>
      <c r="L79" s="22" t="str">
        <f>IF(G79="","",IF(T$23&gt;I79,"NO CUMPLE","CUMPLE"))</f>
        <v>CUMPLE</v>
      </c>
      <c r="M79" s="173">
        <v>11</v>
      </c>
      <c r="N79" s="22">
        <f>COUNTIF(W79:CH79,"ACTIVA")</f>
        <v>4</v>
      </c>
      <c r="O79" s="22">
        <f>IF(W79="ACTIVA",IF(Y79="CUMPLE",1,0))+IF(AE79="ACTIVA",IF(AG79="CUMPLE",1,0))+IF(AM79="ACTIVA",IF(AO79="CUMPLE",1,0))+IF(AU79="ACTIVA",IF(AW79="CUMPLE",1,0))+IF(BC79="ACTIVA",IF(BE79="CUMPLE",1,0))+IF(BK79="ACTIVA",IF(BM79="CUMPLE",1,0))+IF(BS79="ACTIVA",IF(BU79="CUMPLE",1,0))+IF(CA79="ACTIVA",IF(CC79="CUMPLE",1,0))+IF(CI79="ACTIVA",IF(CK79="CUMPLE",1,0))+IF(CQ79="ACTIVA",IF(CS79="CUMPLE",1,0))+IF(CY79="ACTIVA",IF(DA79="CUMPLE",1,0))+IF(DG79="ACTIVA",IF(DI79="CUMPLE",1,0))+IF(DO79="ACTIVA",IF(DQ79="CUMPLE",1,0))+IF(DW79="ACTIVA",IF(DY79="CUMPLE",1,0))</f>
        <v>9</v>
      </c>
      <c r="P79" s="28" t="str">
        <f>IF(G79="","",IF(G79&gt;K$10,"Normalidad",IF(OR(G79&gt;K$11,G79=K$10),"Prealerta",IF(OR(G79=K$11,G79&gt;K$12),"Alerta","Emergencia"))))</f>
        <v>Normalidad</v>
      </c>
      <c r="Q79" s="5"/>
      <c r="R79" s="785" t="s">
        <v>416</v>
      </c>
      <c r="S79" s="785"/>
      <c r="T79" s="785"/>
      <c r="U79" s="785"/>
      <c r="V79" s="785"/>
      <c r="W79" s="29" t="str">
        <f>IF(AA79="","",IF(AA79&gt;0,"ACTIVA","NO ACTIVA"))</f>
        <v>ACTIVA</v>
      </c>
      <c r="X79" s="29" t="str">
        <f>IF(Z79="","",IF($T$6&gt;=Z79,"STOP", "NORMA"))</f>
        <v>NORMA</v>
      </c>
      <c r="Y79" s="29" t="str">
        <f>IF(AB79="","",IF($T$6&gt;AB79,"NO CUMPLE", "CUMPLE"))</f>
        <v>CUMPLE</v>
      </c>
      <c r="Z79" s="29">
        <f>IF(AA79+AB79=0,"",IF(AA79+AB79,AA79+AB79))</f>
        <v>4.5</v>
      </c>
      <c r="AA79" s="142">
        <v>1</v>
      </c>
      <c r="AB79" s="142">
        <v>3.5</v>
      </c>
      <c r="AC79" s="29">
        <f>AB79-$T$6</f>
        <v>3.2</v>
      </c>
      <c r="AD79" s="170">
        <f>-(IF(AND(AA79&lt;&gt;0,AC79&lt;0),AC79*100/$T$6,0))</f>
        <v>0</v>
      </c>
      <c r="AE79" s="29" t="str">
        <f>IF(AI79="","",IF(AI79&gt;0,"ACTIVA","NO ACTIVA"))</f>
        <v/>
      </c>
      <c r="AF79" s="30" t="str">
        <f>IF(AH79="","",IF($T$7&gt;=AH79,"STOP", "NORMA"))</f>
        <v/>
      </c>
      <c r="AG79" s="30" t="str">
        <f>IF(AJ79="","",IF($T$7&gt;AJ79,"NO CUMPLE", "CUMPLE"))</f>
        <v/>
      </c>
      <c r="AH79" s="29" t="str">
        <f>IF(AI79+AJ79=0,"",IF(AI79+AJ79,AI79+AJ79))</f>
        <v/>
      </c>
      <c r="AI79" s="142"/>
      <c r="AJ79" s="142"/>
      <c r="AK79" s="29">
        <f>AJ79-$T$7</f>
        <v>-0.4</v>
      </c>
      <c r="AL79" s="168">
        <f>-(IF(AND(AI79&lt;&gt;0,AK79&lt;0),AK79*100/$T$7,0))</f>
        <v>0</v>
      </c>
      <c r="AM79" s="29" t="str">
        <f>IF(AQ79="","",IF(AQ79&gt;0,"ACTIVA","NO ACTIVA"))</f>
        <v>ACTIVA</v>
      </c>
      <c r="AN79" s="29" t="str">
        <f>IF(AP79="","",IF($T$8&gt;=AP79,"STOP", "NORMA"))</f>
        <v>NORMA</v>
      </c>
      <c r="AO79" s="29" t="str">
        <f>IF(AR79="","",IF($T$8&gt;AR79,"NO CUMPLE", "CUMPLE"))</f>
        <v>CUMPLE</v>
      </c>
      <c r="AP79" s="29">
        <f>IF(AQ79+AR79=0,"",IF(AQ79+AR79,AQ79+AR79))</f>
        <v>2.2000000000000002</v>
      </c>
      <c r="AQ79" s="142">
        <v>0.2</v>
      </c>
      <c r="AR79" s="142">
        <v>2</v>
      </c>
      <c r="AS79" s="168">
        <f>AR79-$T$8</f>
        <v>1.8</v>
      </c>
      <c r="AT79" s="170">
        <f>-(IF(AND(AQ79&lt;&gt;0,AS79&lt;0),AS79*100/$T$8,0))</f>
        <v>0</v>
      </c>
      <c r="AU79" s="29" t="str">
        <f>IF(AY79="","",IF(AY79&gt;0,"ACTIVA","NO ACTIVA"))</f>
        <v>ACTIVA</v>
      </c>
      <c r="AV79" s="29" t="str">
        <f>IF(AX79="","",IF($T$9&gt;=AX79,"STOP", "NORMA"))</f>
        <v>NORMA</v>
      </c>
      <c r="AW79" s="29" t="str">
        <f>IF(AZ79="","",IF($T$9&gt;AZ79,"NO CUMPLE", "CUMPLE"))</f>
        <v>CUMPLE</v>
      </c>
      <c r="AX79" s="29">
        <f>IF(AY79+AZ79=0,"",IF(AY79+AZ79,AY79+AZ79))</f>
        <v>24</v>
      </c>
      <c r="AY79" s="142">
        <v>11</v>
      </c>
      <c r="AZ79" s="142">
        <v>13</v>
      </c>
      <c r="BA79" s="168">
        <f>AZ79-$T$9</f>
        <v>8.1999999999999993</v>
      </c>
      <c r="BB79" s="170">
        <f>-(IF(AND(AY79&lt;&gt;0,BA79&lt;0),BA79*100/$T$9,0))</f>
        <v>0</v>
      </c>
      <c r="BC79" s="29" t="str">
        <f>IF(BG79="","",IF(BG79&gt;0,"ACTIVA","NO ACTIVA"))</f>
        <v/>
      </c>
      <c r="BD79" s="29" t="str">
        <f>IF(BF79="","",IF($T$10&gt;=BF79,"STOP", "NORMA"))</f>
        <v/>
      </c>
      <c r="BE79" s="29" t="str">
        <f>IF(BH79="","",IF($T$10&gt;BH79,"NO CUMPLE", "CUMPLE"))</f>
        <v/>
      </c>
      <c r="BF79" s="29" t="str">
        <f>IF(BG79+BH79=0,"",IF(BG79+BH79,BG79+BH79))</f>
        <v/>
      </c>
      <c r="BG79" s="142"/>
      <c r="BH79" s="142"/>
      <c r="BI79" s="168">
        <f>BH79-$T$10</f>
        <v>-1</v>
      </c>
      <c r="BJ79" s="170">
        <f>-(IF(AND(BG79&lt;&gt;0,BI79&lt;0),BI79*100/$T$10,0))</f>
        <v>0</v>
      </c>
      <c r="BK79" s="29" t="str">
        <f>IF(BO79="","",IF(BO79&gt;0,"ACTIVA","NO ACTIVA"))</f>
        <v>ACTIVA</v>
      </c>
      <c r="BL79" s="29" t="str">
        <f>IF(BN79="","",IF($T$11&gt;=BN79,"STOP", "NORMA"))</f>
        <v>NORMA</v>
      </c>
      <c r="BM79" s="29" t="str">
        <f>IF(BP79="","",IF($T$11&gt;BP79,"NO CUMPLE", "CUMPLE"))</f>
        <v>CUMPLE</v>
      </c>
      <c r="BN79" s="29">
        <f>IF(BO79+BP79=0,"",IF(BO79+BP79,BO79+BP79))</f>
        <v>9.1999999999999993</v>
      </c>
      <c r="BO79" s="142">
        <v>7.5</v>
      </c>
      <c r="BP79" s="142">
        <v>1.7</v>
      </c>
      <c r="BQ79" s="168">
        <f>BP79-$T$11</f>
        <v>0</v>
      </c>
      <c r="BR79" s="170">
        <f>-(IF(AND(BO79&lt;&gt;0,BQ79&lt;0),BQ79*100/$T$11,0))</f>
        <v>0</v>
      </c>
      <c r="BS79" s="29" t="str">
        <f>IF(BW79="","",IF(BW79&gt;0,"ACTIVA","NO ACTIVA"))</f>
        <v/>
      </c>
      <c r="BT79" s="29" t="str">
        <f>IF(BV79="","",IF($T$12&gt;=BV79,"STOP", "NORMA"))</f>
        <v/>
      </c>
      <c r="BU79" s="29" t="str">
        <f>IF(BX79="","",IF($T$12&gt;BX79,"NO CUMPLE", "CUMPLE"))</f>
        <v/>
      </c>
      <c r="BV79" s="29" t="str">
        <f>IF(BW79+BX79=0,"",IF(BW79+BX79,BW79+BX79))</f>
        <v/>
      </c>
      <c r="BW79" s="142"/>
      <c r="BX79" s="142"/>
      <c r="BY79" s="168">
        <f>BX79-$T$12</f>
        <v>-2.6</v>
      </c>
      <c r="BZ79" s="170">
        <f>-(IF(AND(BW79&lt;&gt;0,BY79&lt;0),BY79*100/$T$12,0))</f>
        <v>0</v>
      </c>
      <c r="CA79" s="29" t="str">
        <f>IF(CE79="","",IF(CE79&gt;0,"ACTIVA","NO ACTIVA"))</f>
        <v>NO ACTIVA</v>
      </c>
      <c r="CB79" s="29" t="str">
        <f>IF(CD79="","",IF($T$13&gt;=CD79,"STOP","NORMA"))</f>
        <v>NORMA</v>
      </c>
      <c r="CC79" s="29" t="str">
        <f>IF(CF79="","",IF($T$13&gt;CF79,"NO CUMPLE", "CUMPLE"))</f>
        <v>CUMPLE</v>
      </c>
      <c r="CD79" s="29">
        <f>IF(CE79+CF79=0,"",IF(CE79+CF79,CE79+CF79))</f>
        <v>340</v>
      </c>
      <c r="CE79" s="142">
        <v>0</v>
      </c>
      <c r="CF79" s="142">
        <v>340</v>
      </c>
      <c r="CG79" s="168">
        <f>CF79-$T$13</f>
        <v>279</v>
      </c>
      <c r="CH79" s="170">
        <f>-(IF(AND(CE79&lt;&gt;0,CG79&lt;0),CG79*100/$T$13,0))</f>
        <v>0</v>
      </c>
      <c r="CI79" s="29" t="str">
        <f>IF(CM79="","",IF(CM79&gt;0,"ACTIVA","NO ACTIVA"))</f>
        <v>ACTIVA</v>
      </c>
      <c r="CJ79" s="30" t="str">
        <f>IF(CL79="","",IF($T$14&gt;=CL79,"STOP","NORMA"))</f>
        <v>NORMA</v>
      </c>
      <c r="CK79" s="30" t="str">
        <f>IF(CN79="","",IF($T$14&gt;CN79,"NO CUMPLE", "CUMPLE"))</f>
        <v>NO CUMPLE</v>
      </c>
      <c r="CL79" s="29">
        <f>IF(CM79+CN79=0,"",IF(CM79+CN79,CM79+CN79))</f>
        <v>25.4</v>
      </c>
      <c r="CM79" s="142">
        <v>10.4</v>
      </c>
      <c r="CN79" s="142">
        <v>15</v>
      </c>
      <c r="CO79" s="168">
        <f>CN79-$T$14</f>
        <v>-2</v>
      </c>
      <c r="CP79" s="170">
        <f>-(IF(AND(CM79&lt;&gt;0,CO79&lt;0),CO79*100/$T$14,0))</f>
        <v>11.764705882352942</v>
      </c>
      <c r="CQ79" s="29" t="str">
        <f>IF(CU79="","",IF(CU79&gt;0,"ACTIVA","NO ACTIVA"))</f>
        <v>ACTIVA</v>
      </c>
      <c r="CR79" s="30" t="str">
        <f>IF(CT79="","",IF($T$15&gt;=CT79,"STOP","NORMA"))</f>
        <v>NORMA</v>
      </c>
      <c r="CS79" s="30" t="str">
        <f>IF(CV79="","",IF($T$15&gt;CV79,"NO CUMPLE", "CUMPLE"))</f>
        <v>CUMPLE</v>
      </c>
      <c r="CT79" s="29">
        <f>IF(CU79+CV79=0,"",IF(CU79+CV79,CU79+CV79))</f>
        <v>15</v>
      </c>
      <c r="CU79" s="142">
        <v>14</v>
      </c>
      <c r="CV79" s="142">
        <v>1</v>
      </c>
      <c r="CW79" s="168">
        <f>CV79-$T$15</f>
        <v>0.6</v>
      </c>
      <c r="CX79" s="168">
        <f>-(IF(AND(CU79&lt;&gt;0,CW79&lt;0),CW79*100/$T$15,0))</f>
        <v>0</v>
      </c>
      <c r="CY79" s="29" t="str">
        <f>IF(DC79="","",IF(DC79&gt;0,"ACTIVA","NO ACTIVA"))</f>
        <v>ACTIVA</v>
      </c>
      <c r="CZ79" s="30" t="str">
        <f>IF(DB79="","",IF($T$16&gt;=DB79,"STOP","NORMA"))</f>
        <v>NORMA</v>
      </c>
      <c r="DA79" s="30" t="str">
        <f>IF(DD79="","",IF($T$16&gt;DD79,"NO CUMPLE", "CUMPLE"))</f>
        <v>CUMPLE</v>
      </c>
      <c r="DB79" s="29">
        <f>IF(DC79+DD79=0,"",IF(DC79+DD79,DC79+DD79))</f>
        <v>15</v>
      </c>
      <c r="DC79" s="142">
        <v>3</v>
      </c>
      <c r="DD79" s="755">
        <v>12</v>
      </c>
      <c r="DE79" s="168">
        <f>DD79-$T$16</f>
        <v>11.4</v>
      </c>
      <c r="DF79" s="170">
        <f>-(IF(AND(DC79&lt;&gt;0,DE79&lt;0),DE79*100/$T$16,0))</f>
        <v>0</v>
      </c>
      <c r="DG79" s="29" t="str">
        <f>IF(DK79="","",IF(DK79&gt;0,"ACTIVA","NO ACTIVA"))</f>
        <v>ACTIVA</v>
      </c>
      <c r="DH79" s="30" t="str">
        <f>IF(DJ79="","",IF($T$17&gt;=DJ79,"STOP","NORMA"))</f>
        <v>NORMA</v>
      </c>
      <c r="DI79" s="30" t="str">
        <f>IF(DL79="","",IF($T$17&gt;DL79,"NO CUMPLE", "CUMPLE"))</f>
        <v>CUMPLE</v>
      </c>
      <c r="DJ79" s="29">
        <f>IF(DK79+DL79=0,"",IF(DK79+DL79,DK79+DL79))</f>
        <v>8</v>
      </c>
      <c r="DK79" s="142">
        <v>7</v>
      </c>
      <c r="DL79" s="142">
        <v>1</v>
      </c>
      <c r="DM79" s="168">
        <f>DL79-$T$17</f>
        <v>0.75</v>
      </c>
      <c r="DN79" s="170">
        <f>-(IF(AND(DK79&lt;&gt;0,DM79&lt;0),DM79*100/$T$17,0))</f>
        <v>0</v>
      </c>
      <c r="DO79" s="29" t="str">
        <f>IF(DS79="","",IF(DS79&gt;0,"ACTIVA","NO ACTIVA"))</f>
        <v>ACTIVA</v>
      </c>
      <c r="DP79" s="30" t="str">
        <f>IF(DR79="","",IF($T$18&gt;=DR79,"STOP","NORMA"))</f>
        <v>NORMA</v>
      </c>
      <c r="DQ79" s="30" t="str">
        <f>IF(DT79="","",IF($T$18&gt;DT79,"NO CUMPLE", "CUMPLE"))</f>
        <v>CUMPLE</v>
      </c>
      <c r="DR79" s="29">
        <f>IF(DS79+DT79=0,"",IF(DS79+DT79,DS79+DT79))</f>
        <v>15</v>
      </c>
      <c r="DS79" s="142">
        <v>3</v>
      </c>
      <c r="DT79" s="142">
        <v>12</v>
      </c>
      <c r="DU79" s="170">
        <f>DT79-$T$18</f>
        <v>11.1</v>
      </c>
      <c r="DV79" s="170">
        <f>-(IF(AND(DS79&lt;&gt;0,DU79&lt;0),DU79*100/$T$18,0))</f>
        <v>0</v>
      </c>
      <c r="DW79" s="29" t="str">
        <f>IF(EA79="","",IF(EA79&gt;0,"ACTIVA","NO ACTIVA"))</f>
        <v>ACTIVA</v>
      </c>
      <c r="DX79" s="30" t="str">
        <f>IF(DZ79="","",IF($T$19&gt;=DZ79,"STOP","NORMA"))</f>
        <v>NORMA</v>
      </c>
      <c r="DY79" s="30" t="str">
        <f>IF(EB79="","",IF($T$19&gt;EB79,"NO CUMPLE", "CUMPLE"))</f>
        <v>CUMPLE</v>
      </c>
      <c r="DZ79" s="29">
        <f>IF(EA79+EB79=0,"",IF(EA79+EB79,EA79+EB79))</f>
        <v>51.7</v>
      </c>
      <c r="EA79" s="142">
        <v>21.7</v>
      </c>
      <c r="EB79" s="142">
        <v>30</v>
      </c>
      <c r="EC79" s="170">
        <f>EB79-$T$19</f>
        <v>12</v>
      </c>
      <c r="ED79" s="170">
        <f>-(IF(AND(EA79&lt;&gt;0,EC79&lt;0),EC79*100/$T$19,0))</f>
        <v>0</v>
      </c>
    </row>
    <row r="80" spans="1:134" ht="13.5" customHeight="1" x14ac:dyDescent="0.2">
      <c r="A80" s="34">
        <v>50</v>
      </c>
      <c r="B80" s="35">
        <v>44896</v>
      </c>
      <c r="C80" s="139">
        <v>44909</v>
      </c>
      <c r="D80" s="254">
        <v>50</v>
      </c>
      <c r="E80" s="171"/>
      <c r="F80" s="171">
        <v>3.6</v>
      </c>
      <c r="G80" s="162">
        <f t="shared" ref="G80:G94" si="1006">IF(H80+I80=0,"",IF(H80+I80,H80+I80))</f>
        <v>796</v>
      </c>
      <c r="H80" s="162">
        <f t="shared" ref="H80:H94" si="1007">AA80+AI80+AQ80+AY80+BG80+BO80+BW80+CE80+CM80+CU80+DC80+DK80+DS80+EA80</f>
        <v>91.5</v>
      </c>
      <c r="I80" s="162">
        <f t="shared" ref="I80:I94" si="1008">AB80+AJ80+AR80+AZ80+BH80+BP80+BX80+CF80+CN80+CV80+DD80+DL80+DT80+EB80</f>
        <v>704.5</v>
      </c>
      <c r="J80" s="162">
        <f t="shared" ref="J80:J94" si="1009">IF(AB80&lt;&gt;"",AC80,0)+IF(AJ80&lt;&gt;"",AK80,0)+IF(AR80&lt;&gt;"",AS80,0)+IF(AZ80&lt;&gt;"",BA80,0)+IF(BP80&lt;&gt;"",BQ80,0)+IF(BX80&lt;&gt;"",BY80,0)+IF(CF80&lt;&gt;"",CG80,0)+IF(CN80&lt;&gt;"",CO80,0)+IF(CV80&lt;&gt;"",CW80,0)+IF(DD80&lt;&gt;"",DE80,0)+IF(DL80&lt;&gt;"",DM80,0)+IF(DT80&lt;&gt;"",DU80,0)+IF(EB80&lt;&gt;"",EC80,0)</f>
        <v>599.35</v>
      </c>
      <c r="K80" s="162"/>
      <c r="L80" s="22" t="str">
        <f t="shared" ref="L80:L94" si="1010">IF(G80="","",IF(T$23&gt;I80,"NO CUMPLE","CUMPLE"))</f>
        <v>CUMPLE</v>
      </c>
      <c r="M80" s="173">
        <v>11</v>
      </c>
      <c r="N80" s="22">
        <f t="shared" ref="N80:N94" si="1011">COUNTIF(W80:CH80,"ACTIVA")</f>
        <v>4</v>
      </c>
      <c r="O80" s="22">
        <f t="shared" ref="O80:O94" si="1012">IF(W80="ACTIVA",IF(Y80="CUMPLE",1,0))+IF(AE80="ACTIVA",IF(AG80="CUMPLE",1,0))+IF(AM80="ACTIVA",IF(AO80="CUMPLE",1,0))+IF(AU80="ACTIVA",IF(AW80="CUMPLE",1,0))+IF(BC80="ACTIVA",IF(BE80="CUMPLE",1,0))+IF(BK80="ACTIVA",IF(BM80="CUMPLE",1,0))+IF(BS80="ACTIVA",IF(BU80="CUMPLE",1,0))+IF(CA80="ACTIVA",IF(CC80="CUMPLE",1,0))+IF(CI80="ACTIVA",IF(CK80="CUMPLE",1,0))+IF(CQ80="ACTIVA",IF(CS80="CUMPLE",1,0))+IF(CY80="ACTIVA",IF(DA80="CUMPLE",1,0))+IF(DG80="ACTIVA",IF(DI80="CUMPLE",1,0))+IF(DO80="ACTIVA",IF(DQ80="CUMPLE",1,0))+IF(DW80="ACTIVA",IF(DY80="CUMPLE",1,0))</f>
        <v>10</v>
      </c>
      <c r="P80" s="28" t="str">
        <f t="shared" ref="P80:P94" si="1013">IF(G80="","",IF(G80&gt;K$10,"Normalidad",IF(OR(G80&gt;K$11,G80=K$10),"Prealerta",IF(OR(G80=K$11,G80&gt;K$12),"Alerta","Emergencia"))))</f>
        <v>Normalidad</v>
      </c>
      <c r="Q80" s="5"/>
      <c r="R80" s="785" t="s">
        <v>417</v>
      </c>
      <c r="S80" s="785"/>
      <c r="T80" s="785"/>
      <c r="U80" s="785"/>
      <c r="V80" s="785"/>
      <c r="W80" s="29" t="str">
        <f t="shared" ref="W80:W94" si="1014">IF(AA80="","",IF(AA80&gt;0,"ACTIVA","NO ACTIVA"))</f>
        <v>ACTIVA</v>
      </c>
      <c r="X80" s="29" t="str">
        <f t="shared" ref="X80:X94" si="1015">IF(Z80="","",IF($T$6&gt;=Z80,"STOP", "NORMA"))</f>
        <v>NORMA</v>
      </c>
      <c r="Y80" s="29" t="str">
        <f t="shared" ref="Y80:Y94" si="1016">IF(AB80="","",IF($T$6&gt;AB80,"NO CUMPLE", "CUMPLE"))</f>
        <v>CUMPLE</v>
      </c>
      <c r="Z80" s="29">
        <f t="shared" ref="Z80:Z94" si="1017">IF(AA80+AB80=0,"",IF(AA80+AB80,AA80+AB80))</f>
        <v>4.5</v>
      </c>
      <c r="AA80" s="142">
        <v>3</v>
      </c>
      <c r="AB80" s="142">
        <v>1.5</v>
      </c>
      <c r="AC80" s="29">
        <f t="shared" ref="AC80:AC100" si="1018">AB80-$T$6</f>
        <v>1.2</v>
      </c>
      <c r="AD80" s="170">
        <f t="shared" ref="AD80:AD94" si="1019">-(IF(AND(AA80&lt;&gt;0,AC80&lt;0),AC80*100/$T$6,0))</f>
        <v>0</v>
      </c>
      <c r="AE80" s="29" t="str">
        <f t="shared" ref="AE80:AE94" si="1020">IF(AI80="","",IF(AI80&gt;0,"ACTIVA","NO ACTIVA"))</f>
        <v/>
      </c>
      <c r="AF80" s="30" t="str">
        <f t="shared" ref="AF80:AF94" si="1021">IF(AH80="","",IF($T$7&gt;=AH80,"STOP", "NORMA"))</f>
        <v/>
      </c>
      <c r="AG80" s="30" t="str">
        <f t="shared" ref="AG80:AG94" si="1022">IF(AJ80="","",IF($T$7&gt;AJ80,"NO CUMPLE", "CUMPLE"))</f>
        <v/>
      </c>
      <c r="AH80" s="29" t="str">
        <f t="shared" ref="AH80:AH94" si="1023">IF(AI80+AJ80=0,"",IF(AI80+AJ80,AI80+AJ80))</f>
        <v/>
      </c>
      <c r="AI80" s="142"/>
      <c r="AJ80" s="142"/>
      <c r="AK80" s="29">
        <f t="shared" ref="AK80:AK100" si="1024">AJ80-$T$7</f>
        <v>-0.4</v>
      </c>
      <c r="AL80" s="168">
        <f t="shared" ref="AL80:AL94" si="1025">-(IF(AND(AI80&lt;&gt;0,AK80&lt;0),AK80*100/$T$7,0))</f>
        <v>0</v>
      </c>
      <c r="AM80" s="29" t="str">
        <f t="shared" ref="AM80:AM94" si="1026">IF(AQ80="","",IF(AQ80&gt;0,"ACTIVA","NO ACTIVA"))</f>
        <v>ACTIVA</v>
      </c>
      <c r="AN80" s="29" t="str">
        <f t="shared" ref="AN80:AN94" si="1027">IF(AP80="","",IF($T$8&gt;=AP80,"STOP", "NORMA"))</f>
        <v>NORMA</v>
      </c>
      <c r="AO80" s="29" t="str">
        <f t="shared" ref="AO80:AO94" si="1028">IF(AR80="","",IF($T$8&gt;AR80,"NO CUMPLE", "CUMPLE"))</f>
        <v>CUMPLE</v>
      </c>
      <c r="AP80" s="29">
        <f t="shared" ref="AP80:AP94" si="1029">IF(AQ80+AR80=0,"",IF(AQ80+AR80,AQ80+AR80))</f>
        <v>4.5</v>
      </c>
      <c r="AQ80" s="142">
        <v>4</v>
      </c>
      <c r="AR80" s="142">
        <v>0.5</v>
      </c>
      <c r="AS80" s="168">
        <f t="shared" ref="AS80:AS100" si="1030">AR80-$T$8</f>
        <v>0.3</v>
      </c>
      <c r="AT80" s="170">
        <f t="shared" ref="AT80:AT94" si="1031">-(IF(AND(AQ80&lt;&gt;0,AS80&lt;0),AS80*100/$T$8,0))</f>
        <v>0</v>
      </c>
      <c r="AU80" s="29" t="str">
        <f t="shared" ref="AU80:AU94" si="1032">IF(AY80="","",IF(AY80&gt;0,"ACTIVA","NO ACTIVA"))</f>
        <v>ACTIVA</v>
      </c>
      <c r="AV80" s="29" t="str">
        <f t="shared" ref="AV80:AV94" si="1033">IF(AX80="","",IF($T$9&gt;=AX80,"STOP", "NORMA"))</f>
        <v>NORMA</v>
      </c>
      <c r="AW80" s="29" t="str">
        <f t="shared" ref="AW80:AW94" si="1034">IF(AZ80="","",IF($T$9&gt;AZ80,"NO CUMPLE", "CUMPLE"))</f>
        <v>CUMPLE</v>
      </c>
      <c r="AX80" s="29">
        <f t="shared" ref="AX80:AX94" si="1035">IF(AY80+AZ80=0,"",IF(AY80+AZ80,AY80+AZ80))</f>
        <v>37</v>
      </c>
      <c r="AY80" s="142">
        <v>12</v>
      </c>
      <c r="AZ80" s="142">
        <v>25</v>
      </c>
      <c r="BA80" s="168">
        <f t="shared" ref="BA80:BA100" si="1036">AZ80-$T$9</f>
        <v>20.2</v>
      </c>
      <c r="BB80" s="170">
        <f t="shared" ref="BB80:BB94" si="1037">-(IF(AND(AY80&lt;&gt;0,BA80&lt;0),BA80*100/$T$9,0))</f>
        <v>0</v>
      </c>
      <c r="BC80" s="29" t="str">
        <f t="shared" ref="BC80:BC94" si="1038">IF(BG80="","",IF(BG80&gt;0,"ACTIVA","NO ACTIVA"))</f>
        <v/>
      </c>
      <c r="BD80" s="29" t="str">
        <f t="shared" ref="BD80:BD94" si="1039">IF(BF80="","",IF($T$10&gt;=BF80,"STOP", "NORMA"))</f>
        <v/>
      </c>
      <c r="BE80" s="29" t="str">
        <f t="shared" ref="BE80:BE94" si="1040">IF(BH80="","",IF($T$10&gt;BH80,"NO CUMPLE", "CUMPLE"))</f>
        <v/>
      </c>
      <c r="BF80" s="29" t="str">
        <f t="shared" ref="BF80:BF94" si="1041">IF(BG80+BH80=0,"",IF(BG80+BH80,BG80+BH80))</f>
        <v/>
      </c>
      <c r="BG80" s="142"/>
      <c r="BH80" s="142"/>
      <c r="BI80" s="168">
        <f t="shared" ref="BI80:BI100" si="1042">BH80-$T$10</f>
        <v>-1</v>
      </c>
      <c r="BJ80" s="170">
        <f t="shared" ref="BJ80:BJ94" si="1043">-(IF(AND(BG80&lt;&gt;0,BI80&lt;0),BI80*100/$T$10,0))</f>
        <v>0</v>
      </c>
      <c r="BK80" s="29" t="str">
        <f t="shared" ref="BK80:BK94" si="1044">IF(BO80="","",IF(BO80&gt;0,"ACTIVA","NO ACTIVA"))</f>
        <v>ACTIVA</v>
      </c>
      <c r="BL80" s="29" t="str">
        <f t="shared" ref="BL80:BL94" si="1045">IF(BN80="","",IF($T$11&gt;=BN80,"STOP", "NORMA"))</f>
        <v>NORMA</v>
      </c>
      <c r="BM80" s="29" t="str">
        <f t="shared" ref="BM80:BM94" si="1046">IF(BP80="","",IF($T$11&gt;BP80,"NO CUMPLE", "CUMPLE"))</f>
        <v>CUMPLE</v>
      </c>
      <c r="BN80" s="29">
        <f t="shared" ref="BN80:BN94" si="1047">IF(BO80+BP80=0,"",IF(BO80+BP80,BO80+BP80))</f>
        <v>15</v>
      </c>
      <c r="BO80" s="142">
        <v>12</v>
      </c>
      <c r="BP80" s="142">
        <v>3</v>
      </c>
      <c r="BQ80" s="168">
        <f t="shared" ref="BQ80:BQ100" si="1048">BP80-$T$11</f>
        <v>1.3</v>
      </c>
      <c r="BR80" s="170">
        <f t="shared" ref="BR80:BR94" si="1049">-(IF(AND(BO80&lt;&gt;0,BQ80&lt;0),BQ80*100/$T$11,0))</f>
        <v>0</v>
      </c>
      <c r="BS80" s="29" t="str">
        <f t="shared" ref="BS80:BS94" si="1050">IF(BW80="","",IF(BW80&gt;0,"ACTIVA","NO ACTIVA"))</f>
        <v/>
      </c>
      <c r="BT80" s="29" t="str">
        <f t="shared" ref="BT80:BT94" si="1051">IF(BV80="","",IF($T$12&gt;=BV80,"STOP", "NORMA"))</f>
        <v/>
      </c>
      <c r="BU80" s="29" t="str">
        <f t="shared" ref="BU80:BU94" si="1052">IF(BX80="","",IF($T$12&gt;BX80,"NO CUMPLE", "CUMPLE"))</f>
        <v/>
      </c>
      <c r="BV80" s="29" t="str">
        <f t="shared" ref="BV80:BV94" si="1053">IF(BW80+BX80=0,"",IF(BW80+BX80,BW80+BX80))</f>
        <v/>
      </c>
      <c r="BW80" s="142"/>
      <c r="BX80" s="142"/>
      <c r="BY80" s="168">
        <f t="shared" ref="BY80:BY100" si="1054">BX80-$T$12</f>
        <v>-2.6</v>
      </c>
      <c r="BZ80" s="170">
        <f t="shared" ref="BZ80:BZ94" si="1055">-(IF(AND(BW80&lt;&gt;0,BY80&lt;0),BY80*100/$T$12,0))</f>
        <v>0</v>
      </c>
      <c r="CA80" s="29" t="str">
        <f t="shared" ref="CA80:CA94" si="1056">IF(CE80="","",IF(CE80&gt;0,"ACTIVA","NO ACTIVA"))</f>
        <v>NO ACTIVA</v>
      </c>
      <c r="CB80" s="29" t="str">
        <f t="shared" ref="CB80:CB94" si="1057">IF(CD80="","",IF($T$13&gt;=CD80,"STOP","NORMA"))</f>
        <v>NORMA</v>
      </c>
      <c r="CC80" s="29" t="str">
        <f t="shared" ref="CC80:CC94" si="1058">IF(CF80="","",IF($T$13&gt;CF80,"NO CUMPLE", "CUMPLE"))</f>
        <v>CUMPLE</v>
      </c>
      <c r="CD80" s="29">
        <f t="shared" ref="CD80:CD94" si="1059">IF(CE80+CF80=0,"",IF(CE80+CF80,CE80+CF80))</f>
        <v>590</v>
      </c>
      <c r="CE80" s="142">
        <v>0</v>
      </c>
      <c r="CF80" s="142">
        <v>590</v>
      </c>
      <c r="CG80" s="168">
        <f t="shared" ref="CG80:CG100" si="1060">CF80-$T$13</f>
        <v>529</v>
      </c>
      <c r="CH80" s="170">
        <f t="shared" ref="CH80:CH94" si="1061">-(IF(AND(CE80&lt;&gt;0,CG80&lt;0),CG80*100/$T$13,0))</f>
        <v>0</v>
      </c>
      <c r="CI80" s="29" t="str">
        <f t="shared" ref="CI80:CI94" si="1062">IF(CM80="","",IF(CM80&gt;0,"ACTIVA","NO ACTIVA"))</f>
        <v>ACTIVA</v>
      </c>
      <c r="CJ80" s="30" t="str">
        <f t="shared" ref="CJ80:CJ94" si="1063">IF(CL80="","",IF($T$14&gt;=CL80,"STOP","NORMA"))</f>
        <v>NORMA</v>
      </c>
      <c r="CK80" s="30" t="str">
        <f t="shared" ref="CK80:CK94" si="1064">IF(CN80="","",IF($T$14&gt;CN80,"NO CUMPLE", "CUMPLE"))</f>
        <v>CUMPLE</v>
      </c>
      <c r="CL80" s="29">
        <f t="shared" ref="CL80:CL94" si="1065">IF(CM80+CN80=0,"",IF(CM80+CN80,CM80+CN80))</f>
        <v>45</v>
      </c>
      <c r="CM80" s="142">
        <v>10</v>
      </c>
      <c r="CN80" s="142">
        <v>35</v>
      </c>
      <c r="CO80" s="168">
        <f t="shared" ref="CO80:CO100" si="1066">CN80-$T$14</f>
        <v>18</v>
      </c>
      <c r="CP80" s="170">
        <f t="shared" ref="CP80:CP94" si="1067">-(IF(AND(CM80&lt;&gt;0,CO80&lt;0),CO80*100/$T$14,0))</f>
        <v>0</v>
      </c>
      <c r="CQ80" s="29" t="str">
        <f t="shared" ref="CQ80:CQ94" si="1068">IF(CU80="","",IF(CU80&gt;0,"ACTIVA","NO ACTIVA"))</f>
        <v>ACTIVA</v>
      </c>
      <c r="CR80" s="30" t="str">
        <f t="shared" ref="CR80:CR94" si="1069">IF(CT80="","",IF($T$15&gt;=CT80,"STOP","NORMA"))</f>
        <v>NORMA</v>
      </c>
      <c r="CS80" s="30" t="str">
        <f t="shared" ref="CS80:CS94" si="1070">IF(CV80="","",IF($T$15&gt;CV80,"NO CUMPLE", "CUMPLE"))</f>
        <v>CUMPLE</v>
      </c>
      <c r="CT80" s="29">
        <f t="shared" ref="CT80:CT94" si="1071">IF(CU80+CV80=0,"",IF(CU80+CV80,CU80+CV80))</f>
        <v>16</v>
      </c>
      <c r="CU80" s="142">
        <v>15</v>
      </c>
      <c r="CV80" s="142">
        <v>1</v>
      </c>
      <c r="CW80" s="168">
        <f t="shared" ref="CW80:CW100" si="1072">CV80-$T$15</f>
        <v>0.6</v>
      </c>
      <c r="CX80" s="168">
        <f t="shared" ref="CX80:CX94" si="1073">-(IF(AND(CU80&lt;&gt;0,CW80&lt;0),CW80*100/$T$15,0))</f>
        <v>0</v>
      </c>
      <c r="CY80" s="29" t="str">
        <f t="shared" ref="CY80:CY94" si="1074">IF(DC80="","",IF(DC80&gt;0,"ACTIVA","NO ACTIVA"))</f>
        <v>ACTIVA</v>
      </c>
      <c r="CZ80" s="30" t="str">
        <f t="shared" ref="CZ80:CZ94" si="1075">IF(DB80="","",IF($T$16&gt;=DB80,"STOP","NORMA"))</f>
        <v>NORMA</v>
      </c>
      <c r="DA80" s="30" t="str">
        <f t="shared" ref="DA80:DA94" si="1076">IF(DD80="","",IF($T$16&gt;DD80,"NO CUMPLE", "CUMPLE"))</f>
        <v>CUMPLE</v>
      </c>
      <c r="DB80" s="29">
        <f t="shared" ref="DB80:DB94" si="1077">IF(DC80+DD80=0,"",IF(DC80+DD80,DC80+DD80))</f>
        <v>19</v>
      </c>
      <c r="DC80" s="142">
        <v>4</v>
      </c>
      <c r="DD80" s="755">
        <v>15</v>
      </c>
      <c r="DE80" s="168">
        <f t="shared" ref="DE80:DE100" si="1078">DD80-$T$16</f>
        <v>14.4</v>
      </c>
      <c r="DF80" s="170">
        <f t="shared" ref="DF80:DF94" si="1079">-(IF(AND(DC80&lt;&gt;0,DE80&lt;0),DE80*100/$T$16,0))</f>
        <v>0</v>
      </c>
      <c r="DG80" s="29" t="str">
        <f t="shared" ref="DG80:DG94" si="1080">IF(DK80="","",IF(DK80&gt;0,"ACTIVA","NO ACTIVA"))</f>
        <v>ACTIVA</v>
      </c>
      <c r="DH80" s="30" t="str">
        <f t="shared" ref="DH80:DH94" si="1081">IF(DJ80="","",IF($T$17&gt;=DJ80,"STOP","NORMA"))</f>
        <v>NORMA</v>
      </c>
      <c r="DI80" s="30" t="str">
        <f t="shared" ref="DI80:DI94" si="1082">IF(DL80="","",IF($T$17&gt;DL80,"NO CUMPLE", "CUMPLE"))</f>
        <v>CUMPLE</v>
      </c>
      <c r="DJ80" s="29">
        <f t="shared" ref="DJ80:DJ94" si="1083">IF(DK80+DL80=0,"",IF(DK80+DL80,DK80+DL80))</f>
        <v>6.5</v>
      </c>
      <c r="DK80" s="142">
        <v>5</v>
      </c>
      <c r="DL80" s="142">
        <v>1.5</v>
      </c>
      <c r="DM80" s="168">
        <f t="shared" ref="DM80:DM100" si="1084">DL80-$T$17</f>
        <v>1.25</v>
      </c>
      <c r="DN80" s="170">
        <f t="shared" ref="DN80:DN94" si="1085">-(IF(AND(DK80&lt;&gt;0,DM80&lt;0),DM80*100/$T$17,0))</f>
        <v>0</v>
      </c>
      <c r="DO80" s="29" t="str">
        <f t="shared" ref="DO80:DO94" si="1086">IF(DS80="","",IF(DS80&gt;0,"ACTIVA","NO ACTIVA"))</f>
        <v>ACTIVA</v>
      </c>
      <c r="DP80" s="30" t="str">
        <f t="shared" ref="DP80:DP94" si="1087">IF(DR80="","",IF($T$18&gt;=DR80,"STOP","NORMA"))</f>
        <v>NORMA</v>
      </c>
      <c r="DQ80" s="30" t="str">
        <f t="shared" ref="DQ80:DQ94" si="1088">IF(DT80="","",IF($T$18&gt;DT80,"NO CUMPLE", "CUMPLE"))</f>
        <v>CUMPLE</v>
      </c>
      <c r="DR80" s="29">
        <f t="shared" ref="DR80:DR94" si="1089">IF(DS80+DT80=0,"",IF(DS80+DT80,DS80+DT80))</f>
        <v>5</v>
      </c>
      <c r="DS80" s="142">
        <v>3</v>
      </c>
      <c r="DT80" s="142">
        <v>2</v>
      </c>
      <c r="DU80" s="170">
        <f t="shared" ref="DU80:DU100" si="1090">DT80-$T$18</f>
        <v>1.1000000000000001</v>
      </c>
      <c r="DV80" s="170">
        <f t="shared" ref="DV80:DV94" si="1091">-(IF(AND(DS80&lt;&gt;0,DU80&lt;0),DU80*100/$T$18,0))</f>
        <v>0</v>
      </c>
      <c r="DW80" s="29" t="str">
        <f t="shared" ref="DW80:DW94" si="1092">IF(EA80="","",IF(EA80&gt;0,"ACTIVA","NO ACTIVA"))</f>
        <v>ACTIVA</v>
      </c>
      <c r="DX80" s="30" t="str">
        <f t="shared" ref="DX80:DX94" si="1093">IF(DZ80="","",IF($T$19&gt;=DZ80,"STOP","NORMA"))</f>
        <v>NORMA</v>
      </c>
      <c r="DY80" s="30" t="str">
        <f t="shared" ref="DY80:DY94" si="1094">IF(EB80="","",IF($T$19&gt;EB80,"NO CUMPLE", "CUMPLE"))</f>
        <v>CUMPLE</v>
      </c>
      <c r="DZ80" s="29">
        <f t="shared" ref="DZ80:DZ94" si="1095">IF(EA80+EB80=0,"",IF(EA80+EB80,EA80+EB80))</f>
        <v>53.5</v>
      </c>
      <c r="EA80" s="142">
        <v>23.5</v>
      </c>
      <c r="EB80" s="142">
        <v>30</v>
      </c>
      <c r="EC80" s="170">
        <f t="shared" ref="EC80:EC100" si="1096">EB80-$T$19</f>
        <v>12</v>
      </c>
      <c r="ED80" s="170">
        <f t="shared" ref="ED80:ED94" si="1097">-(IF(AND(EA80&lt;&gt;0,EC80&lt;0),EC80*100/$T$19,0))</f>
        <v>0</v>
      </c>
    </row>
    <row r="81" spans="1:134" ht="13.5" customHeight="1" x14ac:dyDescent="0.2">
      <c r="A81" s="34">
        <v>51</v>
      </c>
      <c r="B81" s="35">
        <v>44896</v>
      </c>
      <c r="C81" s="139">
        <v>44916</v>
      </c>
      <c r="D81" s="254">
        <v>51</v>
      </c>
      <c r="E81" s="171"/>
      <c r="F81" s="171">
        <v>1.6</v>
      </c>
      <c r="G81" s="162">
        <f t="shared" si="1006"/>
        <v>426.80000000000007</v>
      </c>
      <c r="H81" s="162">
        <f t="shared" si="1007"/>
        <v>59.849999999999994</v>
      </c>
      <c r="I81" s="162">
        <f t="shared" si="1008"/>
        <v>366.95000000000005</v>
      </c>
      <c r="J81" s="162">
        <f t="shared" si="1009"/>
        <v>261.8</v>
      </c>
      <c r="K81" s="162"/>
      <c r="L81" s="22" t="str">
        <f t="shared" si="1010"/>
        <v>CUMPLE</v>
      </c>
      <c r="M81" s="173">
        <v>11</v>
      </c>
      <c r="N81" s="22">
        <f t="shared" si="1011"/>
        <v>4</v>
      </c>
      <c r="O81" s="22">
        <f t="shared" si="1012"/>
        <v>8</v>
      </c>
      <c r="P81" s="28" t="str">
        <f t="shared" si="1013"/>
        <v>Normalidad</v>
      </c>
      <c r="Q81" s="5"/>
      <c r="R81" s="785" t="s">
        <v>377</v>
      </c>
      <c r="S81" s="785"/>
      <c r="T81" s="785"/>
      <c r="U81" s="785"/>
      <c r="V81" s="785"/>
      <c r="W81" s="29" t="str">
        <f t="shared" si="1014"/>
        <v>ACTIVA</v>
      </c>
      <c r="X81" s="29" t="str">
        <f t="shared" si="1015"/>
        <v>NORMA</v>
      </c>
      <c r="Y81" s="29" t="str">
        <f t="shared" si="1016"/>
        <v>CUMPLE</v>
      </c>
      <c r="Z81" s="29">
        <f t="shared" si="1017"/>
        <v>2</v>
      </c>
      <c r="AA81" s="142">
        <v>1.3</v>
      </c>
      <c r="AB81" s="142">
        <v>0.7</v>
      </c>
      <c r="AC81" s="29">
        <f t="shared" si="1018"/>
        <v>0.39999999999999997</v>
      </c>
      <c r="AD81" s="170">
        <f t="shared" si="1019"/>
        <v>0</v>
      </c>
      <c r="AE81" s="29" t="str">
        <f t="shared" si="1020"/>
        <v/>
      </c>
      <c r="AF81" s="30" t="str">
        <f t="shared" si="1021"/>
        <v/>
      </c>
      <c r="AG81" s="30" t="str">
        <f t="shared" si="1022"/>
        <v/>
      </c>
      <c r="AH81" s="29" t="str">
        <f t="shared" si="1023"/>
        <v/>
      </c>
      <c r="AI81" s="142"/>
      <c r="AJ81" s="142"/>
      <c r="AK81" s="29">
        <f t="shared" si="1024"/>
        <v>-0.4</v>
      </c>
      <c r="AL81" s="168">
        <f t="shared" si="1025"/>
        <v>0</v>
      </c>
      <c r="AM81" s="29" t="str">
        <f t="shared" si="1026"/>
        <v>ACTIVA</v>
      </c>
      <c r="AN81" s="29" t="str">
        <f t="shared" si="1027"/>
        <v>NORMA</v>
      </c>
      <c r="AO81" s="29" t="str">
        <f t="shared" si="1028"/>
        <v>CUMPLE</v>
      </c>
      <c r="AP81" s="29">
        <f t="shared" si="1029"/>
        <v>0.89999999999999991</v>
      </c>
      <c r="AQ81" s="142">
        <v>0.6</v>
      </c>
      <c r="AR81" s="142">
        <v>0.3</v>
      </c>
      <c r="AS81" s="168">
        <f t="shared" si="1030"/>
        <v>9.9999999999999978E-2</v>
      </c>
      <c r="AT81" s="170">
        <f t="shared" si="1031"/>
        <v>0</v>
      </c>
      <c r="AU81" s="29" t="str">
        <f t="shared" si="1032"/>
        <v>ACTIVA</v>
      </c>
      <c r="AV81" s="29" t="str">
        <f t="shared" si="1033"/>
        <v>NORMA</v>
      </c>
      <c r="AW81" s="29" t="str">
        <f t="shared" si="1034"/>
        <v>CUMPLE</v>
      </c>
      <c r="AX81" s="29">
        <f t="shared" si="1035"/>
        <v>15</v>
      </c>
      <c r="AY81" s="142">
        <v>8</v>
      </c>
      <c r="AZ81" s="142">
        <v>7</v>
      </c>
      <c r="BA81" s="168">
        <f t="shared" si="1036"/>
        <v>2.2000000000000002</v>
      </c>
      <c r="BB81" s="170">
        <f t="shared" si="1037"/>
        <v>0</v>
      </c>
      <c r="BC81" s="29" t="str">
        <f t="shared" si="1038"/>
        <v/>
      </c>
      <c r="BD81" s="29" t="str">
        <f t="shared" si="1039"/>
        <v/>
      </c>
      <c r="BE81" s="29" t="str">
        <f t="shared" si="1040"/>
        <v/>
      </c>
      <c r="BF81" s="29" t="str">
        <f t="shared" si="1041"/>
        <v/>
      </c>
      <c r="BG81" s="142"/>
      <c r="BH81" s="142"/>
      <c r="BI81" s="168">
        <f t="shared" si="1042"/>
        <v>-1</v>
      </c>
      <c r="BJ81" s="170">
        <f t="shared" si="1043"/>
        <v>0</v>
      </c>
      <c r="BK81" s="29" t="str">
        <f t="shared" si="1044"/>
        <v>ACTIVA</v>
      </c>
      <c r="BL81" s="29" t="str">
        <f t="shared" si="1045"/>
        <v>NORMA</v>
      </c>
      <c r="BM81" s="29" t="str">
        <f t="shared" si="1046"/>
        <v>CUMPLE</v>
      </c>
      <c r="BN81" s="29">
        <f t="shared" si="1047"/>
        <v>9</v>
      </c>
      <c r="BO81" s="142">
        <v>7</v>
      </c>
      <c r="BP81" s="142">
        <v>2</v>
      </c>
      <c r="BQ81" s="168">
        <f t="shared" si="1048"/>
        <v>0.30000000000000004</v>
      </c>
      <c r="BR81" s="170">
        <f t="shared" si="1049"/>
        <v>0</v>
      </c>
      <c r="BS81" s="29" t="str">
        <f t="shared" si="1050"/>
        <v/>
      </c>
      <c r="BT81" s="29" t="str">
        <f t="shared" si="1051"/>
        <v/>
      </c>
      <c r="BU81" s="29" t="str">
        <f t="shared" si="1052"/>
        <v/>
      </c>
      <c r="BV81" s="29" t="str">
        <f t="shared" si="1053"/>
        <v/>
      </c>
      <c r="BW81" s="142"/>
      <c r="BX81" s="142"/>
      <c r="BY81" s="168">
        <f t="shared" si="1054"/>
        <v>-2.6</v>
      </c>
      <c r="BZ81" s="170">
        <f t="shared" si="1055"/>
        <v>0</v>
      </c>
      <c r="CA81" s="29" t="str">
        <f t="shared" si="1056"/>
        <v>NO ACTIVA</v>
      </c>
      <c r="CB81" s="29" t="str">
        <f t="shared" si="1057"/>
        <v>NORMA</v>
      </c>
      <c r="CC81" s="29" t="str">
        <f t="shared" si="1058"/>
        <v>CUMPLE</v>
      </c>
      <c r="CD81" s="29">
        <f t="shared" si="1059"/>
        <v>300</v>
      </c>
      <c r="CE81" s="142">
        <v>0</v>
      </c>
      <c r="CF81" s="142">
        <v>300</v>
      </c>
      <c r="CG81" s="168">
        <f t="shared" si="1060"/>
        <v>239</v>
      </c>
      <c r="CH81" s="170">
        <f t="shared" si="1061"/>
        <v>0</v>
      </c>
      <c r="CI81" s="29" t="str">
        <f t="shared" si="1062"/>
        <v>ACTIVA</v>
      </c>
      <c r="CJ81" s="30" t="str">
        <f t="shared" si="1063"/>
        <v>NORMA</v>
      </c>
      <c r="CK81" s="30" t="str">
        <f t="shared" si="1064"/>
        <v>CUMPLE</v>
      </c>
      <c r="CL81" s="29">
        <f t="shared" si="1065"/>
        <v>32.700000000000003</v>
      </c>
      <c r="CM81" s="142">
        <v>12.7</v>
      </c>
      <c r="CN81" s="142">
        <v>20</v>
      </c>
      <c r="CO81" s="168">
        <f t="shared" si="1066"/>
        <v>3</v>
      </c>
      <c r="CP81" s="170">
        <f t="shared" si="1067"/>
        <v>0</v>
      </c>
      <c r="CQ81" s="29" t="str">
        <f t="shared" si="1068"/>
        <v>NO ACTIVA</v>
      </c>
      <c r="CR81" s="30" t="str">
        <f t="shared" si="1069"/>
        <v>NORMA</v>
      </c>
      <c r="CS81" s="30" t="str">
        <f t="shared" si="1070"/>
        <v>CUMPLE</v>
      </c>
      <c r="CT81" s="29">
        <f t="shared" si="1071"/>
        <v>6</v>
      </c>
      <c r="CU81" s="142">
        <v>0</v>
      </c>
      <c r="CV81" s="142">
        <v>6</v>
      </c>
      <c r="CW81" s="168">
        <f t="shared" si="1072"/>
        <v>5.6</v>
      </c>
      <c r="CX81" s="168">
        <f t="shared" si="1073"/>
        <v>0</v>
      </c>
      <c r="CY81" s="29" t="str">
        <f t="shared" si="1074"/>
        <v>NO ACTIVA</v>
      </c>
      <c r="CZ81" s="30" t="str">
        <f t="shared" si="1075"/>
        <v>NORMA</v>
      </c>
      <c r="DA81" s="30" t="str">
        <f t="shared" si="1076"/>
        <v>CUMPLE</v>
      </c>
      <c r="DB81" s="29">
        <f t="shared" si="1077"/>
        <v>9</v>
      </c>
      <c r="DC81" s="142">
        <v>0</v>
      </c>
      <c r="DD81" s="755">
        <v>9</v>
      </c>
      <c r="DE81" s="168">
        <f t="shared" si="1078"/>
        <v>8.4</v>
      </c>
      <c r="DF81" s="170">
        <f t="shared" si="1079"/>
        <v>0</v>
      </c>
      <c r="DG81" s="29" t="str">
        <f t="shared" si="1080"/>
        <v>ACTIVA</v>
      </c>
      <c r="DH81" s="30" t="str">
        <f t="shared" si="1081"/>
        <v>NORMA</v>
      </c>
      <c r="DI81" s="30" t="str">
        <f t="shared" si="1082"/>
        <v>CUMPLE</v>
      </c>
      <c r="DJ81" s="29">
        <f t="shared" si="1083"/>
        <v>5.55</v>
      </c>
      <c r="DK81" s="142">
        <v>5.2</v>
      </c>
      <c r="DL81" s="142">
        <v>0.35</v>
      </c>
      <c r="DM81" s="168">
        <f t="shared" si="1084"/>
        <v>9.9999999999999978E-2</v>
      </c>
      <c r="DN81" s="170">
        <f t="shared" si="1085"/>
        <v>0</v>
      </c>
      <c r="DO81" s="29" t="str">
        <f t="shared" si="1086"/>
        <v>ACTIVA</v>
      </c>
      <c r="DP81" s="30" t="str">
        <f t="shared" si="1087"/>
        <v>NORMA</v>
      </c>
      <c r="DQ81" s="30" t="str">
        <f t="shared" si="1088"/>
        <v>CUMPLE</v>
      </c>
      <c r="DR81" s="29">
        <f t="shared" si="1089"/>
        <v>6.4</v>
      </c>
      <c r="DS81" s="142">
        <v>4.8</v>
      </c>
      <c r="DT81" s="142">
        <v>1.6</v>
      </c>
      <c r="DU81" s="170">
        <f t="shared" si="1090"/>
        <v>0.70000000000000007</v>
      </c>
      <c r="DV81" s="170">
        <f t="shared" si="1091"/>
        <v>0</v>
      </c>
      <c r="DW81" s="29" t="str">
        <f t="shared" si="1092"/>
        <v>ACTIVA</v>
      </c>
      <c r="DX81" s="30" t="str">
        <f t="shared" si="1093"/>
        <v>NORMA</v>
      </c>
      <c r="DY81" s="30" t="str">
        <f t="shared" si="1094"/>
        <v>CUMPLE</v>
      </c>
      <c r="DZ81" s="29">
        <f t="shared" si="1095"/>
        <v>40.25</v>
      </c>
      <c r="EA81" s="142">
        <v>20.25</v>
      </c>
      <c r="EB81" s="142">
        <v>20</v>
      </c>
      <c r="EC81" s="170">
        <f t="shared" si="1096"/>
        <v>2</v>
      </c>
      <c r="ED81" s="170">
        <f t="shared" si="1097"/>
        <v>0</v>
      </c>
    </row>
    <row r="82" spans="1:134" ht="13.5" customHeight="1" x14ac:dyDescent="0.2">
      <c r="A82" s="34">
        <v>52</v>
      </c>
      <c r="B82" s="35">
        <v>44896</v>
      </c>
      <c r="C82" s="139">
        <v>44923</v>
      </c>
      <c r="D82" s="254">
        <v>52</v>
      </c>
      <c r="E82" s="171"/>
      <c r="F82" s="171">
        <v>0</v>
      </c>
      <c r="G82" s="162">
        <f t="shared" si="1006"/>
        <v>305.2</v>
      </c>
      <c r="H82" s="162">
        <f t="shared" si="1007"/>
        <v>62.2</v>
      </c>
      <c r="I82" s="162">
        <f t="shared" si="1008"/>
        <v>243</v>
      </c>
      <c r="J82" s="162">
        <f t="shared" si="1009"/>
        <v>137.85</v>
      </c>
      <c r="K82" s="162"/>
      <c r="L82" s="22" t="str">
        <f t="shared" si="1010"/>
        <v>CUMPLE</v>
      </c>
      <c r="M82" s="173">
        <v>11</v>
      </c>
      <c r="N82" s="22">
        <f t="shared" si="1011"/>
        <v>4</v>
      </c>
      <c r="O82" s="22">
        <f t="shared" si="1012"/>
        <v>10</v>
      </c>
      <c r="P82" s="28" t="str">
        <f t="shared" si="1013"/>
        <v>Normalidad</v>
      </c>
      <c r="Q82" s="5"/>
      <c r="R82" s="785" t="s">
        <v>386</v>
      </c>
      <c r="S82" s="785"/>
      <c r="T82" s="785"/>
      <c r="U82" s="785"/>
      <c r="V82" s="785"/>
      <c r="W82" s="29" t="str">
        <f t="shared" si="1014"/>
        <v>ACTIVA</v>
      </c>
      <c r="X82" s="29" t="str">
        <f t="shared" si="1015"/>
        <v>NORMA</v>
      </c>
      <c r="Y82" s="29" t="str">
        <f t="shared" si="1016"/>
        <v>CUMPLE</v>
      </c>
      <c r="Z82" s="29">
        <f t="shared" si="1017"/>
        <v>1.3</v>
      </c>
      <c r="AA82" s="142">
        <v>0.8</v>
      </c>
      <c r="AB82" s="142">
        <v>0.5</v>
      </c>
      <c r="AC82" s="29">
        <f t="shared" si="1018"/>
        <v>0.2</v>
      </c>
      <c r="AD82" s="170">
        <f t="shared" si="1019"/>
        <v>0</v>
      </c>
      <c r="AE82" s="29" t="str">
        <f t="shared" si="1020"/>
        <v/>
      </c>
      <c r="AF82" s="30" t="str">
        <f t="shared" si="1021"/>
        <v/>
      </c>
      <c r="AG82" s="30" t="str">
        <f t="shared" si="1022"/>
        <v/>
      </c>
      <c r="AH82" s="29" t="str">
        <f t="shared" si="1023"/>
        <v/>
      </c>
      <c r="AI82" s="142"/>
      <c r="AJ82" s="142"/>
      <c r="AK82" s="29">
        <f t="shared" si="1024"/>
        <v>-0.4</v>
      </c>
      <c r="AL82" s="168">
        <f t="shared" si="1025"/>
        <v>0</v>
      </c>
      <c r="AM82" s="29" t="str">
        <f t="shared" si="1026"/>
        <v>ACTIVA</v>
      </c>
      <c r="AN82" s="29" t="str">
        <f t="shared" si="1027"/>
        <v>NORMA</v>
      </c>
      <c r="AO82" s="29" t="str">
        <f t="shared" si="1028"/>
        <v>CUMPLE</v>
      </c>
      <c r="AP82" s="29">
        <f t="shared" si="1029"/>
        <v>0.5</v>
      </c>
      <c r="AQ82" s="142">
        <v>0.2</v>
      </c>
      <c r="AR82" s="142">
        <v>0.3</v>
      </c>
      <c r="AS82" s="168">
        <f t="shared" si="1030"/>
        <v>9.9999999999999978E-2</v>
      </c>
      <c r="AT82" s="170">
        <f t="shared" si="1031"/>
        <v>0</v>
      </c>
      <c r="AU82" s="29" t="str">
        <f t="shared" si="1032"/>
        <v>ACTIVA</v>
      </c>
      <c r="AV82" s="29" t="str">
        <f t="shared" si="1033"/>
        <v>NORMA</v>
      </c>
      <c r="AW82" s="29" t="str">
        <f t="shared" si="1034"/>
        <v>CUMPLE</v>
      </c>
      <c r="AX82" s="29">
        <f t="shared" si="1035"/>
        <v>14.1</v>
      </c>
      <c r="AY82" s="142">
        <v>7</v>
      </c>
      <c r="AZ82" s="142">
        <v>7.1</v>
      </c>
      <c r="BA82" s="168">
        <f t="shared" si="1036"/>
        <v>2.2999999999999998</v>
      </c>
      <c r="BB82" s="170">
        <f t="shared" si="1037"/>
        <v>0</v>
      </c>
      <c r="BC82" s="29" t="str">
        <f t="shared" si="1038"/>
        <v/>
      </c>
      <c r="BD82" s="29" t="str">
        <f t="shared" si="1039"/>
        <v/>
      </c>
      <c r="BE82" s="29" t="str">
        <f t="shared" si="1040"/>
        <v/>
      </c>
      <c r="BF82" s="29" t="str">
        <f t="shared" si="1041"/>
        <v/>
      </c>
      <c r="BG82" s="142"/>
      <c r="BH82" s="142"/>
      <c r="BI82" s="168">
        <f t="shared" si="1042"/>
        <v>-1</v>
      </c>
      <c r="BJ82" s="170">
        <f t="shared" si="1043"/>
        <v>0</v>
      </c>
      <c r="BK82" s="29" t="str">
        <f t="shared" si="1044"/>
        <v>ACTIVA</v>
      </c>
      <c r="BL82" s="29" t="str">
        <f t="shared" si="1045"/>
        <v>NORMA</v>
      </c>
      <c r="BM82" s="29" t="str">
        <f t="shared" si="1046"/>
        <v>CUMPLE</v>
      </c>
      <c r="BN82" s="29">
        <f t="shared" si="1047"/>
        <v>7.4</v>
      </c>
      <c r="BO82" s="142">
        <v>5.3</v>
      </c>
      <c r="BP82" s="142">
        <v>2.1</v>
      </c>
      <c r="BQ82" s="168">
        <f t="shared" si="1048"/>
        <v>0.40000000000000013</v>
      </c>
      <c r="BR82" s="170">
        <f t="shared" si="1049"/>
        <v>0</v>
      </c>
      <c r="BS82" s="29" t="str">
        <f t="shared" si="1050"/>
        <v/>
      </c>
      <c r="BT82" s="29" t="str">
        <f t="shared" si="1051"/>
        <v/>
      </c>
      <c r="BU82" s="29" t="str">
        <f t="shared" si="1052"/>
        <v/>
      </c>
      <c r="BV82" s="29" t="str">
        <f t="shared" si="1053"/>
        <v/>
      </c>
      <c r="BW82" s="142"/>
      <c r="BX82" s="142"/>
      <c r="BY82" s="168">
        <f t="shared" si="1054"/>
        <v>-2.6</v>
      </c>
      <c r="BZ82" s="170">
        <f t="shared" si="1055"/>
        <v>0</v>
      </c>
      <c r="CA82" s="29" t="str">
        <f t="shared" si="1056"/>
        <v>NO ACTIVA</v>
      </c>
      <c r="CB82" s="29" t="str">
        <f t="shared" si="1057"/>
        <v>NORMA</v>
      </c>
      <c r="CC82" s="29" t="str">
        <f t="shared" si="1058"/>
        <v>CUMPLE</v>
      </c>
      <c r="CD82" s="29">
        <f t="shared" si="1059"/>
        <v>190</v>
      </c>
      <c r="CE82" s="142">
        <v>0</v>
      </c>
      <c r="CF82" s="142">
        <v>190</v>
      </c>
      <c r="CG82" s="168">
        <f t="shared" si="1060"/>
        <v>129</v>
      </c>
      <c r="CH82" s="170">
        <f t="shared" si="1061"/>
        <v>0</v>
      </c>
      <c r="CI82" s="29" t="str">
        <f t="shared" si="1062"/>
        <v>ACTIVA</v>
      </c>
      <c r="CJ82" s="30" t="str">
        <f t="shared" si="1063"/>
        <v>NORMA</v>
      </c>
      <c r="CK82" s="30" t="str">
        <f t="shared" si="1064"/>
        <v>CUMPLE</v>
      </c>
      <c r="CL82" s="29">
        <f t="shared" si="1065"/>
        <v>30.3</v>
      </c>
      <c r="CM82" s="142">
        <v>12.3</v>
      </c>
      <c r="CN82" s="142">
        <v>18</v>
      </c>
      <c r="CO82" s="168">
        <f t="shared" si="1066"/>
        <v>1</v>
      </c>
      <c r="CP82" s="170">
        <f t="shared" si="1067"/>
        <v>0</v>
      </c>
      <c r="CQ82" s="29" t="str">
        <f t="shared" si="1068"/>
        <v>ACTIVA</v>
      </c>
      <c r="CR82" s="30" t="str">
        <f t="shared" si="1069"/>
        <v>NORMA</v>
      </c>
      <c r="CS82" s="30" t="str">
        <f t="shared" si="1070"/>
        <v>CUMPLE</v>
      </c>
      <c r="CT82" s="29">
        <f t="shared" si="1071"/>
        <v>6</v>
      </c>
      <c r="CU82" s="142">
        <v>5</v>
      </c>
      <c r="CV82" s="142">
        <v>1</v>
      </c>
      <c r="CW82" s="168">
        <f t="shared" si="1072"/>
        <v>0.6</v>
      </c>
      <c r="CX82" s="168">
        <f t="shared" si="1073"/>
        <v>0</v>
      </c>
      <c r="CY82" s="29" t="str">
        <f t="shared" si="1074"/>
        <v>ACTIVA</v>
      </c>
      <c r="CZ82" s="30" t="str">
        <f t="shared" si="1075"/>
        <v>NORMA</v>
      </c>
      <c r="DA82" s="30" t="str">
        <f t="shared" si="1076"/>
        <v>CUMPLE</v>
      </c>
      <c r="DB82" s="29">
        <f t="shared" si="1077"/>
        <v>4.5</v>
      </c>
      <c r="DC82" s="142">
        <v>2.5</v>
      </c>
      <c r="DD82" s="755">
        <v>2</v>
      </c>
      <c r="DE82" s="168">
        <f t="shared" si="1078"/>
        <v>1.4</v>
      </c>
      <c r="DF82" s="170">
        <f t="shared" si="1079"/>
        <v>0</v>
      </c>
      <c r="DG82" s="29" t="str">
        <f t="shared" si="1080"/>
        <v>ACTIVA</v>
      </c>
      <c r="DH82" s="30" t="str">
        <f t="shared" si="1081"/>
        <v>NORMA</v>
      </c>
      <c r="DI82" s="30" t="str">
        <f t="shared" si="1082"/>
        <v>CUMPLE</v>
      </c>
      <c r="DJ82" s="29">
        <f t="shared" si="1083"/>
        <v>4.1000000000000005</v>
      </c>
      <c r="DK82" s="142">
        <v>3.7</v>
      </c>
      <c r="DL82" s="142">
        <v>0.4</v>
      </c>
      <c r="DM82" s="168">
        <f t="shared" si="1084"/>
        <v>0.15000000000000002</v>
      </c>
      <c r="DN82" s="170">
        <f t="shared" si="1085"/>
        <v>0</v>
      </c>
      <c r="DO82" s="29" t="str">
        <f t="shared" si="1086"/>
        <v>ACTIVA</v>
      </c>
      <c r="DP82" s="30" t="str">
        <f t="shared" si="1087"/>
        <v>NORMA</v>
      </c>
      <c r="DQ82" s="30" t="str">
        <f t="shared" si="1088"/>
        <v>CUMPLE</v>
      </c>
      <c r="DR82" s="29">
        <f t="shared" si="1089"/>
        <v>4</v>
      </c>
      <c r="DS82" s="142">
        <v>2.4</v>
      </c>
      <c r="DT82" s="142">
        <v>1.6</v>
      </c>
      <c r="DU82" s="170">
        <f t="shared" si="1090"/>
        <v>0.70000000000000007</v>
      </c>
      <c r="DV82" s="170">
        <f t="shared" si="1091"/>
        <v>0</v>
      </c>
      <c r="DW82" s="29" t="str">
        <f t="shared" si="1092"/>
        <v>ACTIVA</v>
      </c>
      <c r="DX82" s="30" t="str">
        <f t="shared" si="1093"/>
        <v>NORMA</v>
      </c>
      <c r="DY82" s="30" t="str">
        <f t="shared" si="1094"/>
        <v>CUMPLE</v>
      </c>
      <c r="DZ82" s="29">
        <f t="shared" si="1095"/>
        <v>43</v>
      </c>
      <c r="EA82" s="142">
        <v>23</v>
      </c>
      <c r="EB82" s="142">
        <v>20</v>
      </c>
      <c r="EC82" s="170">
        <f t="shared" si="1096"/>
        <v>2</v>
      </c>
      <c r="ED82" s="170">
        <f t="shared" si="1097"/>
        <v>0</v>
      </c>
    </row>
    <row r="83" spans="1:134" ht="13.5" customHeight="1" x14ac:dyDescent="0.2">
      <c r="A83" s="34">
        <v>53</v>
      </c>
      <c r="B83" s="35">
        <v>44927</v>
      </c>
      <c r="C83" s="139">
        <v>44930</v>
      </c>
      <c r="D83" s="254">
        <v>1</v>
      </c>
      <c r="E83" s="171"/>
      <c r="F83" s="171">
        <v>0</v>
      </c>
      <c r="G83" s="162">
        <f t="shared" si="1006"/>
        <v>266.89999999999998</v>
      </c>
      <c r="H83" s="162">
        <f t="shared" si="1007"/>
        <v>58</v>
      </c>
      <c r="I83" s="162">
        <f t="shared" si="1008"/>
        <v>208.89999999999998</v>
      </c>
      <c r="J83" s="162">
        <f t="shared" si="1009"/>
        <v>103.75</v>
      </c>
      <c r="K83" s="162"/>
      <c r="L83" s="22" t="str">
        <f t="shared" si="1010"/>
        <v>CUMPLE</v>
      </c>
      <c r="M83" s="173">
        <v>11</v>
      </c>
      <c r="N83" s="22">
        <f t="shared" si="1011"/>
        <v>4</v>
      </c>
      <c r="O83" s="22">
        <f t="shared" si="1012"/>
        <v>10</v>
      </c>
      <c r="P83" s="28" t="str">
        <f t="shared" si="1013"/>
        <v>Normalidad</v>
      </c>
      <c r="Q83" s="5"/>
      <c r="R83" s="785" t="s">
        <v>418</v>
      </c>
      <c r="S83" s="785"/>
      <c r="T83" s="785"/>
      <c r="U83" s="785"/>
      <c r="V83" s="785"/>
      <c r="W83" s="29" t="str">
        <f t="shared" si="1014"/>
        <v>ACTIVA</v>
      </c>
      <c r="X83" s="29" t="str">
        <f t="shared" si="1015"/>
        <v>NORMA</v>
      </c>
      <c r="Y83" s="29" t="str">
        <f>IF(AB83="","",IF($T$6&gt;AB83,"NO CUMPLE", "CUMPLE"))</f>
        <v>CUMPLE</v>
      </c>
      <c r="Z83" s="29">
        <f t="shared" si="1017"/>
        <v>2.0999999999999996</v>
      </c>
      <c r="AA83" s="142">
        <v>1.4</v>
      </c>
      <c r="AB83" s="142">
        <v>0.7</v>
      </c>
      <c r="AC83" s="29">
        <f t="shared" si="1018"/>
        <v>0.39999999999999997</v>
      </c>
      <c r="AD83" s="170">
        <f t="shared" si="1019"/>
        <v>0</v>
      </c>
      <c r="AE83" s="29" t="str">
        <f t="shared" si="1020"/>
        <v/>
      </c>
      <c r="AF83" s="30" t="str">
        <f t="shared" si="1021"/>
        <v/>
      </c>
      <c r="AG83" s="30" t="str">
        <f t="shared" si="1022"/>
        <v/>
      </c>
      <c r="AH83" s="29" t="str">
        <f t="shared" si="1023"/>
        <v/>
      </c>
      <c r="AI83" s="142"/>
      <c r="AJ83" s="142"/>
      <c r="AK83" s="29">
        <f t="shared" si="1024"/>
        <v>-0.4</v>
      </c>
      <c r="AL83" s="168">
        <f t="shared" si="1025"/>
        <v>0</v>
      </c>
      <c r="AM83" s="29" t="str">
        <f t="shared" si="1026"/>
        <v>ACTIVA</v>
      </c>
      <c r="AN83" s="29" t="str">
        <f t="shared" si="1027"/>
        <v>NORMA</v>
      </c>
      <c r="AO83" s="29" t="str">
        <f t="shared" si="1028"/>
        <v>CUMPLE</v>
      </c>
      <c r="AP83" s="29">
        <f t="shared" si="1029"/>
        <v>0.6</v>
      </c>
      <c r="AQ83" s="142">
        <v>0.1</v>
      </c>
      <c r="AR83" s="142">
        <v>0.5</v>
      </c>
      <c r="AS83" s="168">
        <f t="shared" si="1030"/>
        <v>0.3</v>
      </c>
      <c r="AT83" s="170">
        <f t="shared" si="1031"/>
        <v>0</v>
      </c>
      <c r="AU83" s="29" t="str">
        <f t="shared" si="1032"/>
        <v>ACTIVA</v>
      </c>
      <c r="AV83" s="29" t="str">
        <f t="shared" si="1033"/>
        <v>NORMA</v>
      </c>
      <c r="AW83" s="29" t="str">
        <f t="shared" si="1034"/>
        <v>CUMPLE</v>
      </c>
      <c r="AX83" s="29">
        <f t="shared" si="1035"/>
        <v>20</v>
      </c>
      <c r="AY83" s="142">
        <v>8</v>
      </c>
      <c r="AZ83" s="142">
        <v>12</v>
      </c>
      <c r="BA83" s="168">
        <f t="shared" si="1036"/>
        <v>7.2</v>
      </c>
      <c r="BB83" s="170">
        <f t="shared" si="1037"/>
        <v>0</v>
      </c>
      <c r="BC83" s="29" t="str">
        <f t="shared" si="1038"/>
        <v/>
      </c>
      <c r="BD83" s="29" t="str">
        <f t="shared" si="1039"/>
        <v/>
      </c>
      <c r="BE83" s="29" t="str">
        <f t="shared" si="1040"/>
        <v/>
      </c>
      <c r="BF83" s="29" t="str">
        <f t="shared" si="1041"/>
        <v/>
      </c>
      <c r="BG83" s="142"/>
      <c r="BH83" s="142"/>
      <c r="BI83" s="168">
        <f t="shared" si="1042"/>
        <v>-1</v>
      </c>
      <c r="BJ83" s="170">
        <f t="shared" si="1043"/>
        <v>0</v>
      </c>
      <c r="BK83" s="29" t="str">
        <f t="shared" si="1044"/>
        <v>ACTIVA</v>
      </c>
      <c r="BL83" s="29" t="str">
        <f t="shared" si="1045"/>
        <v>NORMA</v>
      </c>
      <c r="BM83" s="29" t="str">
        <f t="shared" si="1046"/>
        <v>CUMPLE</v>
      </c>
      <c r="BN83" s="29">
        <f t="shared" si="1047"/>
        <v>6.5</v>
      </c>
      <c r="BO83" s="142">
        <v>4.5</v>
      </c>
      <c r="BP83" s="142">
        <v>2</v>
      </c>
      <c r="BQ83" s="168">
        <f t="shared" si="1048"/>
        <v>0.30000000000000004</v>
      </c>
      <c r="BR83" s="170">
        <f t="shared" si="1049"/>
        <v>0</v>
      </c>
      <c r="BS83" s="29" t="str">
        <f t="shared" si="1050"/>
        <v/>
      </c>
      <c r="BT83" s="29" t="str">
        <f t="shared" si="1051"/>
        <v/>
      </c>
      <c r="BU83" s="29" t="str">
        <f t="shared" si="1052"/>
        <v/>
      </c>
      <c r="BV83" s="29" t="str">
        <f t="shared" si="1053"/>
        <v/>
      </c>
      <c r="BW83" s="142"/>
      <c r="BX83" s="142"/>
      <c r="BY83" s="168">
        <f t="shared" si="1054"/>
        <v>-2.6</v>
      </c>
      <c r="BZ83" s="170">
        <f t="shared" si="1055"/>
        <v>0</v>
      </c>
      <c r="CA83" s="29" t="str">
        <f t="shared" si="1056"/>
        <v>NO ACTIVA</v>
      </c>
      <c r="CB83" s="29" t="str">
        <f t="shared" si="1057"/>
        <v>NORMA</v>
      </c>
      <c r="CC83" s="29" t="str">
        <f t="shared" si="1058"/>
        <v>CUMPLE</v>
      </c>
      <c r="CD83" s="29">
        <f t="shared" si="1059"/>
        <v>150</v>
      </c>
      <c r="CE83" s="142">
        <v>0</v>
      </c>
      <c r="CF83" s="142">
        <v>150</v>
      </c>
      <c r="CG83" s="168">
        <f t="shared" si="1060"/>
        <v>89</v>
      </c>
      <c r="CH83" s="170">
        <f t="shared" si="1061"/>
        <v>0</v>
      </c>
      <c r="CI83" s="29" t="str">
        <f t="shared" si="1062"/>
        <v>ACTIVA</v>
      </c>
      <c r="CJ83" s="30" t="str">
        <f t="shared" si="1063"/>
        <v>NORMA</v>
      </c>
      <c r="CK83" s="30" t="str">
        <f t="shared" si="1064"/>
        <v>CUMPLE</v>
      </c>
      <c r="CL83" s="29">
        <f t="shared" si="1065"/>
        <v>26.5</v>
      </c>
      <c r="CM83" s="142">
        <v>8.5</v>
      </c>
      <c r="CN83" s="142">
        <v>18</v>
      </c>
      <c r="CO83" s="168">
        <f t="shared" si="1066"/>
        <v>1</v>
      </c>
      <c r="CP83" s="170">
        <f t="shared" si="1067"/>
        <v>0</v>
      </c>
      <c r="CQ83" s="29" t="str">
        <f t="shared" si="1068"/>
        <v>ACTIVA</v>
      </c>
      <c r="CR83" s="30" t="str">
        <f t="shared" si="1069"/>
        <v>NORMA</v>
      </c>
      <c r="CS83" s="30" t="str">
        <f t="shared" si="1070"/>
        <v>CUMPLE</v>
      </c>
      <c r="CT83" s="29">
        <f t="shared" si="1071"/>
        <v>6</v>
      </c>
      <c r="CU83" s="142">
        <v>5</v>
      </c>
      <c r="CV83" s="142">
        <v>1</v>
      </c>
      <c r="CW83" s="168">
        <f t="shared" si="1072"/>
        <v>0.6</v>
      </c>
      <c r="CX83" s="168">
        <f t="shared" si="1073"/>
        <v>0</v>
      </c>
      <c r="CY83" s="29" t="str">
        <f t="shared" si="1074"/>
        <v>ACTIVA</v>
      </c>
      <c r="CZ83" s="30" t="str">
        <f t="shared" si="1075"/>
        <v>NORMA</v>
      </c>
      <c r="DA83" s="30" t="str">
        <f t="shared" si="1076"/>
        <v>CUMPLE</v>
      </c>
      <c r="DB83" s="29">
        <f t="shared" si="1077"/>
        <v>5.5</v>
      </c>
      <c r="DC83" s="142">
        <v>3.5</v>
      </c>
      <c r="DD83" s="755">
        <v>2</v>
      </c>
      <c r="DE83" s="168">
        <f t="shared" si="1078"/>
        <v>1.4</v>
      </c>
      <c r="DF83" s="170">
        <f t="shared" si="1079"/>
        <v>0</v>
      </c>
      <c r="DG83" s="29" t="str">
        <f t="shared" si="1080"/>
        <v>ACTIVA</v>
      </c>
      <c r="DH83" s="30" t="str">
        <f t="shared" si="1081"/>
        <v>NORMA</v>
      </c>
      <c r="DI83" s="30" t="str">
        <f t="shared" si="1082"/>
        <v>CUMPLE</v>
      </c>
      <c r="DJ83" s="29">
        <f t="shared" si="1083"/>
        <v>3.1</v>
      </c>
      <c r="DK83" s="142">
        <v>2.5</v>
      </c>
      <c r="DL83" s="142">
        <v>0.6</v>
      </c>
      <c r="DM83" s="168">
        <f t="shared" si="1084"/>
        <v>0.35</v>
      </c>
      <c r="DN83" s="170">
        <f t="shared" si="1085"/>
        <v>0</v>
      </c>
      <c r="DO83" s="29" t="str">
        <f t="shared" si="1086"/>
        <v>ACTIVA</v>
      </c>
      <c r="DP83" s="30" t="str">
        <f t="shared" si="1087"/>
        <v>NORMA</v>
      </c>
      <c r="DQ83" s="30" t="str">
        <f t="shared" si="1088"/>
        <v>CUMPLE</v>
      </c>
      <c r="DR83" s="29">
        <f t="shared" si="1089"/>
        <v>3.6</v>
      </c>
      <c r="DS83" s="142">
        <v>1.5</v>
      </c>
      <c r="DT83" s="142">
        <v>2.1</v>
      </c>
      <c r="DU83" s="170">
        <f t="shared" si="1090"/>
        <v>1.2000000000000002</v>
      </c>
      <c r="DV83" s="170">
        <f t="shared" si="1091"/>
        <v>0</v>
      </c>
      <c r="DW83" s="29" t="str">
        <f t="shared" si="1092"/>
        <v>ACTIVA</v>
      </c>
      <c r="DX83" s="30" t="str">
        <f t="shared" si="1093"/>
        <v>NORMA</v>
      </c>
      <c r="DY83" s="30" t="str">
        <f t="shared" si="1094"/>
        <v>CUMPLE</v>
      </c>
      <c r="DZ83" s="29">
        <f t="shared" si="1095"/>
        <v>43</v>
      </c>
      <c r="EA83" s="142">
        <v>23</v>
      </c>
      <c r="EB83" s="142">
        <v>20</v>
      </c>
      <c r="EC83" s="170">
        <f t="shared" si="1096"/>
        <v>2</v>
      </c>
      <c r="ED83" s="170">
        <f t="shared" si="1097"/>
        <v>0</v>
      </c>
    </row>
    <row r="84" spans="1:134" ht="13.5" customHeight="1" x14ac:dyDescent="0.2">
      <c r="A84" s="34">
        <v>54</v>
      </c>
      <c r="B84" s="35">
        <v>44927</v>
      </c>
      <c r="C84" s="139">
        <v>44937</v>
      </c>
      <c r="D84" s="254">
        <v>2</v>
      </c>
      <c r="E84" s="171"/>
      <c r="F84" s="171">
        <v>0</v>
      </c>
      <c r="G84" s="162">
        <f t="shared" si="1006"/>
        <v>864.35</v>
      </c>
      <c r="H84" s="162">
        <f t="shared" si="1007"/>
        <v>63</v>
      </c>
      <c r="I84" s="162">
        <f t="shared" si="1008"/>
        <v>801.35</v>
      </c>
      <c r="J84" s="162">
        <f t="shared" si="1009"/>
        <v>696.2</v>
      </c>
      <c r="K84" s="162"/>
      <c r="L84" s="22" t="str">
        <f t="shared" si="1010"/>
        <v>CUMPLE</v>
      </c>
      <c r="M84" s="173">
        <v>11</v>
      </c>
      <c r="N84" s="22">
        <f t="shared" si="1011"/>
        <v>4</v>
      </c>
      <c r="O84" s="22">
        <f t="shared" si="1012"/>
        <v>10</v>
      </c>
      <c r="P84" s="28" t="str">
        <f t="shared" si="1013"/>
        <v>Normalidad</v>
      </c>
      <c r="Q84" s="5"/>
      <c r="R84" s="785" t="s">
        <v>377</v>
      </c>
      <c r="S84" s="785"/>
      <c r="T84" s="785"/>
      <c r="U84" s="785"/>
      <c r="V84" s="785"/>
      <c r="W84" s="29" t="str">
        <f t="shared" si="1014"/>
        <v>ACTIVA</v>
      </c>
      <c r="X84" s="29" t="str">
        <f t="shared" si="1015"/>
        <v>NORMA</v>
      </c>
      <c r="Y84" s="29" t="str">
        <f t="shared" si="1016"/>
        <v>CUMPLE</v>
      </c>
      <c r="Z84" s="29">
        <f t="shared" si="1017"/>
        <v>3.7</v>
      </c>
      <c r="AA84" s="142">
        <v>3</v>
      </c>
      <c r="AB84" s="142">
        <v>0.7</v>
      </c>
      <c r="AC84" s="29">
        <f t="shared" si="1018"/>
        <v>0.39999999999999997</v>
      </c>
      <c r="AD84" s="170">
        <f t="shared" si="1019"/>
        <v>0</v>
      </c>
      <c r="AE84" s="29" t="str">
        <f t="shared" si="1020"/>
        <v/>
      </c>
      <c r="AF84" s="30" t="str">
        <f t="shared" si="1021"/>
        <v/>
      </c>
      <c r="AG84" s="30" t="str">
        <f t="shared" si="1022"/>
        <v/>
      </c>
      <c r="AH84" s="29" t="str">
        <f t="shared" si="1023"/>
        <v/>
      </c>
      <c r="AI84" s="142"/>
      <c r="AJ84" s="142"/>
      <c r="AK84" s="29">
        <f t="shared" si="1024"/>
        <v>-0.4</v>
      </c>
      <c r="AL84" s="168">
        <f t="shared" si="1025"/>
        <v>0</v>
      </c>
      <c r="AM84" s="29" t="str">
        <f t="shared" si="1026"/>
        <v>ACTIVA</v>
      </c>
      <c r="AN84" s="29" t="str">
        <f t="shared" si="1027"/>
        <v>NORMA</v>
      </c>
      <c r="AO84" s="29" t="str">
        <f t="shared" si="1028"/>
        <v>CUMPLE</v>
      </c>
      <c r="AP84" s="29">
        <f t="shared" si="1029"/>
        <v>2.1</v>
      </c>
      <c r="AQ84" s="142">
        <v>1.6</v>
      </c>
      <c r="AR84" s="142">
        <v>0.5</v>
      </c>
      <c r="AS84" s="168">
        <f t="shared" si="1030"/>
        <v>0.3</v>
      </c>
      <c r="AT84" s="170">
        <f t="shared" si="1031"/>
        <v>0</v>
      </c>
      <c r="AU84" s="29" t="str">
        <f t="shared" si="1032"/>
        <v>ACTIVA</v>
      </c>
      <c r="AV84" s="29" t="str">
        <f t="shared" si="1033"/>
        <v>NORMA</v>
      </c>
      <c r="AW84" s="29" t="str">
        <f t="shared" si="1034"/>
        <v>CUMPLE</v>
      </c>
      <c r="AX84" s="29">
        <f t="shared" si="1035"/>
        <v>50</v>
      </c>
      <c r="AY84" s="142">
        <v>10</v>
      </c>
      <c r="AZ84" s="142">
        <v>40</v>
      </c>
      <c r="BA84" s="168">
        <f t="shared" si="1036"/>
        <v>35.200000000000003</v>
      </c>
      <c r="BB84" s="170">
        <f t="shared" si="1037"/>
        <v>0</v>
      </c>
      <c r="BC84" s="29" t="str">
        <f t="shared" si="1038"/>
        <v/>
      </c>
      <c r="BD84" s="29" t="str">
        <f t="shared" si="1039"/>
        <v/>
      </c>
      <c r="BE84" s="29" t="str">
        <f t="shared" si="1040"/>
        <v/>
      </c>
      <c r="BF84" s="29" t="str">
        <f t="shared" si="1041"/>
        <v/>
      </c>
      <c r="BG84" s="142"/>
      <c r="BH84" s="142"/>
      <c r="BI84" s="168">
        <f t="shared" si="1042"/>
        <v>-1</v>
      </c>
      <c r="BJ84" s="170">
        <f t="shared" si="1043"/>
        <v>0</v>
      </c>
      <c r="BK84" s="29" t="str">
        <f t="shared" si="1044"/>
        <v>ACTIVA</v>
      </c>
      <c r="BL84" s="29" t="str">
        <f t="shared" si="1045"/>
        <v>NORMA</v>
      </c>
      <c r="BM84" s="29" t="str">
        <f t="shared" si="1046"/>
        <v>CUMPLE</v>
      </c>
      <c r="BN84" s="29">
        <f t="shared" si="1047"/>
        <v>22.5</v>
      </c>
      <c r="BO84" s="142">
        <v>12.5</v>
      </c>
      <c r="BP84" s="142">
        <v>10</v>
      </c>
      <c r="BQ84" s="168">
        <f t="shared" si="1048"/>
        <v>8.3000000000000007</v>
      </c>
      <c r="BR84" s="170">
        <f t="shared" si="1049"/>
        <v>0</v>
      </c>
      <c r="BS84" s="29" t="str">
        <f t="shared" si="1050"/>
        <v/>
      </c>
      <c r="BT84" s="29" t="str">
        <f t="shared" si="1051"/>
        <v/>
      </c>
      <c r="BU84" s="29" t="str">
        <f t="shared" si="1052"/>
        <v/>
      </c>
      <c r="BV84" s="29" t="str">
        <f t="shared" si="1053"/>
        <v/>
      </c>
      <c r="BW84" s="142"/>
      <c r="BX84" s="142"/>
      <c r="BY84" s="168">
        <f t="shared" si="1054"/>
        <v>-2.6</v>
      </c>
      <c r="BZ84" s="170">
        <f t="shared" si="1055"/>
        <v>0</v>
      </c>
      <c r="CA84" s="29" t="str">
        <f t="shared" si="1056"/>
        <v>NO ACTIVA</v>
      </c>
      <c r="CB84" s="29" t="str">
        <f t="shared" si="1057"/>
        <v>NORMA</v>
      </c>
      <c r="CC84" s="29" t="str">
        <f t="shared" si="1058"/>
        <v>CUMPLE</v>
      </c>
      <c r="CD84" s="29">
        <f t="shared" si="1059"/>
        <v>570</v>
      </c>
      <c r="CE84" s="142">
        <v>0</v>
      </c>
      <c r="CF84" s="142">
        <v>570</v>
      </c>
      <c r="CG84" s="168">
        <f t="shared" si="1060"/>
        <v>509</v>
      </c>
      <c r="CH84" s="170">
        <f t="shared" si="1061"/>
        <v>0</v>
      </c>
      <c r="CI84" s="29" t="str">
        <f t="shared" si="1062"/>
        <v>ACTIVA</v>
      </c>
      <c r="CJ84" s="30" t="str">
        <f t="shared" si="1063"/>
        <v>NORMA</v>
      </c>
      <c r="CK84" s="30" t="str">
        <f t="shared" si="1064"/>
        <v>CUMPLE</v>
      </c>
      <c r="CL84" s="29">
        <f t="shared" si="1065"/>
        <v>68.900000000000006</v>
      </c>
      <c r="CM84" s="142">
        <v>8.9</v>
      </c>
      <c r="CN84" s="142">
        <v>60</v>
      </c>
      <c r="CO84" s="168">
        <f t="shared" si="1066"/>
        <v>43</v>
      </c>
      <c r="CP84" s="170">
        <f t="shared" si="1067"/>
        <v>0</v>
      </c>
      <c r="CQ84" s="29" t="str">
        <f t="shared" si="1068"/>
        <v>ACTIVA</v>
      </c>
      <c r="CR84" s="30" t="str">
        <f t="shared" si="1069"/>
        <v>NORMA</v>
      </c>
      <c r="CS84" s="30" t="str">
        <f t="shared" si="1070"/>
        <v>CUMPLE</v>
      </c>
      <c r="CT84" s="29">
        <f t="shared" si="1071"/>
        <v>8.15</v>
      </c>
      <c r="CU84" s="142">
        <v>7</v>
      </c>
      <c r="CV84" s="142">
        <v>1.1499999999999999</v>
      </c>
      <c r="CW84" s="168">
        <f t="shared" si="1072"/>
        <v>0.74999999999999989</v>
      </c>
      <c r="CX84" s="168">
        <f t="shared" si="1073"/>
        <v>0</v>
      </c>
      <c r="CY84" s="29" t="str">
        <f t="shared" si="1074"/>
        <v>ACTIVA</v>
      </c>
      <c r="CZ84" s="30" t="str">
        <f t="shared" si="1075"/>
        <v>NORMA</v>
      </c>
      <c r="DA84" s="30" t="str">
        <f t="shared" si="1076"/>
        <v>CUMPLE</v>
      </c>
      <c r="DB84" s="29">
        <f t="shared" si="1077"/>
        <v>17.100000000000001</v>
      </c>
      <c r="DC84" s="142">
        <v>2.1</v>
      </c>
      <c r="DD84" s="755">
        <v>15</v>
      </c>
      <c r="DE84" s="168">
        <f t="shared" si="1078"/>
        <v>14.4</v>
      </c>
      <c r="DF84" s="170">
        <f t="shared" si="1079"/>
        <v>0</v>
      </c>
      <c r="DG84" s="29" t="str">
        <f t="shared" si="1080"/>
        <v>ACTIVA</v>
      </c>
      <c r="DH84" s="30" t="str">
        <f t="shared" si="1081"/>
        <v>NORMA</v>
      </c>
      <c r="DI84" s="30" t="str">
        <f t="shared" si="1082"/>
        <v>CUMPLE</v>
      </c>
      <c r="DJ84" s="29">
        <f t="shared" si="1083"/>
        <v>3</v>
      </c>
      <c r="DK84" s="142">
        <v>2</v>
      </c>
      <c r="DL84" s="142">
        <v>1</v>
      </c>
      <c r="DM84" s="168">
        <f t="shared" si="1084"/>
        <v>0.75</v>
      </c>
      <c r="DN84" s="170">
        <f t="shared" si="1085"/>
        <v>0</v>
      </c>
      <c r="DO84" s="29" t="str">
        <f t="shared" si="1086"/>
        <v>ACTIVA</v>
      </c>
      <c r="DP84" s="30" t="str">
        <f t="shared" si="1087"/>
        <v>NORMA</v>
      </c>
      <c r="DQ84" s="30" t="str">
        <f t="shared" si="1088"/>
        <v>CUMPLE</v>
      </c>
      <c r="DR84" s="29">
        <f t="shared" si="1089"/>
        <v>5</v>
      </c>
      <c r="DS84" s="142">
        <v>2</v>
      </c>
      <c r="DT84" s="142">
        <v>3</v>
      </c>
      <c r="DU84" s="170">
        <f t="shared" si="1090"/>
        <v>2.1</v>
      </c>
      <c r="DV84" s="170">
        <f t="shared" si="1091"/>
        <v>0</v>
      </c>
      <c r="DW84" s="29" t="str">
        <f t="shared" ref="DW84" si="1098">IF(EA84="","",IF(EA84&gt;0,"ACTIVA","NO ACTIVA"))</f>
        <v>ACTIVA</v>
      </c>
      <c r="DX84" s="30" t="str">
        <f t="shared" ref="DX84" si="1099">IF(DZ84="","",IF($T$19&gt;=DZ84,"STOP","NORMA"))</f>
        <v>NORMA</v>
      </c>
      <c r="DY84" s="30" t="str">
        <f t="shared" ref="DY84" si="1100">IF(EB84="","",IF($T$19&gt;EB84,"NO CUMPLE", "CUMPLE"))</f>
        <v>CUMPLE</v>
      </c>
      <c r="DZ84" s="29">
        <f t="shared" ref="DZ84" si="1101">IF(EA84+EB84=0,"",IF(EA84+EB84,EA84+EB84))</f>
        <v>113.9</v>
      </c>
      <c r="EA84" s="142">
        <v>13.9</v>
      </c>
      <c r="EB84" s="142">
        <v>100</v>
      </c>
      <c r="EC84" s="170">
        <f t="shared" si="1096"/>
        <v>82</v>
      </c>
      <c r="ED84" s="170">
        <f t="shared" si="1097"/>
        <v>0</v>
      </c>
    </row>
    <row r="85" spans="1:134" ht="13.5" customHeight="1" x14ac:dyDescent="0.2">
      <c r="A85" s="34">
        <v>55</v>
      </c>
      <c r="B85" s="35">
        <v>44927</v>
      </c>
      <c r="C85" s="139">
        <v>44944</v>
      </c>
      <c r="D85" s="254">
        <v>3</v>
      </c>
      <c r="E85" s="171"/>
      <c r="F85" s="171">
        <v>62.8</v>
      </c>
      <c r="G85" s="162">
        <f t="shared" si="1006"/>
        <v>8587.9</v>
      </c>
      <c r="H85" s="162">
        <f t="shared" si="1007"/>
        <v>77.900000000000006</v>
      </c>
      <c r="I85" s="162">
        <f t="shared" si="1008"/>
        <v>8510</v>
      </c>
      <c r="J85" s="162">
        <f t="shared" si="1009"/>
        <v>8404.85</v>
      </c>
      <c r="K85" s="162"/>
      <c r="L85" s="22" t="str">
        <f t="shared" si="1010"/>
        <v>CUMPLE</v>
      </c>
      <c r="M85" s="173">
        <v>11</v>
      </c>
      <c r="N85" s="22">
        <f t="shared" si="1011"/>
        <v>3</v>
      </c>
      <c r="O85" s="22">
        <f t="shared" si="1012"/>
        <v>9</v>
      </c>
      <c r="P85" s="28" t="str">
        <f t="shared" si="1013"/>
        <v>Normalidad</v>
      </c>
      <c r="Q85" s="5"/>
      <c r="R85" s="785" t="s">
        <v>419</v>
      </c>
      <c r="S85" s="785"/>
      <c r="T85" s="785"/>
      <c r="U85" s="785"/>
      <c r="V85" s="785"/>
      <c r="W85" s="29" t="str">
        <f t="shared" si="1014"/>
        <v>ACTIVA</v>
      </c>
      <c r="X85" s="29" t="str">
        <f t="shared" si="1015"/>
        <v>NORMA</v>
      </c>
      <c r="Y85" s="29" t="str">
        <f t="shared" si="1016"/>
        <v>CUMPLE</v>
      </c>
      <c r="Z85" s="29">
        <f t="shared" si="1017"/>
        <v>56</v>
      </c>
      <c r="AA85" s="142">
        <v>6</v>
      </c>
      <c r="AB85" s="142">
        <v>50</v>
      </c>
      <c r="AC85" s="29">
        <f t="shared" si="1018"/>
        <v>49.7</v>
      </c>
      <c r="AD85" s="170">
        <f t="shared" si="1019"/>
        <v>0</v>
      </c>
      <c r="AE85" s="29" t="str">
        <f t="shared" si="1020"/>
        <v/>
      </c>
      <c r="AF85" s="30" t="str">
        <f t="shared" si="1021"/>
        <v/>
      </c>
      <c r="AG85" s="30" t="str">
        <f t="shared" si="1022"/>
        <v/>
      </c>
      <c r="AH85" s="29" t="str">
        <f t="shared" si="1023"/>
        <v/>
      </c>
      <c r="AI85" s="142"/>
      <c r="AJ85" s="142"/>
      <c r="AK85" s="29">
        <f t="shared" si="1024"/>
        <v>-0.4</v>
      </c>
      <c r="AL85" s="168">
        <f t="shared" si="1025"/>
        <v>0</v>
      </c>
      <c r="AM85" s="29" t="str">
        <f t="shared" si="1026"/>
        <v>ACTIVA</v>
      </c>
      <c r="AN85" s="29" t="str">
        <f t="shared" si="1027"/>
        <v>NORMA</v>
      </c>
      <c r="AO85" s="29" t="str">
        <f t="shared" si="1028"/>
        <v>CUMPLE</v>
      </c>
      <c r="AP85" s="29">
        <f t="shared" si="1029"/>
        <v>46</v>
      </c>
      <c r="AQ85" s="142">
        <v>6</v>
      </c>
      <c r="AR85" s="142">
        <v>40</v>
      </c>
      <c r="AS85" s="168">
        <f t="shared" si="1030"/>
        <v>39.799999999999997</v>
      </c>
      <c r="AT85" s="170">
        <f t="shared" si="1031"/>
        <v>0</v>
      </c>
      <c r="AU85" s="29" t="str">
        <f t="shared" si="1032"/>
        <v>ACTIVA</v>
      </c>
      <c r="AV85" s="29" t="str">
        <f t="shared" si="1033"/>
        <v>NORMA</v>
      </c>
      <c r="AW85" s="29" t="str">
        <f t="shared" si="1034"/>
        <v>CUMPLE</v>
      </c>
      <c r="AX85" s="29">
        <f t="shared" si="1035"/>
        <v>156</v>
      </c>
      <c r="AY85" s="142">
        <v>6</v>
      </c>
      <c r="AZ85" s="142">
        <v>150</v>
      </c>
      <c r="BA85" s="168">
        <f t="shared" si="1036"/>
        <v>145.19999999999999</v>
      </c>
      <c r="BB85" s="170">
        <f t="shared" si="1037"/>
        <v>0</v>
      </c>
      <c r="BC85" s="29" t="str">
        <f t="shared" si="1038"/>
        <v/>
      </c>
      <c r="BD85" s="29" t="str">
        <f t="shared" si="1039"/>
        <v/>
      </c>
      <c r="BE85" s="29" t="str">
        <f t="shared" si="1040"/>
        <v/>
      </c>
      <c r="BF85" s="29" t="str">
        <f t="shared" si="1041"/>
        <v/>
      </c>
      <c r="BG85" s="142"/>
      <c r="BH85" s="142"/>
      <c r="BI85" s="168">
        <f t="shared" si="1042"/>
        <v>-1</v>
      </c>
      <c r="BJ85" s="170">
        <f t="shared" si="1043"/>
        <v>0</v>
      </c>
      <c r="BK85" s="29" t="str">
        <f t="shared" si="1044"/>
        <v>NO ACTIVA</v>
      </c>
      <c r="BL85" s="29" t="str">
        <f t="shared" si="1045"/>
        <v>NORMA</v>
      </c>
      <c r="BM85" s="29" t="str">
        <f t="shared" si="1046"/>
        <v>CUMPLE</v>
      </c>
      <c r="BN85" s="29">
        <f t="shared" si="1047"/>
        <v>200</v>
      </c>
      <c r="BO85" s="142">
        <v>0</v>
      </c>
      <c r="BP85" s="142">
        <v>200</v>
      </c>
      <c r="BQ85" s="168">
        <f t="shared" si="1048"/>
        <v>198.3</v>
      </c>
      <c r="BR85" s="170">
        <f t="shared" si="1049"/>
        <v>0</v>
      </c>
      <c r="BS85" s="29" t="str">
        <f t="shared" si="1050"/>
        <v/>
      </c>
      <c r="BT85" s="29" t="str">
        <f t="shared" si="1051"/>
        <v/>
      </c>
      <c r="BU85" s="29" t="str">
        <f t="shared" si="1052"/>
        <v/>
      </c>
      <c r="BV85" s="29" t="str">
        <f t="shared" si="1053"/>
        <v/>
      </c>
      <c r="BW85" s="142"/>
      <c r="BX85" s="142"/>
      <c r="BY85" s="168">
        <f t="shared" si="1054"/>
        <v>-2.6</v>
      </c>
      <c r="BZ85" s="170">
        <f t="shared" si="1055"/>
        <v>0</v>
      </c>
      <c r="CA85" s="29" t="str">
        <f t="shared" si="1056"/>
        <v>NO ACTIVA</v>
      </c>
      <c r="CB85" s="29" t="str">
        <f t="shared" si="1057"/>
        <v>NORMA</v>
      </c>
      <c r="CC85" s="29" t="str">
        <f t="shared" si="1058"/>
        <v>CUMPLE</v>
      </c>
      <c r="CD85" s="29">
        <f t="shared" si="1059"/>
        <v>6420</v>
      </c>
      <c r="CE85" s="142">
        <v>0</v>
      </c>
      <c r="CF85" s="142">
        <v>6420</v>
      </c>
      <c r="CG85" s="168">
        <f t="shared" si="1060"/>
        <v>6359</v>
      </c>
      <c r="CH85" s="170">
        <f t="shared" si="1061"/>
        <v>0</v>
      </c>
      <c r="CI85" s="29" t="str">
        <f t="shared" si="1062"/>
        <v>ACTIVA</v>
      </c>
      <c r="CJ85" s="30" t="str">
        <f t="shared" si="1063"/>
        <v>NORMA</v>
      </c>
      <c r="CK85" s="30" t="str">
        <f t="shared" si="1064"/>
        <v>CUMPLE</v>
      </c>
      <c r="CL85" s="29">
        <f t="shared" si="1065"/>
        <v>306.89999999999998</v>
      </c>
      <c r="CM85" s="142">
        <v>6.9</v>
      </c>
      <c r="CN85" s="142">
        <v>300</v>
      </c>
      <c r="CO85" s="168">
        <f t="shared" si="1066"/>
        <v>283</v>
      </c>
      <c r="CP85" s="170">
        <f t="shared" si="1067"/>
        <v>0</v>
      </c>
      <c r="CQ85" s="29" t="str">
        <f t="shared" si="1068"/>
        <v>ACTIVA</v>
      </c>
      <c r="CR85" s="30" t="str">
        <f t="shared" si="1069"/>
        <v>NORMA</v>
      </c>
      <c r="CS85" s="30" t="str">
        <f t="shared" si="1070"/>
        <v>CUMPLE</v>
      </c>
      <c r="CT85" s="29">
        <f t="shared" si="1071"/>
        <v>101</v>
      </c>
      <c r="CU85" s="142">
        <v>1</v>
      </c>
      <c r="CV85" s="142">
        <v>100</v>
      </c>
      <c r="CW85" s="168">
        <f t="shared" si="1072"/>
        <v>99.6</v>
      </c>
      <c r="CX85" s="168">
        <f t="shared" si="1073"/>
        <v>0</v>
      </c>
      <c r="CY85" s="29" t="str">
        <f t="shared" si="1074"/>
        <v>ACTIVA</v>
      </c>
      <c r="CZ85" s="30" t="str">
        <f t="shared" si="1075"/>
        <v>NORMA</v>
      </c>
      <c r="DA85" s="30" t="str">
        <f t="shared" si="1076"/>
        <v>CUMPLE</v>
      </c>
      <c r="DB85" s="29">
        <f t="shared" si="1077"/>
        <v>101</v>
      </c>
      <c r="DC85" s="142">
        <v>1</v>
      </c>
      <c r="DD85" s="755">
        <v>100</v>
      </c>
      <c r="DE85" s="168">
        <f t="shared" si="1078"/>
        <v>99.4</v>
      </c>
      <c r="DF85" s="170">
        <f t="shared" si="1079"/>
        <v>0</v>
      </c>
      <c r="DG85" s="29" t="str">
        <f t="shared" si="1080"/>
        <v>ACTIVA</v>
      </c>
      <c r="DH85" s="30" t="str">
        <f t="shared" si="1081"/>
        <v>NORMA</v>
      </c>
      <c r="DI85" s="30" t="str">
        <f t="shared" si="1082"/>
        <v>CUMPLE</v>
      </c>
      <c r="DJ85" s="29">
        <f t="shared" si="1083"/>
        <v>51</v>
      </c>
      <c r="DK85" s="142">
        <v>1</v>
      </c>
      <c r="DL85" s="142">
        <v>50</v>
      </c>
      <c r="DM85" s="168">
        <f t="shared" si="1084"/>
        <v>49.75</v>
      </c>
      <c r="DN85" s="170">
        <f t="shared" si="1085"/>
        <v>0</v>
      </c>
      <c r="DO85" s="29" t="str">
        <f t="shared" si="1086"/>
        <v>ACTIVA</v>
      </c>
      <c r="DP85" s="30" t="str">
        <f t="shared" si="1087"/>
        <v>NORMA</v>
      </c>
      <c r="DQ85" s="30" t="str">
        <f t="shared" si="1088"/>
        <v>CUMPLE</v>
      </c>
      <c r="DR85" s="29">
        <f t="shared" si="1089"/>
        <v>101</v>
      </c>
      <c r="DS85" s="142">
        <v>1</v>
      </c>
      <c r="DT85" s="142">
        <v>100</v>
      </c>
      <c r="DU85" s="170">
        <f t="shared" si="1090"/>
        <v>99.1</v>
      </c>
      <c r="DV85" s="170">
        <f t="shared" si="1091"/>
        <v>0</v>
      </c>
      <c r="DW85" s="29" t="str">
        <f t="shared" si="1092"/>
        <v>ACTIVA</v>
      </c>
      <c r="DX85" s="30" t="str">
        <f t="shared" si="1093"/>
        <v>NORMA</v>
      </c>
      <c r="DY85" s="30" t="str">
        <f t="shared" si="1094"/>
        <v>CUMPLE</v>
      </c>
      <c r="DZ85" s="29">
        <f t="shared" si="1095"/>
        <v>1049</v>
      </c>
      <c r="EA85" s="142">
        <v>49</v>
      </c>
      <c r="EB85" s="142">
        <v>1000</v>
      </c>
      <c r="EC85" s="170">
        <f t="shared" si="1096"/>
        <v>982</v>
      </c>
      <c r="ED85" s="170">
        <f t="shared" si="1097"/>
        <v>0</v>
      </c>
    </row>
    <row r="86" spans="1:134" ht="13.5" customHeight="1" x14ac:dyDescent="0.2">
      <c r="A86" s="34">
        <v>56</v>
      </c>
      <c r="B86" s="35">
        <v>44927</v>
      </c>
      <c r="C86" s="139">
        <v>44951</v>
      </c>
      <c r="D86" s="254">
        <v>4</v>
      </c>
      <c r="E86" s="171"/>
      <c r="F86" s="171">
        <v>7.25</v>
      </c>
      <c r="G86" s="162">
        <f t="shared" si="1006"/>
        <v>1222</v>
      </c>
      <c r="H86" s="162">
        <f t="shared" si="1007"/>
        <v>70</v>
      </c>
      <c r="I86" s="162">
        <f t="shared" si="1008"/>
        <v>1152</v>
      </c>
      <c r="J86" s="162">
        <f t="shared" si="1009"/>
        <v>1046.8499999999999</v>
      </c>
      <c r="K86" s="162"/>
      <c r="L86" s="22" t="str">
        <f t="shared" si="1010"/>
        <v>CUMPLE</v>
      </c>
      <c r="M86" s="173">
        <v>11</v>
      </c>
      <c r="N86" s="22">
        <f t="shared" si="1011"/>
        <v>3</v>
      </c>
      <c r="O86" s="22">
        <f t="shared" si="1012"/>
        <v>9</v>
      </c>
      <c r="P86" s="28" t="str">
        <f t="shared" si="1013"/>
        <v>Normalidad</v>
      </c>
      <c r="Q86" s="5"/>
      <c r="R86" s="785" t="s">
        <v>420</v>
      </c>
      <c r="S86" s="785"/>
      <c r="T86" s="785"/>
      <c r="U86" s="785"/>
      <c r="V86" s="785"/>
      <c r="W86" s="29" t="str">
        <f t="shared" si="1014"/>
        <v>ACTIVA</v>
      </c>
      <c r="X86" s="29" t="str">
        <f t="shared" si="1015"/>
        <v>NORMA</v>
      </c>
      <c r="Y86" s="29" t="str">
        <f t="shared" si="1016"/>
        <v>CUMPLE</v>
      </c>
      <c r="Z86" s="29">
        <f t="shared" si="1017"/>
        <v>9.5</v>
      </c>
      <c r="AA86" s="142">
        <v>1.5</v>
      </c>
      <c r="AB86" s="142">
        <v>8</v>
      </c>
      <c r="AC86" s="29">
        <f t="shared" si="1018"/>
        <v>7.7</v>
      </c>
      <c r="AD86" s="170">
        <f t="shared" si="1019"/>
        <v>0</v>
      </c>
      <c r="AE86" s="29" t="str">
        <f t="shared" si="1020"/>
        <v/>
      </c>
      <c r="AF86" s="30" t="str">
        <f t="shared" si="1021"/>
        <v/>
      </c>
      <c r="AG86" s="30" t="str">
        <f t="shared" si="1022"/>
        <v/>
      </c>
      <c r="AH86" s="29" t="str">
        <f t="shared" si="1023"/>
        <v/>
      </c>
      <c r="AI86" s="142"/>
      <c r="AJ86" s="142"/>
      <c r="AK86" s="29">
        <f t="shared" si="1024"/>
        <v>-0.4</v>
      </c>
      <c r="AL86" s="168">
        <f t="shared" si="1025"/>
        <v>0</v>
      </c>
      <c r="AM86" s="29" t="str">
        <f t="shared" si="1026"/>
        <v>ACTIVA</v>
      </c>
      <c r="AN86" s="29" t="str">
        <f t="shared" si="1027"/>
        <v>NORMA</v>
      </c>
      <c r="AO86" s="29" t="str">
        <f t="shared" si="1028"/>
        <v>CUMPLE</v>
      </c>
      <c r="AP86" s="29">
        <f t="shared" si="1029"/>
        <v>3.5</v>
      </c>
      <c r="AQ86" s="142">
        <v>0.5</v>
      </c>
      <c r="AR86" s="142">
        <v>3</v>
      </c>
      <c r="AS86" s="168">
        <f t="shared" si="1030"/>
        <v>2.8</v>
      </c>
      <c r="AT86" s="170">
        <f t="shared" si="1031"/>
        <v>0</v>
      </c>
      <c r="AU86" s="29" t="str">
        <f t="shared" si="1032"/>
        <v>ACTIVA</v>
      </c>
      <c r="AV86" s="29" t="str">
        <f t="shared" si="1033"/>
        <v>NORMA</v>
      </c>
      <c r="AW86" s="29" t="str">
        <f t="shared" si="1034"/>
        <v>CUMPLE</v>
      </c>
      <c r="AX86" s="29">
        <f t="shared" si="1035"/>
        <v>27</v>
      </c>
      <c r="AY86" s="142">
        <v>7</v>
      </c>
      <c r="AZ86" s="142">
        <v>20</v>
      </c>
      <c r="BA86" s="168">
        <f t="shared" si="1036"/>
        <v>15.2</v>
      </c>
      <c r="BB86" s="170">
        <f t="shared" si="1037"/>
        <v>0</v>
      </c>
      <c r="BC86" s="29" t="str">
        <f t="shared" si="1038"/>
        <v/>
      </c>
      <c r="BD86" s="29" t="str">
        <f t="shared" si="1039"/>
        <v/>
      </c>
      <c r="BE86" s="29" t="str">
        <f t="shared" si="1040"/>
        <v/>
      </c>
      <c r="BF86" s="29" t="str">
        <f t="shared" si="1041"/>
        <v/>
      </c>
      <c r="BG86" s="142"/>
      <c r="BH86" s="142"/>
      <c r="BI86" s="168">
        <f t="shared" si="1042"/>
        <v>-1</v>
      </c>
      <c r="BJ86" s="170">
        <f t="shared" si="1043"/>
        <v>0</v>
      </c>
      <c r="BK86" s="29" t="str">
        <f t="shared" si="1044"/>
        <v>NO ACTIVA</v>
      </c>
      <c r="BL86" s="29" t="str">
        <f t="shared" si="1045"/>
        <v>NORMA</v>
      </c>
      <c r="BM86" s="29" t="str">
        <f t="shared" si="1046"/>
        <v>CUMPLE</v>
      </c>
      <c r="BN86" s="29">
        <f t="shared" si="1047"/>
        <v>30</v>
      </c>
      <c r="BO86" s="142">
        <v>0</v>
      </c>
      <c r="BP86" s="142">
        <v>30</v>
      </c>
      <c r="BQ86" s="168">
        <f t="shared" si="1048"/>
        <v>28.3</v>
      </c>
      <c r="BR86" s="170">
        <f t="shared" si="1049"/>
        <v>0</v>
      </c>
      <c r="BS86" s="29" t="str">
        <f t="shared" si="1050"/>
        <v/>
      </c>
      <c r="BT86" s="29" t="str">
        <f t="shared" si="1051"/>
        <v/>
      </c>
      <c r="BU86" s="29" t="str">
        <f t="shared" si="1052"/>
        <v/>
      </c>
      <c r="BV86" s="29" t="str">
        <f t="shared" si="1053"/>
        <v/>
      </c>
      <c r="BW86" s="142"/>
      <c r="BX86" s="142"/>
      <c r="BY86" s="168">
        <f t="shared" si="1054"/>
        <v>-2.6</v>
      </c>
      <c r="BZ86" s="170">
        <f t="shared" si="1055"/>
        <v>0</v>
      </c>
      <c r="CA86" s="29" t="str">
        <f t="shared" si="1056"/>
        <v>NO ACTIVA</v>
      </c>
      <c r="CB86" s="29" t="str">
        <f t="shared" si="1057"/>
        <v>NORMA</v>
      </c>
      <c r="CC86" s="29" t="str">
        <f t="shared" si="1058"/>
        <v>CUMPLE</v>
      </c>
      <c r="CD86" s="29">
        <f t="shared" si="1059"/>
        <v>820</v>
      </c>
      <c r="CE86" s="142">
        <v>0</v>
      </c>
      <c r="CF86" s="142">
        <v>820</v>
      </c>
      <c r="CG86" s="168">
        <f t="shared" si="1060"/>
        <v>759</v>
      </c>
      <c r="CH86" s="170">
        <f t="shared" si="1061"/>
        <v>0</v>
      </c>
      <c r="CI86" s="29" t="str">
        <f t="shared" si="1062"/>
        <v>ACTIVA</v>
      </c>
      <c r="CJ86" s="30" t="str">
        <f t="shared" si="1063"/>
        <v>NORMA</v>
      </c>
      <c r="CK86" s="30" t="str">
        <f t="shared" si="1064"/>
        <v>CUMPLE</v>
      </c>
      <c r="CL86" s="29">
        <f t="shared" si="1065"/>
        <v>88.5</v>
      </c>
      <c r="CM86" s="142">
        <v>8.5</v>
      </c>
      <c r="CN86" s="142">
        <v>80</v>
      </c>
      <c r="CO86" s="168">
        <f t="shared" si="1066"/>
        <v>63</v>
      </c>
      <c r="CP86" s="170">
        <f t="shared" si="1067"/>
        <v>0</v>
      </c>
      <c r="CQ86" s="29" t="str">
        <f t="shared" si="1068"/>
        <v>ACTIVA</v>
      </c>
      <c r="CR86" s="30" t="str">
        <f t="shared" si="1069"/>
        <v>NORMA</v>
      </c>
      <c r="CS86" s="30" t="str">
        <f t="shared" si="1070"/>
        <v>CUMPLE</v>
      </c>
      <c r="CT86" s="29">
        <f t="shared" si="1071"/>
        <v>20</v>
      </c>
      <c r="CU86" s="142">
        <v>10</v>
      </c>
      <c r="CV86" s="142">
        <v>10</v>
      </c>
      <c r="CW86" s="168">
        <f t="shared" si="1072"/>
        <v>9.6</v>
      </c>
      <c r="CX86" s="168">
        <f t="shared" si="1073"/>
        <v>0</v>
      </c>
      <c r="CY86" s="29" t="str">
        <f t="shared" si="1074"/>
        <v>ACTIVA</v>
      </c>
      <c r="CZ86" s="30" t="str">
        <f t="shared" si="1075"/>
        <v>NORMA</v>
      </c>
      <c r="DA86" s="30" t="str">
        <f t="shared" si="1076"/>
        <v>CUMPLE</v>
      </c>
      <c r="DB86" s="29">
        <f t="shared" si="1077"/>
        <v>25</v>
      </c>
      <c r="DC86" s="142">
        <v>5</v>
      </c>
      <c r="DD86" s="755">
        <v>20</v>
      </c>
      <c r="DE86" s="168">
        <f t="shared" si="1078"/>
        <v>19.399999999999999</v>
      </c>
      <c r="DF86" s="170">
        <f t="shared" si="1079"/>
        <v>0</v>
      </c>
      <c r="DG86" s="29" t="str">
        <f t="shared" si="1080"/>
        <v>ACTIVA</v>
      </c>
      <c r="DH86" s="30" t="str">
        <f t="shared" si="1081"/>
        <v>NORMA</v>
      </c>
      <c r="DI86" s="30" t="str">
        <f t="shared" si="1082"/>
        <v>CUMPLE</v>
      </c>
      <c r="DJ86" s="29">
        <f t="shared" si="1083"/>
        <v>11</v>
      </c>
      <c r="DK86" s="142">
        <v>10</v>
      </c>
      <c r="DL86" s="142">
        <v>1</v>
      </c>
      <c r="DM86" s="168">
        <f t="shared" si="1084"/>
        <v>0.75</v>
      </c>
      <c r="DN86" s="170">
        <f t="shared" si="1085"/>
        <v>0</v>
      </c>
      <c r="DO86" s="29" t="str">
        <f t="shared" si="1086"/>
        <v>ACTIVA</v>
      </c>
      <c r="DP86" s="30" t="str">
        <f t="shared" si="1087"/>
        <v>NORMA</v>
      </c>
      <c r="DQ86" s="30" t="str">
        <f t="shared" si="1088"/>
        <v>CUMPLE</v>
      </c>
      <c r="DR86" s="29">
        <f t="shared" si="1089"/>
        <v>15</v>
      </c>
      <c r="DS86" s="142">
        <v>5</v>
      </c>
      <c r="DT86" s="142">
        <v>10</v>
      </c>
      <c r="DU86" s="170">
        <f t="shared" si="1090"/>
        <v>9.1</v>
      </c>
      <c r="DV86" s="170">
        <f t="shared" si="1091"/>
        <v>0</v>
      </c>
      <c r="DW86" s="29" t="str">
        <f t="shared" si="1092"/>
        <v>ACTIVA</v>
      </c>
      <c r="DX86" s="30" t="str">
        <f t="shared" si="1093"/>
        <v>NORMA</v>
      </c>
      <c r="DY86" s="30" t="str">
        <f t="shared" si="1094"/>
        <v>CUMPLE</v>
      </c>
      <c r="DZ86" s="29">
        <f t="shared" si="1095"/>
        <v>172.5</v>
      </c>
      <c r="EA86" s="142">
        <v>22.5</v>
      </c>
      <c r="EB86" s="142">
        <v>150</v>
      </c>
      <c r="EC86" s="170">
        <f t="shared" si="1096"/>
        <v>132</v>
      </c>
      <c r="ED86" s="170">
        <f t="shared" si="1097"/>
        <v>0</v>
      </c>
    </row>
    <row r="87" spans="1:134" ht="13.5" customHeight="1" x14ac:dyDescent="0.2">
      <c r="A87" s="34">
        <v>57</v>
      </c>
      <c r="B87" s="35">
        <v>44958</v>
      </c>
      <c r="C87" s="139">
        <v>44958</v>
      </c>
      <c r="D87" s="254">
        <v>5</v>
      </c>
      <c r="E87" s="171"/>
      <c r="F87" s="171">
        <v>2.2999999999999998</v>
      </c>
      <c r="G87" s="162">
        <f t="shared" si="1006"/>
        <v>1142.6000000000001</v>
      </c>
      <c r="H87" s="162">
        <f t="shared" si="1007"/>
        <v>71.400000000000006</v>
      </c>
      <c r="I87" s="162">
        <f t="shared" si="1008"/>
        <v>1071.2</v>
      </c>
      <c r="J87" s="162">
        <f t="shared" si="1009"/>
        <v>966.05000000000007</v>
      </c>
      <c r="K87" s="162"/>
      <c r="L87" s="22" t="str">
        <f t="shared" si="1010"/>
        <v>CUMPLE</v>
      </c>
      <c r="M87" s="173">
        <v>11</v>
      </c>
      <c r="N87" s="22">
        <f t="shared" si="1011"/>
        <v>3</v>
      </c>
      <c r="O87" s="22">
        <f t="shared" si="1012"/>
        <v>9</v>
      </c>
      <c r="P87" s="28" t="str">
        <f t="shared" si="1013"/>
        <v>Normalidad</v>
      </c>
      <c r="Q87" s="5"/>
      <c r="R87" s="785" t="s">
        <v>421</v>
      </c>
      <c r="S87" s="785"/>
      <c r="T87" s="785"/>
      <c r="U87" s="785"/>
      <c r="V87" s="785"/>
      <c r="W87" s="29" t="str">
        <f t="shared" si="1014"/>
        <v>ACTIVA</v>
      </c>
      <c r="X87" s="29" t="str">
        <f t="shared" si="1015"/>
        <v>NORMA</v>
      </c>
      <c r="Y87" s="29" t="str">
        <f t="shared" si="1016"/>
        <v>CUMPLE</v>
      </c>
      <c r="Z87" s="29">
        <f t="shared" si="1017"/>
        <v>3.7</v>
      </c>
      <c r="AA87" s="142">
        <v>3</v>
      </c>
      <c r="AB87" s="142">
        <v>0.7</v>
      </c>
      <c r="AC87" s="29">
        <f t="shared" si="1018"/>
        <v>0.39999999999999997</v>
      </c>
      <c r="AD87" s="170">
        <f t="shared" si="1019"/>
        <v>0</v>
      </c>
      <c r="AE87" s="29" t="str">
        <f t="shared" si="1020"/>
        <v/>
      </c>
      <c r="AF87" s="30" t="str">
        <f t="shared" si="1021"/>
        <v/>
      </c>
      <c r="AG87" s="30" t="str">
        <f t="shared" si="1022"/>
        <v/>
      </c>
      <c r="AH87" s="29" t="str">
        <f t="shared" si="1023"/>
        <v/>
      </c>
      <c r="AI87" s="142"/>
      <c r="AJ87" s="142"/>
      <c r="AK87" s="29">
        <f t="shared" si="1024"/>
        <v>-0.4</v>
      </c>
      <c r="AL87" s="168">
        <f t="shared" si="1025"/>
        <v>0</v>
      </c>
      <c r="AM87" s="29" t="str">
        <f t="shared" si="1026"/>
        <v>ACTIVA</v>
      </c>
      <c r="AN87" s="29" t="str">
        <f t="shared" si="1027"/>
        <v>NORMA</v>
      </c>
      <c r="AO87" s="29" t="str">
        <f t="shared" si="1028"/>
        <v>CUMPLE</v>
      </c>
      <c r="AP87" s="29">
        <f t="shared" si="1029"/>
        <v>2.5</v>
      </c>
      <c r="AQ87" s="142">
        <v>2</v>
      </c>
      <c r="AR87" s="142">
        <v>0.5</v>
      </c>
      <c r="AS87" s="168">
        <f t="shared" si="1030"/>
        <v>0.3</v>
      </c>
      <c r="AT87" s="170">
        <f t="shared" si="1031"/>
        <v>0</v>
      </c>
      <c r="AU87" s="29" t="str">
        <f t="shared" si="1032"/>
        <v>ACTIVA</v>
      </c>
      <c r="AV87" s="29" t="str">
        <f t="shared" si="1033"/>
        <v>NORMA</v>
      </c>
      <c r="AW87" s="29" t="str">
        <f t="shared" si="1034"/>
        <v>CUMPLE</v>
      </c>
      <c r="AX87" s="29">
        <f t="shared" si="1035"/>
        <v>23</v>
      </c>
      <c r="AY87" s="142">
        <v>8</v>
      </c>
      <c r="AZ87" s="142">
        <v>15</v>
      </c>
      <c r="BA87" s="168">
        <f t="shared" si="1036"/>
        <v>10.199999999999999</v>
      </c>
      <c r="BB87" s="170">
        <f t="shared" si="1037"/>
        <v>0</v>
      </c>
      <c r="BC87" s="29" t="str">
        <f t="shared" si="1038"/>
        <v/>
      </c>
      <c r="BD87" s="29" t="str">
        <f t="shared" si="1039"/>
        <v/>
      </c>
      <c r="BE87" s="29" t="str">
        <f t="shared" si="1040"/>
        <v/>
      </c>
      <c r="BF87" s="29" t="str">
        <f t="shared" si="1041"/>
        <v/>
      </c>
      <c r="BG87" s="142"/>
      <c r="BH87" s="142"/>
      <c r="BI87" s="168">
        <f t="shared" si="1042"/>
        <v>-1</v>
      </c>
      <c r="BJ87" s="170">
        <f t="shared" si="1043"/>
        <v>0</v>
      </c>
      <c r="BK87" s="29" t="str">
        <f t="shared" si="1044"/>
        <v>NO ACTIVA</v>
      </c>
      <c r="BL87" s="29" t="str">
        <f t="shared" si="1045"/>
        <v>NORMA</v>
      </c>
      <c r="BM87" s="29" t="str">
        <f t="shared" si="1046"/>
        <v>CUMPLE</v>
      </c>
      <c r="BN87" s="29">
        <f t="shared" si="1047"/>
        <v>30</v>
      </c>
      <c r="BO87" s="142">
        <v>0</v>
      </c>
      <c r="BP87" s="142">
        <v>30</v>
      </c>
      <c r="BQ87" s="168">
        <f t="shared" si="1048"/>
        <v>28.3</v>
      </c>
      <c r="BR87" s="170">
        <f t="shared" si="1049"/>
        <v>0</v>
      </c>
      <c r="BS87" s="29" t="str">
        <f t="shared" si="1050"/>
        <v/>
      </c>
      <c r="BT87" s="29" t="str">
        <f t="shared" si="1051"/>
        <v/>
      </c>
      <c r="BU87" s="29" t="str">
        <f t="shared" si="1052"/>
        <v/>
      </c>
      <c r="BV87" s="29" t="str">
        <f t="shared" si="1053"/>
        <v/>
      </c>
      <c r="BW87" s="142"/>
      <c r="BX87" s="142"/>
      <c r="BY87" s="168">
        <f t="shared" si="1054"/>
        <v>-2.6</v>
      </c>
      <c r="BZ87" s="170">
        <f t="shared" si="1055"/>
        <v>0</v>
      </c>
      <c r="CA87" s="29" t="str">
        <f t="shared" si="1056"/>
        <v>NO ACTIVA</v>
      </c>
      <c r="CB87" s="29" t="str">
        <f t="shared" si="1057"/>
        <v>NORMA</v>
      </c>
      <c r="CC87" s="29" t="str">
        <f t="shared" si="1058"/>
        <v>CUMPLE</v>
      </c>
      <c r="CD87" s="29">
        <f t="shared" si="1059"/>
        <v>740</v>
      </c>
      <c r="CE87" s="142">
        <v>0</v>
      </c>
      <c r="CF87" s="142">
        <v>740</v>
      </c>
      <c r="CG87" s="168">
        <f t="shared" si="1060"/>
        <v>679</v>
      </c>
      <c r="CH87" s="170">
        <f t="shared" si="1061"/>
        <v>0</v>
      </c>
      <c r="CI87" s="29" t="str">
        <f t="shared" si="1062"/>
        <v>ACTIVA</v>
      </c>
      <c r="CJ87" s="30" t="str">
        <f t="shared" si="1063"/>
        <v>NORMA</v>
      </c>
      <c r="CK87" s="30" t="str">
        <f t="shared" si="1064"/>
        <v>CUMPLE</v>
      </c>
      <c r="CL87" s="29">
        <f t="shared" si="1065"/>
        <v>101.4</v>
      </c>
      <c r="CM87" s="142">
        <v>11.4</v>
      </c>
      <c r="CN87" s="142">
        <v>90</v>
      </c>
      <c r="CO87" s="168">
        <f t="shared" si="1066"/>
        <v>73</v>
      </c>
      <c r="CP87" s="170">
        <f t="shared" si="1067"/>
        <v>0</v>
      </c>
      <c r="CQ87" s="29" t="str">
        <f t="shared" si="1068"/>
        <v>ACTIVA</v>
      </c>
      <c r="CR87" s="30" t="str">
        <f t="shared" si="1069"/>
        <v>NORMA</v>
      </c>
      <c r="CS87" s="30" t="str">
        <f t="shared" si="1070"/>
        <v>CUMPLE</v>
      </c>
      <c r="CT87" s="29">
        <f t="shared" si="1071"/>
        <v>40</v>
      </c>
      <c r="CU87" s="142">
        <v>10</v>
      </c>
      <c r="CV87" s="142">
        <v>30</v>
      </c>
      <c r="CW87" s="168">
        <f t="shared" si="1072"/>
        <v>29.6</v>
      </c>
      <c r="CX87" s="168">
        <f t="shared" si="1073"/>
        <v>0</v>
      </c>
      <c r="CY87" s="29" t="str">
        <f t="shared" si="1074"/>
        <v>ACTIVA</v>
      </c>
      <c r="CZ87" s="30" t="str">
        <f t="shared" si="1075"/>
        <v>NORMA</v>
      </c>
      <c r="DA87" s="30" t="str">
        <f t="shared" si="1076"/>
        <v>CUMPLE</v>
      </c>
      <c r="DB87" s="29">
        <f t="shared" si="1077"/>
        <v>35</v>
      </c>
      <c r="DC87" s="142">
        <v>5</v>
      </c>
      <c r="DD87" s="755">
        <v>30</v>
      </c>
      <c r="DE87" s="168">
        <f t="shared" si="1078"/>
        <v>29.4</v>
      </c>
      <c r="DF87" s="170">
        <f t="shared" si="1079"/>
        <v>0</v>
      </c>
      <c r="DG87" s="29" t="str">
        <f t="shared" si="1080"/>
        <v>ACTIVA</v>
      </c>
      <c r="DH87" s="30" t="str">
        <f t="shared" si="1081"/>
        <v>NORMA</v>
      </c>
      <c r="DI87" s="30" t="str">
        <f t="shared" si="1082"/>
        <v>CUMPLE</v>
      </c>
      <c r="DJ87" s="29">
        <f t="shared" si="1083"/>
        <v>27</v>
      </c>
      <c r="DK87" s="142">
        <v>7</v>
      </c>
      <c r="DL87" s="142">
        <v>20</v>
      </c>
      <c r="DM87" s="168">
        <f t="shared" si="1084"/>
        <v>19.75</v>
      </c>
      <c r="DN87" s="170">
        <f t="shared" si="1085"/>
        <v>0</v>
      </c>
      <c r="DO87" s="29" t="str">
        <f t="shared" si="1086"/>
        <v>ACTIVA</v>
      </c>
      <c r="DP87" s="30" t="str">
        <f t="shared" si="1087"/>
        <v>NORMA</v>
      </c>
      <c r="DQ87" s="30" t="str">
        <f t="shared" si="1088"/>
        <v>CUMPLE</v>
      </c>
      <c r="DR87" s="29">
        <f t="shared" si="1089"/>
        <v>19</v>
      </c>
      <c r="DS87" s="142">
        <v>4</v>
      </c>
      <c r="DT87" s="142">
        <v>15</v>
      </c>
      <c r="DU87" s="170">
        <f t="shared" si="1090"/>
        <v>14.1</v>
      </c>
      <c r="DV87" s="170">
        <f t="shared" si="1091"/>
        <v>0</v>
      </c>
      <c r="DW87" s="29" t="str">
        <f t="shared" si="1092"/>
        <v>ACTIVA</v>
      </c>
      <c r="DX87" s="30" t="str">
        <f t="shared" si="1093"/>
        <v>NORMA</v>
      </c>
      <c r="DY87" s="30" t="str">
        <f t="shared" si="1094"/>
        <v>CUMPLE</v>
      </c>
      <c r="DZ87" s="29">
        <f t="shared" si="1095"/>
        <v>121</v>
      </c>
      <c r="EA87" s="142">
        <v>21</v>
      </c>
      <c r="EB87" s="142">
        <v>100</v>
      </c>
      <c r="EC87" s="170">
        <f t="shared" si="1096"/>
        <v>82</v>
      </c>
      <c r="ED87" s="170">
        <f t="shared" si="1097"/>
        <v>0</v>
      </c>
    </row>
    <row r="88" spans="1:134" ht="13.5" customHeight="1" x14ac:dyDescent="0.2">
      <c r="A88" s="34">
        <v>58</v>
      </c>
      <c r="B88" s="35">
        <v>44958</v>
      </c>
      <c r="C88" s="139">
        <v>44966</v>
      </c>
      <c r="D88" s="254">
        <v>6</v>
      </c>
      <c r="E88" s="171"/>
      <c r="F88" s="171">
        <v>0</v>
      </c>
      <c r="G88" s="162">
        <f t="shared" si="1006"/>
        <v>516</v>
      </c>
      <c r="H88" s="162">
        <f>AA88+AI88+AQ88+AY88+BG88+BO88+BW88+CE88+CM88+CU88+DC88+DK88+DS88+EA88</f>
        <v>90.4</v>
      </c>
      <c r="I88" s="162">
        <f t="shared" si="1008"/>
        <v>425.6</v>
      </c>
      <c r="J88" s="162">
        <f t="shared" si="1009"/>
        <v>320.45</v>
      </c>
      <c r="K88" s="162"/>
      <c r="L88" s="22" t="str">
        <f t="shared" si="1010"/>
        <v>CUMPLE</v>
      </c>
      <c r="M88" s="173">
        <v>11</v>
      </c>
      <c r="N88" s="22">
        <f t="shared" si="1011"/>
        <v>3</v>
      </c>
      <c r="O88" s="22">
        <f t="shared" si="1012"/>
        <v>9</v>
      </c>
      <c r="P88" s="28" t="str">
        <f t="shared" si="1013"/>
        <v>Normalidad</v>
      </c>
      <c r="Q88" s="5"/>
      <c r="R88" s="785" t="s">
        <v>422</v>
      </c>
      <c r="S88" s="785"/>
      <c r="T88" s="785"/>
      <c r="U88" s="785"/>
      <c r="V88" s="785"/>
      <c r="W88" s="29" t="str">
        <f t="shared" si="1014"/>
        <v>ACTIVA</v>
      </c>
      <c r="X88" s="29" t="str">
        <f t="shared" si="1015"/>
        <v>NORMA</v>
      </c>
      <c r="Y88" s="29" t="str">
        <f t="shared" si="1016"/>
        <v>CUMPLE</v>
      </c>
      <c r="Z88" s="29">
        <f t="shared" si="1017"/>
        <v>2</v>
      </c>
      <c r="AA88" s="142">
        <v>1.3</v>
      </c>
      <c r="AB88" s="142">
        <v>0.7</v>
      </c>
      <c r="AC88" s="29">
        <f t="shared" si="1018"/>
        <v>0.39999999999999997</v>
      </c>
      <c r="AD88" s="170">
        <f t="shared" si="1019"/>
        <v>0</v>
      </c>
      <c r="AE88" s="29" t="str">
        <f t="shared" si="1020"/>
        <v/>
      </c>
      <c r="AF88" s="30" t="str">
        <f t="shared" si="1021"/>
        <v/>
      </c>
      <c r="AG88" s="30" t="str">
        <f t="shared" si="1022"/>
        <v/>
      </c>
      <c r="AH88" s="29" t="str">
        <f t="shared" si="1023"/>
        <v/>
      </c>
      <c r="AI88" s="142"/>
      <c r="AJ88" s="142"/>
      <c r="AK88" s="29">
        <f t="shared" si="1024"/>
        <v>-0.4</v>
      </c>
      <c r="AL88" s="168">
        <f t="shared" si="1025"/>
        <v>0</v>
      </c>
      <c r="AM88" s="29" t="str">
        <f t="shared" si="1026"/>
        <v>NO ACTIVA</v>
      </c>
      <c r="AN88" s="29" t="str">
        <f t="shared" si="1027"/>
        <v>NORMA</v>
      </c>
      <c r="AO88" s="29" t="str">
        <f t="shared" si="1028"/>
        <v>CUMPLE</v>
      </c>
      <c r="AP88" s="29">
        <f t="shared" si="1029"/>
        <v>0.5</v>
      </c>
      <c r="AQ88" s="142">
        <v>0</v>
      </c>
      <c r="AR88" s="142">
        <v>0.5</v>
      </c>
      <c r="AS88" s="168">
        <f t="shared" si="1030"/>
        <v>0.3</v>
      </c>
      <c r="AT88" s="170">
        <f t="shared" si="1031"/>
        <v>0</v>
      </c>
      <c r="AU88" s="29" t="str">
        <f t="shared" si="1032"/>
        <v>ACTIVA</v>
      </c>
      <c r="AV88" s="29" t="str">
        <f t="shared" si="1033"/>
        <v>NORMA</v>
      </c>
      <c r="AW88" s="29" t="str">
        <f t="shared" si="1034"/>
        <v>CUMPLE</v>
      </c>
      <c r="AX88" s="29">
        <f t="shared" si="1035"/>
        <v>19</v>
      </c>
      <c r="AY88" s="142">
        <v>9</v>
      </c>
      <c r="AZ88" s="142">
        <v>10</v>
      </c>
      <c r="BA88" s="168">
        <f t="shared" si="1036"/>
        <v>5.2</v>
      </c>
      <c r="BB88" s="170">
        <f t="shared" si="1037"/>
        <v>0</v>
      </c>
      <c r="BC88" s="29" t="str">
        <f t="shared" si="1038"/>
        <v/>
      </c>
      <c r="BD88" s="29" t="str">
        <f t="shared" si="1039"/>
        <v/>
      </c>
      <c r="BE88" s="29" t="str">
        <f t="shared" si="1040"/>
        <v/>
      </c>
      <c r="BF88" s="29" t="str">
        <f t="shared" si="1041"/>
        <v/>
      </c>
      <c r="BG88" s="142"/>
      <c r="BH88" s="142"/>
      <c r="BI88" s="168">
        <f t="shared" si="1042"/>
        <v>-1</v>
      </c>
      <c r="BJ88" s="170">
        <f t="shared" si="1043"/>
        <v>0</v>
      </c>
      <c r="BK88" s="29" t="str">
        <f t="shared" si="1044"/>
        <v>ACTIVA</v>
      </c>
      <c r="BL88" s="29" t="str">
        <f t="shared" si="1045"/>
        <v>NORMA</v>
      </c>
      <c r="BM88" s="29" t="str">
        <f t="shared" si="1046"/>
        <v>CUMPLE</v>
      </c>
      <c r="BN88" s="29">
        <f t="shared" si="1047"/>
        <v>12.2</v>
      </c>
      <c r="BO88" s="142">
        <v>9.5</v>
      </c>
      <c r="BP88" s="142">
        <v>2.7</v>
      </c>
      <c r="BQ88" s="168">
        <f t="shared" si="1048"/>
        <v>1.0000000000000002</v>
      </c>
      <c r="BR88" s="170">
        <f t="shared" si="1049"/>
        <v>0</v>
      </c>
      <c r="BS88" s="29" t="str">
        <f t="shared" si="1050"/>
        <v/>
      </c>
      <c r="BT88" s="29" t="str">
        <f t="shared" si="1051"/>
        <v/>
      </c>
      <c r="BU88" s="29" t="str">
        <f t="shared" si="1052"/>
        <v/>
      </c>
      <c r="BV88" s="29" t="str">
        <f t="shared" si="1053"/>
        <v/>
      </c>
      <c r="BW88" s="142"/>
      <c r="BX88" s="142"/>
      <c r="BY88" s="168">
        <f t="shared" si="1054"/>
        <v>-2.6</v>
      </c>
      <c r="BZ88" s="170">
        <f t="shared" si="1055"/>
        <v>0</v>
      </c>
      <c r="CA88" s="29" t="str">
        <f t="shared" si="1056"/>
        <v>NO ACTIVA</v>
      </c>
      <c r="CB88" s="29" t="str">
        <f t="shared" si="1057"/>
        <v>NORMA</v>
      </c>
      <c r="CC88" s="29" t="str">
        <f t="shared" si="1058"/>
        <v>CUMPLE</v>
      </c>
      <c r="CD88" s="29">
        <f t="shared" si="1059"/>
        <v>260</v>
      </c>
      <c r="CE88" s="142">
        <v>0</v>
      </c>
      <c r="CF88" s="142">
        <v>260</v>
      </c>
      <c r="CG88" s="168">
        <f t="shared" si="1060"/>
        <v>199</v>
      </c>
      <c r="CH88" s="170">
        <f t="shared" si="1061"/>
        <v>0</v>
      </c>
      <c r="CI88" s="29" t="str">
        <f>IF(CM88="","",IF(CM88&gt;0,"ACTIVA","NO ACTIVA"))</f>
        <v>ACTIVA</v>
      </c>
      <c r="CJ88" s="30" t="str">
        <f t="shared" si="1063"/>
        <v>NORMA</v>
      </c>
      <c r="CK88" s="30" t="str">
        <f t="shared" si="1064"/>
        <v>CUMPLE</v>
      </c>
      <c r="CL88" s="29">
        <f>IF(CM88+CN88=0,"",IF(CM88+CN88,CM88+CN88))</f>
        <v>90.1</v>
      </c>
      <c r="CM88" s="142">
        <v>10.1</v>
      </c>
      <c r="CN88" s="142">
        <v>80</v>
      </c>
      <c r="CO88" s="168">
        <f t="shared" si="1066"/>
        <v>63</v>
      </c>
      <c r="CP88" s="170">
        <f>-(IF(AND(CM88&lt;&gt;0,CO88&lt;0),CO88*100/$T$14,0))</f>
        <v>0</v>
      </c>
      <c r="CQ88" s="29" t="str">
        <f t="shared" si="1068"/>
        <v>ACTIVA</v>
      </c>
      <c r="CR88" s="30" t="str">
        <f t="shared" si="1069"/>
        <v>NORMA</v>
      </c>
      <c r="CS88" s="30" t="str">
        <f t="shared" si="1070"/>
        <v>CUMPLE</v>
      </c>
      <c r="CT88" s="29">
        <f t="shared" si="1071"/>
        <v>12</v>
      </c>
      <c r="CU88" s="142">
        <v>11</v>
      </c>
      <c r="CV88" s="142">
        <v>1</v>
      </c>
      <c r="CW88" s="168">
        <f t="shared" si="1072"/>
        <v>0.6</v>
      </c>
      <c r="CX88" s="168">
        <f t="shared" si="1073"/>
        <v>0</v>
      </c>
      <c r="CY88" s="29" t="str">
        <f t="shared" si="1074"/>
        <v>ACTIVA</v>
      </c>
      <c r="CZ88" s="30" t="str">
        <f t="shared" si="1075"/>
        <v>NORMA</v>
      </c>
      <c r="DA88" s="30" t="str">
        <f t="shared" si="1076"/>
        <v>CUMPLE</v>
      </c>
      <c r="DB88" s="29">
        <f t="shared" si="1077"/>
        <v>23</v>
      </c>
      <c r="DC88" s="142">
        <v>5</v>
      </c>
      <c r="DD88" s="755">
        <v>18</v>
      </c>
      <c r="DE88" s="168">
        <f t="shared" si="1078"/>
        <v>17.399999999999999</v>
      </c>
      <c r="DF88" s="170">
        <f t="shared" si="1079"/>
        <v>0</v>
      </c>
      <c r="DG88" s="29" t="str">
        <f t="shared" si="1080"/>
        <v>ACTIVA</v>
      </c>
      <c r="DH88" s="30" t="str">
        <f t="shared" si="1081"/>
        <v>NORMA</v>
      </c>
      <c r="DI88" s="30" t="str">
        <f t="shared" si="1082"/>
        <v>CUMPLE</v>
      </c>
      <c r="DJ88" s="29">
        <f t="shared" si="1083"/>
        <v>12.6</v>
      </c>
      <c r="DK88" s="142">
        <v>12</v>
      </c>
      <c r="DL88" s="142">
        <v>0.6</v>
      </c>
      <c r="DM88" s="168">
        <f t="shared" si="1084"/>
        <v>0.35</v>
      </c>
      <c r="DN88" s="170">
        <f t="shared" si="1085"/>
        <v>0</v>
      </c>
      <c r="DO88" s="29" t="str">
        <f t="shared" si="1086"/>
        <v>ACTIVA</v>
      </c>
      <c r="DP88" s="30" t="str">
        <f t="shared" si="1087"/>
        <v>NORMA</v>
      </c>
      <c r="DQ88" s="30" t="str">
        <f t="shared" si="1088"/>
        <v>CUMPLE</v>
      </c>
      <c r="DR88" s="29">
        <f t="shared" si="1089"/>
        <v>6.1</v>
      </c>
      <c r="DS88" s="142">
        <v>4</v>
      </c>
      <c r="DT88" s="142">
        <v>2.1</v>
      </c>
      <c r="DU88" s="170">
        <f t="shared" si="1090"/>
        <v>1.2000000000000002</v>
      </c>
      <c r="DV88" s="170">
        <f t="shared" si="1091"/>
        <v>0</v>
      </c>
      <c r="DW88" s="29" t="str">
        <f t="shared" si="1092"/>
        <v>ACTIVA</v>
      </c>
      <c r="DX88" s="30" t="str">
        <f t="shared" si="1093"/>
        <v>NORMA</v>
      </c>
      <c r="DY88" s="30" t="str">
        <f t="shared" si="1094"/>
        <v>CUMPLE</v>
      </c>
      <c r="DZ88" s="29">
        <f t="shared" si="1095"/>
        <v>78.5</v>
      </c>
      <c r="EA88" s="142">
        <v>28.5</v>
      </c>
      <c r="EB88" s="142">
        <v>50</v>
      </c>
      <c r="EC88" s="170">
        <f t="shared" si="1096"/>
        <v>32</v>
      </c>
      <c r="ED88" s="170">
        <f t="shared" si="1097"/>
        <v>0</v>
      </c>
    </row>
    <row r="89" spans="1:134" ht="13.5" customHeight="1" x14ac:dyDescent="0.2">
      <c r="A89" s="34">
        <v>59</v>
      </c>
      <c r="B89" s="35">
        <v>44958</v>
      </c>
      <c r="C89" s="139">
        <v>44972</v>
      </c>
      <c r="D89" s="254">
        <v>7</v>
      </c>
      <c r="E89" s="171"/>
      <c r="F89" s="171">
        <v>0</v>
      </c>
      <c r="G89" s="162">
        <f t="shared" si="1006"/>
        <v>409.5</v>
      </c>
      <c r="H89" s="162">
        <f>AA89+AI89+AQ89+AY89+BG89+BO89+BW89+CE89+CM89+CU89+DC89+DK89+DS89+EA89</f>
        <v>82.7</v>
      </c>
      <c r="I89" s="162">
        <f t="shared" si="1008"/>
        <v>326.8</v>
      </c>
      <c r="J89" s="162">
        <f t="shared" si="1009"/>
        <v>221.64999999999998</v>
      </c>
      <c r="K89" s="162"/>
      <c r="L89" s="22" t="str">
        <f t="shared" si="1010"/>
        <v>CUMPLE</v>
      </c>
      <c r="M89" s="173">
        <v>11</v>
      </c>
      <c r="N89" s="22">
        <f t="shared" si="1011"/>
        <v>4</v>
      </c>
      <c r="O89" s="22">
        <f t="shared" si="1012"/>
        <v>10</v>
      </c>
      <c r="P89" s="28" t="str">
        <f t="shared" si="1013"/>
        <v>Normalidad</v>
      </c>
      <c r="Q89" s="5"/>
      <c r="R89" s="785" t="s">
        <v>423</v>
      </c>
      <c r="S89" s="785"/>
      <c r="T89" s="785"/>
      <c r="U89" s="785"/>
      <c r="V89" s="785"/>
      <c r="W89" s="29" t="str">
        <f t="shared" si="1014"/>
        <v>ACTIVA</v>
      </c>
      <c r="X89" s="29" t="str">
        <f t="shared" si="1015"/>
        <v>NORMA</v>
      </c>
      <c r="Y89" s="29" t="str">
        <f t="shared" si="1016"/>
        <v>CUMPLE</v>
      </c>
      <c r="Z89" s="29">
        <f t="shared" si="1017"/>
        <v>2</v>
      </c>
      <c r="AA89" s="142">
        <v>1.3</v>
      </c>
      <c r="AB89" s="142">
        <v>0.7</v>
      </c>
      <c r="AC89" s="29">
        <f t="shared" si="1018"/>
        <v>0.39999999999999997</v>
      </c>
      <c r="AD89" s="170">
        <f t="shared" si="1019"/>
        <v>0</v>
      </c>
      <c r="AE89" s="29" t="str">
        <f t="shared" si="1020"/>
        <v/>
      </c>
      <c r="AF89" s="30" t="str">
        <f t="shared" si="1021"/>
        <v/>
      </c>
      <c r="AG89" s="30" t="str">
        <f t="shared" si="1022"/>
        <v/>
      </c>
      <c r="AH89" s="29" t="str">
        <f t="shared" si="1023"/>
        <v/>
      </c>
      <c r="AI89" s="142"/>
      <c r="AJ89" s="142"/>
      <c r="AK89" s="29">
        <f t="shared" si="1024"/>
        <v>-0.4</v>
      </c>
      <c r="AL89" s="168">
        <f t="shared" si="1025"/>
        <v>0</v>
      </c>
      <c r="AM89" s="29" t="str">
        <f t="shared" si="1026"/>
        <v>ACTIVA</v>
      </c>
      <c r="AN89" s="29" t="str">
        <f t="shared" si="1027"/>
        <v>NORMA</v>
      </c>
      <c r="AO89" s="29" t="str">
        <f t="shared" si="1028"/>
        <v>CUMPLE</v>
      </c>
      <c r="AP89" s="29">
        <f t="shared" si="1029"/>
        <v>1.2</v>
      </c>
      <c r="AQ89" s="142">
        <v>0.7</v>
      </c>
      <c r="AR89" s="142">
        <v>0.5</v>
      </c>
      <c r="AS89" s="168">
        <f t="shared" si="1030"/>
        <v>0.3</v>
      </c>
      <c r="AT89" s="170">
        <f t="shared" si="1031"/>
        <v>0</v>
      </c>
      <c r="AU89" s="29" t="str">
        <f t="shared" si="1032"/>
        <v>ACTIVA</v>
      </c>
      <c r="AV89" s="29" t="str">
        <f t="shared" si="1033"/>
        <v>NORMA</v>
      </c>
      <c r="AW89" s="29" t="str">
        <f t="shared" si="1034"/>
        <v>CUMPLE</v>
      </c>
      <c r="AX89" s="29">
        <f t="shared" si="1035"/>
        <v>19</v>
      </c>
      <c r="AY89" s="142">
        <v>9</v>
      </c>
      <c r="AZ89" s="142">
        <v>10</v>
      </c>
      <c r="BA89" s="168">
        <f t="shared" si="1036"/>
        <v>5.2</v>
      </c>
      <c r="BB89" s="170">
        <f t="shared" si="1037"/>
        <v>0</v>
      </c>
      <c r="BC89" s="29" t="str">
        <f t="shared" si="1038"/>
        <v/>
      </c>
      <c r="BD89" s="29" t="str">
        <f t="shared" si="1039"/>
        <v/>
      </c>
      <c r="BE89" s="29" t="str">
        <f t="shared" si="1040"/>
        <v/>
      </c>
      <c r="BF89" s="29" t="str">
        <f t="shared" si="1041"/>
        <v/>
      </c>
      <c r="BG89" s="142"/>
      <c r="BH89" s="142"/>
      <c r="BI89" s="168">
        <f t="shared" si="1042"/>
        <v>-1</v>
      </c>
      <c r="BJ89" s="170">
        <f t="shared" si="1043"/>
        <v>0</v>
      </c>
      <c r="BK89" s="29" t="str">
        <f t="shared" si="1044"/>
        <v>ACTIVA</v>
      </c>
      <c r="BL89" s="29" t="str">
        <f t="shared" si="1045"/>
        <v>NORMA</v>
      </c>
      <c r="BM89" s="29" t="str">
        <f t="shared" si="1046"/>
        <v>CUMPLE</v>
      </c>
      <c r="BN89" s="29">
        <f t="shared" si="1047"/>
        <v>9.9</v>
      </c>
      <c r="BO89" s="142">
        <v>7.2</v>
      </c>
      <c r="BP89" s="142">
        <v>2.7</v>
      </c>
      <c r="BQ89" s="168">
        <f t="shared" si="1048"/>
        <v>1.0000000000000002</v>
      </c>
      <c r="BR89" s="170">
        <f t="shared" si="1049"/>
        <v>0</v>
      </c>
      <c r="BS89" s="29" t="str">
        <f t="shared" si="1050"/>
        <v/>
      </c>
      <c r="BT89" s="29" t="str">
        <f t="shared" si="1051"/>
        <v/>
      </c>
      <c r="BU89" s="29" t="str">
        <f t="shared" si="1052"/>
        <v/>
      </c>
      <c r="BV89" s="29" t="str">
        <f t="shared" si="1053"/>
        <v/>
      </c>
      <c r="BW89" s="142"/>
      <c r="BX89" s="142"/>
      <c r="BY89" s="168">
        <f t="shared" si="1054"/>
        <v>-2.6</v>
      </c>
      <c r="BZ89" s="170">
        <f t="shared" si="1055"/>
        <v>0</v>
      </c>
      <c r="CA89" s="29" t="str">
        <f t="shared" si="1056"/>
        <v>NO ACTIVA</v>
      </c>
      <c r="CB89" s="29" t="str">
        <f t="shared" si="1057"/>
        <v>NORMA</v>
      </c>
      <c r="CC89" s="29" t="str">
        <f t="shared" si="1058"/>
        <v>CUMPLE</v>
      </c>
      <c r="CD89" s="29">
        <f t="shared" si="1059"/>
        <v>200</v>
      </c>
      <c r="CE89" s="142">
        <v>0</v>
      </c>
      <c r="CF89" s="142">
        <v>200</v>
      </c>
      <c r="CG89" s="168">
        <f t="shared" si="1060"/>
        <v>139</v>
      </c>
      <c r="CH89" s="170">
        <f t="shared" si="1061"/>
        <v>0</v>
      </c>
      <c r="CI89" s="29" t="str">
        <f>IF(CM89="","",IF(CM89&gt;0,"ACTIVA","NO ACTIVA"))</f>
        <v>ACTIVA</v>
      </c>
      <c r="CJ89" s="30" t="str">
        <f t="shared" si="1063"/>
        <v>NORMA</v>
      </c>
      <c r="CK89" s="30" t="str">
        <f t="shared" si="1064"/>
        <v>CUMPLE</v>
      </c>
      <c r="CL89" s="29">
        <f>IF(CM89+CN89=0,"",IF(CM89+CN89,CM89+CN89))</f>
        <v>72</v>
      </c>
      <c r="CM89" s="142">
        <v>17</v>
      </c>
      <c r="CN89" s="142">
        <v>55</v>
      </c>
      <c r="CO89" s="168">
        <f t="shared" si="1066"/>
        <v>38</v>
      </c>
      <c r="CP89" s="170">
        <f>-(IF(AND(CM89&lt;&gt;0,CO89&lt;0),CO89*100/$T$14,0))</f>
        <v>0</v>
      </c>
      <c r="CQ89" s="29" t="str">
        <f t="shared" si="1068"/>
        <v>ACTIVA</v>
      </c>
      <c r="CR89" s="30" t="str">
        <f t="shared" si="1069"/>
        <v>NORMA</v>
      </c>
      <c r="CS89" s="30" t="str">
        <f t="shared" si="1070"/>
        <v>CUMPLE</v>
      </c>
      <c r="CT89" s="29">
        <f t="shared" si="1071"/>
        <v>13</v>
      </c>
      <c r="CU89" s="142">
        <v>12</v>
      </c>
      <c r="CV89" s="142">
        <v>1</v>
      </c>
      <c r="CW89" s="168">
        <f t="shared" si="1072"/>
        <v>0.6</v>
      </c>
      <c r="CX89" s="168">
        <f t="shared" si="1073"/>
        <v>0</v>
      </c>
      <c r="CY89" s="29" t="str">
        <f t="shared" si="1074"/>
        <v>ACTIVA</v>
      </c>
      <c r="CZ89" s="30" t="str">
        <f t="shared" si="1075"/>
        <v>NORMA</v>
      </c>
      <c r="DA89" s="30" t="str">
        <f t="shared" si="1076"/>
        <v>CUMPLE</v>
      </c>
      <c r="DB89" s="29">
        <f t="shared" si="1077"/>
        <v>8.1999999999999993</v>
      </c>
      <c r="DC89" s="142">
        <v>4</v>
      </c>
      <c r="DD89" s="755">
        <v>4.2</v>
      </c>
      <c r="DE89" s="168">
        <f t="shared" si="1078"/>
        <v>3.6</v>
      </c>
      <c r="DF89" s="170">
        <f t="shared" si="1079"/>
        <v>0</v>
      </c>
      <c r="DG89" s="29" t="str">
        <f t="shared" si="1080"/>
        <v>ACTIVA</v>
      </c>
      <c r="DH89" s="30" t="str">
        <f t="shared" si="1081"/>
        <v>NORMA</v>
      </c>
      <c r="DI89" s="30" t="str">
        <f t="shared" si="1082"/>
        <v>CUMPLE</v>
      </c>
      <c r="DJ89" s="29">
        <f t="shared" si="1083"/>
        <v>6.1</v>
      </c>
      <c r="DK89" s="142">
        <v>5.5</v>
      </c>
      <c r="DL89" s="142">
        <v>0.6</v>
      </c>
      <c r="DM89" s="168">
        <f t="shared" si="1084"/>
        <v>0.35</v>
      </c>
      <c r="DN89" s="170">
        <f t="shared" si="1085"/>
        <v>0</v>
      </c>
      <c r="DO89" s="29" t="str">
        <f t="shared" si="1086"/>
        <v>ACTIVA</v>
      </c>
      <c r="DP89" s="30" t="str">
        <f t="shared" si="1087"/>
        <v>NORMA</v>
      </c>
      <c r="DQ89" s="30" t="str">
        <f t="shared" si="1088"/>
        <v>CUMPLE</v>
      </c>
      <c r="DR89" s="29">
        <f t="shared" si="1089"/>
        <v>4.0999999999999996</v>
      </c>
      <c r="DS89" s="142">
        <v>2</v>
      </c>
      <c r="DT89" s="142">
        <v>2.1</v>
      </c>
      <c r="DU89" s="170">
        <f t="shared" si="1090"/>
        <v>1.2000000000000002</v>
      </c>
      <c r="DV89" s="170">
        <f t="shared" si="1091"/>
        <v>0</v>
      </c>
      <c r="DW89" s="29" t="str">
        <f t="shared" si="1092"/>
        <v>ACTIVA</v>
      </c>
      <c r="DX89" s="30" t="str">
        <f t="shared" si="1093"/>
        <v>NORMA</v>
      </c>
      <c r="DY89" s="30" t="str">
        <f t="shared" si="1094"/>
        <v>CUMPLE</v>
      </c>
      <c r="DZ89" s="29">
        <f t="shared" si="1095"/>
        <v>74</v>
      </c>
      <c r="EA89" s="142">
        <v>24</v>
      </c>
      <c r="EB89" s="142">
        <v>50</v>
      </c>
      <c r="EC89" s="170">
        <f t="shared" si="1096"/>
        <v>32</v>
      </c>
      <c r="ED89" s="170">
        <f t="shared" si="1097"/>
        <v>0</v>
      </c>
    </row>
    <row r="90" spans="1:134" ht="13.5" customHeight="1" x14ac:dyDescent="0.2">
      <c r="A90" s="34">
        <v>60</v>
      </c>
      <c r="B90" s="35">
        <v>44958</v>
      </c>
      <c r="C90" s="139">
        <v>44979</v>
      </c>
      <c r="D90" s="254">
        <v>8</v>
      </c>
      <c r="E90" s="171"/>
      <c r="F90" s="171">
        <v>0</v>
      </c>
      <c r="G90" s="162">
        <f t="shared" si="1006"/>
        <v>344.20000000000005</v>
      </c>
      <c r="H90" s="162">
        <f>AA90+AI90+AQ90+AY90+BG90+BO90+BW90+CE90+CM90+CU90+DC90+DK90+DS90+EA90</f>
        <v>58.1</v>
      </c>
      <c r="I90" s="162">
        <f t="shared" si="1008"/>
        <v>286.10000000000002</v>
      </c>
      <c r="J90" s="162">
        <f t="shared" si="1009"/>
        <v>180.95</v>
      </c>
      <c r="K90" s="162"/>
      <c r="L90" s="22" t="str">
        <f t="shared" si="1010"/>
        <v>CUMPLE</v>
      </c>
      <c r="M90" s="173">
        <v>11</v>
      </c>
      <c r="N90" s="22">
        <f t="shared" si="1011"/>
        <v>2</v>
      </c>
      <c r="O90" s="22">
        <f t="shared" si="1012"/>
        <v>7</v>
      </c>
      <c r="P90" s="28" t="str">
        <f t="shared" si="1013"/>
        <v>Normalidad</v>
      </c>
      <c r="Q90" s="5"/>
      <c r="R90" s="785" t="s">
        <v>424</v>
      </c>
      <c r="S90" s="785"/>
      <c r="T90" s="785"/>
      <c r="U90" s="785"/>
      <c r="V90" s="785"/>
      <c r="W90" s="29" t="str">
        <f t="shared" si="1014"/>
        <v>ACTIVA</v>
      </c>
      <c r="X90" s="29" t="str">
        <f t="shared" si="1015"/>
        <v>NORMA</v>
      </c>
      <c r="Y90" s="29" t="str">
        <f t="shared" si="1016"/>
        <v>CUMPLE</v>
      </c>
      <c r="Z90" s="29">
        <f t="shared" si="1017"/>
        <v>1.7</v>
      </c>
      <c r="AA90" s="142">
        <v>1</v>
      </c>
      <c r="AB90" s="142">
        <v>0.7</v>
      </c>
      <c r="AC90" s="29">
        <f t="shared" si="1018"/>
        <v>0.39999999999999997</v>
      </c>
      <c r="AD90" s="170">
        <f t="shared" si="1019"/>
        <v>0</v>
      </c>
      <c r="AE90" s="29" t="str">
        <f t="shared" si="1020"/>
        <v/>
      </c>
      <c r="AF90" s="30" t="str">
        <f t="shared" si="1021"/>
        <v/>
      </c>
      <c r="AG90" s="30" t="str">
        <f t="shared" si="1022"/>
        <v/>
      </c>
      <c r="AH90" s="29" t="str">
        <f t="shared" si="1023"/>
        <v/>
      </c>
      <c r="AI90" s="142"/>
      <c r="AJ90" s="142"/>
      <c r="AK90" s="29">
        <f t="shared" si="1024"/>
        <v>-0.4</v>
      </c>
      <c r="AL90" s="168">
        <f t="shared" si="1025"/>
        <v>0</v>
      </c>
      <c r="AM90" s="29" t="str">
        <f t="shared" si="1026"/>
        <v>NO ACTIVA</v>
      </c>
      <c r="AN90" s="29" t="str">
        <f t="shared" si="1027"/>
        <v>NORMA</v>
      </c>
      <c r="AO90" s="29" t="str">
        <f t="shared" si="1028"/>
        <v>CUMPLE</v>
      </c>
      <c r="AP90" s="29">
        <f t="shared" si="1029"/>
        <v>0.5</v>
      </c>
      <c r="AQ90" s="142">
        <v>0</v>
      </c>
      <c r="AR90" s="142">
        <v>0.5</v>
      </c>
      <c r="AS90" s="168">
        <f t="shared" si="1030"/>
        <v>0.3</v>
      </c>
      <c r="AT90" s="170">
        <f t="shared" si="1031"/>
        <v>0</v>
      </c>
      <c r="AU90" s="29" t="str">
        <f t="shared" si="1032"/>
        <v>ACTIVA</v>
      </c>
      <c r="AV90" s="29" t="str">
        <f t="shared" si="1033"/>
        <v>NORMA</v>
      </c>
      <c r="AW90" s="29" t="str">
        <f t="shared" si="1034"/>
        <v>CUMPLE</v>
      </c>
      <c r="AX90" s="29">
        <f t="shared" si="1035"/>
        <v>20.55</v>
      </c>
      <c r="AY90" s="142">
        <v>8.65</v>
      </c>
      <c r="AZ90" s="142">
        <v>11.9</v>
      </c>
      <c r="BA90" s="168">
        <f t="shared" si="1036"/>
        <v>7.1000000000000005</v>
      </c>
      <c r="BB90" s="170">
        <f t="shared" si="1037"/>
        <v>0</v>
      </c>
      <c r="BC90" s="29" t="str">
        <f t="shared" si="1038"/>
        <v/>
      </c>
      <c r="BD90" s="29" t="str">
        <f t="shared" si="1039"/>
        <v/>
      </c>
      <c r="BE90" s="29" t="str">
        <f t="shared" si="1040"/>
        <v/>
      </c>
      <c r="BF90" s="29" t="str">
        <f t="shared" si="1041"/>
        <v/>
      </c>
      <c r="BG90" s="142"/>
      <c r="BH90" s="142"/>
      <c r="BI90" s="168">
        <f t="shared" si="1042"/>
        <v>-1</v>
      </c>
      <c r="BJ90" s="170">
        <f t="shared" si="1043"/>
        <v>0</v>
      </c>
      <c r="BK90" s="29" t="str">
        <f t="shared" si="1044"/>
        <v>NO ACTIVA</v>
      </c>
      <c r="BL90" s="29" t="str">
        <f t="shared" si="1045"/>
        <v>NORMA</v>
      </c>
      <c r="BM90" s="29" t="str">
        <f t="shared" si="1046"/>
        <v>CUMPLE</v>
      </c>
      <c r="BN90" s="29">
        <f t="shared" si="1047"/>
        <v>7</v>
      </c>
      <c r="BO90" s="142">
        <v>0</v>
      </c>
      <c r="BP90" s="142">
        <v>7</v>
      </c>
      <c r="BQ90" s="168">
        <f t="shared" si="1048"/>
        <v>5.3</v>
      </c>
      <c r="BR90" s="170">
        <f t="shared" si="1049"/>
        <v>0</v>
      </c>
      <c r="BS90" s="29" t="str">
        <f t="shared" si="1050"/>
        <v/>
      </c>
      <c r="BT90" s="29" t="str">
        <f t="shared" si="1051"/>
        <v/>
      </c>
      <c r="BU90" s="29" t="str">
        <f t="shared" si="1052"/>
        <v/>
      </c>
      <c r="BV90" s="29" t="str">
        <f t="shared" si="1053"/>
        <v/>
      </c>
      <c r="BW90" s="142"/>
      <c r="BX90" s="142"/>
      <c r="BY90" s="168">
        <f t="shared" si="1054"/>
        <v>-2.6</v>
      </c>
      <c r="BZ90" s="170">
        <f t="shared" si="1055"/>
        <v>0</v>
      </c>
      <c r="CA90" s="29" t="str">
        <f t="shared" si="1056"/>
        <v>NO ACTIVA</v>
      </c>
      <c r="CB90" s="29" t="str">
        <f t="shared" si="1057"/>
        <v>NORMA</v>
      </c>
      <c r="CC90" s="29" t="str">
        <f t="shared" si="1058"/>
        <v>CUMPLE</v>
      </c>
      <c r="CD90" s="29">
        <f t="shared" si="1059"/>
        <v>180</v>
      </c>
      <c r="CE90" s="142">
        <v>0</v>
      </c>
      <c r="CF90" s="142">
        <v>180</v>
      </c>
      <c r="CG90" s="168">
        <f t="shared" si="1060"/>
        <v>119</v>
      </c>
      <c r="CH90" s="170">
        <f t="shared" si="1061"/>
        <v>0</v>
      </c>
      <c r="CI90" s="29" t="str">
        <f t="shared" si="1062"/>
        <v>ACTIVA</v>
      </c>
      <c r="CJ90" s="30" t="str">
        <f t="shared" si="1063"/>
        <v>NORMA</v>
      </c>
      <c r="CK90" s="30" t="str">
        <f t="shared" si="1064"/>
        <v>CUMPLE</v>
      </c>
      <c r="CL90" s="29">
        <f t="shared" si="1065"/>
        <v>48.95</v>
      </c>
      <c r="CM90" s="142">
        <v>8.9499999999999993</v>
      </c>
      <c r="CN90" s="142">
        <v>40</v>
      </c>
      <c r="CO90" s="168">
        <f t="shared" si="1066"/>
        <v>23</v>
      </c>
      <c r="CP90" s="170">
        <f t="shared" si="1067"/>
        <v>0</v>
      </c>
      <c r="CQ90" s="29" t="str">
        <f t="shared" si="1068"/>
        <v>ACTIVA</v>
      </c>
      <c r="CR90" s="30" t="str">
        <f t="shared" si="1069"/>
        <v>NORMA</v>
      </c>
      <c r="CS90" s="30" t="str">
        <f t="shared" si="1070"/>
        <v>CUMPLE</v>
      </c>
      <c r="CT90" s="29">
        <f t="shared" si="1071"/>
        <v>11</v>
      </c>
      <c r="CU90" s="142">
        <v>10</v>
      </c>
      <c r="CV90" s="142">
        <v>1</v>
      </c>
      <c r="CW90" s="168">
        <f t="shared" si="1072"/>
        <v>0.6</v>
      </c>
      <c r="CX90" s="168">
        <f t="shared" si="1073"/>
        <v>0</v>
      </c>
      <c r="CY90" s="29" t="str">
        <f t="shared" si="1074"/>
        <v>ACTIVA</v>
      </c>
      <c r="CZ90" s="30" t="str">
        <f t="shared" si="1075"/>
        <v>NORMA</v>
      </c>
      <c r="DA90" s="30" t="str">
        <f t="shared" si="1076"/>
        <v>CUMPLE</v>
      </c>
      <c r="DB90" s="29">
        <f t="shared" si="1077"/>
        <v>5</v>
      </c>
      <c r="DC90" s="142">
        <v>2.5</v>
      </c>
      <c r="DD90" s="755">
        <v>2.5</v>
      </c>
      <c r="DE90" s="168">
        <f t="shared" si="1078"/>
        <v>1.9</v>
      </c>
      <c r="DF90" s="170">
        <f t="shared" si="1079"/>
        <v>0</v>
      </c>
      <c r="DG90" s="29" t="str">
        <f t="shared" si="1080"/>
        <v>ACTIVA</v>
      </c>
      <c r="DH90" s="30" t="str">
        <f t="shared" si="1081"/>
        <v>NORMA</v>
      </c>
      <c r="DI90" s="30" t="str">
        <f t="shared" si="1082"/>
        <v>CUMPLE</v>
      </c>
      <c r="DJ90" s="29">
        <f t="shared" si="1083"/>
        <v>5.0999999999999996</v>
      </c>
      <c r="DK90" s="142">
        <v>4.5</v>
      </c>
      <c r="DL90" s="142">
        <v>0.6</v>
      </c>
      <c r="DM90" s="168">
        <f t="shared" si="1084"/>
        <v>0.35</v>
      </c>
      <c r="DN90" s="170">
        <f t="shared" si="1085"/>
        <v>0</v>
      </c>
      <c r="DO90" s="29" t="str">
        <f t="shared" si="1086"/>
        <v>NO ACTIVA</v>
      </c>
      <c r="DP90" s="30" t="str">
        <f t="shared" si="1087"/>
        <v>NORMA</v>
      </c>
      <c r="DQ90" s="30" t="str">
        <f t="shared" si="1088"/>
        <v>CUMPLE</v>
      </c>
      <c r="DR90" s="29">
        <f t="shared" si="1089"/>
        <v>1.9</v>
      </c>
      <c r="DS90" s="142">
        <v>0</v>
      </c>
      <c r="DT90" s="142">
        <v>1.9</v>
      </c>
      <c r="DU90" s="170">
        <f t="shared" si="1090"/>
        <v>0.99999999999999989</v>
      </c>
      <c r="DV90" s="170">
        <f t="shared" si="1091"/>
        <v>0</v>
      </c>
      <c r="DW90" s="29" t="str">
        <f>IF(EA90="","",IF(EA90&gt;0,"ACTIVA","NO ACTIVA"))</f>
        <v>ACTIVA</v>
      </c>
      <c r="DX90" s="30" t="str">
        <f t="shared" si="1093"/>
        <v>NORMA</v>
      </c>
      <c r="DY90" s="30" t="str">
        <f t="shared" si="1094"/>
        <v>CUMPLE</v>
      </c>
      <c r="DZ90" s="29">
        <f>IF(EA90+EB90=0,"",IF(EA90+EB90,EA90+EB90))</f>
        <v>62.5</v>
      </c>
      <c r="EA90" s="142">
        <v>22.5</v>
      </c>
      <c r="EB90" s="142">
        <v>40</v>
      </c>
      <c r="EC90" s="170">
        <f t="shared" si="1096"/>
        <v>22</v>
      </c>
      <c r="ED90" s="170">
        <f>-(IF(AND(EA90&lt;&gt;0,EC90&lt;0),EC90*100/$T$19,0))</f>
        <v>0</v>
      </c>
    </row>
    <row r="91" spans="1:134" ht="13.5" customHeight="1" x14ac:dyDescent="0.2">
      <c r="A91" s="34">
        <v>61</v>
      </c>
      <c r="B91" s="35">
        <v>44986</v>
      </c>
      <c r="C91" s="139">
        <v>44986</v>
      </c>
      <c r="D91" s="254">
        <v>9</v>
      </c>
      <c r="E91" s="171"/>
      <c r="F91" s="171">
        <v>0</v>
      </c>
      <c r="G91" s="162">
        <f t="shared" si="1006"/>
        <v>586.1</v>
      </c>
      <c r="H91" s="162">
        <f>AA91+AI91+AQ91+AY91+BG91+BO91+BW91+CE91+CM91+CU91+DC91+DK91+DS91+EA91</f>
        <v>85.8</v>
      </c>
      <c r="I91" s="162">
        <f t="shared" si="1008"/>
        <v>500.30000000000007</v>
      </c>
      <c r="J91" s="162">
        <f t="shared" si="1009"/>
        <v>395.15000000000003</v>
      </c>
      <c r="K91" s="162"/>
      <c r="L91" s="22" t="str">
        <f t="shared" si="1010"/>
        <v>CUMPLE</v>
      </c>
      <c r="M91" s="173">
        <v>11</v>
      </c>
      <c r="N91" s="22">
        <f t="shared" si="1011"/>
        <v>4</v>
      </c>
      <c r="O91" s="22">
        <f t="shared" si="1012"/>
        <v>10</v>
      </c>
      <c r="P91" s="28" t="str">
        <f t="shared" si="1013"/>
        <v>Normalidad</v>
      </c>
      <c r="Q91" s="5"/>
      <c r="R91" s="785" t="s">
        <v>425</v>
      </c>
      <c r="S91" s="785"/>
      <c r="T91" s="785"/>
      <c r="U91" s="785"/>
      <c r="V91" s="785"/>
      <c r="W91" s="29" t="str">
        <f t="shared" si="1014"/>
        <v>ACTIVA</v>
      </c>
      <c r="X91" s="29" t="str">
        <f t="shared" si="1015"/>
        <v>NORMA</v>
      </c>
      <c r="Y91" s="29" t="str">
        <f t="shared" si="1016"/>
        <v>CUMPLE</v>
      </c>
      <c r="Z91" s="29">
        <f t="shared" si="1017"/>
        <v>1.9</v>
      </c>
      <c r="AA91" s="142">
        <v>1.2</v>
      </c>
      <c r="AB91" s="142">
        <v>0.7</v>
      </c>
      <c r="AC91" s="29">
        <f t="shared" si="1018"/>
        <v>0.39999999999999997</v>
      </c>
      <c r="AD91" s="170">
        <f t="shared" si="1019"/>
        <v>0</v>
      </c>
      <c r="AE91" s="29" t="str">
        <f t="shared" si="1020"/>
        <v/>
      </c>
      <c r="AF91" s="30" t="str">
        <f t="shared" si="1021"/>
        <v/>
      </c>
      <c r="AG91" s="30" t="str">
        <f t="shared" si="1022"/>
        <v/>
      </c>
      <c r="AH91" s="29" t="str">
        <f t="shared" si="1023"/>
        <v/>
      </c>
      <c r="AI91" s="142"/>
      <c r="AJ91" s="142"/>
      <c r="AK91" s="29">
        <f t="shared" si="1024"/>
        <v>-0.4</v>
      </c>
      <c r="AL91" s="168">
        <f t="shared" si="1025"/>
        <v>0</v>
      </c>
      <c r="AM91" s="29" t="str">
        <f t="shared" si="1026"/>
        <v>ACTIVA</v>
      </c>
      <c r="AN91" s="29" t="str">
        <f t="shared" si="1027"/>
        <v>NORMA</v>
      </c>
      <c r="AO91" s="29" t="str">
        <f t="shared" si="1028"/>
        <v>CUMPLE</v>
      </c>
      <c r="AP91" s="29">
        <f t="shared" si="1029"/>
        <v>1</v>
      </c>
      <c r="AQ91" s="142">
        <v>0.5</v>
      </c>
      <c r="AR91" s="142">
        <v>0.5</v>
      </c>
      <c r="AS91" s="168">
        <f t="shared" si="1030"/>
        <v>0.3</v>
      </c>
      <c r="AT91" s="170">
        <f t="shared" si="1031"/>
        <v>0</v>
      </c>
      <c r="AU91" s="29" t="str">
        <f t="shared" si="1032"/>
        <v>ACTIVA</v>
      </c>
      <c r="AV91" s="29" t="str">
        <f t="shared" si="1033"/>
        <v>NORMA</v>
      </c>
      <c r="AW91" s="29" t="str">
        <f t="shared" si="1034"/>
        <v>CUMPLE</v>
      </c>
      <c r="AX91" s="29">
        <f t="shared" si="1035"/>
        <v>21.9</v>
      </c>
      <c r="AY91" s="142">
        <v>10</v>
      </c>
      <c r="AZ91" s="142">
        <v>11.9</v>
      </c>
      <c r="BA91" s="168">
        <f t="shared" si="1036"/>
        <v>7.1000000000000005</v>
      </c>
      <c r="BB91" s="170">
        <f t="shared" si="1037"/>
        <v>0</v>
      </c>
      <c r="BC91" s="29" t="str">
        <f t="shared" si="1038"/>
        <v/>
      </c>
      <c r="BD91" s="29" t="str">
        <f t="shared" si="1039"/>
        <v/>
      </c>
      <c r="BE91" s="29" t="str">
        <f t="shared" si="1040"/>
        <v/>
      </c>
      <c r="BF91" s="29" t="str">
        <f t="shared" si="1041"/>
        <v/>
      </c>
      <c r="BG91" s="142"/>
      <c r="BH91" s="142"/>
      <c r="BI91" s="168">
        <f t="shared" si="1042"/>
        <v>-1</v>
      </c>
      <c r="BJ91" s="170">
        <f t="shared" si="1043"/>
        <v>0</v>
      </c>
      <c r="BK91" s="29" t="str">
        <f t="shared" si="1044"/>
        <v>ACTIVA</v>
      </c>
      <c r="BL91" s="29" t="str">
        <f t="shared" si="1045"/>
        <v>NORMA</v>
      </c>
      <c r="BM91" s="29" t="str">
        <f t="shared" si="1046"/>
        <v>CUMPLE</v>
      </c>
      <c r="BN91" s="29">
        <f t="shared" si="1047"/>
        <v>14.5</v>
      </c>
      <c r="BO91" s="142">
        <v>12</v>
      </c>
      <c r="BP91" s="142">
        <v>2.5</v>
      </c>
      <c r="BQ91" s="168">
        <f t="shared" si="1048"/>
        <v>0.8</v>
      </c>
      <c r="BR91" s="170">
        <f t="shared" si="1049"/>
        <v>0</v>
      </c>
      <c r="BS91" s="29" t="str">
        <f t="shared" si="1050"/>
        <v/>
      </c>
      <c r="BT91" s="29" t="str">
        <f t="shared" si="1051"/>
        <v/>
      </c>
      <c r="BU91" s="29" t="str">
        <f t="shared" si="1052"/>
        <v/>
      </c>
      <c r="BV91" s="29" t="str">
        <f t="shared" si="1053"/>
        <v/>
      </c>
      <c r="BW91" s="142"/>
      <c r="BX91" s="142"/>
      <c r="BY91" s="168">
        <f t="shared" si="1054"/>
        <v>-2.6</v>
      </c>
      <c r="BZ91" s="170">
        <f t="shared" si="1055"/>
        <v>0</v>
      </c>
      <c r="CA91" s="29" t="str">
        <f t="shared" si="1056"/>
        <v>NO ACTIVA</v>
      </c>
      <c r="CB91" s="29" t="str">
        <f t="shared" si="1057"/>
        <v>NORMA</v>
      </c>
      <c r="CC91" s="29" t="str">
        <f t="shared" si="1058"/>
        <v>CUMPLE</v>
      </c>
      <c r="CD91" s="29">
        <f t="shared" si="1059"/>
        <v>360</v>
      </c>
      <c r="CE91" s="142">
        <v>0</v>
      </c>
      <c r="CF91" s="142">
        <v>360</v>
      </c>
      <c r="CG91" s="168">
        <f t="shared" si="1060"/>
        <v>299</v>
      </c>
      <c r="CH91" s="170">
        <f t="shared" si="1061"/>
        <v>0</v>
      </c>
      <c r="CI91" s="29" t="str">
        <f t="shared" si="1062"/>
        <v>ACTIVA</v>
      </c>
      <c r="CJ91" s="30" t="str">
        <f t="shared" si="1063"/>
        <v>NORMA</v>
      </c>
      <c r="CK91" s="30" t="str">
        <f t="shared" si="1064"/>
        <v>CUMPLE</v>
      </c>
      <c r="CL91" s="29">
        <f t="shared" si="1065"/>
        <v>73.8</v>
      </c>
      <c r="CM91" s="142">
        <v>13.8</v>
      </c>
      <c r="CN91" s="142">
        <v>60</v>
      </c>
      <c r="CO91" s="168">
        <f t="shared" si="1066"/>
        <v>43</v>
      </c>
      <c r="CP91" s="170">
        <f t="shared" si="1067"/>
        <v>0</v>
      </c>
      <c r="CQ91" s="29" t="str">
        <f t="shared" si="1068"/>
        <v>ACTIVA</v>
      </c>
      <c r="CR91" s="30" t="str">
        <f t="shared" si="1069"/>
        <v>NORMA</v>
      </c>
      <c r="CS91" s="30" t="str">
        <f t="shared" si="1070"/>
        <v>CUMPLE</v>
      </c>
      <c r="CT91" s="29">
        <f t="shared" si="1071"/>
        <v>12</v>
      </c>
      <c r="CU91" s="142">
        <v>11</v>
      </c>
      <c r="CV91" s="142">
        <v>1</v>
      </c>
      <c r="CW91" s="168">
        <f t="shared" si="1072"/>
        <v>0.6</v>
      </c>
      <c r="CX91" s="168">
        <f t="shared" si="1073"/>
        <v>0</v>
      </c>
      <c r="CY91" s="29" t="str">
        <f t="shared" si="1074"/>
        <v>ACTIVA</v>
      </c>
      <c r="CZ91" s="30" t="str">
        <f t="shared" si="1075"/>
        <v>NORMA</v>
      </c>
      <c r="DA91" s="30" t="str">
        <f t="shared" si="1076"/>
        <v>CUMPLE</v>
      </c>
      <c r="DB91" s="29">
        <f t="shared" si="1077"/>
        <v>14</v>
      </c>
      <c r="DC91" s="142">
        <v>3</v>
      </c>
      <c r="DD91" s="755">
        <v>11</v>
      </c>
      <c r="DE91" s="168">
        <f t="shared" si="1078"/>
        <v>10.4</v>
      </c>
      <c r="DF91" s="170">
        <f t="shared" si="1079"/>
        <v>0</v>
      </c>
      <c r="DG91" s="29" t="str">
        <f t="shared" si="1080"/>
        <v>ACTIVA</v>
      </c>
      <c r="DH91" s="30" t="str">
        <f t="shared" si="1081"/>
        <v>NORMA</v>
      </c>
      <c r="DI91" s="30" t="str">
        <f t="shared" si="1082"/>
        <v>CUMPLE</v>
      </c>
      <c r="DJ91" s="29">
        <f t="shared" si="1083"/>
        <v>9.6</v>
      </c>
      <c r="DK91" s="142">
        <v>9</v>
      </c>
      <c r="DL91" s="142">
        <v>0.6</v>
      </c>
      <c r="DM91" s="168">
        <f t="shared" si="1084"/>
        <v>0.35</v>
      </c>
      <c r="DN91" s="170">
        <f t="shared" si="1085"/>
        <v>0</v>
      </c>
      <c r="DO91" s="29" t="str">
        <f t="shared" si="1086"/>
        <v>ACTIVA</v>
      </c>
      <c r="DP91" s="30" t="str">
        <f t="shared" si="1087"/>
        <v>NORMA</v>
      </c>
      <c r="DQ91" s="30" t="str">
        <f t="shared" si="1088"/>
        <v>CUMPLE</v>
      </c>
      <c r="DR91" s="29">
        <f t="shared" si="1089"/>
        <v>2.6</v>
      </c>
      <c r="DS91" s="142">
        <v>0.5</v>
      </c>
      <c r="DT91" s="142">
        <v>2.1</v>
      </c>
      <c r="DU91" s="170">
        <f t="shared" si="1090"/>
        <v>1.2000000000000002</v>
      </c>
      <c r="DV91" s="170">
        <f t="shared" si="1091"/>
        <v>0</v>
      </c>
      <c r="DW91" s="29" t="str">
        <f>IF(EA91="","",IF(EA91&gt;0,"ACTIVA","NO ACTIVA"))</f>
        <v>ACTIVA</v>
      </c>
      <c r="DX91" s="30" t="str">
        <f t="shared" si="1093"/>
        <v>NORMA</v>
      </c>
      <c r="DY91" s="30" t="str">
        <f t="shared" si="1094"/>
        <v>CUMPLE</v>
      </c>
      <c r="DZ91" s="29">
        <f>IF(EA91+EB91=0,"",IF(EA91+EB91,EA91+EB91))</f>
        <v>74.8</v>
      </c>
      <c r="EA91" s="142">
        <v>24.8</v>
      </c>
      <c r="EB91" s="142">
        <v>50</v>
      </c>
      <c r="EC91" s="170">
        <f t="shared" si="1096"/>
        <v>32</v>
      </c>
      <c r="ED91" s="170">
        <f>-(IF(AND(EA91&lt;&gt;0,EC91&lt;0),EC91*100/$T$19,0))</f>
        <v>0</v>
      </c>
    </row>
    <row r="92" spans="1:134" ht="13.5" customHeight="1" x14ac:dyDescent="0.2">
      <c r="A92" s="34">
        <v>62</v>
      </c>
      <c r="B92" s="35">
        <v>44986</v>
      </c>
      <c r="C92" s="139">
        <v>44993</v>
      </c>
      <c r="D92" s="254">
        <v>10</v>
      </c>
      <c r="E92" s="171"/>
      <c r="F92" s="171">
        <v>1.3</v>
      </c>
      <c r="G92" s="162">
        <f t="shared" si="1006"/>
        <v>465.35</v>
      </c>
      <c r="H92" s="162">
        <f t="shared" si="1007"/>
        <v>74.650000000000006</v>
      </c>
      <c r="I92" s="162">
        <f t="shared" si="1008"/>
        <v>390.70000000000005</v>
      </c>
      <c r="J92" s="162">
        <f t="shared" si="1009"/>
        <v>285.55</v>
      </c>
      <c r="K92" s="162"/>
      <c r="L92" s="22" t="str">
        <f t="shared" si="1010"/>
        <v>CUMPLE</v>
      </c>
      <c r="M92" s="173">
        <v>11</v>
      </c>
      <c r="N92" s="22">
        <f t="shared" si="1011"/>
        <v>4</v>
      </c>
      <c r="O92" s="22">
        <f t="shared" si="1012"/>
        <v>10</v>
      </c>
      <c r="P92" s="28" t="str">
        <f t="shared" si="1013"/>
        <v>Normalidad</v>
      </c>
      <c r="Q92" s="5"/>
      <c r="R92" s="785" t="s">
        <v>426</v>
      </c>
      <c r="S92" s="785"/>
      <c r="T92" s="785"/>
      <c r="U92" s="785"/>
      <c r="V92" s="785"/>
      <c r="W92" s="29" t="str">
        <f t="shared" si="1014"/>
        <v>ACTIVA</v>
      </c>
      <c r="X92" s="29" t="str">
        <f t="shared" si="1015"/>
        <v>NORMA</v>
      </c>
      <c r="Y92" s="29" t="str">
        <f t="shared" si="1016"/>
        <v>CUMPLE</v>
      </c>
      <c r="Z92" s="29">
        <f t="shared" si="1017"/>
        <v>2.0999999999999996</v>
      </c>
      <c r="AA92" s="142">
        <v>1.4</v>
      </c>
      <c r="AB92" s="142">
        <v>0.7</v>
      </c>
      <c r="AC92" s="29">
        <f t="shared" si="1018"/>
        <v>0.39999999999999997</v>
      </c>
      <c r="AD92" s="170">
        <f t="shared" si="1019"/>
        <v>0</v>
      </c>
      <c r="AE92" s="29" t="str">
        <f t="shared" si="1020"/>
        <v/>
      </c>
      <c r="AF92" s="30" t="str">
        <f t="shared" si="1021"/>
        <v/>
      </c>
      <c r="AG92" s="30" t="str">
        <f t="shared" si="1022"/>
        <v/>
      </c>
      <c r="AH92" s="29" t="str">
        <f t="shared" si="1023"/>
        <v/>
      </c>
      <c r="AI92" s="142"/>
      <c r="AJ92" s="142"/>
      <c r="AK92" s="29">
        <f t="shared" si="1024"/>
        <v>-0.4</v>
      </c>
      <c r="AL92" s="168">
        <f t="shared" si="1025"/>
        <v>0</v>
      </c>
      <c r="AM92" s="29" t="str">
        <f t="shared" si="1026"/>
        <v>ACTIVA</v>
      </c>
      <c r="AN92" s="29" t="str">
        <f t="shared" si="1027"/>
        <v>NORMA</v>
      </c>
      <c r="AO92" s="29" t="str">
        <f t="shared" si="1028"/>
        <v>CUMPLE</v>
      </c>
      <c r="AP92" s="29">
        <f t="shared" si="1029"/>
        <v>0.8</v>
      </c>
      <c r="AQ92" s="142">
        <v>0.3</v>
      </c>
      <c r="AR92" s="142">
        <v>0.5</v>
      </c>
      <c r="AS92" s="168">
        <f t="shared" si="1030"/>
        <v>0.3</v>
      </c>
      <c r="AT92" s="170">
        <f t="shared" si="1031"/>
        <v>0</v>
      </c>
      <c r="AU92" s="29" t="str">
        <f t="shared" si="1032"/>
        <v>ACTIVA</v>
      </c>
      <c r="AV92" s="29" t="str">
        <f t="shared" si="1033"/>
        <v>NORMA</v>
      </c>
      <c r="AW92" s="29" t="str">
        <f t="shared" si="1034"/>
        <v>CUMPLE</v>
      </c>
      <c r="AX92" s="29">
        <f t="shared" si="1035"/>
        <v>21.9</v>
      </c>
      <c r="AY92" s="142">
        <v>10</v>
      </c>
      <c r="AZ92" s="142">
        <v>11.9</v>
      </c>
      <c r="BA92" s="168">
        <f t="shared" si="1036"/>
        <v>7.1000000000000005</v>
      </c>
      <c r="BB92" s="170">
        <f t="shared" si="1037"/>
        <v>0</v>
      </c>
      <c r="BC92" s="29" t="str">
        <f t="shared" si="1038"/>
        <v/>
      </c>
      <c r="BD92" s="29" t="str">
        <f t="shared" si="1039"/>
        <v/>
      </c>
      <c r="BE92" s="29" t="str">
        <f t="shared" si="1040"/>
        <v/>
      </c>
      <c r="BF92" s="29" t="str">
        <f t="shared" si="1041"/>
        <v/>
      </c>
      <c r="BG92" s="142"/>
      <c r="BH92" s="142"/>
      <c r="BI92" s="168">
        <f t="shared" si="1042"/>
        <v>-1</v>
      </c>
      <c r="BJ92" s="170">
        <f t="shared" si="1043"/>
        <v>0</v>
      </c>
      <c r="BK92" s="29" t="str">
        <f t="shared" si="1044"/>
        <v>ACTIVA</v>
      </c>
      <c r="BL92" s="29" t="str">
        <f t="shared" si="1045"/>
        <v>NORMA</v>
      </c>
      <c r="BM92" s="29" t="str">
        <f t="shared" si="1046"/>
        <v>CUMPLE</v>
      </c>
      <c r="BN92" s="29">
        <f t="shared" si="1047"/>
        <v>11.3</v>
      </c>
      <c r="BO92" s="142">
        <v>7</v>
      </c>
      <c r="BP92" s="142">
        <v>4.3</v>
      </c>
      <c r="BQ92" s="168">
        <f t="shared" si="1048"/>
        <v>2.5999999999999996</v>
      </c>
      <c r="BR92" s="170">
        <f t="shared" si="1049"/>
        <v>0</v>
      </c>
      <c r="BS92" s="29" t="str">
        <f t="shared" si="1050"/>
        <v/>
      </c>
      <c r="BT92" s="29" t="str">
        <f t="shared" si="1051"/>
        <v/>
      </c>
      <c r="BU92" s="29" t="str">
        <f t="shared" si="1052"/>
        <v/>
      </c>
      <c r="BV92" s="29" t="str">
        <f t="shared" si="1053"/>
        <v/>
      </c>
      <c r="BW92" s="142"/>
      <c r="BX92" s="142"/>
      <c r="BY92" s="168">
        <f t="shared" si="1054"/>
        <v>-2.6</v>
      </c>
      <c r="BZ92" s="170">
        <f t="shared" si="1055"/>
        <v>0</v>
      </c>
      <c r="CA92" s="29" t="str">
        <f t="shared" si="1056"/>
        <v>NO ACTIVA</v>
      </c>
      <c r="CB92" s="29" t="str">
        <f t="shared" si="1057"/>
        <v>NORMA</v>
      </c>
      <c r="CC92" s="29" t="str">
        <f t="shared" si="1058"/>
        <v>CUMPLE</v>
      </c>
      <c r="CD92" s="29">
        <f t="shared" si="1059"/>
        <v>270</v>
      </c>
      <c r="CE92" s="142">
        <v>0</v>
      </c>
      <c r="CF92" s="142">
        <v>270</v>
      </c>
      <c r="CG92" s="168">
        <f t="shared" si="1060"/>
        <v>209</v>
      </c>
      <c r="CH92" s="170">
        <f t="shared" si="1061"/>
        <v>0</v>
      </c>
      <c r="CI92" s="29" t="str">
        <f t="shared" si="1062"/>
        <v>ACTIVA</v>
      </c>
      <c r="CJ92" s="30" t="str">
        <f t="shared" si="1063"/>
        <v>NORMA</v>
      </c>
      <c r="CK92" s="30" t="str">
        <f t="shared" si="1064"/>
        <v>CUMPLE</v>
      </c>
      <c r="CL92" s="29">
        <f t="shared" si="1065"/>
        <v>58.3</v>
      </c>
      <c r="CM92" s="142">
        <v>8.3000000000000007</v>
      </c>
      <c r="CN92" s="142">
        <v>50</v>
      </c>
      <c r="CO92" s="168">
        <f t="shared" si="1066"/>
        <v>33</v>
      </c>
      <c r="CP92" s="170">
        <f t="shared" si="1067"/>
        <v>0</v>
      </c>
      <c r="CQ92" s="29" t="str">
        <f t="shared" si="1068"/>
        <v>ACTIVA</v>
      </c>
      <c r="CR92" s="30" t="str">
        <f t="shared" si="1069"/>
        <v>NORMA</v>
      </c>
      <c r="CS92" s="30" t="str">
        <f t="shared" si="1070"/>
        <v>CUMPLE</v>
      </c>
      <c r="CT92" s="29">
        <f t="shared" si="1071"/>
        <v>12</v>
      </c>
      <c r="CU92" s="142">
        <v>11</v>
      </c>
      <c r="CV92" s="142">
        <v>1</v>
      </c>
      <c r="CW92" s="168">
        <f t="shared" si="1072"/>
        <v>0.6</v>
      </c>
      <c r="CX92" s="168">
        <f t="shared" si="1073"/>
        <v>0</v>
      </c>
      <c r="CY92" s="29" t="str">
        <f t="shared" si="1074"/>
        <v>ACTIVA</v>
      </c>
      <c r="CZ92" s="30" t="str">
        <f t="shared" si="1075"/>
        <v>NORMA</v>
      </c>
      <c r="DA92" s="30" t="str">
        <f t="shared" si="1076"/>
        <v>CUMPLE</v>
      </c>
      <c r="DB92" s="29">
        <f t="shared" si="1077"/>
        <v>7.6</v>
      </c>
      <c r="DC92" s="142">
        <v>3</v>
      </c>
      <c r="DD92" s="755">
        <v>4.5999999999999996</v>
      </c>
      <c r="DE92" s="168">
        <f t="shared" si="1078"/>
        <v>3.9999999999999996</v>
      </c>
      <c r="DF92" s="170">
        <f t="shared" si="1079"/>
        <v>0</v>
      </c>
      <c r="DG92" s="29" t="str">
        <f t="shared" si="1080"/>
        <v>ACTIVA</v>
      </c>
      <c r="DH92" s="30" t="str">
        <f t="shared" si="1081"/>
        <v>NORMA</v>
      </c>
      <c r="DI92" s="30" t="str">
        <f t="shared" si="1082"/>
        <v>CUMPLE</v>
      </c>
      <c r="DJ92" s="29">
        <f t="shared" si="1083"/>
        <v>3.75</v>
      </c>
      <c r="DK92" s="142">
        <v>3.15</v>
      </c>
      <c r="DL92" s="142">
        <v>0.6</v>
      </c>
      <c r="DM92" s="168">
        <f t="shared" si="1084"/>
        <v>0.35</v>
      </c>
      <c r="DN92" s="170">
        <f t="shared" si="1085"/>
        <v>0</v>
      </c>
      <c r="DO92" s="29" t="str">
        <f t="shared" si="1086"/>
        <v>ACTIVA</v>
      </c>
      <c r="DP92" s="30" t="str">
        <f t="shared" si="1087"/>
        <v>NORMA</v>
      </c>
      <c r="DQ92" s="30" t="str">
        <f t="shared" si="1088"/>
        <v>CUMPLE</v>
      </c>
      <c r="DR92" s="29">
        <f t="shared" si="1089"/>
        <v>2.6</v>
      </c>
      <c r="DS92" s="142">
        <v>0.5</v>
      </c>
      <c r="DT92" s="142">
        <v>2.1</v>
      </c>
      <c r="DU92" s="170">
        <f t="shared" si="1090"/>
        <v>1.2000000000000002</v>
      </c>
      <c r="DV92" s="170">
        <f t="shared" si="1091"/>
        <v>0</v>
      </c>
      <c r="DW92" s="29" t="str">
        <f t="shared" si="1092"/>
        <v>ACTIVA</v>
      </c>
      <c r="DX92" s="30" t="str">
        <f t="shared" si="1093"/>
        <v>NORMA</v>
      </c>
      <c r="DY92" s="30" t="str">
        <f t="shared" si="1094"/>
        <v>CUMPLE</v>
      </c>
      <c r="DZ92" s="29">
        <f t="shared" si="1095"/>
        <v>75</v>
      </c>
      <c r="EA92" s="142">
        <v>30</v>
      </c>
      <c r="EB92" s="142">
        <v>45</v>
      </c>
      <c r="EC92" s="170">
        <f t="shared" si="1096"/>
        <v>27</v>
      </c>
      <c r="ED92" s="170">
        <f t="shared" si="1097"/>
        <v>0</v>
      </c>
    </row>
    <row r="93" spans="1:134" ht="13.5" customHeight="1" x14ac:dyDescent="0.2">
      <c r="A93" s="34">
        <v>63</v>
      </c>
      <c r="B93" s="35">
        <v>44986</v>
      </c>
      <c r="C93" s="139">
        <v>45000</v>
      </c>
      <c r="D93" s="254">
        <v>11</v>
      </c>
      <c r="E93" s="171"/>
      <c r="F93" s="171">
        <v>1.1000000000000001</v>
      </c>
      <c r="G93" s="162">
        <f t="shared" si="1006"/>
        <v>524.06000000000006</v>
      </c>
      <c r="H93" s="162">
        <f t="shared" si="1007"/>
        <v>76.959999999999994</v>
      </c>
      <c r="I93" s="162">
        <f t="shared" si="1008"/>
        <v>447.1</v>
      </c>
      <c r="J93" s="162">
        <f t="shared" si="1009"/>
        <v>341.95</v>
      </c>
      <c r="K93" s="162"/>
      <c r="L93" s="22" t="str">
        <f t="shared" si="1010"/>
        <v>CUMPLE</v>
      </c>
      <c r="M93" s="173">
        <v>11</v>
      </c>
      <c r="N93" s="22">
        <f t="shared" si="1011"/>
        <v>4</v>
      </c>
      <c r="O93" s="22">
        <f t="shared" si="1012"/>
        <v>10</v>
      </c>
      <c r="P93" s="28" t="str">
        <f t="shared" si="1013"/>
        <v>Normalidad</v>
      </c>
      <c r="Q93" s="5"/>
      <c r="R93" s="785" t="s">
        <v>427</v>
      </c>
      <c r="S93" s="785"/>
      <c r="T93" s="785"/>
      <c r="U93" s="785"/>
      <c r="V93" s="785"/>
      <c r="W93" s="29" t="str">
        <f t="shared" si="1014"/>
        <v>ACTIVA</v>
      </c>
      <c r="X93" s="29" t="str">
        <f t="shared" si="1015"/>
        <v>NORMA</v>
      </c>
      <c r="Y93" s="29" t="str">
        <f t="shared" si="1016"/>
        <v>CUMPLE</v>
      </c>
      <c r="Z93" s="29">
        <f t="shared" si="1017"/>
        <v>2.2000000000000002</v>
      </c>
      <c r="AA93" s="142">
        <v>1.5</v>
      </c>
      <c r="AB93" s="142">
        <v>0.7</v>
      </c>
      <c r="AC93" s="29">
        <f t="shared" si="1018"/>
        <v>0.39999999999999997</v>
      </c>
      <c r="AD93" s="170">
        <f t="shared" si="1019"/>
        <v>0</v>
      </c>
      <c r="AE93" s="29" t="str">
        <f t="shared" si="1020"/>
        <v/>
      </c>
      <c r="AF93" s="30" t="str">
        <f t="shared" si="1021"/>
        <v/>
      </c>
      <c r="AG93" s="30" t="str">
        <f t="shared" si="1022"/>
        <v/>
      </c>
      <c r="AH93" s="29" t="str">
        <f t="shared" si="1023"/>
        <v/>
      </c>
      <c r="AI93" s="142"/>
      <c r="AJ93" s="142"/>
      <c r="AK93" s="29">
        <f t="shared" si="1024"/>
        <v>-0.4</v>
      </c>
      <c r="AL93" s="168">
        <f t="shared" si="1025"/>
        <v>0</v>
      </c>
      <c r="AM93" s="29" t="str">
        <f t="shared" si="1026"/>
        <v>ACTIVA</v>
      </c>
      <c r="AN93" s="29" t="str">
        <f t="shared" si="1027"/>
        <v>NORMA</v>
      </c>
      <c r="AO93" s="29" t="str">
        <f t="shared" si="1028"/>
        <v>CUMPLE</v>
      </c>
      <c r="AP93" s="29">
        <f t="shared" si="1029"/>
        <v>0.7</v>
      </c>
      <c r="AQ93" s="142">
        <v>0.2</v>
      </c>
      <c r="AR93" s="142">
        <v>0.5</v>
      </c>
      <c r="AS93" s="168">
        <f t="shared" si="1030"/>
        <v>0.3</v>
      </c>
      <c r="AT93" s="170">
        <f t="shared" si="1031"/>
        <v>0</v>
      </c>
      <c r="AU93" s="29" t="str">
        <f t="shared" si="1032"/>
        <v>ACTIVA</v>
      </c>
      <c r="AV93" s="29" t="str">
        <f t="shared" si="1033"/>
        <v>NORMA</v>
      </c>
      <c r="AW93" s="29" t="str">
        <f t="shared" si="1034"/>
        <v>CUMPLE</v>
      </c>
      <c r="AX93" s="29">
        <f t="shared" si="1035"/>
        <v>21.9</v>
      </c>
      <c r="AY93" s="142">
        <v>10</v>
      </c>
      <c r="AZ93" s="142">
        <v>11.9</v>
      </c>
      <c r="BA93" s="168">
        <f t="shared" si="1036"/>
        <v>7.1000000000000005</v>
      </c>
      <c r="BB93" s="170">
        <f t="shared" si="1037"/>
        <v>0</v>
      </c>
      <c r="BC93" s="29" t="str">
        <f t="shared" si="1038"/>
        <v/>
      </c>
      <c r="BD93" s="29" t="str">
        <f t="shared" si="1039"/>
        <v/>
      </c>
      <c r="BE93" s="29" t="str">
        <f t="shared" si="1040"/>
        <v/>
      </c>
      <c r="BF93" s="29" t="str">
        <f t="shared" si="1041"/>
        <v/>
      </c>
      <c r="BG93" s="142"/>
      <c r="BH93" s="142"/>
      <c r="BI93" s="168">
        <f t="shared" si="1042"/>
        <v>-1</v>
      </c>
      <c r="BJ93" s="170">
        <f t="shared" si="1043"/>
        <v>0</v>
      </c>
      <c r="BK93" s="29" t="str">
        <f t="shared" si="1044"/>
        <v>ACTIVA</v>
      </c>
      <c r="BL93" s="29" t="str">
        <f t="shared" si="1045"/>
        <v>NORMA</v>
      </c>
      <c r="BM93" s="29" t="str">
        <f t="shared" si="1046"/>
        <v>CUMPLE</v>
      </c>
      <c r="BN93" s="29">
        <f t="shared" si="1047"/>
        <v>13.899999999999999</v>
      </c>
      <c r="BO93" s="142">
        <v>9.6</v>
      </c>
      <c r="BP93" s="142">
        <v>4.3</v>
      </c>
      <c r="BQ93" s="168">
        <f t="shared" si="1048"/>
        <v>2.5999999999999996</v>
      </c>
      <c r="BR93" s="170">
        <f t="shared" si="1049"/>
        <v>0</v>
      </c>
      <c r="BS93" s="29" t="str">
        <f t="shared" si="1050"/>
        <v/>
      </c>
      <c r="BT93" s="29" t="str">
        <f t="shared" si="1051"/>
        <v/>
      </c>
      <c r="BU93" s="29" t="str">
        <f t="shared" si="1052"/>
        <v/>
      </c>
      <c r="BV93" s="29" t="str">
        <f t="shared" si="1053"/>
        <v/>
      </c>
      <c r="BW93" s="142"/>
      <c r="BX93" s="142"/>
      <c r="BY93" s="168">
        <f t="shared" si="1054"/>
        <v>-2.6</v>
      </c>
      <c r="BZ93" s="170">
        <f t="shared" si="1055"/>
        <v>0</v>
      </c>
      <c r="CA93" s="29" t="str">
        <f t="shared" si="1056"/>
        <v>NO ACTIVA</v>
      </c>
      <c r="CB93" s="29" t="str">
        <f t="shared" si="1057"/>
        <v>NORMA</v>
      </c>
      <c r="CC93" s="29" t="str">
        <f t="shared" si="1058"/>
        <v>CUMPLE</v>
      </c>
      <c r="CD93" s="29">
        <f t="shared" si="1059"/>
        <v>310</v>
      </c>
      <c r="CE93" s="142">
        <v>0</v>
      </c>
      <c r="CF93" s="142">
        <v>310</v>
      </c>
      <c r="CG93" s="168">
        <f t="shared" si="1060"/>
        <v>249</v>
      </c>
      <c r="CH93" s="170">
        <f t="shared" si="1061"/>
        <v>0</v>
      </c>
      <c r="CI93" s="29" t="str">
        <f t="shared" si="1062"/>
        <v>ACTIVA</v>
      </c>
      <c r="CJ93" s="30" t="str">
        <f t="shared" si="1063"/>
        <v>NORMA</v>
      </c>
      <c r="CK93" s="30" t="str">
        <f t="shared" si="1064"/>
        <v>CUMPLE</v>
      </c>
      <c r="CL93" s="29">
        <f t="shared" si="1065"/>
        <v>69.16</v>
      </c>
      <c r="CM93" s="142">
        <v>9.16</v>
      </c>
      <c r="CN93" s="142">
        <v>60</v>
      </c>
      <c r="CO93" s="168">
        <f t="shared" si="1066"/>
        <v>43</v>
      </c>
      <c r="CP93" s="170">
        <f t="shared" si="1067"/>
        <v>0</v>
      </c>
      <c r="CQ93" s="29" t="str">
        <f t="shared" si="1068"/>
        <v>ACTIVA</v>
      </c>
      <c r="CR93" s="30" t="str">
        <f t="shared" si="1069"/>
        <v>NORMA</v>
      </c>
      <c r="CS93" s="30" t="str">
        <f t="shared" si="1070"/>
        <v>CUMPLE</v>
      </c>
      <c r="CT93" s="29">
        <f t="shared" si="1071"/>
        <v>13</v>
      </c>
      <c r="CU93" s="142">
        <v>12</v>
      </c>
      <c r="CV93" s="142">
        <v>1</v>
      </c>
      <c r="CW93" s="168">
        <f t="shared" si="1072"/>
        <v>0.6</v>
      </c>
      <c r="CX93" s="168">
        <f t="shared" si="1073"/>
        <v>0</v>
      </c>
      <c r="CY93" s="29" t="str">
        <f t="shared" si="1074"/>
        <v>ACTIVA</v>
      </c>
      <c r="CZ93" s="30" t="str">
        <f t="shared" si="1075"/>
        <v>NORMA</v>
      </c>
      <c r="DA93" s="30" t="str">
        <f t="shared" si="1076"/>
        <v>CUMPLE</v>
      </c>
      <c r="DB93" s="29">
        <f t="shared" si="1077"/>
        <v>9.5</v>
      </c>
      <c r="DC93" s="142">
        <v>3.5</v>
      </c>
      <c r="DD93" s="755">
        <v>6</v>
      </c>
      <c r="DE93" s="168">
        <f t="shared" si="1078"/>
        <v>5.4</v>
      </c>
      <c r="DF93" s="170">
        <f t="shared" si="1079"/>
        <v>0</v>
      </c>
      <c r="DG93" s="29" t="str">
        <f t="shared" si="1080"/>
        <v>ACTIVA</v>
      </c>
      <c r="DH93" s="30" t="str">
        <f t="shared" si="1081"/>
        <v>NORMA</v>
      </c>
      <c r="DI93" s="30" t="str">
        <f t="shared" si="1082"/>
        <v>CUMPLE</v>
      </c>
      <c r="DJ93" s="29">
        <f t="shared" si="1083"/>
        <v>4.5999999999999996</v>
      </c>
      <c r="DK93" s="142">
        <v>4</v>
      </c>
      <c r="DL93" s="142">
        <v>0.6</v>
      </c>
      <c r="DM93" s="168">
        <f t="shared" si="1084"/>
        <v>0.35</v>
      </c>
      <c r="DN93" s="170">
        <f t="shared" si="1085"/>
        <v>0</v>
      </c>
      <c r="DO93" s="29" t="str">
        <f t="shared" si="1086"/>
        <v>ACTIVA</v>
      </c>
      <c r="DP93" s="30" t="str">
        <f t="shared" si="1087"/>
        <v>NORMA</v>
      </c>
      <c r="DQ93" s="30" t="str">
        <f t="shared" si="1088"/>
        <v>CUMPLE</v>
      </c>
      <c r="DR93" s="29">
        <f t="shared" si="1089"/>
        <v>2.7</v>
      </c>
      <c r="DS93" s="142">
        <v>0.6</v>
      </c>
      <c r="DT93" s="142">
        <v>2.1</v>
      </c>
      <c r="DU93" s="170">
        <f t="shared" si="1090"/>
        <v>1.2000000000000002</v>
      </c>
      <c r="DV93" s="170">
        <f t="shared" si="1091"/>
        <v>0</v>
      </c>
      <c r="DW93" s="29" t="str">
        <f t="shared" si="1092"/>
        <v>ACTIVA</v>
      </c>
      <c r="DX93" s="30" t="str">
        <f t="shared" si="1093"/>
        <v>NORMA</v>
      </c>
      <c r="DY93" s="30" t="str">
        <f t="shared" si="1094"/>
        <v>CUMPLE</v>
      </c>
      <c r="DZ93" s="29">
        <f t="shared" si="1095"/>
        <v>76.400000000000006</v>
      </c>
      <c r="EA93" s="142">
        <v>26.4</v>
      </c>
      <c r="EB93" s="142">
        <v>50</v>
      </c>
      <c r="EC93" s="170">
        <f t="shared" si="1096"/>
        <v>32</v>
      </c>
      <c r="ED93" s="170">
        <f t="shared" si="1097"/>
        <v>0</v>
      </c>
    </row>
    <row r="94" spans="1:134" ht="13.5" customHeight="1" x14ac:dyDescent="0.2">
      <c r="A94" s="34">
        <v>64</v>
      </c>
      <c r="B94" s="35">
        <v>44986</v>
      </c>
      <c r="C94" s="139">
        <v>45007</v>
      </c>
      <c r="D94" s="254">
        <v>12</v>
      </c>
      <c r="E94" s="171"/>
      <c r="F94" s="171">
        <v>0</v>
      </c>
      <c r="G94" s="162">
        <f t="shared" si="1006"/>
        <v>450.25000000000006</v>
      </c>
      <c r="H94" s="162">
        <f t="shared" si="1007"/>
        <v>75.05</v>
      </c>
      <c r="I94" s="162">
        <f t="shared" si="1008"/>
        <v>375.20000000000005</v>
      </c>
      <c r="J94" s="162">
        <f t="shared" si="1009"/>
        <v>270.04999999999995</v>
      </c>
      <c r="K94" s="162"/>
      <c r="L94" s="22" t="str">
        <f t="shared" si="1010"/>
        <v>CUMPLE</v>
      </c>
      <c r="M94" s="173">
        <v>11</v>
      </c>
      <c r="N94" s="22">
        <f t="shared" si="1011"/>
        <v>4</v>
      </c>
      <c r="O94" s="22">
        <f t="shared" si="1012"/>
        <v>10</v>
      </c>
      <c r="P94" s="28" t="str">
        <f t="shared" si="1013"/>
        <v>Normalidad</v>
      </c>
      <c r="Q94" s="5"/>
      <c r="R94" s="785" t="s">
        <v>428</v>
      </c>
      <c r="S94" s="785"/>
      <c r="T94" s="785"/>
      <c r="U94" s="785"/>
      <c r="V94" s="785"/>
      <c r="W94" s="29" t="str">
        <f t="shared" si="1014"/>
        <v>ACTIVA</v>
      </c>
      <c r="X94" s="29" t="str">
        <f t="shared" si="1015"/>
        <v>NORMA</v>
      </c>
      <c r="Y94" s="29" t="str">
        <f t="shared" si="1016"/>
        <v>CUMPLE</v>
      </c>
      <c r="Z94" s="29">
        <f t="shared" si="1017"/>
        <v>2.4</v>
      </c>
      <c r="AA94" s="142">
        <v>1.7</v>
      </c>
      <c r="AB94" s="142">
        <v>0.7</v>
      </c>
      <c r="AC94" s="29">
        <f t="shared" si="1018"/>
        <v>0.39999999999999997</v>
      </c>
      <c r="AD94" s="170">
        <f t="shared" si="1019"/>
        <v>0</v>
      </c>
      <c r="AE94" s="29" t="str">
        <f t="shared" si="1020"/>
        <v/>
      </c>
      <c r="AF94" s="30" t="str">
        <f t="shared" si="1021"/>
        <v/>
      </c>
      <c r="AG94" s="30" t="str">
        <f t="shared" si="1022"/>
        <v/>
      </c>
      <c r="AH94" s="29" t="str">
        <f t="shared" si="1023"/>
        <v/>
      </c>
      <c r="AI94" s="142"/>
      <c r="AJ94" s="142"/>
      <c r="AK94" s="29">
        <f t="shared" si="1024"/>
        <v>-0.4</v>
      </c>
      <c r="AL94" s="168">
        <f t="shared" si="1025"/>
        <v>0</v>
      </c>
      <c r="AM94" s="29" t="str">
        <f t="shared" si="1026"/>
        <v>ACTIVA</v>
      </c>
      <c r="AN94" s="29" t="str">
        <f t="shared" si="1027"/>
        <v>NORMA</v>
      </c>
      <c r="AO94" s="29" t="str">
        <f t="shared" si="1028"/>
        <v>CUMPLE</v>
      </c>
      <c r="AP94" s="29">
        <f t="shared" si="1029"/>
        <v>0.7</v>
      </c>
      <c r="AQ94" s="142">
        <v>0.2</v>
      </c>
      <c r="AR94" s="142">
        <v>0.5</v>
      </c>
      <c r="AS94" s="168">
        <f t="shared" si="1030"/>
        <v>0.3</v>
      </c>
      <c r="AT94" s="170">
        <f t="shared" si="1031"/>
        <v>0</v>
      </c>
      <c r="AU94" s="29" t="str">
        <f t="shared" si="1032"/>
        <v>ACTIVA</v>
      </c>
      <c r="AV94" s="29" t="str">
        <f t="shared" si="1033"/>
        <v>NORMA</v>
      </c>
      <c r="AW94" s="29" t="str">
        <f t="shared" si="1034"/>
        <v>CUMPLE</v>
      </c>
      <c r="AX94" s="29">
        <f t="shared" si="1035"/>
        <v>21.5</v>
      </c>
      <c r="AY94" s="142">
        <v>9.5</v>
      </c>
      <c r="AZ94" s="142">
        <v>12</v>
      </c>
      <c r="BA94" s="168">
        <f t="shared" si="1036"/>
        <v>7.2</v>
      </c>
      <c r="BB94" s="170">
        <f t="shared" si="1037"/>
        <v>0</v>
      </c>
      <c r="BC94" s="29" t="str">
        <f t="shared" si="1038"/>
        <v/>
      </c>
      <c r="BD94" s="29" t="str">
        <f t="shared" si="1039"/>
        <v/>
      </c>
      <c r="BE94" s="29" t="str">
        <f t="shared" si="1040"/>
        <v/>
      </c>
      <c r="BF94" s="29" t="str">
        <f t="shared" si="1041"/>
        <v/>
      </c>
      <c r="BG94" s="142"/>
      <c r="BH94" s="142"/>
      <c r="BI94" s="168">
        <f t="shared" si="1042"/>
        <v>-1</v>
      </c>
      <c r="BJ94" s="170">
        <f t="shared" si="1043"/>
        <v>0</v>
      </c>
      <c r="BK94" s="29" t="str">
        <f t="shared" si="1044"/>
        <v>ACTIVA</v>
      </c>
      <c r="BL94" s="29" t="str">
        <f t="shared" si="1045"/>
        <v>NORMA</v>
      </c>
      <c r="BM94" s="29" t="str">
        <f t="shared" si="1046"/>
        <v>CUMPLE</v>
      </c>
      <c r="BN94" s="29">
        <f t="shared" si="1047"/>
        <v>12.600000000000001</v>
      </c>
      <c r="BO94" s="142">
        <v>8.3000000000000007</v>
      </c>
      <c r="BP94" s="142">
        <v>4.3</v>
      </c>
      <c r="BQ94" s="168">
        <f t="shared" si="1048"/>
        <v>2.5999999999999996</v>
      </c>
      <c r="BR94" s="170">
        <f t="shared" si="1049"/>
        <v>0</v>
      </c>
      <c r="BS94" s="29" t="str">
        <f t="shared" si="1050"/>
        <v/>
      </c>
      <c r="BT94" s="29" t="str">
        <f t="shared" si="1051"/>
        <v/>
      </c>
      <c r="BU94" s="29" t="str">
        <f t="shared" si="1052"/>
        <v/>
      </c>
      <c r="BV94" s="29" t="str">
        <f t="shared" si="1053"/>
        <v/>
      </c>
      <c r="BW94" s="142"/>
      <c r="BX94" s="142"/>
      <c r="BY94" s="168">
        <f t="shared" si="1054"/>
        <v>-2.6</v>
      </c>
      <c r="BZ94" s="170">
        <f t="shared" si="1055"/>
        <v>0</v>
      </c>
      <c r="CA94" s="29" t="str">
        <f t="shared" si="1056"/>
        <v>NO ACTIVA</v>
      </c>
      <c r="CB94" s="29" t="str">
        <f t="shared" si="1057"/>
        <v>NORMA</v>
      </c>
      <c r="CC94" s="29" t="str">
        <f t="shared" si="1058"/>
        <v>CUMPLE</v>
      </c>
      <c r="CD94" s="29">
        <f t="shared" si="1059"/>
        <v>250</v>
      </c>
      <c r="CE94" s="142">
        <v>0</v>
      </c>
      <c r="CF94" s="142">
        <v>250</v>
      </c>
      <c r="CG94" s="168">
        <f t="shared" si="1060"/>
        <v>189</v>
      </c>
      <c r="CH94" s="170">
        <f t="shared" si="1061"/>
        <v>0</v>
      </c>
      <c r="CI94" s="29" t="str">
        <f t="shared" si="1062"/>
        <v>ACTIVA</v>
      </c>
      <c r="CJ94" s="30" t="str">
        <f t="shared" si="1063"/>
        <v>NORMA</v>
      </c>
      <c r="CK94" s="30" t="str">
        <f t="shared" si="1064"/>
        <v>CUMPLE</v>
      </c>
      <c r="CL94" s="29">
        <f t="shared" si="1065"/>
        <v>69.25</v>
      </c>
      <c r="CM94" s="142">
        <v>14.25</v>
      </c>
      <c r="CN94" s="142">
        <v>55</v>
      </c>
      <c r="CO94" s="168">
        <f t="shared" si="1066"/>
        <v>38</v>
      </c>
      <c r="CP94" s="170">
        <f t="shared" si="1067"/>
        <v>0</v>
      </c>
      <c r="CQ94" s="29" t="str">
        <f t="shared" si="1068"/>
        <v>ACTIVA</v>
      </c>
      <c r="CR94" s="30" t="str">
        <f t="shared" si="1069"/>
        <v>NORMA</v>
      </c>
      <c r="CS94" s="30" t="str">
        <f t="shared" si="1070"/>
        <v>CUMPLE</v>
      </c>
      <c r="CT94" s="29">
        <f t="shared" si="1071"/>
        <v>10</v>
      </c>
      <c r="CU94" s="142">
        <v>9</v>
      </c>
      <c r="CV94" s="142">
        <v>1</v>
      </c>
      <c r="CW94" s="168">
        <f t="shared" si="1072"/>
        <v>0.6</v>
      </c>
      <c r="CX94" s="168">
        <f t="shared" si="1073"/>
        <v>0</v>
      </c>
      <c r="CY94" s="29" t="str">
        <f t="shared" si="1074"/>
        <v>ACTIVA</v>
      </c>
      <c r="CZ94" s="30" t="str">
        <f t="shared" si="1075"/>
        <v>NORMA</v>
      </c>
      <c r="DA94" s="30" t="str">
        <f t="shared" si="1076"/>
        <v>CUMPLE</v>
      </c>
      <c r="DB94" s="29">
        <f t="shared" si="1077"/>
        <v>7.5</v>
      </c>
      <c r="DC94" s="142">
        <v>3.5</v>
      </c>
      <c r="DD94" s="142">
        <v>4</v>
      </c>
      <c r="DE94" s="168">
        <f t="shared" si="1078"/>
        <v>3.4</v>
      </c>
      <c r="DF94" s="170">
        <f t="shared" si="1079"/>
        <v>0</v>
      </c>
      <c r="DG94" s="29" t="str">
        <f t="shared" si="1080"/>
        <v>ACTIVA</v>
      </c>
      <c r="DH94" s="30" t="str">
        <f t="shared" si="1081"/>
        <v>NORMA</v>
      </c>
      <c r="DI94" s="30" t="str">
        <f t="shared" si="1082"/>
        <v>CUMPLE</v>
      </c>
      <c r="DJ94" s="29">
        <f t="shared" si="1083"/>
        <v>4.0999999999999996</v>
      </c>
      <c r="DK94" s="142">
        <v>3.5</v>
      </c>
      <c r="DL94" s="142">
        <v>0.6</v>
      </c>
      <c r="DM94" s="168">
        <f t="shared" si="1084"/>
        <v>0.35</v>
      </c>
      <c r="DN94" s="170">
        <f t="shared" si="1085"/>
        <v>0</v>
      </c>
      <c r="DO94" s="29" t="str">
        <f t="shared" si="1086"/>
        <v>ACTIVA</v>
      </c>
      <c r="DP94" s="30" t="str">
        <f t="shared" si="1087"/>
        <v>NORMA</v>
      </c>
      <c r="DQ94" s="30" t="str">
        <f t="shared" si="1088"/>
        <v>CUMPLE</v>
      </c>
      <c r="DR94" s="29">
        <f t="shared" si="1089"/>
        <v>2.5</v>
      </c>
      <c r="DS94" s="142">
        <v>0.4</v>
      </c>
      <c r="DT94" s="142">
        <v>2.1</v>
      </c>
      <c r="DU94" s="170">
        <f t="shared" si="1090"/>
        <v>1.2000000000000002</v>
      </c>
      <c r="DV94" s="170">
        <f t="shared" si="1091"/>
        <v>0</v>
      </c>
      <c r="DW94" s="29" t="str">
        <f t="shared" si="1092"/>
        <v>ACTIVA</v>
      </c>
      <c r="DX94" s="30" t="str">
        <f t="shared" si="1093"/>
        <v>NORMA</v>
      </c>
      <c r="DY94" s="30" t="str">
        <f t="shared" si="1094"/>
        <v>CUMPLE</v>
      </c>
      <c r="DZ94" s="29">
        <f t="shared" si="1095"/>
        <v>69.7</v>
      </c>
      <c r="EA94" s="142">
        <v>24.7</v>
      </c>
      <c r="EB94" s="142">
        <v>45</v>
      </c>
      <c r="EC94" s="170">
        <f t="shared" si="1096"/>
        <v>27</v>
      </c>
      <c r="ED94" s="170">
        <f t="shared" si="1097"/>
        <v>0</v>
      </c>
    </row>
    <row r="95" spans="1:134" ht="13.5" customHeight="1" x14ac:dyDescent="0.2">
      <c r="A95" s="34">
        <v>65</v>
      </c>
      <c r="B95" s="35"/>
      <c r="C95" s="139"/>
      <c r="D95" s="254"/>
      <c r="E95" s="171"/>
      <c r="F95" s="171"/>
      <c r="G95" s="162" t="str">
        <f t="shared" ref="G95:G100" si="1102">IF(H95+I95=0,"",IF(H95+I95,H95+I95))</f>
        <v/>
      </c>
      <c r="H95" s="162">
        <f t="shared" ref="H95:H100" si="1103">AA95+AI95+AQ95+AY95+BG95+BO95+BW95+CE95+CM95+CU95+DC95+DK95+DS95+EA95</f>
        <v>0</v>
      </c>
      <c r="I95" s="162">
        <f t="shared" ref="I95:I100" si="1104">AB95+AJ95+AR95+AZ95+BH95+BP95+BX95+CF95+CN95+CV95+DD95+DL95+DT95+EB95</f>
        <v>0</v>
      </c>
      <c r="J95" s="162">
        <f t="shared" ref="J95:J100" si="1105">IF(AB95&lt;&gt;"",AC95,0)+IF(AJ95&lt;&gt;"",AK95,0)+IF(AR95&lt;&gt;"",AS95,0)+IF(AZ95&lt;&gt;"",BA95,0)+IF(BP95&lt;&gt;"",BQ95,0)+IF(BX95&lt;&gt;"",BY95,0)+IF(CF95&lt;&gt;"",CG95,0)+IF(CN95&lt;&gt;"",CO95,0)+IF(CV95&lt;&gt;"",CW95,0)+IF(DD95&lt;&gt;"",DE95,0)+IF(DL95&lt;&gt;"",DM95,0)+IF(DT95&lt;&gt;"",DU95,0)+IF(EB95&lt;&gt;"",EC95,0)</f>
        <v>0</v>
      </c>
      <c r="K95" s="162"/>
      <c r="L95" s="22" t="str">
        <f t="shared" ref="L95:L100" si="1106">IF(G95="","",IF(T$23&gt;I95,"NO CUMPLE","CUMPLE"))</f>
        <v/>
      </c>
      <c r="M95" s="173">
        <v>11</v>
      </c>
      <c r="N95" s="22">
        <f t="shared" ref="N95:N100" si="1107">COUNTIF(W95:CH95,"ACTIVA")</f>
        <v>0</v>
      </c>
      <c r="O95" s="22">
        <f t="shared" ref="O95:O100" si="1108">IF(W95="ACTIVA",IF(Y95="CUMPLE",1,0))+IF(AE95="ACTIVA",IF(AG95="CUMPLE",1,0))+IF(AM95="ACTIVA",IF(AO95="CUMPLE",1,0))+IF(AU95="ACTIVA",IF(AW95="CUMPLE",1,0))+IF(BC95="ACTIVA",IF(BE95="CUMPLE",1,0))+IF(BK95="ACTIVA",IF(BM95="CUMPLE",1,0))+IF(BS95="ACTIVA",IF(BU95="CUMPLE",1,0))+IF(CA95="ACTIVA",IF(CC95="CUMPLE",1,0))+IF(CI95="ACTIVA",IF(CK95="CUMPLE",1,0))+IF(CQ95="ACTIVA",IF(CS95="CUMPLE",1,0))+IF(CY95="ACTIVA",IF(DA95="CUMPLE",1,0))+IF(DG95="ACTIVA",IF(DI95="CUMPLE",1,0))+IF(DO95="ACTIVA",IF(DQ95="CUMPLE",1,0))+IF(DW95="ACTIVA",IF(DY95="CUMPLE",1,0))</f>
        <v>0</v>
      </c>
      <c r="P95" s="28" t="str">
        <f t="shared" ref="P95:P100" si="1109">IF(G95="","",IF(G95&gt;K$10,"Normalidad",IF(OR(G95&gt;K$11,G95=K$10),"Prealerta",IF(OR(G95=K$11,G95&gt;K$12),"Alerta","Emergencia"))))</f>
        <v/>
      </c>
      <c r="Q95" s="5"/>
      <c r="R95" s="785"/>
      <c r="S95" s="785"/>
      <c r="T95" s="785"/>
      <c r="U95" s="785"/>
      <c r="V95" s="785"/>
      <c r="W95" s="29" t="str">
        <f t="shared" ref="W95:W100" si="1110">IF(AA95="","",IF(AA95&gt;0,"ACTIVA","NO ACTIVA"))</f>
        <v/>
      </c>
      <c r="X95" s="29" t="str">
        <f t="shared" ref="X95:X100" si="1111">IF(Z95="","",IF($T$6&gt;=Z95,"STOP", "NORMA"))</f>
        <v/>
      </c>
      <c r="Y95" s="29" t="str">
        <f t="shared" ref="Y95:Y100" si="1112">IF(AB95="","",IF($T$6&gt;AB95,"NO CUMPLE", "CUMPLE"))</f>
        <v/>
      </c>
      <c r="Z95" s="29" t="str">
        <f t="shared" ref="Z95:Z100" si="1113">IF(AA95+AB95=0,"",IF(AA95+AB95,AA95+AB95))</f>
        <v/>
      </c>
      <c r="AA95" s="142"/>
      <c r="AB95" s="142"/>
      <c r="AC95" s="29">
        <f t="shared" si="1018"/>
        <v>-0.3</v>
      </c>
      <c r="AD95" s="170">
        <f t="shared" ref="AD95:AD100" si="1114">-(IF(AND(AA95&lt;&gt;0,AC95&lt;0),AC95*100/$T$6,0))</f>
        <v>0</v>
      </c>
      <c r="AE95" s="29" t="str">
        <f t="shared" ref="AE95:AE100" si="1115">IF(AI95="","",IF(AI95&gt;0,"ACTIVA","NO ACTIVA"))</f>
        <v/>
      </c>
      <c r="AF95" s="30" t="str">
        <f t="shared" ref="AF95:AF100" si="1116">IF(AH95="","",IF($T$7&gt;=AH95,"STOP", "NORMA"))</f>
        <v/>
      </c>
      <c r="AG95" s="30" t="str">
        <f t="shared" ref="AG95:AG100" si="1117">IF(AJ95="","",IF($T$7&gt;AJ95,"NO CUMPLE", "CUMPLE"))</f>
        <v/>
      </c>
      <c r="AH95" s="29" t="str">
        <f t="shared" ref="AH95:AH100" si="1118">IF(AI95+AJ95=0,"",IF(AI95+AJ95,AI95+AJ95))</f>
        <v/>
      </c>
      <c r="AI95" s="142"/>
      <c r="AJ95" s="142"/>
      <c r="AK95" s="29">
        <f t="shared" si="1024"/>
        <v>-0.4</v>
      </c>
      <c r="AL95" s="168">
        <f t="shared" ref="AL95:AL100" si="1119">-(IF(AND(AI95&lt;&gt;0,AK95&lt;0),AK95*100/$T$7,0))</f>
        <v>0</v>
      </c>
      <c r="AM95" s="29" t="str">
        <f t="shared" ref="AM95:AM100" si="1120">IF(AQ95="","",IF(AQ95&gt;0,"ACTIVA","NO ACTIVA"))</f>
        <v/>
      </c>
      <c r="AN95" s="29" t="str">
        <f t="shared" ref="AN95:AN100" si="1121">IF(AP95="","",IF($T$8&gt;=AP95,"STOP", "NORMA"))</f>
        <v/>
      </c>
      <c r="AO95" s="29" t="str">
        <f t="shared" ref="AO95:AO100" si="1122">IF(AR95="","",IF($T$8&gt;AR95,"NO CUMPLE", "CUMPLE"))</f>
        <v/>
      </c>
      <c r="AP95" s="29" t="str">
        <f t="shared" ref="AP95:AP100" si="1123">IF(AQ95+AR95=0,"",IF(AQ95+AR95,AQ95+AR95))</f>
        <v/>
      </c>
      <c r="AQ95" s="142"/>
      <c r="AR95" s="142"/>
      <c r="AS95" s="168">
        <f t="shared" si="1030"/>
        <v>-0.2</v>
      </c>
      <c r="AT95" s="170">
        <f t="shared" ref="AT95:AT100" si="1124">-(IF(AND(AQ95&lt;&gt;0,AS95&lt;0),AS95*100/$T$8,0))</f>
        <v>0</v>
      </c>
      <c r="AU95" s="29" t="str">
        <f t="shared" ref="AU95:AU100" si="1125">IF(AY95="","",IF(AY95&gt;0,"ACTIVA","NO ACTIVA"))</f>
        <v/>
      </c>
      <c r="AV95" s="29" t="str">
        <f t="shared" ref="AV95:AV100" si="1126">IF(AX95="","",IF($T$9&gt;=AX95,"STOP", "NORMA"))</f>
        <v/>
      </c>
      <c r="AW95" s="29" t="str">
        <f t="shared" ref="AW95:AW100" si="1127">IF(AZ95="","",IF($T$9&gt;AZ95,"NO CUMPLE", "CUMPLE"))</f>
        <v/>
      </c>
      <c r="AX95" s="29" t="str">
        <f t="shared" ref="AX95:AX100" si="1128">IF(AY95+AZ95=0,"",IF(AY95+AZ95,AY95+AZ95))</f>
        <v/>
      </c>
      <c r="AY95" s="142"/>
      <c r="AZ95" s="142"/>
      <c r="BA95" s="168">
        <f t="shared" si="1036"/>
        <v>-4.8</v>
      </c>
      <c r="BB95" s="170">
        <f t="shared" ref="BB95:BB100" si="1129">-(IF(AND(AY95&lt;&gt;0,BA95&lt;0),BA95*100/$T$9,0))</f>
        <v>0</v>
      </c>
      <c r="BC95" s="29" t="str">
        <f t="shared" ref="BC95:BC100" si="1130">IF(BG95="","",IF(BG95&gt;0,"ACTIVA","NO ACTIVA"))</f>
        <v/>
      </c>
      <c r="BD95" s="29" t="str">
        <f t="shared" ref="BD95:BD100" si="1131">IF(BF95="","",IF($T$10&gt;=BF95,"STOP", "NORMA"))</f>
        <v/>
      </c>
      <c r="BE95" s="29" t="str">
        <f t="shared" ref="BE95:BE100" si="1132">IF(BH95="","",IF($T$10&gt;BH95,"NO CUMPLE", "CUMPLE"))</f>
        <v/>
      </c>
      <c r="BF95" s="29" t="str">
        <f t="shared" ref="BF95:BF100" si="1133">IF(BG95+BH95=0,"",IF(BG95+BH95,BG95+BH95))</f>
        <v/>
      </c>
      <c r="BG95" s="142"/>
      <c r="BH95" s="142"/>
      <c r="BI95" s="168">
        <f t="shared" si="1042"/>
        <v>-1</v>
      </c>
      <c r="BJ95" s="170">
        <f t="shared" ref="BJ95:BJ100" si="1134">-(IF(AND(BG95&lt;&gt;0,BI95&lt;0),BI95*100/$T$10,0))</f>
        <v>0</v>
      </c>
      <c r="BK95" s="29" t="str">
        <f t="shared" ref="BK95:BK100" si="1135">IF(BO95="","",IF(BO95&gt;0,"ACTIVA","NO ACTIVA"))</f>
        <v/>
      </c>
      <c r="BL95" s="29" t="str">
        <f t="shared" ref="BL95:BL100" si="1136">IF(BN95="","",IF($T$11&gt;=BN95,"STOP", "NORMA"))</f>
        <v/>
      </c>
      <c r="BM95" s="29" t="str">
        <f t="shared" ref="BM95:BM100" si="1137">IF(BP95="","",IF($T$11&gt;BP95,"NO CUMPLE", "CUMPLE"))</f>
        <v/>
      </c>
      <c r="BN95" s="29" t="str">
        <f t="shared" ref="BN95:BN100" si="1138">IF(BO95+BP95=0,"",IF(BO95+BP95,BO95+BP95))</f>
        <v/>
      </c>
      <c r="BO95" s="142"/>
      <c r="BP95" s="142"/>
      <c r="BQ95" s="168">
        <f t="shared" si="1048"/>
        <v>-1.7</v>
      </c>
      <c r="BR95" s="170">
        <f t="shared" ref="BR95:BR100" si="1139">-(IF(AND(BO95&lt;&gt;0,BQ95&lt;0),BQ95*100/$T$11,0))</f>
        <v>0</v>
      </c>
      <c r="BS95" s="29" t="str">
        <f t="shared" ref="BS95:BS100" si="1140">IF(BW95="","",IF(BW95&gt;0,"ACTIVA","NO ACTIVA"))</f>
        <v/>
      </c>
      <c r="BT95" s="29" t="str">
        <f t="shared" ref="BT95:BT100" si="1141">IF(BV95="","",IF($T$12&gt;=BV95,"STOP", "NORMA"))</f>
        <v/>
      </c>
      <c r="BU95" s="29" t="str">
        <f t="shared" ref="BU95:BU100" si="1142">IF(BX95="","",IF($T$12&gt;BX95,"NO CUMPLE", "CUMPLE"))</f>
        <v/>
      </c>
      <c r="BV95" s="29" t="str">
        <f t="shared" ref="BV95:BV100" si="1143">IF(BW95+BX95=0,"",IF(BW95+BX95,BW95+BX95))</f>
        <v/>
      </c>
      <c r="BW95" s="142"/>
      <c r="BX95" s="142"/>
      <c r="BY95" s="168">
        <f t="shared" si="1054"/>
        <v>-2.6</v>
      </c>
      <c r="BZ95" s="170">
        <f t="shared" ref="BZ95:BZ100" si="1144">-(IF(AND(BW95&lt;&gt;0,BY95&lt;0),BY95*100/$T$12,0))</f>
        <v>0</v>
      </c>
      <c r="CA95" s="29" t="str">
        <f t="shared" ref="CA95:CA100" si="1145">IF(CE95="","",IF(CE95&gt;0,"ACTIVA","NO ACTIVA"))</f>
        <v/>
      </c>
      <c r="CB95" s="29" t="str">
        <f t="shared" ref="CB95:CB100" si="1146">IF(CD95="","",IF($T$13&gt;=CD95,"STOP","NORMA"))</f>
        <v/>
      </c>
      <c r="CC95" s="29" t="str">
        <f t="shared" ref="CC95:CC100" si="1147">IF(CF95="","",IF($T$13&gt;CF95,"NO CUMPLE", "CUMPLE"))</f>
        <v/>
      </c>
      <c r="CD95" s="29" t="str">
        <f t="shared" ref="CD95:CD100" si="1148">IF(CE95+CF95=0,"",IF(CE95+CF95,CE95+CF95))</f>
        <v/>
      </c>
      <c r="CE95" s="142"/>
      <c r="CF95" s="142"/>
      <c r="CG95" s="168">
        <f t="shared" si="1060"/>
        <v>-61</v>
      </c>
      <c r="CH95" s="170">
        <f t="shared" ref="CH95:CH100" si="1149">-(IF(AND(CE95&lt;&gt;0,CG95&lt;0),CG95*100/$T$13,0))</f>
        <v>0</v>
      </c>
      <c r="CI95" s="29" t="str">
        <f t="shared" ref="CI95:CI100" si="1150">IF(CM95="","",IF(CM95&gt;0,"ACTIVA","NO ACTIVA"))</f>
        <v/>
      </c>
      <c r="CJ95" s="30" t="str">
        <f t="shared" ref="CJ95:CJ100" si="1151">IF(CL95="","",IF($T$14&gt;=CL95,"STOP","NORMA"))</f>
        <v/>
      </c>
      <c r="CK95" s="30" t="str">
        <f t="shared" ref="CK95:CK100" si="1152">IF(CN95="","",IF($T$14&gt;CN95,"NO CUMPLE", "CUMPLE"))</f>
        <v/>
      </c>
      <c r="CL95" s="29" t="str">
        <f t="shared" ref="CL95:CL100" si="1153">IF(CM95+CN95=0,"",IF(CM95+CN95,CM95+CN95))</f>
        <v/>
      </c>
      <c r="CM95" s="142"/>
      <c r="CN95" s="142"/>
      <c r="CO95" s="168">
        <f t="shared" si="1066"/>
        <v>-17</v>
      </c>
      <c r="CP95" s="170">
        <f t="shared" ref="CP95:CP100" si="1154">-(IF(AND(CM95&lt;&gt;0,CO95&lt;0),CO95*100/$T$14,0))</f>
        <v>0</v>
      </c>
      <c r="CQ95" s="29" t="str">
        <f t="shared" ref="CQ95:CQ100" si="1155">IF(CU95="","",IF(CU95&gt;0,"ACTIVA","NO ACTIVA"))</f>
        <v/>
      </c>
      <c r="CR95" s="30" t="str">
        <f t="shared" ref="CR95:CR100" si="1156">IF(CT95="","",IF($T$15&gt;=CT95,"STOP","NORMA"))</f>
        <v/>
      </c>
      <c r="CS95" s="30" t="str">
        <f t="shared" ref="CS95:CS100" si="1157">IF(CV95="","",IF($T$15&gt;CV95,"NO CUMPLE", "CUMPLE"))</f>
        <v/>
      </c>
      <c r="CT95" s="29" t="str">
        <f t="shared" ref="CT95:CT100" si="1158">IF(CU95+CV95=0,"",IF(CU95+CV95,CU95+CV95))</f>
        <v/>
      </c>
      <c r="CU95" s="142"/>
      <c r="CV95" s="142"/>
      <c r="CW95" s="168">
        <f t="shared" si="1072"/>
        <v>-0.4</v>
      </c>
      <c r="CX95" s="168">
        <f t="shared" ref="CX95:CX100" si="1159">-(IF(AND(CU95&lt;&gt;0,CW95&lt;0),CW95*100/$T$15,0))</f>
        <v>0</v>
      </c>
      <c r="CY95" s="29" t="str">
        <f t="shared" ref="CY95:CY100" si="1160">IF(DC95="","",IF(DC95&gt;0,"ACTIVA","NO ACTIVA"))</f>
        <v/>
      </c>
      <c r="CZ95" s="30" t="str">
        <f t="shared" ref="CZ95:CZ100" si="1161">IF(DB95="","",IF($T$16&gt;=DB95,"STOP","NORMA"))</f>
        <v/>
      </c>
      <c r="DA95" s="30" t="str">
        <f t="shared" ref="DA95:DA100" si="1162">IF(DD95="","",IF($T$16&gt;DD95,"NO CUMPLE", "CUMPLE"))</f>
        <v/>
      </c>
      <c r="DB95" s="29" t="str">
        <f t="shared" ref="DB95:DB100" si="1163">IF(DC95+DD95=0,"",IF(DC95+DD95,DC95+DD95))</f>
        <v/>
      </c>
      <c r="DC95" s="142"/>
      <c r="DD95" s="142"/>
      <c r="DE95" s="168">
        <f t="shared" si="1078"/>
        <v>-0.6</v>
      </c>
      <c r="DF95" s="170">
        <f t="shared" ref="DF95:DF100" si="1164">-(IF(AND(DC95&lt;&gt;0,DE95&lt;0),DE95*100/$T$16,0))</f>
        <v>0</v>
      </c>
      <c r="DG95" s="29" t="str">
        <f t="shared" ref="DG95:DG100" si="1165">IF(DK95="","",IF(DK95&gt;0,"ACTIVA","NO ACTIVA"))</f>
        <v/>
      </c>
      <c r="DH95" s="30" t="str">
        <f t="shared" ref="DH95:DH100" si="1166">IF(DJ95="","",IF($T$17&gt;=DJ95,"STOP","NORMA"))</f>
        <v/>
      </c>
      <c r="DI95" s="30" t="str">
        <f t="shared" ref="DI95:DI100" si="1167">IF(DL95="","",IF($T$17&gt;DL95,"NO CUMPLE", "CUMPLE"))</f>
        <v/>
      </c>
      <c r="DJ95" s="29" t="str">
        <f t="shared" ref="DJ95:DJ100" si="1168">IF(DK95+DL95=0,"",IF(DK95+DL95,DK95+DL95))</f>
        <v/>
      </c>
      <c r="DK95" s="142"/>
      <c r="DL95" s="142"/>
      <c r="DM95" s="168">
        <f t="shared" si="1084"/>
        <v>-0.25</v>
      </c>
      <c r="DN95" s="170">
        <f t="shared" ref="DN95:DN100" si="1169">-(IF(AND(DK95&lt;&gt;0,DM95&lt;0),DM95*100/$T$17,0))</f>
        <v>0</v>
      </c>
      <c r="DO95" s="29" t="str">
        <f t="shared" ref="DO95:DO100" si="1170">IF(DS95="","",IF(DS95&gt;0,"ACTIVA","NO ACTIVA"))</f>
        <v/>
      </c>
      <c r="DP95" s="30" t="str">
        <f t="shared" ref="DP95:DP100" si="1171">IF(DR95="","",IF($T$18&gt;=DR95,"STOP","NORMA"))</f>
        <v/>
      </c>
      <c r="DQ95" s="30" t="str">
        <f t="shared" ref="DQ95:DQ100" si="1172">IF(DT95="","",IF($T$18&gt;DT95,"NO CUMPLE", "CUMPLE"))</f>
        <v/>
      </c>
      <c r="DR95" s="29" t="str">
        <f t="shared" ref="DR95:DR100" si="1173">IF(DS95+DT95=0,"",IF(DS95+DT95,DS95+DT95))</f>
        <v/>
      </c>
      <c r="DS95" s="142"/>
      <c r="DT95" s="142"/>
      <c r="DU95" s="170">
        <f t="shared" si="1090"/>
        <v>-0.9</v>
      </c>
      <c r="DV95" s="170">
        <f t="shared" ref="DV95:DV100" si="1174">-(IF(AND(DS95&lt;&gt;0,DU95&lt;0),DU95*100/$T$18,0))</f>
        <v>0</v>
      </c>
      <c r="DW95" s="29" t="str">
        <f t="shared" ref="DW95:DW100" si="1175">IF(EA95="","",IF(EA95&gt;0,"ACTIVA","NO ACTIVA"))</f>
        <v/>
      </c>
      <c r="DX95" s="30" t="str">
        <f t="shared" ref="DX95:DX100" si="1176">IF(DZ95="","",IF($T$19&gt;=DZ95,"STOP","NORMA"))</f>
        <v/>
      </c>
      <c r="DY95" s="30" t="str">
        <f t="shared" ref="DY95:DY100" si="1177">IF(EB95="","",IF($T$19&gt;EB95,"NO CUMPLE", "CUMPLE"))</f>
        <v/>
      </c>
      <c r="DZ95" s="29" t="str">
        <f t="shared" ref="DZ95:DZ100" si="1178">IF(EA95+EB95=0,"",IF(EA95+EB95,EA95+EB95))</f>
        <v/>
      </c>
      <c r="EA95" s="142"/>
      <c r="EB95" s="142"/>
      <c r="EC95" s="170">
        <f t="shared" si="1096"/>
        <v>-18</v>
      </c>
      <c r="ED95" s="170">
        <f t="shared" ref="ED95:ED100" si="1179">-(IF(AND(EA95&lt;&gt;0,EC95&lt;0),EC95*100/$T$19,0))</f>
        <v>0</v>
      </c>
    </row>
    <row r="96" spans="1:134" ht="13.5" customHeight="1" x14ac:dyDescent="0.2">
      <c r="A96" s="34">
        <v>66</v>
      </c>
      <c r="B96" s="35"/>
      <c r="C96" s="139"/>
      <c r="D96" s="254"/>
      <c r="E96" s="171"/>
      <c r="F96" s="171"/>
      <c r="G96" s="162" t="str">
        <f t="shared" si="1102"/>
        <v/>
      </c>
      <c r="H96" s="162">
        <f t="shared" si="1103"/>
        <v>0</v>
      </c>
      <c r="I96" s="162">
        <f t="shared" si="1104"/>
        <v>0</v>
      </c>
      <c r="J96" s="162">
        <f t="shared" si="1105"/>
        <v>0</v>
      </c>
      <c r="K96" s="162"/>
      <c r="L96" s="22" t="str">
        <f t="shared" si="1106"/>
        <v/>
      </c>
      <c r="M96" s="173">
        <v>11</v>
      </c>
      <c r="N96" s="22">
        <f t="shared" si="1107"/>
        <v>0</v>
      </c>
      <c r="O96" s="22">
        <f t="shared" si="1108"/>
        <v>0</v>
      </c>
      <c r="P96" s="28" t="str">
        <f t="shared" si="1109"/>
        <v/>
      </c>
      <c r="Q96" s="5"/>
      <c r="R96" s="785"/>
      <c r="S96" s="785"/>
      <c r="T96" s="785"/>
      <c r="U96" s="785"/>
      <c r="V96" s="785"/>
      <c r="W96" s="29" t="str">
        <f t="shared" si="1110"/>
        <v/>
      </c>
      <c r="X96" s="29" t="str">
        <f t="shared" si="1111"/>
        <v/>
      </c>
      <c r="Y96" s="29" t="str">
        <f t="shared" si="1112"/>
        <v/>
      </c>
      <c r="Z96" s="29" t="str">
        <f t="shared" si="1113"/>
        <v/>
      </c>
      <c r="AA96" s="142"/>
      <c r="AB96" s="142"/>
      <c r="AC96" s="29">
        <f t="shared" si="1018"/>
        <v>-0.3</v>
      </c>
      <c r="AD96" s="170">
        <f t="shared" si="1114"/>
        <v>0</v>
      </c>
      <c r="AE96" s="29" t="str">
        <f t="shared" si="1115"/>
        <v/>
      </c>
      <c r="AF96" s="30" t="str">
        <f t="shared" si="1116"/>
        <v/>
      </c>
      <c r="AG96" s="30" t="str">
        <f t="shared" si="1117"/>
        <v/>
      </c>
      <c r="AH96" s="29" t="str">
        <f t="shared" si="1118"/>
        <v/>
      </c>
      <c r="AI96" s="142"/>
      <c r="AJ96" s="142"/>
      <c r="AK96" s="29">
        <f t="shared" si="1024"/>
        <v>-0.4</v>
      </c>
      <c r="AL96" s="168">
        <f t="shared" si="1119"/>
        <v>0</v>
      </c>
      <c r="AM96" s="29" t="str">
        <f t="shared" si="1120"/>
        <v/>
      </c>
      <c r="AN96" s="29" t="str">
        <f t="shared" si="1121"/>
        <v/>
      </c>
      <c r="AO96" s="29" t="str">
        <f t="shared" si="1122"/>
        <v/>
      </c>
      <c r="AP96" s="29" t="str">
        <f t="shared" si="1123"/>
        <v/>
      </c>
      <c r="AQ96" s="142"/>
      <c r="AR96" s="142"/>
      <c r="AS96" s="168">
        <f t="shared" si="1030"/>
        <v>-0.2</v>
      </c>
      <c r="AT96" s="170">
        <f t="shared" si="1124"/>
        <v>0</v>
      </c>
      <c r="AU96" s="29" t="str">
        <f t="shared" si="1125"/>
        <v/>
      </c>
      <c r="AV96" s="29" t="str">
        <f t="shared" si="1126"/>
        <v/>
      </c>
      <c r="AW96" s="29" t="str">
        <f t="shared" si="1127"/>
        <v/>
      </c>
      <c r="AX96" s="29" t="str">
        <f t="shared" si="1128"/>
        <v/>
      </c>
      <c r="AY96" s="142"/>
      <c r="AZ96" s="142"/>
      <c r="BA96" s="168">
        <f t="shared" si="1036"/>
        <v>-4.8</v>
      </c>
      <c r="BB96" s="170">
        <f t="shared" si="1129"/>
        <v>0</v>
      </c>
      <c r="BC96" s="29" t="str">
        <f t="shared" si="1130"/>
        <v/>
      </c>
      <c r="BD96" s="29" t="str">
        <f t="shared" si="1131"/>
        <v/>
      </c>
      <c r="BE96" s="29" t="str">
        <f t="shared" si="1132"/>
        <v/>
      </c>
      <c r="BF96" s="29" t="str">
        <f t="shared" si="1133"/>
        <v/>
      </c>
      <c r="BG96" s="142"/>
      <c r="BH96" s="142"/>
      <c r="BI96" s="168">
        <f t="shared" si="1042"/>
        <v>-1</v>
      </c>
      <c r="BJ96" s="170">
        <f t="shared" si="1134"/>
        <v>0</v>
      </c>
      <c r="BK96" s="29" t="str">
        <f t="shared" si="1135"/>
        <v/>
      </c>
      <c r="BL96" s="29" t="str">
        <f t="shared" si="1136"/>
        <v/>
      </c>
      <c r="BM96" s="29" t="str">
        <f t="shared" si="1137"/>
        <v/>
      </c>
      <c r="BN96" s="29" t="str">
        <f t="shared" si="1138"/>
        <v/>
      </c>
      <c r="BO96" s="142"/>
      <c r="BP96" s="142"/>
      <c r="BQ96" s="168">
        <f t="shared" si="1048"/>
        <v>-1.7</v>
      </c>
      <c r="BR96" s="170">
        <f t="shared" si="1139"/>
        <v>0</v>
      </c>
      <c r="BS96" s="29" t="str">
        <f t="shared" si="1140"/>
        <v/>
      </c>
      <c r="BT96" s="29" t="str">
        <f t="shared" si="1141"/>
        <v/>
      </c>
      <c r="BU96" s="29" t="str">
        <f t="shared" si="1142"/>
        <v/>
      </c>
      <c r="BV96" s="29" t="str">
        <f t="shared" si="1143"/>
        <v/>
      </c>
      <c r="BW96" s="142"/>
      <c r="BX96" s="142"/>
      <c r="BY96" s="168">
        <f t="shared" si="1054"/>
        <v>-2.6</v>
      </c>
      <c r="BZ96" s="170">
        <f t="shared" si="1144"/>
        <v>0</v>
      </c>
      <c r="CA96" s="29" t="str">
        <f t="shared" si="1145"/>
        <v/>
      </c>
      <c r="CB96" s="29" t="str">
        <f t="shared" si="1146"/>
        <v/>
      </c>
      <c r="CC96" s="29" t="str">
        <f t="shared" si="1147"/>
        <v/>
      </c>
      <c r="CD96" s="29" t="str">
        <f t="shared" si="1148"/>
        <v/>
      </c>
      <c r="CE96" s="142"/>
      <c r="CF96" s="142"/>
      <c r="CG96" s="168">
        <f t="shared" si="1060"/>
        <v>-61</v>
      </c>
      <c r="CH96" s="170">
        <f t="shared" si="1149"/>
        <v>0</v>
      </c>
      <c r="CI96" s="29" t="str">
        <f t="shared" si="1150"/>
        <v/>
      </c>
      <c r="CJ96" s="30" t="str">
        <f t="shared" si="1151"/>
        <v/>
      </c>
      <c r="CK96" s="30" t="str">
        <f t="shared" si="1152"/>
        <v/>
      </c>
      <c r="CL96" s="29" t="str">
        <f t="shared" si="1153"/>
        <v/>
      </c>
      <c r="CM96" s="142"/>
      <c r="CN96" s="142"/>
      <c r="CO96" s="168">
        <f t="shared" si="1066"/>
        <v>-17</v>
      </c>
      <c r="CP96" s="170">
        <f t="shared" si="1154"/>
        <v>0</v>
      </c>
      <c r="CQ96" s="29" t="str">
        <f t="shared" si="1155"/>
        <v/>
      </c>
      <c r="CR96" s="30" t="str">
        <f t="shared" si="1156"/>
        <v/>
      </c>
      <c r="CS96" s="30" t="str">
        <f t="shared" si="1157"/>
        <v/>
      </c>
      <c r="CT96" s="29" t="str">
        <f t="shared" si="1158"/>
        <v/>
      </c>
      <c r="CU96" s="142"/>
      <c r="CV96" s="142"/>
      <c r="CW96" s="168">
        <f t="shared" si="1072"/>
        <v>-0.4</v>
      </c>
      <c r="CX96" s="168">
        <f t="shared" si="1159"/>
        <v>0</v>
      </c>
      <c r="CY96" s="29" t="str">
        <f t="shared" si="1160"/>
        <v/>
      </c>
      <c r="CZ96" s="30" t="str">
        <f t="shared" si="1161"/>
        <v/>
      </c>
      <c r="DA96" s="30" t="str">
        <f t="shared" si="1162"/>
        <v/>
      </c>
      <c r="DB96" s="29" t="str">
        <f t="shared" si="1163"/>
        <v/>
      </c>
      <c r="DC96" s="142"/>
      <c r="DD96" s="142"/>
      <c r="DE96" s="168">
        <f t="shared" si="1078"/>
        <v>-0.6</v>
      </c>
      <c r="DF96" s="170">
        <f t="shared" si="1164"/>
        <v>0</v>
      </c>
      <c r="DG96" s="29" t="str">
        <f t="shared" si="1165"/>
        <v/>
      </c>
      <c r="DH96" s="30" t="str">
        <f t="shared" si="1166"/>
        <v/>
      </c>
      <c r="DI96" s="30" t="str">
        <f t="shared" si="1167"/>
        <v/>
      </c>
      <c r="DJ96" s="29" t="str">
        <f t="shared" si="1168"/>
        <v/>
      </c>
      <c r="DK96" s="142"/>
      <c r="DL96" s="142"/>
      <c r="DM96" s="168">
        <f t="shared" si="1084"/>
        <v>-0.25</v>
      </c>
      <c r="DN96" s="170">
        <f t="shared" si="1169"/>
        <v>0</v>
      </c>
      <c r="DO96" s="29" t="str">
        <f t="shared" si="1170"/>
        <v/>
      </c>
      <c r="DP96" s="30" t="str">
        <f t="shared" si="1171"/>
        <v/>
      </c>
      <c r="DQ96" s="30" t="str">
        <f t="shared" si="1172"/>
        <v/>
      </c>
      <c r="DR96" s="29" t="str">
        <f t="shared" si="1173"/>
        <v/>
      </c>
      <c r="DS96" s="142"/>
      <c r="DT96" s="142"/>
      <c r="DU96" s="170">
        <f t="shared" si="1090"/>
        <v>-0.9</v>
      </c>
      <c r="DV96" s="170">
        <f t="shared" si="1174"/>
        <v>0</v>
      </c>
      <c r="DW96" s="29" t="str">
        <f t="shared" si="1175"/>
        <v/>
      </c>
      <c r="DX96" s="30" t="str">
        <f t="shared" si="1176"/>
        <v/>
      </c>
      <c r="DY96" s="30" t="str">
        <f t="shared" si="1177"/>
        <v/>
      </c>
      <c r="DZ96" s="29" t="str">
        <f t="shared" si="1178"/>
        <v/>
      </c>
      <c r="EA96" s="142"/>
      <c r="EB96" s="142"/>
      <c r="EC96" s="170">
        <f t="shared" si="1096"/>
        <v>-18</v>
      </c>
      <c r="ED96" s="170">
        <f t="shared" si="1179"/>
        <v>0</v>
      </c>
    </row>
    <row r="97" spans="1:134" ht="13.5" customHeight="1" x14ac:dyDescent="0.2">
      <c r="A97" s="34">
        <v>67</v>
      </c>
      <c r="B97" s="35"/>
      <c r="C97" s="139"/>
      <c r="D97" s="254"/>
      <c r="E97" s="171"/>
      <c r="F97" s="171"/>
      <c r="G97" s="162" t="str">
        <f t="shared" si="1102"/>
        <v/>
      </c>
      <c r="H97" s="162">
        <f t="shared" si="1103"/>
        <v>0</v>
      </c>
      <c r="I97" s="162">
        <f t="shared" si="1104"/>
        <v>0</v>
      </c>
      <c r="J97" s="162">
        <f t="shared" si="1105"/>
        <v>0</v>
      </c>
      <c r="K97" s="162"/>
      <c r="L97" s="22" t="str">
        <f t="shared" si="1106"/>
        <v/>
      </c>
      <c r="M97" s="173">
        <v>11</v>
      </c>
      <c r="N97" s="22">
        <f t="shared" si="1107"/>
        <v>0</v>
      </c>
      <c r="O97" s="22">
        <f t="shared" si="1108"/>
        <v>0</v>
      </c>
      <c r="P97" s="28" t="str">
        <f t="shared" si="1109"/>
        <v/>
      </c>
      <c r="Q97" s="5"/>
      <c r="R97" s="785"/>
      <c r="S97" s="785"/>
      <c r="T97" s="785"/>
      <c r="U97" s="785"/>
      <c r="V97" s="785"/>
      <c r="W97" s="29" t="str">
        <f t="shared" si="1110"/>
        <v/>
      </c>
      <c r="X97" s="29" t="str">
        <f t="shared" si="1111"/>
        <v/>
      </c>
      <c r="Y97" s="29" t="str">
        <f t="shared" si="1112"/>
        <v/>
      </c>
      <c r="Z97" s="29" t="str">
        <f t="shared" si="1113"/>
        <v/>
      </c>
      <c r="AA97" s="142"/>
      <c r="AB97" s="142"/>
      <c r="AC97" s="29">
        <f t="shared" si="1018"/>
        <v>-0.3</v>
      </c>
      <c r="AD97" s="170">
        <f t="shared" si="1114"/>
        <v>0</v>
      </c>
      <c r="AE97" s="29" t="str">
        <f t="shared" si="1115"/>
        <v/>
      </c>
      <c r="AF97" s="30" t="str">
        <f t="shared" si="1116"/>
        <v/>
      </c>
      <c r="AG97" s="30" t="str">
        <f t="shared" si="1117"/>
        <v/>
      </c>
      <c r="AH97" s="29" t="str">
        <f t="shared" si="1118"/>
        <v/>
      </c>
      <c r="AI97" s="142"/>
      <c r="AJ97" s="142"/>
      <c r="AK97" s="29">
        <f t="shared" si="1024"/>
        <v>-0.4</v>
      </c>
      <c r="AL97" s="168">
        <f t="shared" si="1119"/>
        <v>0</v>
      </c>
      <c r="AM97" s="29" t="str">
        <f t="shared" si="1120"/>
        <v/>
      </c>
      <c r="AN97" s="29" t="str">
        <f t="shared" si="1121"/>
        <v/>
      </c>
      <c r="AO97" s="29" t="str">
        <f t="shared" si="1122"/>
        <v/>
      </c>
      <c r="AP97" s="29" t="str">
        <f t="shared" si="1123"/>
        <v/>
      </c>
      <c r="AQ97" s="142"/>
      <c r="AR97" s="142"/>
      <c r="AS97" s="168">
        <f t="shared" si="1030"/>
        <v>-0.2</v>
      </c>
      <c r="AT97" s="170">
        <f t="shared" si="1124"/>
        <v>0</v>
      </c>
      <c r="AU97" s="29" t="str">
        <f t="shared" si="1125"/>
        <v/>
      </c>
      <c r="AV97" s="29" t="str">
        <f t="shared" si="1126"/>
        <v/>
      </c>
      <c r="AW97" s="29" t="str">
        <f t="shared" si="1127"/>
        <v/>
      </c>
      <c r="AX97" s="29" t="str">
        <f t="shared" si="1128"/>
        <v/>
      </c>
      <c r="AY97" s="142"/>
      <c r="AZ97" s="142"/>
      <c r="BA97" s="168">
        <f t="shared" si="1036"/>
        <v>-4.8</v>
      </c>
      <c r="BB97" s="170">
        <f t="shared" si="1129"/>
        <v>0</v>
      </c>
      <c r="BC97" s="29" t="str">
        <f t="shared" si="1130"/>
        <v/>
      </c>
      <c r="BD97" s="29" t="str">
        <f t="shared" si="1131"/>
        <v/>
      </c>
      <c r="BE97" s="29" t="str">
        <f t="shared" si="1132"/>
        <v/>
      </c>
      <c r="BF97" s="29" t="str">
        <f t="shared" si="1133"/>
        <v/>
      </c>
      <c r="BG97" s="142"/>
      <c r="BH97" s="142"/>
      <c r="BI97" s="168">
        <f t="shared" si="1042"/>
        <v>-1</v>
      </c>
      <c r="BJ97" s="170">
        <f t="shared" si="1134"/>
        <v>0</v>
      </c>
      <c r="BK97" s="29" t="str">
        <f t="shared" si="1135"/>
        <v/>
      </c>
      <c r="BL97" s="29" t="str">
        <f t="shared" si="1136"/>
        <v/>
      </c>
      <c r="BM97" s="29" t="str">
        <f t="shared" si="1137"/>
        <v/>
      </c>
      <c r="BN97" s="29" t="str">
        <f t="shared" si="1138"/>
        <v/>
      </c>
      <c r="BO97" s="142"/>
      <c r="BP97" s="142"/>
      <c r="BQ97" s="168">
        <f t="shared" si="1048"/>
        <v>-1.7</v>
      </c>
      <c r="BR97" s="170">
        <f t="shared" si="1139"/>
        <v>0</v>
      </c>
      <c r="BS97" s="29" t="str">
        <f t="shared" si="1140"/>
        <v/>
      </c>
      <c r="BT97" s="29" t="str">
        <f t="shared" si="1141"/>
        <v/>
      </c>
      <c r="BU97" s="29" t="str">
        <f t="shared" si="1142"/>
        <v/>
      </c>
      <c r="BV97" s="29" t="str">
        <f t="shared" si="1143"/>
        <v/>
      </c>
      <c r="BW97" s="142"/>
      <c r="BX97" s="142"/>
      <c r="BY97" s="168">
        <f t="shared" si="1054"/>
        <v>-2.6</v>
      </c>
      <c r="BZ97" s="170">
        <f t="shared" si="1144"/>
        <v>0</v>
      </c>
      <c r="CA97" s="29" t="str">
        <f t="shared" si="1145"/>
        <v/>
      </c>
      <c r="CB97" s="29" t="str">
        <f t="shared" si="1146"/>
        <v/>
      </c>
      <c r="CC97" s="29" t="str">
        <f t="shared" si="1147"/>
        <v/>
      </c>
      <c r="CD97" s="29" t="str">
        <f t="shared" si="1148"/>
        <v/>
      </c>
      <c r="CE97" s="142"/>
      <c r="CF97" s="142"/>
      <c r="CG97" s="168">
        <f t="shared" si="1060"/>
        <v>-61</v>
      </c>
      <c r="CH97" s="170">
        <f t="shared" si="1149"/>
        <v>0</v>
      </c>
      <c r="CI97" s="29" t="str">
        <f t="shared" si="1150"/>
        <v/>
      </c>
      <c r="CJ97" s="30" t="str">
        <f t="shared" si="1151"/>
        <v/>
      </c>
      <c r="CK97" s="30" t="str">
        <f t="shared" si="1152"/>
        <v/>
      </c>
      <c r="CL97" s="29" t="str">
        <f t="shared" si="1153"/>
        <v/>
      </c>
      <c r="CM97" s="142"/>
      <c r="CN97" s="142"/>
      <c r="CO97" s="168">
        <f t="shared" si="1066"/>
        <v>-17</v>
      </c>
      <c r="CP97" s="170">
        <f t="shared" si="1154"/>
        <v>0</v>
      </c>
      <c r="CQ97" s="29" t="str">
        <f t="shared" si="1155"/>
        <v/>
      </c>
      <c r="CR97" s="30" t="str">
        <f t="shared" si="1156"/>
        <v/>
      </c>
      <c r="CS97" s="30" t="str">
        <f t="shared" si="1157"/>
        <v/>
      </c>
      <c r="CT97" s="29" t="str">
        <f t="shared" si="1158"/>
        <v/>
      </c>
      <c r="CU97" s="142"/>
      <c r="CV97" s="142"/>
      <c r="CW97" s="168">
        <f t="shared" si="1072"/>
        <v>-0.4</v>
      </c>
      <c r="CX97" s="168">
        <f t="shared" si="1159"/>
        <v>0</v>
      </c>
      <c r="CY97" s="29" t="str">
        <f t="shared" si="1160"/>
        <v/>
      </c>
      <c r="CZ97" s="30" t="str">
        <f t="shared" si="1161"/>
        <v/>
      </c>
      <c r="DA97" s="30" t="str">
        <f t="shared" si="1162"/>
        <v/>
      </c>
      <c r="DB97" s="29" t="str">
        <f t="shared" si="1163"/>
        <v/>
      </c>
      <c r="DC97" s="142"/>
      <c r="DD97" s="142"/>
      <c r="DE97" s="168">
        <f t="shared" si="1078"/>
        <v>-0.6</v>
      </c>
      <c r="DF97" s="170">
        <f t="shared" si="1164"/>
        <v>0</v>
      </c>
      <c r="DG97" s="29" t="str">
        <f t="shared" si="1165"/>
        <v/>
      </c>
      <c r="DH97" s="30" t="str">
        <f t="shared" si="1166"/>
        <v/>
      </c>
      <c r="DI97" s="30" t="str">
        <f t="shared" si="1167"/>
        <v/>
      </c>
      <c r="DJ97" s="29" t="str">
        <f t="shared" si="1168"/>
        <v/>
      </c>
      <c r="DK97" s="142"/>
      <c r="DL97" s="142"/>
      <c r="DM97" s="168">
        <f t="shared" si="1084"/>
        <v>-0.25</v>
      </c>
      <c r="DN97" s="170">
        <f t="shared" si="1169"/>
        <v>0</v>
      </c>
      <c r="DO97" s="29" t="str">
        <f t="shared" si="1170"/>
        <v/>
      </c>
      <c r="DP97" s="30" t="str">
        <f t="shared" si="1171"/>
        <v/>
      </c>
      <c r="DQ97" s="30" t="str">
        <f t="shared" si="1172"/>
        <v/>
      </c>
      <c r="DR97" s="29" t="str">
        <f t="shared" si="1173"/>
        <v/>
      </c>
      <c r="DS97" s="142"/>
      <c r="DT97" s="142"/>
      <c r="DU97" s="170">
        <f t="shared" si="1090"/>
        <v>-0.9</v>
      </c>
      <c r="DV97" s="170">
        <f t="shared" si="1174"/>
        <v>0</v>
      </c>
      <c r="DW97" s="29" t="str">
        <f t="shared" si="1175"/>
        <v/>
      </c>
      <c r="DX97" s="30" t="str">
        <f t="shared" si="1176"/>
        <v/>
      </c>
      <c r="DY97" s="30" t="str">
        <f t="shared" si="1177"/>
        <v/>
      </c>
      <c r="DZ97" s="29" t="str">
        <f t="shared" si="1178"/>
        <v/>
      </c>
      <c r="EA97" s="142"/>
      <c r="EB97" s="142"/>
      <c r="EC97" s="170">
        <f t="shared" si="1096"/>
        <v>-18</v>
      </c>
      <c r="ED97" s="170">
        <f t="shared" si="1179"/>
        <v>0</v>
      </c>
    </row>
    <row r="98" spans="1:134" ht="13.5" customHeight="1" x14ac:dyDescent="0.2">
      <c r="A98" s="34">
        <v>68</v>
      </c>
      <c r="B98" s="35"/>
      <c r="C98" s="139"/>
      <c r="D98" s="254"/>
      <c r="E98" s="171"/>
      <c r="F98" s="171"/>
      <c r="G98" s="162" t="str">
        <f t="shared" si="1102"/>
        <v/>
      </c>
      <c r="H98" s="162">
        <f t="shared" si="1103"/>
        <v>0</v>
      </c>
      <c r="I98" s="162">
        <f t="shared" si="1104"/>
        <v>0</v>
      </c>
      <c r="J98" s="162">
        <f t="shared" si="1105"/>
        <v>0</v>
      </c>
      <c r="K98" s="162"/>
      <c r="L98" s="22" t="str">
        <f t="shared" si="1106"/>
        <v/>
      </c>
      <c r="M98" s="173">
        <v>11</v>
      </c>
      <c r="N98" s="22">
        <f t="shared" si="1107"/>
        <v>0</v>
      </c>
      <c r="O98" s="22">
        <f t="shared" si="1108"/>
        <v>0</v>
      </c>
      <c r="P98" s="28" t="str">
        <f t="shared" si="1109"/>
        <v/>
      </c>
      <c r="Q98" s="5"/>
      <c r="R98" s="785"/>
      <c r="S98" s="785"/>
      <c r="T98" s="785"/>
      <c r="U98" s="785"/>
      <c r="V98" s="785"/>
      <c r="W98" s="29" t="str">
        <f t="shared" si="1110"/>
        <v/>
      </c>
      <c r="X98" s="29" t="str">
        <f t="shared" si="1111"/>
        <v/>
      </c>
      <c r="Y98" s="29" t="str">
        <f t="shared" si="1112"/>
        <v/>
      </c>
      <c r="Z98" s="29" t="str">
        <f t="shared" si="1113"/>
        <v/>
      </c>
      <c r="AA98" s="142"/>
      <c r="AB98" s="142"/>
      <c r="AC98" s="29">
        <f t="shared" si="1018"/>
        <v>-0.3</v>
      </c>
      <c r="AD98" s="170">
        <f t="shared" si="1114"/>
        <v>0</v>
      </c>
      <c r="AE98" s="29" t="str">
        <f t="shared" si="1115"/>
        <v/>
      </c>
      <c r="AF98" s="30" t="str">
        <f t="shared" si="1116"/>
        <v/>
      </c>
      <c r="AG98" s="30" t="str">
        <f t="shared" si="1117"/>
        <v/>
      </c>
      <c r="AH98" s="29" t="str">
        <f t="shared" si="1118"/>
        <v/>
      </c>
      <c r="AI98" s="142"/>
      <c r="AJ98" s="142"/>
      <c r="AK98" s="29">
        <f t="shared" si="1024"/>
        <v>-0.4</v>
      </c>
      <c r="AL98" s="168">
        <f t="shared" si="1119"/>
        <v>0</v>
      </c>
      <c r="AM98" s="29" t="str">
        <f t="shared" si="1120"/>
        <v/>
      </c>
      <c r="AN98" s="29" t="str">
        <f t="shared" si="1121"/>
        <v/>
      </c>
      <c r="AO98" s="29" t="str">
        <f t="shared" si="1122"/>
        <v/>
      </c>
      <c r="AP98" s="29" t="str">
        <f t="shared" si="1123"/>
        <v/>
      </c>
      <c r="AQ98" s="142"/>
      <c r="AR98" s="142"/>
      <c r="AS98" s="168">
        <f t="shared" si="1030"/>
        <v>-0.2</v>
      </c>
      <c r="AT98" s="170">
        <f t="shared" si="1124"/>
        <v>0</v>
      </c>
      <c r="AU98" s="29" t="str">
        <f t="shared" si="1125"/>
        <v/>
      </c>
      <c r="AV98" s="29" t="str">
        <f t="shared" si="1126"/>
        <v/>
      </c>
      <c r="AW98" s="29" t="str">
        <f t="shared" si="1127"/>
        <v/>
      </c>
      <c r="AX98" s="29" t="str">
        <f t="shared" si="1128"/>
        <v/>
      </c>
      <c r="AY98" s="142"/>
      <c r="AZ98" s="142"/>
      <c r="BA98" s="168">
        <f t="shared" si="1036"/>
        <v>-4.8</v>
      </c>
      <c r="BB98" s="170">
        <f t="shared" si="1129"/>
        <v>0</v>
      </c>
      <c r="BC98" s="29" t="str">
        <f t="shared" si="1130"/>
        <v/>
      </c>
      <c r="BD98" s="29" t="str">
        <f t="shared" si="1131"/>
        <v/>
      </c>
      <c r="BE98" s="29" t="str">
        <f t="shared" si="1132"/>
        <v/>
      </c>
      <c r="BF98" s="29" t="str">
        <f t="shared" si="1133"/>
        <v/>
      </c>
      <c r="BG98" s="142"/>
      <c r="BH98" s="142"/>
      <c r="BI98" s="168">
        <f t="shared" si="1042"/>
        <v>-1</v>
      </c>
      <c r="BJ98" s="170">
        <f t="shared" si="1134"/>
        <v>0</v>
      </c>
      <c r="BK98" s="29" t="str">
        <f t="shared" si="1135"/>
        <v/>
      </c>
      <c r="BL98" s="29" t="str">
        <f t="shared" si="1136"/>
        <v/>
      </c>
      <c r="BM98" s="29" t="str">
        <f t="shared" si="1137"/>
        <v/>
      </c>
      <c r="BN98" s="29" t="str">
        <f t="shared" si="1138"/>
        <v/>
      </c>
      <c r="BO98" s="142"/>
      <c r="BP98" s="142"/>
      <c r="BQ98" s="168">
        <f t="shared" si="1048"/>
        <v>-1.7</v>
      </c>
      <c r="BR98" s="170">
        <f t="shared" si="1139"/>
        <v>0</v>
      </c>
      <c r="BS98" s="29" t="str">
        <f t="shared" si="1140"/>
        <v/>
      </c>
      <c r="BT98" s="29" t="str">
        <f t="shared" si="1141"/>
        <v/>
      </c>
      <c r="BU98" s="29" t="str">
        <f t="shared" si="1142"/>
        <v/>
      </c>
      <c r="BV98" s="29" t="str">
        <f t="shared" si="1143"/>
        <v/>
      </c>
      <c r="BW98" s="142"/>
      <c r="BX98" s="142"/>
      <c r="BY98" s="168">
        <f t="shared" si="1054"/>
        <v>-2.6</v>
      </c>
      <c r="BZ98" s="170">
        <f t="shared" si="1144"/>
        <v>0</v>
      </c>
      <c r="CA98" s="29" t="str">
        <f t="shared" si="1145"/>
        <v/>
      </c>
      <c r="CB98" s="29" t="str">
        <f t="shared" si="1146"/>
        <v/>
      </c>
      <c r="CC98" s="29" t="str">
        <f t="shared" si="1147"/>
        <v/>
      </c>
      <c r="CD98" s="29" t="str">
        <f t="shared" si="1148"/>
        <v/>
      </c>
      <c r="CE98" s="142"/>
      <c r="CF98" s="142"/>
      <c r="CG98" s="168">
        <f t="shared" si="1060"/>
        <v>-61</v>
      </c>
      <c r="CH98" s="170">
        <f t="shared" si="1149"/>
        <v>0</v>
      </c>
      <c r="CI98" s="29" t="str">
        <f t="shared" si="1150"/>
        <v/>
      </c>
      <c r="CJ98" s="30" t="str">
        <f t="shared" si="1151"/>
        <v/>
      </c>
      <c r="CK98" s="30" t="str">
        <f t="shared" si="1152"/>
        <v/>
      </c>
      <c r="CL98" s="29" t="str">
        <f t="shared" si="1153"/>
        <v/>
      </c>
      <c r="CM98" s="142"/>
      <c r="CN98" s="142"/>
      <c r="CO98" s="168">
        <f t="shared" si="1066"/>
        <v>-17</v>
      </c>
      <c r="CP98" s="170">
        <f t="shared" si="1154"/>
        <v>0</v>
      </c>
      <c r="CQ98" s="29" t="str">
        <f t="shared" si="1155"/>
        <v/>
      </c>
      <c r="CR98" s="30" t="str">
        <f t="shared" si="1156"/>
        <v/>
      </c>
      <c r="CS98" s="30" t="str">
        <f t="shared" si="1157"/>
        <v/>
      </c>
      <c r="CT98" s="29" t="str">
        <f t="shared" si="1158"/>
        <v/>
      </c>
      <c r="CU98" s="142"/>
      <c r="CV98" s="142"/>
      <c r="CW98" s="168">
        <f t="shared" si="1072"/>
        <v>-0.4</v>
      </c>
      <c r="CX98" s="168">
        <f t="shared" si="1159"/>
        <v>0</v>
      </c>
      <c r="CY98" s="29" t="str">
        <f t="shared" si="1160"/>
        <v/>
      </c>
      <c r="CZ98" s="30" t="str">
        <f t="shared" si="1161"/>
        <v/>
      </c>
      <c r="DA98" s="30" t="str">
        <f t="shared" si="1162"/>
        <v/>
      </c>
      <c r="DB98" s="29" t="str">
        <f t="shared" si="1163"/>
        <v/>
      </c>
      <c r="DC98" s="142"/>
      <c r="DD98" s="142"/>
      <c r="DE98" s="168">
        <f t="shared" si="1078"/>
        <v>-0.6</v>
      </c>
      <c r="DF98" s="170">
        <f t="shared" si="1164"/>
        <v>0</v>
      </c>
      <c r="DG98" s="29" t="str">
        <f t="shared" si="1165"/>
        <v/>
      </c>
      <c r="DH98" s="30" t="str">
        <f t="shared" si="1166"/>
        <v/>
      </c>
      <c r="DI98" s="30" t="str">
        <f t="shared" si="1167"/>
        <v/>
      </c>
      <c r="DJ98" s="29" t="str">
        <f t="shared" si="1168"/>
        <v/>
      </c>
      <c r="DK98" s="142"/>
      <c r="DL98" s="142"/>
      <c r="DM98" s="168">
        <f t="shared" si="1084"/>
        <v>-0.25</v>
      </c>
      <c r="DN98" s="170">
        <f t="shared" si="1169"/>
        <v>0</v>
      </c>
      <c r="DO98" s="29" t="str">
        <f t="shared" si="1170"/>
        <v/>
      </c>
      <c r="DP98" s="30" t="str">
        <f t="shared" si="1171"/>
        <v/>
      </c>
      <c r="DQ98" s="30" t="str">
        <f t="shared" si="1172"/>
        <v/>
      </c>
      <c r="DR98" s="29" t="str">
        <f t="shared" si="1173"/>
        <v/>
      </c>
      <c r="DS98" s="142"/>
      <c r="DT98" s="142"/>
      <c r="DU98" s="170">
        <f t="shared" si="1090"/>
        <v>-0.9</v>
      </c>
      <c r="DV98" s="170">
        <f t="shared" si="1174"/>
        <v>0</v>
      </c>
      <c r="DW98" s="29" t="str">
        <f t="shared" si="1175"/>
        <v/>
      </c>
      <c r="DX98" s="30" t="str">
        <f t="shared" si="1176"/>
        <v/>
      </c>
      <c r="DY98" s="30" t="str">
        <f t="shared" si="1177"/>
        <v/>
      </c>
      <c r="DZ98" s="29" t="str">
        <f t="shared" si="1178"/>
        <v/>
      </c>
      <c r="EA98" s="142"/>
      <c r="EB98" s="142"/>
      <c r="EC98" s="170">
        <f t="shared" si="1096"/>
        <v>-18</v>
      </c>
      <c r="ED98" s="170">
        <f t="shared" si="1179"/>
        <v>0</v>
      </c>
    </row>
    <row r="99" spans="1:134" ht="13.5" customHeight="1" x14ac:dyDescent="0.2">
      <c r="A99" s="34">
        <v>69</v>
      </c>
      <c r="B99" s="35"/>
      <c r="C99" s="139"/>
      <c r="D99" s="254"/>
      <c r="E99" s="171"/>
      <c r="F99" s="171"/>
      <c r="G99" s="162" t="str">
        <f t="shared" si="1102"/>
        <v/>
      </c>
      <c r="H99" s="162">
        <f t="shared" si="1103"/>
        <v>0</v>
      </c>
      <c r="I99" s="162">
        <f t="shared" si="1104"/>
        <v>0</v>
      </c>
      <c r="J99" s="162">
        <f t="shared" si="1105"/>
        <v>0</v>
      </c>
      <c r="K99" s="162"/>
      <c r="L99" s="22" t="str">
        <f t="shared" si="1106"/>
        <v/>
      </c>
      <c r="M99" s="173">
        <v>11</v>
      </c>
      <c r="N99" s="22">
        <f t="shared" si="1107"/>
        <v>0</v>
      </c>
      <c r="O99" s="22">
        <f t="shared" si="1108"/>
        <v>0</v>
      </c>
      <c r="P99" s="28" t="str">
        <f t="shared" si="1109"/>
        <v/>
      </c>
      <c r="Q99" s="5"/>
      <c r="R99" s="785"/>
      <c r="S99" s="785"/>
      <c r="T99" s="785"/>
      <c r="U99" s="785"/>
      <c r="V99" s="785"/>
      <c r="W99" s="29" t="str">
        <f t="shared" si="1110"/>
        <v/>
      </c>
      <c r="X99" s="29" t="str">
        <f t="shared" si="1111"/>
        <v/>
      </c>
      <c r="Y99" s="29" t="str">
        <f t="shared" si="1112"/>
        <v/>
      </c>
      <c r="Z99" s="29" t="str">
        <f t="shared" si="1113"/>
        <v/>
      </c>
      <c r="AA99" s="142"/>
      <c r="AB99" s="142"/>
      <c r="AC99" s="29">
        <f t="shared" si="1018"/>
        <v>-0.3</v>
      </c>
      <c r="AD99" s="170">
        <f t="shared" si="1114"/>
        <v>0</v>
      </c>
      <c r="AE99" s="29" t="str">
        <f t="shared" si="1115"/>
        <v/>
      </c>
      <c r="AF99" s="30" t="str">
        <f t="shared" si="1116"/>
        <v/>
      </c>
      <c r="AG99" s="30" t="str">
        <f t="shared" si="1117"/>
        <v/>
      </c>
      <c r="AH99" s="29" t="str">
        <f t="shared" si="1118"/>
        <v/>
      </c>
      <c r="AI99" s="142"/>
      <c r="AJ99" s="142"/>
      <c r="AK99" s="29">
        <f t="shared" si="1024"/>
        <v>-0.4</v>
      </c>
      <c r="AL99" s="168">
        <f t="shared" si="1119"/>
        <v>0</v>
      </c>
      <c r="AM99" s="29" t="str">
        <f t="shared" si="1120"/>
        <v/>
      </c>
      <c r="AN99" s="29" t="str">
        <f t="shared" si="1121"/>
        <v/>
      </c>
      <c r="AO99" s="29" t="str">
        <f t="shared" si="1122"/>
        <v/>
      </c>
      <c r="AP99" s="29" t="str">
        <f t="shared" si="1123"/>
        <v/>
      </c>
      <c r="AQ99" s="142"/>
      <c r="AR99" s="142"/>
      <c r="AS99" s="168">
        <f t="shared" si="1030"/>
        <v>-0.2</v>
      </c>
      <c r="AT99" s="170">
        <f t="shared" si="1124"/>
        <v>0</v>
      </c>
      <c r="AU99" s="29" t="str">
        <f t="shared" si="1125"/>
        <v/>
      </c>
      <c r="AV99" s="29" t="str">
        <f t="shared" si="1126"/>
        <v/>
      </c>
      <c r="AW99" s="29" t="str">
        <f t="shared" si="1127"/>
        <v/>
      </c>
      <c r="AX99" s="29" t="str">
        <f t="shared" si="1128"/>
        <v/>
      </c>
      <c r="AY99" s="142"/>
      <c r="AZ99" s="142"/>
      <c r="BA99" s="168">
        <f t="shared" si="1036"/>
        <v>-4.8</v>
      </c>
      <c r="BB99" s="170">
        <f t="shared" si="1129"/>
        <v>0</v>
      </c>
      <c r="BC99" s="29" t="str">
        <f t="shared" si="1130"/>
        <v/>
      </c>
      <c r="BD99" s="29" t="str">
        <f t="shared" si="1131"/>
        <v/>
      </c>
      <c r="BE99" s="29" t="str">
        <f t="shared" si="1132"/>
        <v/>
      </c>
      <c r="BF99" s="29" t="str">
        <f t="shared" si="1133"/>
        <v/>
      </c>
      <c r="BG99" s="142"/>
      <c r="BH99" s="142"/>
      <c r="BI99" s="168">
        <f t="shared" si="1042"/>
        <v>-1</v>
      </c>
      <c r="BJ99" s="170">
        <f t="shared" si="1134"/>
        <v>0</v>
      </c>
      <c r="BK99" s="29" t="str">
        <f t="shared" si="1135"/>
        <v/>
      </c>
      <c r="BL99" s="29" t="str">
        <f t="shared" si="1136"/>
        <v/>
      </c>
      <c r="BM99" s="29" t="str">
        <f t="shared" si="1137"/>
        <v/>
      </c>
      <c r="BN99" s="29" t="str">
        <f t="shared" si="1138"/>
        <v/>
      </c>
      <c r="BO99" s="142"/>
      <c r="BP99" s="142"/>
      <c r="BQ99" s="168">
        <f t="shared" si="1048"/>
        <v>-1.7</v>
      </c>
      <c r="BR99" s="170">
        <f t="shared" si="1139"/>
        <v>0</v>
      </c>
      <c r="BS99" s="29" t="str">
        <f t="shared" si="1140"/>
        <v/>
      </c>
      <c r="BT99" s="29" t="str">
        <f t="shared" si="1141"/>
        <v/>
      </c>
      <c r="BU99" s="29" t="str">
        <f t="shared" si="1142"/>
        <v/>
      </c>
      <c r="BV99" s="29" t="str">
        <f t="shared" si="1143"/>
        <v/>
      </c>
      <c r="BW99" s="142"/>
      <c r="BX99" s="142"/>
      <c r="BY99" s="168">
        <f t="shared" si="1054"/>
        <v>-2.6</v>
      </c>
      <c r="BZ99" s="170">
        <f t="shared" si="1144"/>
        <v>0</v>
      </c>
      <c r="CA99" s="29" t="str">
        <f t="shared" si="1145"/>
        <v/>
      </c>
      <c r="CB99" s="29" t="str">
        <f t="shared" si="1146"/>
        <v/>
      </c>
      <c r="CC99" s="29" t="str">
        <f t="shared" si="1147"/>
        <v/>
      </c>
      <c r="CD99" s="29" t="str">
        <f t="shared" si="1148"/>
        <v/>
      </c>
      <c r="CE99" s="142"/>
      <c r="CF99" s="142"/>
      <c r="CG99" s="168">
        <f t="shared" si="1060"/>
        <v>-61</v>
      </c>
      <c r="CH99" s="170">
        <f t="shared" si="1149"/>
        <v>0</v>
      </c>
      <c r="CI99" s="29" t="str">
        <f t="shared" si="1150"/>
        <v/>
      </c>
      <c r="CJ99" s="30" t="str">
        <f t="shared" si="1151"/>
        <v/>
      </c>
      <c r="CK99" s="30" t="str">
        <f t="shared" si="1152"/>
        <v/>
      </c>
      <c r="CL99" s="29" t="str">
        <f t="shared" si="1153"/>
        <v/>
      </c>
      <c r="CM99" s="142"/>
      <c r="CN99" s="142"/>
      <c r="CO99" s="168">
        <f t="shared" si="1066"/>
        <v>-17</v>
      </c>
      <c r="CP99" s="170">
        <f t="shared" si="1154"/>
        <v>0</v>
      </c>
      <c r="CQ99" s="29" t="str">
        <f t="shared" si="1155"/>
        <v/>
      </c>
      <c r="CR99" s="30" t="str">
        <f t="shared" si="1156"/>
        <v/>
      </c>
      <c r="CS99" s="30" t="str">
        <f t="shared" si="1157"/>
        <v/>
      </c>
      <c r="CT99" s="29" t="str">
        <f t="shared" si="1158"/>
        <v/>
      </c>
      <c r="CU99" s="142"/>
      <c r="CV99" s="142"/>
      <c r="CW99" s="168">
        <f t="shared" si="1072"/>
        <v>-0.4</v>
      </c>
      <c r="CX99" s="168">
        <f t="shared" si="1159"/>
        <v>0</v>
      </c>
      <c r="CY99" s="29" t="str">
        <f t="shared" si="1160"/>
        <v/>
      </c>
      <c r="CZ99" s="30" t="str">
        <f t="shared" si="1161"/>
        <v/>
      </c>
      <c r="DA99" s="30" t="str">
        <f t="shared" si="1162"/>
        <v/>
      </c>
      <c r="DB99" s="29" t="str">
        <f t="shared" si="1163"/>
        <v/>
      </c>
      <c r="DC99" s="142"/>
      <c r="DD99" s="142"/>
      <c r="DE99" s="168">
        <f t="shared" si="1078"/>
        <v>-0.6</v>
      </c>
      <c r="DF99" s="170">
        <f t="shared" si="1164"/>
        <v>0</v>
      </c>
      <c r="DG99" s="29" t="str">
        <f t="shared" si="1165"/>
        <v/>
      </c>
      <c r="DH99" s="30" t="str">
        <f t="shared" si="1166"/>
        <v/>
      </c>
      <c r="DI99" s="30" t="str">
        <f t="shared" si="1167"/>
        <v/>
      </c>
      <c r="DJ99" s="29" t="str">
        <f t="shared" si="1168"/>
        <v/>
      </c>
      <c r="DK99" s="142"/>
      <c r="DL99" s="142"/>
      <c r="DM99" s="168">
        <f t="shared" si="1084"/>
        <v>-0.25</v>
      </c>
      <c r="DN99" s="170">
        <f t="shared" si="1169"/>
        <v>0</v>
      </c>
      <c r="DO99" s="29" t="str">
        <f t="shared" si="1170"/>
        <v/>
      </c>
      <c r="DP99" s="30" t="str">
        <f t="shared" si="1171"/>
        <v/>
      </c>
      <c r="DQ99" s="30" t="str">
        <f t="shared" si="1172"/>
        <v/>
      </c>
      <c r="DR99" s="29" t="str">
        <f t="shared" si="1173"/>
        <v/>
      </c>
      <c r="DS99" s="142"/>
      <c r="DT99" s="142"/>
      <c r="DU99" s="170">
        <f t="shared" si="1090"/>
        <v>-0.9</v>
      </c>
      <c r="DV99" s="170">
        <f t="shared" si="1174"/>
        <v>0</v>
      </c>
      <c r="DW99" s="29" t="str">
        <f t="shared" si="1175"/>
        <v/>
      </c>
      <c r="DX99" s="30" t="str">
        <f t="shared" si="1176"/>
        <v/>
      </c>
      <c r="DY99" s="30" t="str">
        <f t="shared" si="1177"/>
        <v/>
      </c>
      <c r="DZ99" s="29" t="str">
        <f t="shared" si="1178"/>
        <v/>
      </c>
      <c r="EA99" s="142"/>
      <c r="EB99" s="142"/>
      <c r="EC99" s="170">
        <f t="shared" si="1096"/>
        <v>-18</v>
      </c>
      <c r="ED99" s="170">
        <f t="shared" si="1179"/>
        <v>0</v>
      </c>
    </row>
    <row r="100" spans="1:134" ht="13.5" customHeight="1" x14ac:dyDescent="0.2">
      <c r="A100" s="34">
        <v>70</v>
      </c>
      <c r="B100" s="35"/>
      <c r="C100" s="139"/>
      <c r="D100" s="254"/>
      <c r="E100" s="171"/>
      <c r="F100" s="171"/>
      <c r="G100" s="162" t="str">
        <f t="shared" si="1102"/>
        <v/>
      </c>
      <c r="H100" s="162">
        <f t="shared" si="1103"/>
        <v>0</v>
      </c>
      <c r="I100" s="162">
        <f t="shared" si="1104"/>
        <v>0</v>
      </c>
      <c r="J100" s="162">
        <f t="shared" si="1105"/>
        <v>0</v>
      </c>
      <c r="K100" s="162"/>
      <c r="L100" s="22" t="str">
        <f t="shared" si="1106"/>
        <v/>
      </c>
      <c r="M100" s="173">
        <v>11</v>
      </c>
      <c r="N100" s="22">
        <f t="shared" si="1107"/>
        <v>0</v>
      </c>
      <c r="O100" s="22">
        <f t="shared" si="1108"/>
        <v>0</v>
      </c>
      <c r="P100" s="28" t="str">
        <f t="shared" si="1109"/>
        <v/>
      </c>
      <c r="Q100" s="5"/>
      <c r="R100" s="785"/>
      <c r="S100" s="785"/>
      <c r="T100" s="785"/>
      <c r="U100" s="785"/>
      <c r="V100" s="785"/>
      <c r="W100" s="29" t="str">
        <f t="shared" si="1110"/>
        <v/>
      </c>
      <c r="X100" s="29" t="str">
        <f t="shared" si="1111"/>
        <v/>
      </c>
      <c r="Y100" s="29" t="str">
        <f t="shared" si="1112"/>
        <v/>
      </c>
      <c r="Z100" s="29" t="str">
        <f t="shared" si="1113"/>
        <v/>
      </c>
      <c r="AA100" s="142"/>
      <c r="AB100" s="142"/>
      <c r="AC100" s="29">
        <f t="shared" si="1018"/>
        <v>-0.3</v>
      </c>
      <c r="AD100" s="170">
        <f t="shared" si="1114"/>
        <v>0</v>
      </c>
      <c r="AE100" s="29" t="str">
        <f t="shared" si="1115"/>
        <v/>
      </c>
      <c r="AF100" s="30" t="str">
        <f t="shared" si="1116"/>
        <v/>
      </c>
      <c r="AG100" s="30" t="str">
        <f t="shared" si="1117"/>
        <v/>
      </c>
      <c r="AH100" s="29" t="str">
        <f t="shared" si="1118"/>
        <v/>
      </c>
      <c r="AI100" s="142"/>
      <c r="AJ100" s="142"/>
      <c r="AK100" s="29">
        <f t="shared" si="1024"/>
        <v>-0.4</v>
      </c>
      <c r="AL100" s="168">
        <f t="shared" si="1119"/>
        <v>0</v>
      </c>
      <c r="AM100" s="29" t="str">
        <f t="shared" si="1120"/>
        <v/>
      </c>
      <c r="AN100" s="29" t="str">
        <f t="shared" si="1121"/>
        <v/>
      </c>
      <c r="AO100" s="29" t="str">
        <f t="shared" si="1122"/>
        <v/>
      </c>
      <c r="AP100" s="29" t="str">
        <f t="shared" si="1123"/>
        <v/>
      </c>
      <c r="AQ100" s="142"/>
      <c r="AR100" s="142"/>
      <c r="AS100" s="168">
        <f t="shared" si="1030"/>
        <v>-0.2</v>
      </c>
      <c r="AT100" s="170">
        <f t="shared" si="1124"/>
        <v>0</v>
      </c>
      <c r="AU100" s="29" t="str">
        <f t="shared" si="1125"/>
        <v/>
      </c>
      <c r="AV100" s="29" t="str">
        <f t="shared" si="1126"/>
        <v/>
      </c>
      <c r="AW100" s="29" t="str">
        <f t="shared" si="1127"/>
        <v/>
      </c>
      <c r="AX100" s="29" t="str">
        <f t="shared" si="1128"/>
        <v/>
      </c>
      <c r="AY100" s="142"/>
      <c r="AZ100" s="142"/>
      <c r="BA100" s="168">
        <f t="shared" si="1036"/>
        <v>-4.8</v>
      </c>
      <c r="BB100" s="170">
        <f t="shared" si="1129"/>
        <v>0</v>
      </c>
      <c r="BC100" s="29" t="str">
        <f t="shared" si="1130"/>
        <v/>
      </c>
      <c r="BD100" s="29" t="str">
        <f t="shared" si="1131"/>
        <v/>
      </c>
      <c r="BE100" s="29" t="str">
        <f t="shared" si="1132"/>
        <v/>
      </c>
      <c r="BF100" s="29" t="str">
        <f t="shared" si="1133"/>
        <v/>
      </c>
      <c r="BG100" s="142"/>
      <c r="BH100" s="142"/>
      <c r="BI100" s="168">
        <f t="shared" si="1042"/>
        <v>-1</v>
      </c>
      <c r="BJ100" s="170">
        <f t="shared" si="1134"/>
        <v>0</v>
      </c>
      <c r="BK100" s="29" t="str">
        <f t="shared" si="1135"/>
        <v/>
      </c>
      <c r="BL100" s="29" t="str">
        <f t="shared" si="1136"/>
        <v/>
      </c>
      <c r="BM100" s="29" t="str">
        <f t="shared" si="1137"/>
        <v/>
      </c>
      <c r="BN100" s="29" t="str">
        <f t="shared" si="1138"/>
        <v/>
      </c>
      <c r="BO100" s="142"/>
      <c r="BP100" s="142"/>
      <c r="BQ100" s="168">
        <f t="shared" si="1048"/>
        <v>-1.7</v>
      </c>
      <c r="BR100" s="170">
        <f t="shared" si="1139"/>
        <v>0</v>
      </c>
      <c r="BS100" s="29" t="str">
        <f t="shared" si="1140"/>
        <v/>
      </c>
      <c r="BT100" s="29" t="str">
        <f t="shared" si="1141"/>
        <v/>
      </c>
      <c r="BU100" s="29" t="str">
        <f t="shared" si="1142"/>
        <v/>
      </c>
      <c r="BV100" s="29" t="str">
        <f t="shared" si="1143"/>
        <v/>
      </c>
      <c r="BW100" s="142"/>
      <c r="BX100" s="142"/>
      <c r="BY100" s="168">
        <f t="shared" si="1054"/>
        <v>-2.6</v>
      </c>
      <c r="BZ100" s="170">
        <f t="shared" si="1144"/>
        <v>0</v>
      </c>
      <c r="CA100" s="29" t="str">
        <f t="shared" si="1145"/>
        <v/>
      </c>
      <c r="CB100" s="29" t="str">
        <f t="shared" si="1146"/>
        <v/>
      </c>
      <c r="CC100" s="29" t="str">
        <f t="shared" si="1147"/>
        <v/>
      </c>
      <c r="CD100" s="29" t="str">
        <f t="shared" si="1148"/>
        <v/>
      </c>
      <c r="CE100" s="142"/>
      <c r="CF100" s="142"/>
      <c r="CG100" s="168">
        <f t="shared" si="1060"/>
        <v>-61</v>
      </c>
      <c r="CH100" s="170">
        <f t="shared" si="1149"/>
        <v>0</v>
      </c>
      <c r="CI100" s="29" t="str">
        <f t="shared" si="1150"/>
        <v/>
      </c>
      <c r="CJ100" s="30" t="str">
        <f t="shared" si="1151"/>
        <v/>
      </c>
      <c r="CK100" s="30" t="str">
        <f t="shared" si="1152"/>
        <v/>
      </c>
      <c r="CL100" s="29" t="str">
        <f t="shared" si="1153"/>
        <v/>
      </c>
      <c r="CM100" s="142"/>
      <c r="CN100" s="142"/>
      <c r="CO100" s="168">
        <f t="shared" si="1066"/>
        <v>-17</v>
      </c>
      <c r="CP100" s="170">
        <f t="shared" si="1154"/>
        <v>0</v>
      </c>
      <c r="CQ100" s="29" t="str">
        <f t="shared" si="1155"/>
        <v/>
      </c>
      <c r="CR100" s="30" t="str">
        <f t="shared" si="1156"/>
        <v/>
      </c>
      <c r="CS100" s="30" t="str">
        <f t="shared" si="1157"/>
        <v/>
      </c>
      <c r="CT100" s="29" t="str">
        <f t="shared" si="1158"/>
        <v/>
      </c>
      <c r="CU100" s="142"/>
      <c r="CV100" s="142"/>
      <c r="CW100" s="168">
        <f t="shared" si="1072"/>
        <v>-0.4</v>
      </c>
      <c r="CX100" s="168">
        <f t="shared" si="1159"/>
        <v>0</v>
      </c>
      <c r="CY100" s="29" t="str">
        <f t="shared" si="1160"/>
        <v/>
      </c>
      <c r="CZ100" s="30" t="str">
        <f t="shared" si="1161"/>
        <v/>
      </c>
      <c r="DA100" s="30" t="str">
        <f t="shared" si="1162"/>
        <v/>
      </c>
      <c r="DB100" s="29" t="str">
        <f t="shared" si="1163"/>
        <v/>
      </c>
      <c r="DC100" s="142"/>
      <c r="DD100" s="142"/>
      <c r="DE100" s="168">
        <f t="shared" si="1078"/>
        <v>-0.6</v>
      </c>
      <c r="DF100" s="170">
        <f t="shared" si="1164"/>
        <v>0</v>
      </c>
      <c r="DG100" s="29" t="str">
        <f t="shared" si="1165"/>
        <v/>
      </c>
      <c r="DH100" s="30" t="str">
        <f t="shared" si="1166"/>
        <v/>
      </c>
      <c r="DI100" s="30" t="str">
        <f t="shared" si="1167"/>
        <v/>
      </c>
      <c r="DJ100" s="29" t="str">
        <f t="shared" si="1168"/>
        <v/>
      </c>
      <c r="DK100" s="142"/>
      <c r="DL100" s="142"/>
      <c r="DM100" s="168">
        <f t="shared" si="1084"/>
        <v>-0.25</v>
      </c>
      <c r="DN100" s="170">
        <f t="shared" si="1169"/>
        <v>0</v>
      </c>
      <c r="DO100" s="29" t="str">
        <f t="shared" si="1170"/>
        <v/>
      </c>
      <c r="DP100" s="30" t="str">
        <f t="shared" si="1171"/>
        <v/>
      </c>
      <c r="DQ100" s="30" t="str">
        <f t="shared" si="1172"/>
        <v/>
      </c>
      <c r="DR100" s="29" t="str">
        <f t="shared" si="1173"/>
        <v/>
      </c>
      <c r="DS100" s="142"/>
      <c r="DT100" s="142"/>
      <c r="DU100" s="170">
        <f t="shared" si="1090"/>
        <v>-0.9</v>
      </c>
      <c r="DV100" s="170">
        <f t="shared" si="1174"/>
        <v>0</v>
      </c>
      <c r="DW100" s="29" t="str">
        <f t="shared" si="1175"/>
        <v/>
      </c>
      <c r="DX100" s="30" t="str">
        <f t="shared" si="1176"/>
        <v/>
      </c>
      <c r="DY100" s="30" t="str">
        <f t="shared" si="1177"/>
        <v/>
      </c>
      <c r="DZ100" s="29" t="str">
        <f t="shared" si="1178"/>
        <v/>
      </c>
      <c r="EA100" s="142"/>
      <c r="EB100" s="142"/>
      <c r="EC100" s="170">
        <f t="shared" si="1096"/>
        <v>-18</v>
      </c>
      <c r="ED100" s="170">
        <f t="shared" si="1179"/>
        <v>0</v>
      </c>
    </row>
  </sheetData>
  <mergeCells count="103">
    <mergeCell ref="R99:V99"/>
    <mergeCell ref="R100:V100"/>
    <mergeCell ref="R94:V94"/>
    <mergeCell ref="R95:V95"/>
    <mergeCell ref="R96:V96"/>
    <mergeCell ref="R97:V97"/>
    <mergeCell ref="R98:V98"/>
    <mergeCell ref="R89:V89"/>
    <mergeCell ref="R90:V90"/>
    <mergeCell ref="R91:V91"/>
    <mergeCell ref="R92:V92"/>
    <mergeCell ref="R93:V93"/>
    <mergeCell ref="R84:V84"/>
    <mergeCell ref="R85:V85"/>
    <mergeCell ref="R86:V86"/>
    <mergeCell ref="R87:V87"/>
    <mergeCell ref="R88:V88"/>
    <mergeCell ref="R79:V79"/>
    <mergeCell ref="R80:V80"/>
    <mergeCell ref="R81:V81"/>
    <mergeCell ref="R82:V82"/>
    <mergeCell ref="R83:V83"/>
    <mergeCell ref="R73:V73"/>
    <mergeCell ref="R72:V72"/>
    <mergeCell ref="R69:V69"/>
    <mergeCell ref="R68:V68"/>
    <mergeCell ref="R54:V54"/>
    <mergeCell ref="R55:V55"/>
    <mergeCell ref="R71:V71"/>
    <mergeCell ref="R70:V70"/>
    <mergeCell ref="R62:V62"/>
    <mergeCell ref="R63:V63"/>
    <mergeCell ref="R61:V61"/>
    <mergeCell ref="R57:V57"/>
    <mergeCell ref="R58:V58"/>
    <mergeCell ref="R59:V59"/>
    <mergeCell ref="R60:V60"/>
    <mergeCell ref="R46:V46"/>
    <mergeCell ref="R47:V47"/>
    <mergeCell ref="R48:V48"/>
    <mergeCell ref="R49:V49"/>
    <mergeCell ref="R51:V51"/>
    <mergeCell ref="R56:V56"/>
    <mergeCell ref="R53:V53"/>
    <mergeCell ref="R64:V64"/>
    <mergeCell ref="R52:V52"/>
    <mergeCell ref="H12:I12"/>
    <mergeCell ref="R30:V30"/>
    <mergeCell ref="P10:Q10"/>
    <mergeCell ref="P11:Q11"/>
    <mergeCell ref="P12:Q12"/>
    <mergeCell ref="P17:Q17"/>
    <mergeCell ref="P18:Q18"/>
    <mergeCell ref="P19:Q19"/>
    <mergeCell ref="H10:I10"/>
    <mergeCell ref="H11:I11"/>
    <mergeCell ref="P13:Q13"/>
    <mergeCell ref="P14:Q14"/>
    <mergeCell ref="P15:Q15"/>
    <mergeCell ref="P16:Q16"/>
    <mergeCell ref="U4:W4"/>
    <mergeCell ref="B5:C5"/>
    <mergeCell ref="H5:I5"/>
    <mergeCell ref="B9:C9"/>
    <mergeCell ref="B4:C4"/>
    <mergeCell ref="D4:F4"/>
    <mergeCell ref="H4:I4"/>
    <mergeCell ref="J4:K4"/>
    <mergeCell ref="B6:C6"/>
    <mergeCell ref="H6:I6"/>
    <mergeCell ref="B7:C7"/>
    <mergeCell ref="H7:I7"/>
    <mergeCell ref="H8:I8"/>
    <mergeCell ref="J6:K8"/>
    <mergeCell ref="P7:Q7"/>
    <mergeCell ref="P8:Q8"/>
    <mergeCell ref="P9:Q9"/>
    <mergeCell ref="J9:K9"/>
    <mergeCell ref="P6:Q6"/>
    <mergeCell ref="R78:V78"/>
    <mergeCell ref="R77:V77"/>
    <mergeCell ref="R76:V76"/>
    <mergeCell ref="R75:V75"/>
    <mergeCell ref="R74:V74"/>
    <mergeCell ref="R39:V39"/>
    <mergeCell ref="R31:V31"/>
    <mergeCell ref="R36:V36"/>
    <mergeCell ref="R38:V38"/>
    <mergeCell ref="R32:V32"/>
    <mergeCell ref="R33:V33"/>
    <mergeCell ref="R37:V37"/>
    <mergeCell ref="R34:V34"/>
    <mergeCell ref="R35:V35"/>
    <mergeCell ref="R41:V41"/>
    <mergeCell ref="R40:V40"/>
    <mergeCell ref="R50:V50"/>
    <mergeCell ref="R67:V67"/>
    <mergeCell ref="R66:V66"/>
    <mergeCell ref="R65:V65"/>
    <mergeCell ref="R42:V42"/>
    <mergeCell ref="R43:V43"/>
    <mergeCell ref="R44:V44"/>
    <mergeCell ref="R45:V45"/>
  </mergeCells>
  <conditionalFormatting sqref="J31:J100">
    <cfRule type="cellIs" dxfId="2305" priority="51" operator="lessThanOrEqual">
      <formula>-52.95</formula>
    </cfRule>
  </conditionalFormatting>
  <conditionalFormatting sqref="K55">
    <cfRule type="cellIs" dxfId="2304" priority="165" operator="greaterThanOrEqual">
      <formula>75</formula>
    </cfRule>
  </conditionalFormatting>
  <conditionalFormatting sqref="L35">
    <cfRule type="cellIs" dxfId="2303" priority="73" operator="equal">
      <formula>"CUMPLE"</formula>
    </cfRule>
    <cfRule type="cellIs" dxfId="2302" priority="72" operator="equal">
      <formula>"NO CUMPLE"</formula>
    </cfRule>
  </conditionalFormatting>
  <conditionalFormatting sqref="L40:L46">
    <cfRule type="cellIs" dxfId="2301" priority="70" operator="equal">
      <formula>"CUMPLE"</formula>
    </cfRule>
    <cfRule type="cellIs" dxfId="2300" priority="69" operator="equal">
      <formula>"NO CUMPLE"</formula>
    </cfRule>
  </conditionalFormatting>
  <conditionalFormatting sqref="L48:L52 L54 L32:N34 L36:N39 L56:N63 L31:O31 L53:O53 M64:N64 O32:O52 O54:O64">
    <cfRule type="cellIs" dxfId="2299" priority="299" operator="equal">
      <formula>"CUMPLE"</formula>
    </cfRule>
    <cfRule type="cellIs" dxfId="2298" priority="298" operator="equal">
      <formula>"NO CUMPLE"</formula>
    </cfRule>
  </conditionalFormatting>
  <conditionalFormatting sqref="L65:O100">
    <cfRule type="cellIs" dxfId="2297" priority="2" operator="equal">
      <formula>"NO CUMPLE"</formula>
    </cfRule>
    <cfRule type="cellIs" dxfId="2296" priority="3" operator="equal">
      <formula>"CUMPLE"</formula>
    </cfRule>
  </conditionalFormatting>
  <conditionalFormatting sqref="M41:N52">
    <cfRule type="cellIs" dxfId="2295" priority="207" operator="equal">
      <formula>"CUMPLE"</formula>
    </cfRule>
    <cfRule type="cellIs" dxfId="2294" priority="206" operator="equal">
      <formula>"NO CUMPLE"</formula>
    </cfRule>
  </conditionalFormatting>
  <conditionalFormatting sqref="M54:N55">
    <cfRule type="cellIs" dxfId="2293" priority="167" operator="equal">
      <formula>"CUMPLE"</formula>
    </cfRule>
    <cfRule type="cellIs" dxfId="2292" priority="166" operator="equal">
      <formula>"NO CUMPLE"</formula>
    </cfRule>
  </conditionalFormatting>
  <conditionalFormatting sqref="P31:P46 P48:P54 P56:P63">
    <cfRule type="cellIs" dxfId="2291" priority="295" operator="equal">
      <formula>"NORMALIDAD"</formula>
    </cfRule>
    <cfRule type="cellIs" dxfId="2290" priority="294" operator="equal">
      <formula>"EMERGENCIA"</formula>
    </cfRule>
    <cfRule type="cellIs" dxfId="2289" priority="297" operator="equal">
      <formula>"ALERTA"</formula>
    </cfRule>
  </conditionalFormatting>
  <conditionalFormatting sqref="P31:P46">
    <cfRule type="cellIs" dxfId="2288" priority="296" operator="equal">
      <formula>"PREALERTA"</formula>
    </cfRule>
  </conditionalFormatting>
  <conditionalFormatting sqref="P65:P100">
    <cfRule type="cellIs" dxfId="2287" priority="66" operator="equal">
      <formula>"ALERTA"</formula>
    </cfRule>
    <cfRule type="cellIs" dxfId="2286" priority="63" operator="equal">
      <formula>"EMERGENCIA"</formula>
    </cfRule>
    <cfRule type="cellIs" dxfId="2285" priority="64" operator="equal">
      <formula>"NORMALIDAD"</formula>
    </cfRule>
  </conditionalFormatting>
  <conditionalFormatting sqref="P48:Q54 P56:Q63 Q31:Q34 Q36:Q39 Q41:Q46">
    <cfRule type="cellIs" dxfId="2284" priority="292" operator="equal">
      <formula>"PREALERTA"</formula>
    </cfRule>
  </conditionalFormatting>
  <conditionalFormatting sqref="P65:Q100">
    <cfRule type="cellIs" dxfId="2283" priority="61" operator="equal">
      <formula>"PREALERTA"</formula>
    </cfRule>
  </conditionalFormatting>
  <conditionalFormatting sqref="Q31:Q34 Q36:Q39 Q41:Q46 Q48:Q54 Q56:Q63">
    <cfRule type="cellIs" dxfId="2282" priority="291" operator="equal">
      <formula>"ALERTA"</formula>
    </cfRule>
    <cfRule type="cellIs" dxfId="2281" priority="293" operator="equal">
      <formula>"EMERGENCIA"</formula>
    </cfRule>
  </conditionalFormatting>
  <conditionalFormatting sqref="Q31:Q100">
    <cfRule type="cellIs" dxfId="2280" priority="49" operator="equal">
      <formula>"NORMALIDAD"</formula>
    </cfRule>
  </conditionalFormatting>
  <conditionalFormatting sqref="Q65:Q100">
    <cfRule type="cellIs" dxfId="2279" priority="60" operator="equal">
      <formula>"ALERTA"</formula>
    </cfRule>
    <cfRule type="cellIs" dxfId="2278" priority="62" operator="equal">
      <formula>"EMERGENCIA"</formula>
    </cfRule>
  </conditionalFormatting>
  <conditionalFormatting sqref="W31:W100 AE31:AE100 AM31:AM100 AU31:AU100 BC31:BC100 BK31:BK100 BS31:BS100 CA31:CA100 CI31:CI100 CQ31:CQ100 CY31:CY100 DG31:DG100 DO31:DO100 DW31:DW100">
    <cfRule type="cellIs" dxfId="2277" priority="59" operator="equal">
      <formula>"ACTIVA"</formula>
    </cfRule>
    <cfRule type="cellIs" dxfId="2276" priority="58" operator="equal">
      <formula>"NO ACTIVA"</formula>
    </cfRule>
    <cfRule type="cellIs" dxfId="2275" priority="57" operator="equal">
      <formula>"NO ACTIVA"</formula>
    </cfRule>
  </conditionalFormatting>
  <conditionalFormatting sqref="X31:X100 AF31:AF100 AN31:AN100 AV31:AV100 BD31:BD100 BL31:BL100 BT31:BT100 CB31:CB100 CJ31:CJ100 CR31:CR100 CZ31:CZ100 DH31:DH100 DP31:DP100 DX31:DX100">
    <cfRule type="cellIs" dxfId="2274" priority="56" operator="equal">
      <formula>"STOP"</formula>
    </cfRule>
  </conditionalFormatting>
  <conditionalFormatting sqref="X31:Y100 AF31:AG100 AN31:AO100 AV31:AW100 BD31:BE100 BL31:BM100 BT31:BU100 CB31:CC100 CJ31:CK100 CR31:CS100 CZ31:DA100 DH31:DI100 DP31:DQ100 DX31:DY100">
    <cfRule type="cellIs" dxfId="2273" priority="1" operator="equal">
      <formula>"NORMA"</formula>
    </cfRule>
  </conditionalFormatting>
  <conditionalFormatting sqref="Y31:Y100 AG31:AG100 AO31:AO100 AW31:AW100 BE31:BE100 BM31:BM100 BU31:BU100 CC31:CC100 CK31:CK100 CS31:CS100 DA31:DA100 DI31:DI100 DQ31:DQ100 DY31:DY100">
    <cfRule type="cellIs" dxfId="2272" priority="54" operator="equal">
      <formula>"ALERTA"</formula>
    </cfRule>
    <cfRule type="cellIs" dxfId="2271" priority="53" operator="equal">
      <formula>"NO CUMPLE"</formula>
    </cfRule>
    <cfRule type="cellIs" dxfId="2270" priority="52" operator="equal">
      <formula>"CUMPLE"</formula>
    </cfRule>
  </conditionalFormatting>
  <conditionalFormatting sqref="AD31:AD100 AL31:AL100 AT31:AT100 BB31:BB100 BJ31:BJ100 BR31:BR100 BZ31:BZ100 CH31:CH100 CP31:CP100 CX31:CX100 DF31:DF100 DN31:DN100 DV31:DV100 ED31:ED100">
    <cfRule type="cellIs" dxfId="2269" priority="50" operator="greaterThanOrEqual">
      <formula>75</formula>
    </cfRule>
  </conditionalFormatting>
  <pageMargins left="0.7" right="0.7" top="0.75" bottom="0.75" header="0.3" footer="0.3"/>
  <pageSetup paperSize="9" fitToHeight="0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7C80"/>
    <pageSetUpPr fitToPage="1"/>
  </sheetPr>
  <dimension ref="A1:ET100"/>
  <sheetViews>
    <sheetView topLeftCell="A12" zoomScaleNormal="100" workbookViewId="0">
      <pane ySplit="19" topLeftCell="A31" activePane="bottomLeft" state="frozen"/>
      <selection pane="bottomLeft" activeCell="DT99" sqref="DT32:DT99"/>
    </sheetView>
  </sheetViews>
  <sheetFormatPr baseColWidth="10" defaultColWidth="11.42578125" defaultRowHeight="12.75" outlineLevelCol="1" x14ac:dyDescent="0.2"/>
  <cols>
    <col min="1" max="1" width="4.140625" style="6" bestFit="1" customWidth="1"/>
    <col min="2" max="2" width="11.42578125" style="6"/>
    <col min="3" max="4" width="11.42578125" style="6" customWidth="1"/>
    <col min="5" max="5" width="10.5703125" style="6" bestFit="1" customWidth="1"/>
    <col min="6" max="6" width="11.42578125" style="6"/>
    <col min="7" max="7" width="11.42578125" style="6" customWidth="1"/>
    <col min="8" max="8" width="11.42578125" style="6"/>
    <col min="9" max="11" width="11.42578125" style="6" customWidth="1"/>
    <col min="12" max="15" width="11.42578125" style="6"/>
    <col min="16" max="16" width="28.85546875" style="6" bestFit="1" customWidth="1"/>
    <col min="17" max="20" width="11.42578125" style="6"/>
    <col min="21" max="23" width="9.140625" style="6" customWidth="1"/>
    <col min="24" max="24" width="11.42578125" style="6" customWidth="1"/>
    <col min="25" max="30" width="11.42578125" style="6" customWidth="1" outlineLevel="1"/>
    <col min="31" max="32" width="11.42578125" style="6" customWidth="1"/>
    <col min="33" max="38" width="11.42578125" style="6" customWidth="1" outlineLevel="1"/>
    <col min="39" max="40" width="11.42578125" style="6" customWidth="1"/>
    <col min="41" max="46" width="11.42578125" style="6" customWidth="1" outlineLevel="1"/>
    <col min="47" max="48" width="11.42578125" style="6" customWidth="1"/>
    <col min="49" max="54" width="11.42578125" style="6" customWidth="1" outlineLevel="1"/>
    <col min="55" max="56" width="11.42578125" style="6" customWidth="1"/>
    <col min="57" max="62" width="11.42578125" style="6" customWidth="1" outlineLevel="1"/>
    <col min="63" max="64" width="11.42578125" style="6" customWidth="1"/>
    <col min="65" max="70" width="11.42578125" style="6" customWidth="1" outlineLevel="1"/>
    <col min="71" max="72" width="11.42578125" style="6" customWidth="1"/>
    <col min="73" max="78" width="11.42578125" style="6" customWidth="1" outlineLevel="1"/>
    <col min="79" max="80" width="11.42578125" style="6" customWidth="1"/>
    <col min="81" max="86" width="11.42578125" style="6" customWidth="1" outlineLevel="1"/>
    <col min="87" max="88" width="11.42578125" style="6" customWidth="1"/>
    <col min="89" max="94" width="11.42578125" style="6"/>
    <col min="95" max="95" width="11.42578125" style="6" customWidth="1"/>
    <col min="96" max="102" width="11.42578125" style="6"/>
    <col min="103" max="103" width="11.42578125" style="6" customWidth="1"/>
    <col min="104" max="110" width="11.42578125" style="6"/>
    <col min="111" max="111" width="11.42578125" style="6" customWidth="1"/>
    <col min="112" max="118" width="11.42578125" style="6"/>
    <col min="119" max="119" width="11.42578125" style="6" customWidth="1"/>
    <col min="120" max="126" width="11.42578125" style="6"/>
    <col min="127" max="127" width="11.42578125" style="6" customWidth="1"/>
    <col min="128" max="134" width="11.42578125" style="6"/>
    <col min="135" max="135" width="11.42578125" style="6" customWidth="1"/>
    <col min="136" max="142" width="11.42578125" style="6"/>
    <col min="143" max="143" width="11.42578125" style="6" customWidth="1"/>
    <col min="144" max="16384" width="11.42578125" style="6"/>
  </cols>
  <sheetData>
    <row r="1" spans="1:150" s="11" customFormat="1" ht="15" x14ac:dyDescent="0.25">
      <c r="A1" s="10"/>
      <c r="B1" s="10" t="s">
        <v>46</v>
      </c>
      <c r="C1" s="10" t="s">
        <v>429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 t="s">
        <v>283</v>
      </c>
      <c r="P1" s="10"/>
      <c r="Q1" s="10"/>
      <c r="R1" s="10">
        <v>16</v>
      </c>
      <c r="S1" s="10"/>
      <c r="T1" s="10"/>
      <c r="U1" s="18" t="s">
        <v>284</v>
      </c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</row>
    <row r="2" spans="1:150" x14ac:dyDescent="0.2">
      <c r="A2" s="2"/>
      <c r="B2" s="7" t="s">
        <v>285</v>
      </c>
      <c r="C2" s="1" t="s">
        <v>357</v>
      </c>
      <c r="D2" s="1"/>
      <c r="E2" s="2"/>
      <c r="F2" s="2"/>
      <c r="G2" s="2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</row>
    <row r="3" spans="1:150" ht="13.5" thickBot="1" x14ac:dyDescent="0.25">
      <c r="B3" s="6" t="s">
        <v>430</v>
      </c>
      <c r="C3" s="4"/>
      <c r="D3" s="4"/>
      <c r="E3" s="5"/>
      <c r="F3" s="5"/>
      <c r="G3" s="5"/>
    </row>
    <row r="4" spans="1:150" x14ac:dyDescent="0.2">
      <c r="B4" s="792"/>
      <c r="C4" s="792"/>
      <c r="D4" s="793"/>
      <c r="E4" s="793"/>
      <c r="F4" s="793"/>
      <c r="H4" s="794" t="s">
        <v>287</v>
      </c>
      <c r="I4" s="794"/>
      <c r="J4" s="795" t="s">
        <v>288</v>
      </c>
      <c r="K4" s="795"/>
      <c r="L4" s="191"/>
      <c r="M4" s="191"/>
      <c r="O4" s="205" t="s">
        <v>289</v>
      </c>
      <c r="P4" s="24" t="s">
        <v>117</v>
      </c>
      <c r="Q4" s="24" t="s">
        <v>290</v>
      </c>
      <c r="R4" s="192" t="s">
        <v>291</v>
      </c>
      <c r="S4" s="193"/>
      <c r="T4" s="192"/>
      <c r="U4" s="787" t="s">
        <v>292</v>
      </c>
      <c r="V4" s="788"/>
      <c r="W4" s="788"/>
    </row>
    <row r="5" spans="1:150" x14ac:dyDescent="0.2">
      <c r="B5" s="789"/>
      <c r="C5" s="789"/>
      <c r="D5" s="5"/>
      <c r="E5" s="5"/>
      <c r="F5" s="5"/>
      <c r="H5" s="790"/>
      <c r="I5" s="790"/>
      <c r="J5" s="223" t="s">
        <v>293</v>
      </c>
      <c r="K5" s="123" t="s">
        <v>294</v>
      </c>
      <c r="L5" s="5"/>
      <c r="M5" s="5"/>
      <c r="N5" s="5"/>
      <c r="O5" s="206" t="s">
        <v>114</v>
      </c>
      <c r="P5" s="25"/>
      <c r="Q5" s="25"/>
      <c r="R5" s="13" t="s">
        <v>118</v>
      </c>
      <c r="S5" s="14" t="s">
        <v>119</v>
      </c>
      <c r="T5" s="15" t="s">
        <v>1</v>
      </c>
      <c r="U5" s="13" t="s">
        <v>118</v>
      </c>
      <c r="V5" s="14" t="s">
        <v>119</v>
      </c>
      <c r="W5" s="15" t="s">
        <v>1</v>
      </c>
    </row>
    <row r="6" spans="1:150" ht="15" customHeight="1" x14ac:dyDescent="0.2">
      <c r="B6" s="796"/>
      <c r="C6" s="796"/>
      <c r="D6" s="5"/>
      <c r="E6" s="5"/>
      <c r="F6" s="5"/>
      <c r="H6" s="797" t="s">
        <v>295</v>
      </c>
      <c r="I6" s="798"/>
      <c r="J6" s="804" t="s">
        <v>359</v>
      </c>
      <c r="K6" s="805"/>
      <c r="L6" s="5"/>
      <c r="M6" s="5"/>
      <c r="N6" s="5"/>
      <c r="O6" s="203" t="s">
        <v>296</v>
      </c>
      <c r="P6" s="824" t="s">
        <v>431</v>
      </c>
      <c r="Q6" s="824"/>
      <c r="R6" s="189">
        <v>0.5</v>
      </c>
      <c r="S6" s="189">
        <v>0.3</v>
      </c>
      <c r="T6" s="189">
        <v>0.1</v>
      </c>
      <c r="U6" s="22">
        <f>R6/2</f>
        <v>0.25</v>
      </c>
      <c r="V6" s="22">
        <f t="shared" ref="V6:W6" si="0">S6/2</f>
        <v>0.15</v>
      </c>
      <c r="W6" s="22">
        <f t="shared" si="0"/>
        <v>0.05</v>
      </c>
    </row>
    <row r="7" spans="1:150" x14ac:dyDescent="0.2">
      <c r="B7" s="799"/>
      <c r="C7" s="799"/>
      <c r="D7" s="5"/>
      <c r="E7" s="5"/>
      <c r="F7" s="5"/>
      <c r="H7" s="800" t="s">
        <v>297</v>
      </c>
      <c r="I7" s="801"/>
      <c r="J7" s="806"/>
      <c r="K7" s="807"/>
      <c r="L7" s="5"/>
      <c r="M7" s="5"/>
      <c r="N7" s="5"/>
      <c r="O7" s="203" t="s">
        <v>296</v>
      </c>
      <c r="P7" s="824" t="s">
        <v>432</v>
      </c>
      <c r="Q7" s="824"/>
      <c r="R7" s="189">
        <v>1.5</v>
      </c>
      <c r="S7" s="189">
        <v>1</v>
      </c>
      <c r="T7" s="189">
        <v>0.5</v>
      </c>
      <c r="U7" s="22">
        <f t="shared" ref="U7:U11" si="1">R7/2</f>
        <v>0.75</v>
      </c>
      <c r="V7" s="22">
        <f t="shared" ref="V7:V11" si="2">S7/2</f>
        <v>0.5</v>
      </c>
      <c r="W7" s="22">
        <f t="shared" ref="W7:W11" si="3">T7/2</f>
        <v>0.25</v>
      </c>
    </row>
    <row r="8" spans="1:150" x14ac:dyDescent="0.2">
      <c r="B8" s="190"/>
      <c r="C8" s="190"/>
      <c r="D8" s="5"/>
      <c r="E8" s="5"/>
      <c r="F8" s="5"/>
      <c r="H8" s="802" t="s">
        <v>298</v>
      </c>
      <c r="I8" s="803"/>
      <c r="J8" s="808"/>
      <c r="K8" s="809"/>
      <c r="L8" s="5"/>
      <c r="M8" s="5"/>
      <c r="N8" s="5"/>
      <c r="O8" s="203" t="s">
        <v>296</v>
      </c>
      <c r="P8" s="824" t="s">
        <v>433</v>
      </c>
      <c r="Q8" s="824"/>
      <c r="R8" s="189">
        <v>0.7</v>
      </c>
      <c r="S8" s="189">
        <v>0.5</v>
      </c>
      <c r="T8" s="189">
        <v>0.2</v>
      </c>
      <c r="U8" s="22">
        <f t="shared" si="1"/>
        <v>0.35</v>
      </c>
      <c r="V8" s="22">
        <f t="shared" si="2"/>
        <v>0.25</v>
      </c>
      <c r="W8" s="22">
        <f t="shared" si="3"/>
        <v>0.1</v>
      </c>
    </row>
    <row r="9" spans="1:150" x14ac:dyDescent="0.2">
      <c r="B9" s="791"/>
      <c r="C9" s="791"/>
      <c r="D9" s="5"/>
      <c r="E9" s="5"/>
      <c r="F9" s="5"/>
      <c r="J9" s="812" t="s">
        <v>299</v>
      </c>
      <c r="K9" s="812"/>
      <c r="O9" s="203" t="s">
        <v>296</v>
      </c>
      <c r="P9" s="824" t="s">
        <v>434</v>
      </c>
      <c r="Q9" s="824"/>
      <c r="R9" s="189">
        <v>0.6</v>
      </c>
      <c r="S9" s="189">
        <v>0.4</v>
      </c>
      <c r="T9" s="189">
        <v>0.2</v>
      </c>
      <c r="U9" s="22">
        <f t="shared" si="1"/>
        <v>0.3</v>
      </c>
      <c r="V9" s="22">
        <f t="shared" si="2"/>
        <v>0.2</v>
      </c>
      <c r="W9" s="22">
        <f t="shared" si="3"/>
        <v>0.1</v>
      </c>
    </row>
    <row r="10" spans="1:150" x14ac:dyDescent="0.2">
      <c r="H10" s="817" t="s">
        <v>300</v>
      </c>
      <c r="I10" s="818"/>
      <c r="J10" s="3">
        <v>316</v>
      </c>
      <c r="K10" s="3">
        <v>239</v>
      </c>
      <c r="L10" s="5"/>
      <c r="M10" s="5"/>
      <c r="N10" s="5"/>
      <c r="O10" s="203" t="s">
        <v>296</v>
      </c>
      <c r="P10" s="825" t="s">
        <v>435</v>
      </c>
      <c r="Q10" s="825"/>
      <c r="R10" s="189">
        <v>0.25</v>
      </c>
      <c r="S10" s="189">
        <v>0.15</v>
      </c>
      <c r="T10" s="189">
        <v>0.05</v>
      </c>
      <c r="U10" s="22">
        <f t="shared" si="1"/>
        <v>0.125</v>
      </c>
      <c r="V10" s="22">
        <f t="shared" si="2"/>
        <v>7.4999999999999997E-2</v>
      </c>
      <c r="W10" s="22">
        <f t="shared" si="3"/>
        <v>2.5000000000000001E-2</v>
      </c>
    </row>
    <row r="11" spans="1:150" x14ac:dyDescent="0.2">
      <c r="G11" s="22"/>
      <c r="H11" s="819" t="s">
        <v>303</v>
      </c>
      <c r="I11" s="820"/>
      <c r="J11" s="3">
        <v>211</v>
      </c>
      <c r="K11" s="3">
        <v>159</v>
      </c>
      <c r="L11" s="5"/>
      <c r="M11" s="5"/>
      <c r="N11" s="5"/>
      <c r="O11" s="203" t="s">
        <v>296</v>
      </c>
      <c r="P11" s="824" t="s">
        <v>436</v>
      </c>
      <c r="Q11" s="824"/>
      <c r="R11" s="189">
        <v>0.45</v>
      </c>
      <c r="S11" s="189">
        <v>0.3</v>
      </c>
      <c r="T11" s="189">
        <v>0.1</v>
      </c>
      <c r="U11" s="22">
        <f t="shared" si="1"/>
        <v>0.22500000000000001</v>
      </c>
      <c r="V11" s="22">
        <f t="shared" si="2"/>
        <v>0.15</v>
      </c>
      <c r="W11" s="22">
        <f t="shared" si="3"/>
        <v>0.05</v>
      </c>
    </row>
    <row r="12" spans="1:150" x14ac:dyDescent="0.2">
      <c r="F12" s="23"/>
      <c r="G12" s="22"/>
      <c r="H12" s="813" t="s">
        <v>306</v>
      </c>
      <c r="I12" s="814"/>
      <c r="J12" s="3">
        <v>53</v>
      </c>
      <c r="K12" s="3">
        <v>40</v>
      </c>
      <c r="L12" s="5"/>
      <c r="M12" s="5"/>
      <c r="N12" s="5"/>
      <c r="O12" s="203" t="s">
        <v>296</v>
      </c>
      <c r="P12" s="824" t="s">
        <v>437</v>
      </c>
      <c r="Q12" s="824"/>
      <c r="R12" s="189">
        <v>0.6</v>
      </c>
      <c r="S12" s="189">
        <v>0.3</v>
      </c>
      <c r="T12" s="189">
        <v>0.2</v>
      </c>
      <c r="U12" s="219">
        <f t="shared" ref="U12" si="4">R12</f>
        <v>0.6</v>
      </c>
      <c r="V12" s="219">
        <f t="shared" ref="V12:W12" si="5">S12</f>
        <v>0.3</v>
      </c>
      <c r="W12" s="219">
        <f t="shared" si="5"/>
        <v>0.2</v>
      </c>
    </row>
    <row r="13" spans="1:150" x14ac:dyDescent="0.2">
      <c r="F13" s="23"/>
      <c r="G13" s="22"/>
      <c r="H13" s="22"/>
      <c r="I13" s="9"/>
      <c r="J13" s="22"/>
      <c r="K13" s="9"/>
      <c r="O13" s="203" t="s">
        <v>296</v>
      </c>
      <c r="P13" s="824" t="s">
        <v>438</v>
      </c>
      <c r="Q13" s="824"/>
      <c r="R13" s="189">
        <v>2.6</v>
      </c>
      <c r="S13" s="189">
        <v>1.4</v>
      </c>
      <c r="T13" s="189">
        <v>1</v>
      </c>
      <c r="U13" s="219">
        <f t="shared" ref="U13:U21" si="6">R13</f>
        <v>2.6</v>
      </c>
      <c r="V13" s="219">
        <f t="shared" ref="V13:V21" si="7">S13</f>
        <v>1.4</v>
      </c>
      <c r="W13" s="219">
        <f t="shared" ref="W13:W21" si="8">T13</f>
        <v>1</v>
      </c>
    </row>
    <row r="14" spans="1:150" x14ac:dyDescent="0.2">
      <c r="F14" s="23"/>
      <c r="G14" s="22"/>
      <c r="H14" s="22"/>
      <c r="I14" s="9"/>
      <c r="J14" s="22"/>
      <c r="K14" s="9"/>
      <c r="O14" s="203" t="s">
        <v>296</v>
      </c>
      <c r="P14" s="824" t="s">
        <v>439</v>
      </c>
      <c r="Q14" s="824"/>
      <c r="R14" s="189">
        <v>5</v>
      </c>
      <c r="S14" s="189">
        <v>3</v>
      </c>
      <c r="T14" s="189">
        <v>2</v>
      </c>
      <c r="U14" s="219">
        <f t="shared" si="6"/>
        <v>5</v>
      </c>
      <c r="V14" s="219">
        <f t="shared" si="7"/>
        <v>3</v>
      </c>
      <c r="W14" s="219">
        <f t="shared" si="8"/>
        <v>2</v>
      </c>
    </row>
    <row r="15" spans="1:150" x14ac:dyDescent="0.2">
      <c r="F15" s="23"/>
      <c r="G15" s="22"/>
      <c r="H15" s="22"/>
      <c r="I15" s="9"/>
      <c r="J15" s="22"/>
      <c r="K15" s="9"/>
      <c r="O15" s="203" t="s">
        <v>296</v>
      </c>
      <c r="P15" s="824" t="s">
        <v>440</v>
      </c>
      <c r="Q15" s="824"/>
      <c r="R15" s="189">
        <v>10</v>
      </c>
      <c r="S15" s="189">
        <v>6</v>
      </c>
      <c r="T15" s="189">
        <v>4</v>
      </c>
      <c r="U15" s="219">
        <f t="shared" si="6"/>
        <v>10</v>
      </c>
      <c r="V15" s="219">
        <f t="shared" si="7"/>
        <v>6</v>
      </c>
      <c r="W15" s="219">
        <f t="shared" si="8"/>
        <v>4</v>
      </c>
    </row>
    <row r="16" spans="1:150" x14ac:dyDescent="0.2">
      <c r="F16" s="23"/>
      <c r="G16" s="22"/>
      <c r="H16" s="22"/>
      <c r="I16" s="9"/>
      <c r="J16" s="22"/>
      <c r="K16" s="9"/>
      <c r="O16" s="203" t="s">
        <v>296</v>
      </c>
      <c r="P16" s="824" t="s">
        <v>441</v>
      </c>
      <c r="Q16" s="824"/>
      <c r="R16" s="189">
        <v>3</v>
      </c>
      <c r="S16" s="189">
        <v>1.7</v>
      </c>
      <c r="T16" s="189">
        <v>1.2</v>
      </c>
      <c r="U16" s="219">
        <f t="shared" si="6"/>
        <v>3</v>
      </c>
      <c r="V16" s="219">
        <f t="shared" si="7"/>
        <v>1.7</v>
      </c>
      <c r="W16" s="219">
        <f t="shared" si="8"/>
        <v>1.2</v>
      </c>
    </row>
    <row r="17" spans="1:150" x14ac:dyDescent="0.2">
      <c r="F17" s="23"/>
      <c r="G17" s="22"/>
      <c r="H17" s="22"/>
      <c r="I17" s="9"/>
      <c r="J17" s="22"/>
      <c r="K17" s="9"/>
      <c r="O17" s="203" t="s">
        <v>296</v>
      </c>
      <c r="P17" s="824" t="s">
        <v>442</v>
      </c>
      <c r="Q17" s="824"/>
      <c r="R17" s="189">
        <v>4</v>
      </c>
      <c r="S17" s="189">
        <v>2.2999999999999998</v>
      </c>
      <c r="T17" s="189">
        <v>1.6</v>
      </c>
      <c r="U17" s="219">
        <f t="shared" si="6"/>
        <v>4</v>
      </c>
      <c r="V17" s="219">
        <f t="shared" si="7"/>
        <v>2.2999999999999998</v>
      </c>
      <c r="W17" s="219">
        <f t="shared" si="8"/>
        <v>1.6</v>
      </c>
    </row>
    <row r="18" spans="1:150" x14ac:dyDescent="0.2">
      <c r="F18" s="23"/>
      <c r="G18" s="22"/>
      <c r="H18" s="22"/>
      <c r="I18" s="9"/>
      <c r="J18" s="22"/>
      <c r="K18" s="9"/>
      <c r="O18" s="203" t="s">
        <v>296</v>
      </c>
      <c r="P18" s="824" t="s">
        <v>443</v>
      </c>
      <c r="Q18" s="824"/>
      <c r="R18" s="189">
        <v>19</v>
      </c>
      <c r="S18" s="189">
        <v>11</v>
      </c>
      <c r="T18" s="189">
        <v>8</v>
      </c>
      <c r="U18" s="219">
        <f t="shared" si="6"/>
        <v>19</v>
      </c>
      <c r="V18" s="219">
        <f t="shared" si="7"/>
        <v>11</v>
      </c>
      <c r="W18" s="219">
        <f t="shared" si="8"/>
        <v>8</v>
      </c>
    </row>
    <row r="19" spans="1:150" x14ac:dyDescent="0.2">
      <c r="F19" s="23"/>
      <c r="G19" s="22"/>
      <c r="H19" s="22"/>
      <c r="I19" s="9"/>
      <c r="J19" s="22"/>
      <c r="K19" s="9"/>
      <c r="O19" s="203" t="s">
        <v>296</v>
      </c>
      <c r="P19" s="823" t="s">
        <v>444</v>
      </c>
      <c r="Q19" s="823"/>
      <c r="R19" s="189">
        <v>3.1</v>
      </c>
      <c r="S19" s="189">
        <v>1.8</v>
      </c>
      <c r="T19" s="189">
        <v>1.3</v>
      </c>
      <c r="U19" s="219">
        <f t="shared" si="6"/>
        <v>3.1</v>
      </c>
      <c r="V19" s="219">
        <f t="shared" si="7"/>
        <v>1.8</v>
      </c>
      <c r="W19" s="219">
        <f t="shared" si="8"/>
        <v>1.3</v>
      </c>
    </row>
    <row r="20" spans="1:150" x14ac:dyDescent="0.2">
      <c r="F20" s="23"/>
      <c r="G20" s="22"/>
      <c r="H20" s="22"/>
      <c r="I20" s="9"/>
      <c r="J20" s="22"/>
      <c r="K20" s="9"/>
      <c r="O20" s="203" t="s">
        <v>296</v>
      </c>
      <c r="P20" s="823" t="s">
        <v>445</v>
      </c>
      <c r="Q20" s="823"/>
      <c r="R20" s="189">
        <v>157</v>
      </c>
      <c r="S20" s="189">
        <v>99</v>
      </c>
      <c r="T20" s="189">
        <v>64</v>
      </c>
      <c r="U20" s="219">
        <f t="shared" si="6"/>
        <v>157</v>
      </c>
      <c r="V20" s="219">
        <f t="shared" si="7"/>
        <v>99</v>
      </c>
      <c r="W20" s="219">
        <f t="shared" si="8"/>
        <v>64</v>
      </c>
    </row>
    <row r="21" spans="1:150" x14ac:dyDescent="0.2">
      <c r="F21" s="23"/>
      <c r="G21" s="22"/>
      <c r="H21" s="22"/>
      <c r="I21" s="9"/>
      <c r="J21" s="22"/>
      <c r="K21" s="9"/>
      <c r="O21" s="203" t="s">
        <v>296</v>
      </c>
      <c r="P21" s="823" t="s">
        <v>446</v>
      </c>
      <c r="Q21" s="823"/>
      <c r="R21" s="189">
        <v>28</v>
      </c>
      <c r="S21" s="189">
        <v>18</v>
      </c>
      <c r="T21" s="189">
        <v>11</v>
      </c>
      <c r="U21" s="219">
        <f t="shared" si="6"/>
        <v>28</v>
      </c>
      <c r="V21" s="219">
        <f t="shared" si="7"/>
        <v>18</v>
      </c>
      <c r="W21" s="219">
        <f t="shared" si="8"/>
        <v>11</v>
      </c>
    </row>
    <row r="22" spans="1:150" ht="13.5" thickBot="1" x14ac:dyDescent="0.25">
      <c r="F22" s="23"/>
      <c r="G22" s="22"/>
      <c r="H22" s="22"/>
      <c r="I22" s="9"/>
      <c r="J22" s="22"/>
      <c r="K22" s="9"/>
      <c r="O22" s="207"/>
      <c r="P22" s="190"/>
      <c r="Q22" s="5"/>
      <c r="R22" s="201"/>
      <c r="S22" s="201"/>
      <c r="T22" s="201"/>
    </row>
    <row r="23" spans="1:150" ht="13.5" thickBot="1" x14ac:dyDescent="0.25">
      <c r="F23" s="23"/>
      <c r="G23" s="22"/>
      <c r="H23" s="22"/>
      <c r="I23" s="9"/>
      <c r="J23" s="22"/>
      <c r="K23" s="9"/>
      <c r="O23" s="208"/>
      <c r="P23" s="213" t="s">
        <v>307</v>
      </c>
      <c r="Q23" s="209"/>
      <c r="R23" s="212">
        <f>SUM(R6:R21)</f>
        <v>236.3</v>
      </c>
      <c r="S23" s="210">
        <f t="shared" ref="S23:T23" si="9">SUM(S6:S21)</f>
        <v>147.15</v>
      </c>
      <c r="T23" s="211">
        <f t="shared" si="9"/>
        <v>95.45</v>
      </c>
      <c r="U23" s="212"/>
      <c r="V23" s="210"/>
      <c r="W23" s="211"/>
    </row>
    <row r="24" spans="1:150" x14ac:dyDescent="0.2">
      <c r="F24" s="23"/>
      <c r="G24" s="22"/>
      <c r="H24" s="22"/>
      <c r="I24" s="9"/>
      <c r="J24" s="22"/>
      <c r="K24" s="9"/>
    </row>
    <row r="25" spans="1:150" x14ac:dyDescent="0.2">
      <c r="F25" s="23"/>
      <c r="G25" s="22"/>
      <c r="H25" s="22"/>
      <c r="I25" s="9"/>
      <c r="J25" s="22"/>
      <c r="K25" s="9"/>
    </row>
    <row r="26" spans="1:150" x14ac:dyDescent="0.2">
      <c r="F26" s="23"/>
      <c r="G26" s="22"/>
      <c r="H26" s="22"/>
      <c r="I26" s="9"/>
      <c r="J26" s="22"/>
      <c r="K26" s="9"/>
    </row>
    <row r="27" spans="1:150" x14ac:dyDescent="0.2">
      <c r="F27" s="23"/>
      <c r="G27" s="22"/>
      <c r="H27" s="22"/>
      <c r="I27" s="9"/>
      <c r="J27" s="22"/>
      <c r="K27" s="9"/>
    </row>
    <row r="28" spans="1:150" x14ac:dyDescent="0.2">
      <c r="F28" s="23"/>
      <c r="G28" s="22"/>
      <c r="H28" s="22"/>
      <c r="I28" s="9"/>
      <c r="J28" s="22"/>
      <c r="K28" s="9"/>
    </row>
    <row r="29" spans="1:150" x14ac:dyDescent="0.2">
      <c r="W29" s="47" t="s">
        <v>431</v>
      </c>
      <c r="X29" s="38"/>
      <c r="Y29" s="38"/>
      <c r="Z29" s="38"/>
      <c r="AA29" s="39"/>
      <c r="AB29" s="39"/>
      <c r="AC29" s="38"/>
      <c r="AD29" s="38"/>
      <c r="AE29" s="47" t="s">
        <v>432</v>
      </c>
      <c r="AF29" s="38"/>
      <c r="AG29" s="38"/>
      <c r="AH29" s="38"/>
      <c r="AI29" s="39"/>
      <c r="AJ29" s="39"/>
      <c r="AK29" s="38"/>
      <c r="AL29" s="38"/>
      <c r="AM29" s="49" t="s">
        <v>433</v>
      </c>
      <c r="AN29" s="38"/>
      <c r="AO29" s="215"/>
      <c r="AP29" s="38"/>
      <c r="AQ29" s="39"/>
      <c r="AR29" s="39"/>
      <c r="AS29" s="38"/>
      <c r="AT29" s="38"/>
      <c r="AU29" s="49" t="s">
        <v>434</v>
      </c>
      <c r="AV29" s="214"/>
      <c r="AW29" s="214"/>
      <c r="AX29" s="214"/>
      <c r="AY29" s="216"/>
      <c r="AZ29" s="216"/>
      <c r="BA29" s="214"/>
      <c r="BB29" s="214"/>
      <c r="BC29" s="49" t="s">
        <v>435</v>
      </c>
      <c r="BD29" s="214"/>
      <c r="BE29" s="214"/>
      <c r="BF29" s="214"/>
      <c r="BG29" s="216"/>
      <c r="BH29" s="216"/>
      <c r="BI29" s="214"/>
      <c r="BJ29" s="214"/>
      <c r="BK29" s="49" t="s">
        <v>436</v>
      </c>
      <c r="BL29" s="214"/>
      <c r="BM29" s="214"/>
      <c r="BN29" s="214"/>
      <c r="BO29" s="216"/>
      <c r="BP29" s="216"/>
      <c r="BQ29" s="214"/>
      <c r="BR29" s="214"/>
      <c r="BS29" s="217" t="s">
        <v>437</v>
      </c>
      <c r="BT29" s="40"/>
      <c r="BU29" s="40"/>
      <c r="BV29" s="40"/>
      <c r="BW29" s="41"/>
      <c r="BX29" s="41"/>
      <c r="BY29" s="40"/>
      <c r="BZ29" s="40"/>
      <c r="CA29" s="217" t="s">
        <v>438</v>
      </c>
      <c r="CB29" s="40"/>
      <c r="CC29" s="40"/>
      <c r="CD29" s="40"/>
      <c r="CE29" s="41"/>
      <c r="CF29" s="41"/>
      <c r="CG29" s="40"/>
      <c r="CH29" s="38"/>
      <c r="CI29" s="217" t="s">
        <v>447</v>
      </c>
      <c r="CJ29" s="40"/>
      <c r="CK29" s="40"/>
      <c r="CL29" s="40"/>
      <c r="CM29" s="41"/>
      <c r="CN29" s="41"/>
      <c r="CO29" s="40"/>
      <c r="CP29" s="38"/>
      <c r="CQ29" s="217" t="s">
        <v>448</v>
      </c>
      <c r="CR29" s="40"/>
      <c r="CS29" s="40"/>
      <c r="CT29" s="40"/>
      <c r="CU29" s="41"/>
      <c r="CV29" s="41"/>
      <c r="CW29" s="40"/>
      <c r="CX29" s="38"/>
      <c r="CY29" s="217" t="s">
        <v>441</v>
      </c>
      <c r="CZ29" s="40"/>
      <c r="DA29" s="40"/>
      <c r="DB29" s="40"/>
      <c r="DC29" s="41"/>
      <c r="DD29" s="41"/>
      <c r="DE29" s="40"/>
      <c r="DF29" s="38"/>
      <c r="DG29" s="217" t="s">
        <v>449</v>
      </c>
      <c r="DH29" s="40"/>
      <c r="DI29" s="40"/>
      <c r="DJ29" s="40"/>
      <c r="DK29" s="41"/>
      <c r="DL29" s="41"/>
      <c r="DM29" s="40"/>
      <c r="DN29" s="38"/>
      <c r="DO29" s="217" t="s">
        <v>450</v>
      </c>
      <c r="DP29" s="40"/>
      <c r="DQ29" s="40"/>
      <c r="DR29" s="40"/>
      <c r="DS29" s="41"/>
      <c r="DT29" s="41"/>
      <c r="DU29" s="40"/>
      <c r="DV29" s="38"/>
      <c r="DW29" s="217" t="s">
        <v>444</v>
      </c>
      <c r="DX29" s="40"/>
      <c r="DY29" s="40"/>
      <c r="DZ29" s="40"/>
      <c r="EA29" s="41"/>
      <c r="EB29" s="41"/>
      <c r="EC29" s="40"/>
      <c r="ED29" s="38"/>
      <c r="EE29" s="217" t="s">
        <v>451</v>
      </c>
      <c r="EF29" s="40"/>
      <c r="EG29" s="40"/>
      <c r="EH29" s="40"/>
      <c r="EI29" s="41"/>
      <c r="EJ29" s="41"/>
      <c r="EK29" s="40"/>
      <c r="EL29" s="38"/>
      <c r="EM29" s="217" t="s">
        <v>246</v>
      </c>
      <c r="EN29" s="40"/>
      <c r="EO29" s="40"/>
      <c r="EP29" s="40"/>
      <c r="EQ29" s="41"/>
      <c r="ER29" s="41"/>
      <c r="ES29" s="40"/>
    </row>
    <row r="30" spans="1:150" s="22" customFormat="1" ht="26.25" thickBot="1" x14ac:dyDescent="0.25">
      <c r="B30" s="132" t="s">
        <v>308</v>
      </c>
      <c r="C30" s="187" t="s">
        <v>309</v>
      </c>
      <c r="D30" s="187" t="s">
        <v>310</v>
      </c>
      <c r="E30" s="177" t="s">
        <v>54</v>
      </c>
      <c r="F30" s="187" t="s">
        <v>311</v>
      </c>
      <c r="G30" s="132" t="s">
        <v>77</v>
      </c>
      <c r="H30" s="17" t="s">
        <v>79</v>
      </c>
      <c r="I30" s="12" t="s">
        <v>81</v>
      </c>
      <c r="J30" s="132" t="s">
        <v>83</v>
      </c>
      <c r="K30" s="177" t="s">
        <v>312</v>
      </c>
      <c r="L30" s="132" t="s">
        <v>85</v>
      </c>
      <c r="M30" s="132" t="s">
        <v>313</v>
      </c>
      <c r="N30" s="132" t="s">
        <v>314</v>
      </c>
      <c r="O30" s="132" t="s">
        <v>87</v>
      </c>
      <c r="P30" s="132" t="s">
        <v>316</v>
      </c>
      <c r="Q30" s="132" t="s">
        <v>91</v>
      </c>
      <c r="R30" s="815" t="s">
        <v>317</v>
      </c>
      <c r="S30" s="815"/>
      <c r="T30" s="815"/>
      <c r="U30" s="815"/>
      <c r="V30" s="815"/>
      <c r="W30" s="132" t="s">
        <v>93</v>
      </c>
      <c r="X30" s="132" t="s">
        <v>99</v>
      </c>
      <c r="Y30" s="132" t="s">
        <v>101</v>
      </c>
      <c r="Z30" s="132" t="s">
        <v>95</v>
      </c>
      <c r="AA30" s="141" t="s">
        <v>318</v>
      </c>
      <c r="AB30" s="144" t="s">
        <v>319</v>
      </c>
      <c r="AC30" s="132" t="s">
        <v>97</v>
      </c>
      <c r="AD30" s="161" t="s">
        <v>320</v>
      </c>
      <c r="AE30" s="132" t="s">
        <v>93</v>
      </c>
      <c r="AF30" s="132" t="s">
        <v>99</v>
      </c>
      <c r="AG30" s="132" t="s">
        <v>101</v>
      </c>
      <c r="AH30" s="132" t="s">
        <v>95</v>
      </c>
      <c r="AI30" s="141" t="s">
        <v>318</v>
      </c>
      <c r="AJ30" s="144" t="s">
        <v>319</v>
      </c>
      <c r="AK30" s="132" t="s">
        <v>97</v>
      </c>
      <c r="AL30" s="161" t="s">
        <v>320</v>
      </c>
      <c r="AM30" s="132" t="s">
        <v>93</v>
      </c>
      <c r="AN30" s="132" t="s">
        <v>99</v>
      </c>
      <c r="AO30" s="132" t="s">
        <v>101</v>
      </c>
      <c r="AP30" s="132" t="s">
        <v>95</v>
      </c>
      <c r="AQ30" s="141" t="s">
        <v>318</v>
      </c>
      <c r="AR30" s="144" t="s">
        <v>319</v>
      </c>
      <c r="AS30" s="132" t="s">
        <v>97</v>
      </c>
      <c r="AT30" s="161" t="s">
        <v>320</v>
      </c>
      <c r="AU30" s="132" t="s">
        <v>93</v>
      </c>
      <c r="AV30" s="132" t="s">
        <v>99</v>
      </c>
      <c r="AW30" s="132" t="s">
        <v>101</v>
      </c>
      <c r="AX30" s="132" t="s">
        <v>95</v>
      </c>
      <c r="AY30" s="141" t="s">
        <v>318</v>
      </c>
      <c r="AZ30" s="144" t="s">
        <v>319</v>
      </c>
      <c r="BA30" s="132" t="s">
        <v>97</v>
      </c>
      <c r="BB30" s="161" t="s">
        <v>320</v>
      </c>
      <c r="BC30" s="132" t="s">
        <v>93</v>
      </c>
      <c r="BD30" s="132" t="s">
        <v>99</v>
      </c>
      <c r="BE30" s="132" t="s">
        <v>101</v>
      </c>
      <c r="BF30" s="132" t="s">
        <v>95</v>
      </c>
      <c r="BG30" s="141" t="s">
        <v>318</v>
      </c>
      <c r="BH30" s="144" t="s">
        <v>319</v>
      </c>
      <c r="BI30" s="132" t="s">
        <v>97</v>
      </c>
      <c r="BJ30" s="161" t="s">
        <v>320</v>
      </c>
      <c r="BK30" s="132" t="s">
        <v>93</v>
      </c>
      <c r="BL30" s="132" t="s">
        <v>99</v>
      </c>
      <c r="BM30" s="132" t="s">
        <v>101</v>
      </c>
      <c r="BN30" s="132" t="s">
        <v>95</v>
      </c>
      <c r="BO30" s="141" t="s">
        <v>318</v>
      </c>
      <c r="BP30" s="144" t="s">
        <v>319</v>
      </c>
      <c r="BQ30" s="132" t="s">
        <v>97</v>
      </c>
      <c r="BR30" s="161" t="s">
        <v>320</v>
      </c>
      <c r="BS30" s="132" t="s">
        <v>93</v>
      </c>
      <c r="BT30" s="132" t="s">
        <v>99</v>
      </c>
      <c r="BU30" s="132" t="s">
        <v>101</v>
      </c>
      <c r="BV30" s="132" t="s">
        <v>95</v>
      </c>
      <c r="BW30" s="141" t="s">
        <v>318</v>
      </c>
      <c r="BX30" s="144" t="s">
        <v>319</v>
      </c>
      <c r="BY30" s="132" t="s">
        <v>97</v>
      </c>
      <c r="BZ30" s="161" t="s">
        <v>320</v>
      </c>
      <c r="CA30" s="132" t="s">
        <v>93</v>
      </c>
      <c r="CB30" s="132" t="s">
        <v>99</v>
      </c>
      <c r="CC30" s="132" t="s">
        <v>101</v>
      </c>
      <c r="CD30" s="132" t="s">
        <v>95</v>
      </c>
      <c r="CE30" s="141" t="s">
        <v>318</v>
      </c>
      <c r="CF30" s="144" t="s">
        <v>319</v>
      </c>
      <c r="CG30" s="132" t="s">
        <v>97</v>
      </c>
      <c r="CH30" s="161" t="s">
        <v>320</v>
      </c>
      <c r="CI30" s="132" t="s">
        <v>93</v>
      </c>
      <c r="CJ30" s="132" t="s">
        <v>99</v>
      </c>
      <c r="CK30" s="132" t="s">
        <v>101</v>
      </c>
      <c r="CL30" s="132" t="s">
        <v>95</v>
      </c>
      <c r="CM30" s="141" t="s">
        <v>318</v>
      </c>
      <c r="CN30" s="144" t="s">
        <v>319</v>
      </c>
      <c r="CO30" s="132" t="s">
        <v>97</v>
      </c>
      <c r="CP30" s="161" t="s">
        <v>320</v>
      </c>
      <c r="CQ30" s="132" t="s">
        <v>93</v>
      </c>
      <c r="CR30" s="132" t="s">
        <v>99</v>
      </c>
      <c r="CS30" s="132" t="s">
        <v>101</v>
      </c>
      <c r="CT30" s="132" t="s">
        <v>95</v>
      </c>
      <c r="CU30" s="141" t="s">
        <v>318</v>
      </c>
      <c r="CV30" s="144" t="s">
        <v>319</v>
      </c>
      <c r="CW30" s="132" t="s">
        <v>97</v>
      </c>
      <c r="CX30" s="161" t="s">
        <v>320</v>
      </c>
      <c r="CY30" s="132" t="s">
        <v>93</v>
      </c>
      <c r="CZ30" s="132" t="s">
        <v>99</v>
      </c>
      <c r="DA30" s="132" t="s">
        <v>101</v>
      </c>
      <c r="DB30" s="132" t="s">
        <v>95</v>
      </c>
      <c r="DC30" s="141" t="s">
        <v>318</v>
      </c>
      <c r="DD30" s="144" t="s">
        <v>319</v>
      </c>
      <c r="DE30" s="132" t="s">
        <v>97</v>
      </c>
      <c r="DF30" s="161" t="s">
        <v>320</v>
      </c>
      <c r="DG30" s="132" t="s">
        <v>93</v>
      </c>
      <c r="DH30" s="132" t="s">
        <v>99</v>
      </c>
      <c r="DI30" s="132" t="s">
        <v>101</v>
      </c>
      <c r="DJ30" s="132" t="s">
        <v>95</v>
      </c>
      <c r="DK30" s="141" t="s">
        <v>318</v>
      </c>
      <c r="DL30" s="144" t="s">
        <v>319</v>
      </c>
      <c r="DM30" s="132" t="s">
        <v>97</v>
      </c>
      <c r="DN30" s="161" t="s">
        <v>320</v>
      </c>
      <c r="DO30" s="132" t="s">
        <v>93</v>
      </c>
      <c r="DP30" s="132" t="s">
        <v>99</v>
      </c>
      <c r="DQ30" s="132" t="s">
        <v>101</v>
      </c>
      <c r="DR30" s="132" t="s">
        <v>95</v>
      </c>
      <c r="DS30" s="141" t="s">
        <v>318</v>
      </c>
      <c r="DT30" s="144" t="s">
        <v>319</v>
      </c>
      <c r="DU30" s="132" t="s">
        <v>97</v>
      </c>
      <c r="DV30" s="161" t="s">
        <v>320</v>
      </c>
      <c r="DW30" s="132" t="s">
        <v>93</v>
      </c>
      <c r="DX30" s="132" t="s">
        <v>99</v>
      </c>
      <c r="DY30" s="132" t="s">
        <v>101</v>
      </c>
      <c r="DZ30" s="132" t="s">
        <v>95</v>
      </c>
      <c r="EA30" s="141" t="s">
        <v>318</v>
      </c>
      <c r="EB30" s="144" t="s">
        <v>319</v>
      </c>
      <c r="EC30" s="132" t="s">
        <v>97</v>
      </c>
      <c r="ED30" s="161" t="s">
        <v>320</v>
      </c>
      <c r="EE30" s="132" t="s">
        <v>93</v>
      </c>
      <c r="EF30" s="132" t="s">
        <v>99</v>
      </c>
      <c r="EG30" s="132" t="s">
        <v>101</v>
      </c>
      <c r="EH30" s="132" t="s">
        <v>95</v>
      </c>
      <c r="EI30" s="141" t="s">
        <v>318</v>
      </c>
      <c r="EJ30" s="144" t="s">
        <v>319</v>
      </c>
      <c r="EK30" s="132" t="s">
        <v>97</v>
      </c>
      <c r="EL30" s="161" t="s">
        <v>320</v>
      </c>
      <c r="EM30" s="132" t="s">
        <v>93</v>
      </c>
      <c r="EN30" s="132" t="s">
        <v>99</v>
      </c>
      <c r="EO30" s="132" t="s">
        <v>101</v>
      </c>
      <c r="EP30" s="132" t="s">
        <v>95</v>
      </c>
      <c r="EQ30" s="141" t="s">
        <v>318</v>
      </c>
      <c r="ER30" s="144" t="s">
        <v>319</v>
      </c>
      <c r="ES30" s="132" t="s">
        <v>97</v>
      </c>
      <c r="ET30" s="161" t="s">
        <v>320</v>
      </c>
    </row>
    <row r="31" spans="1:150" s="22" customFormat="1" x14ac:dyDescent="0.2">
      <c r="A31" s="26">
        <v>1</v>
      </c>
      <c r="B31" s="27">
        <v>44713</v>
      </c>
      <c r="C31" s="139">
        <v>44729</v>
      </c>
      <c r="D31" s="254">
        <v>24</v>
      </c>
      <c r="E31" s="171"/>
      <c r="F31" s="171">
        <v>0</v>
      </c>
      <c r="G31" s="162">
        <f>IF(H31+I31=0,"",IF(H31+I31,H31+I31))</f>
        <v>127.44999999999999</v>
      </c>
      <c r="H31" s="162">
        <f>AA31+AI31+AQ31+AY31+BG31+BO31+BW31+CE31+CM31+CU31+DC31+DK31+DS31+EA31+EI31+EQ31</f>
        <v>34.1</v>
      </c>
      <c r="I31" s="162">
        <f>AB31+AJ31+AR31+AZ31+BH31+BP31+BX31+CF31+CN31+CV31+DD31+DL31+DT31+EB31+EJ31+ER31</f>
        <v>93.35</v>
      </c>
      <c r="J31" s="162">
        <f>IF(AB31&lt;&gt;"",AC31,0)+IF(AJ31&lt;&gt;"",AK31,0)+IF(AR31&lt;&gt;"",AS31,0)+IF(AZ31&lt;&gt;"",BA31,0)+IF(BP31&lt;&gt;"",BQ31,0)+IF(BX31&lt;&gt;"",BY31,0)+IF(CF31&lt;&gt;"",CG31,0)+IF(CN31&lt;&gt;"",CO31,0)+IF(CV31&lt;&gt;"",CW31,0)+IF(DD31&lt;&gt;"",DE31,0)+IF(DL31&lt;&gt;"",DM31,0)+IF(DT31&lt;&gt;"",DU31,0)+IF(EB31&lt;&gt;"",EC31,0)+IF(EJ31&lt;&gt;"",EK31,0)+IF(ER31&lt;&gt;0,ES31,0)</f>
        <v>-53.8</v>
      </c>
      <c r="K31" s="162"/>
      <c r="L31" s="22" t="str">
        <f>IF(G31="","",IF(S$23&gt;I31,"NO CUMPLE","CUMPLE"))</f>
        <v>NO CUMPLE</v>
      </c>
      <c r="M31" s="173">
        <v>16</v>
      </c>
      <c r="N31" s="22">
        <f t="shared" ref="N31:N66" si="10">COUNTIF(W31:CH31,"ACTIVA")</f>
        <v>6</v>
      </c>
      <c r="O31" s="22">
        <f>IF(W31="ACTIVA",IF(Y31="CUMPLE",1,0))+IF(AE31="ACTIVA",IF(AG31="CUMPLE",1,0))+IF(AM31="ACTIVA",IF(AO31="CUMPLE",1,0))+IF(AU31="ACTIVA",IF(AW31="CUMPLE",1,0))+IF(BC31="ACTIVA",IF(BE31="CUMPLE",1,0))+IF(BK31="ACTIVA",IF(BM31="CUMPLE",1,0))+IF(BS31="ACTIVA",IF(BU31="CUMPLE",1,0))+IF(CA31="ACTIVA",IF(CC31="CUMPLE",1,0))+IF(CI31="ACTIVA",IF(CK31="CUMPLE",1,0))+IF(CQ31="ACTIVA",IF(CS31="CUMPLE",1,0))+IF(CY31="ACTIVA",IF(DA31="CUMPLE",1,0))+IF(DG31="ACTIVA",IF(DI31="CUMPLE",1,0))+IF(DO31="ACTIVA",IF(DQ31="CUMPLE",1,0))+IF(DW31="ACTIVA",IF(DY31="CUMPLE",1,0))+IF(EE31="ACTIVA",IF(EG31="CUMPLE",1,0))+IF(EM31="ACTIVA",IF(EO31="CUMPLE",1,0))</f>
        <v>11</v>
      </c>
      <c r="P31" s="28" t="str">
        <f>IF(G31="","",IF(G31&gt;J$10,"Normalidad",IF(OR(G31&gt;J$11,G31=J$10),"Prealerta",IF(OR(G31=J$11,G31&gt;J$12),"Alerta","Emergencia"))))</f>
        <v>Alerta</v>
      </c>
      <c r="Q31" s="5"/>
      <c r="R31" s="786" t="s">
        <v>452</v>
      </c>
      <c r="S31" s="786"/>
      <c r="T31" s="786"/>
      <c r="U31" s="786"/>
      <c r="V31" s="786"/>
      <c r="W31" s="29" t="str">
        <f>IF(AA31="","",IF(AA31&gt;0,"ACTIVA","NO ACTIVA"))</f>
        <v>NO ACTIVA</v>
      </c>
      <c r="X31" s="29" t="str">
        <f>IF(Z31="","",IF($S$6&gt;=Z31,"STOP", "NORMA"))</f>
        <v>STOP</v>
      </c>
      <c r="Y31" s="29" t="str">
        <f>IF(AB31="","",IF($S$6&gt;AB31,"NO CUMPLE", "CUMPLE"))</f>
        <v>CUMPLE</v>
      </c>
      <c r="Z31" s="29">
        <f>IF(AA31+AB31=0,"",IF(AA31+AB31,AA31+AB31))</f>
        <v>0.3</v>
      </c>
      <c r="AA31" s="142">
        <v>0</v>
      </c>
      <c r="AB31" s="142">
        <v>0.3</v>
      </c>
      <c r="AC31" s="168">
        <f>AB31-$S$6</f>
        <v>0</v>
      </c>
      <c r="AD31" s="168">
        <f>-(IF(AND(AA31&lt;&gt;0,AC31&lt;0),AC31*100/$S$6,0))</f>
        <v>0</v>
      </c>
      <c r="AE31" s="29" t="str">
        <f>IF(AI31="","",IF(AI31&gt;0,"ACTIVA","NO ACTIVA"))</f>
        <v>NO ACTIVA</v>
      </c>
      <c r="AF31" s="29" t="str">
        <f>IF(AH31="","",IF($S$7&gt;=AH31,"STOP", "NORMA"))</f>
        <v>STOP</v>
      </c>
      <c r="AG31" s="29" t="str">
        <f>IF(AJ31="","",IF($S$7&gt;AJ31,"NO CUMPLE", "CUMPLE"))</f>
        <v>CUMPLE</v>
      </c>
      <c r="AH31" s="29">
        <f>IF(AI31+AJ31=0,"",IF(AI31+AJ31,AI31+AJ31))</f>
        <v>1</v>
      </c>
      <c r="AI31" s="142">
        <v>0</v>
      </c>
      <c r="AJ31" s="142">
        <v>1</v>
      </c>
      <c r="AK31" s="168">
        <f>AJ31-$S$7</f>
        <v>0</v>
      </c>
      <c r="AL31" s="168">
        <f t="shared" ref="AL31:AL36" si="11">-(IF(AND(AI31&lt;&gt;0,AK31&lt;0),AK31*100/$S$7,0))</f>
        <v>0</v>
      </c>
      <c r="AM31" s="29" t="str">
        <f>IF(AQ31="","",IF(AQ31&gt;0,"ACTIVA","NO ACTIVA"))</f>
        <v>ACTIVA</v>
      </c>
      <c r="AN31" s="29" t="str">
        <f>IF(AP31="","",IF($S$8&gt;=AP31,"STOP", "NORMA"))</f>
        <v>NORMA</v>
      </c>
      <c r="AO31" s="29" t="str">
        <f>IF(AR31="","",IF($S$8&gt;AR31,"NO CUMPLE", "CUMPLE"))</f>
        <v>CUMPLE</v>
      </c>
      <c r="AP31" s="29">
        <f>IF(AQ31+AR31=0,"",IF(AQ31+AR31,AQ31+AR31))</f>
        <v>0.9</v>
      </c>
      <c r="AQ31" s="142">
        <v>0.4</v>
      </c>
      <c r="AR31" s="142">
        <v>0.5</v>
      </c>
      <c r="AS31" s="168">
        <f>AR31-$S$8</f>
        <v>0</v>
      </c>
      <c r="AT31" s="170">
        <f>-(IF(AND(AQ31&lt;&gt;0,AS31&lt;0),AS31*100/$S$8,0))</f>
        <v>0</v>
      </c>
      <c r="AU31" s="29" t="str">
        <f>IF(AY31="","",IF(AY31&gt;0,"ACTIVA","NO ACTIVA"))</f>
        <v>ACTIVA</v>
      </c>
      <c r="AV31" s="29" t="str">
        <f>IF(AX31="","",IF($S$9&gt;=AX31,"STOP", "NORMA"))</f>
        <v>NORMA</v>
      </c>
      <c r="AW31" s="29" t="str">
        <f>IF(AZ31="","",IF($S$9&gt;AZ31,"NO CUMPLE", "CUMPLE"))</f>
        <v>CUMPLE</v>
      </c>
      <c r="AX31" s="29">
        <f>IF(AY31+AZ31=0,"",IF(AY31+AZ31,AY31+AZ31))</f>
        <v>0.8</v>
      </c>
      <c r="AY31" s="142">
        <v>0.4</v>
      </c>
      <c r="AZ31" s="142">
        <v>0.4</v>
      </c>
      <c r="BA31" s="168">
        <f>AZ31-$S$9</f>
        <v>0</v>
      </c>
      <c r="BB31" s="168">
        <f>-(IF(AND(AY31&lt;&gt;0,BA31&lt;0),BA31*100/$S$9,0))</f>
        <v>0</v>
      </c>
      <c r="BC31" s="29" t="str">
        <f>IF(BG31="","",IF(BG31&gt;0,"ACTIVA","NO ACTIVA"))</f>
        <v>ACTIVA</v>
      </c>
      <c r="BD31" s="29" t="str">
        <f>IF(BF31="","",IF($S$10&gt;=BF31,"STOP", "NORMA"))</f>
        <v>NORMA</v>
      </c>
      <c r="BE31" s="29" t="str">
        <f>IF(BH31="","",IF($S$10&gt;BH31,"NO CUMPLE", "CUMPLE"))</f>
        <v>CUMPLE</v>
      </c>
      <c r="BF31" s="29">
        <f>IF(BG31+BH31=0,"",IF(BG31+BH31,BG31+BH31))</f>
        <v>0.44999999999999996</v>
      </c>
      <c r="BG31" s="142">
        <v>0.3</v>
      </c>
      <c r="BH31" s="142">
        <v>0.15</v>
      </c>
      <c r="BI31" s="168">
        <f>BH31-$S$10</f>
        <v>0</v>
      </c>
      <c r="BJ31" s="168">
        <f>-(IF(AND(BG31&lt;&gt;0,BI31&lt;0),BI31*100/$S$10,0))</f>
        <v>0</v>
      </c>
      <c r="BK31" s="29" t="str">
        <f>IF(BO31="","",IF(BO31&gt;0,"ACTIVA","NO ACTIVA"))</f>
        <v>ACTIVA</v>
      </c>
      <c r="BL31" s="29" t="str">
        <f>IF(BN31="","",IF($S$11&gt;=BN31,"STOP", "NORMA"))</f>
        <v>NORMA</v>
      </c>
      <c r="BM31" s="29" t="str">
        <f>IF(BP31="","",IF($S$11&gt;BP31,"NO CUMPLE", "CUMPLE"))</f>
        <v>CUMPLE</v>
      </c>
      <c r="BN31" s="29">
        <f>IF(BO31+BP31=0,"",IF(BO31+BP31,BO31+BP31))</f>
        <v>0.5</v>
      </c>
      <c r="BO31" s="142">
        <v>0.2</v>
      </c>
      <c r="BP31" s="142">
        <v>0.3</v>
      </c>
      <c r="BQ31" s="168">
        <f>BP31-$S$11</f>
        <v>0</v>
      </c>
      <c r="BR31" s="168">
        <f>-(IF(AND(BO31&lt;&gt;0,BQ31&lt;0),BQ31*100/$S$11,0))</f>
        <v>0</v>
      </c>
      <c r="BS31" s="29" t="str">
        <f>IF(BW31="","",IF(BW31&gt;0,"ACTIVA","NO ACTIVA"))</f>
        <v>ACTIVA</v>
      </c>
      <c r="BT31" s="29" t="str">
        <f>IF(BV31="","",IF($S$12&gt;=BV31,"STOP", "NORMA"))</f>
        <v>NORMA</v>
      </c>
      <c r="BU31" s="29" t="str">
        <f>IF(BX31="","",IF($S$12&gt;BX31,"NO CUMPLE", "CUMPLE"))</f>
        <v>CUMPLE</v>
      </c>
      <c r="BV31" s="29">
        <f>IF(BW31+BX31=0,"",IF(BW31+BX31,BW31+BX31))</f>
        <v>10.600000000000001</v>
      </c>
      <c r="BW31" s="142">
        <v>10.3</v>
      </c>
      <c r="BX31" s="142">
        <v>0.3</v>
      </c>
      <c r="BY31" s="168">
        <f>BX31-$S$12</f>
        <v>0</v>
      </c>
      <c r="BZ31" s="168">
        <f>-(IF(AND(BW31&lt;&gt;0,BY31&lt;0),BY31*100/$S$12,0))</f>
        <v>0</v>
      </c>
      <c r="CA31" s="29" t="str">
        <f>IF(CE31="","",IF(CE31&gt;0,"ACTIVA","NO ACTIVA"))</f>
        <v>ACTIVA</v>
      </c>
      <c r="CB31" s="29" t="str">
        <f>IF(CD31="","",IF($S$13&gt;=CD31,"STOP","NORMA"))</f>
        <v>NORMA</v>
      </c>
      <c r="CC31" s="29" t="str">
        <f>IF(CF31="","",IF($S$13&gt;CF31,"NO CUMPLE", "CUMPLE"))</f>
        <v>CUMPLE</v>
      </c>
      <c r="CD31" s="29">
        <f>IF(CE31+CF31=0,"",IF(CE31+CF31,CE31+CF31))</f>
        <v>4.4000000000000004</v>
      </c>
      <c r="CE31" s="142">
        <v>3</v>
      </c>
      <c r="CF31" s="142">
        <v>1.4</v>
      </c>
      <c r="CG31" s="168">
        <f>CF31-$S$13</f>
        <v>0</v>
      </c>
      <c r="CH31" s="168">
        <f>-(IF(AND(CE31&lt;&gt;0,CG31&lt;0),CG31*100/$S$13,0))</f>
        <v>0</v>
      </c>
      <c r="CI31" s="29" t="str">
        <f>IF(CM31="","",IF(CM31&gt;0,"ACTIVA","NO ACTIVA"))</f>
        <v>ACTIVA</v>
      </c>
      <c r="CJ31" s="29" t="str">
        <f>IF(CL31="","",IF($S$14&gt;=CL31,"STOP","NORMA"))</f>
        <v>NORMA</v>
      </c>
      <c r="CK31" s="29" t="str">
        <f>IF(CN31="","",IF($S$14&gt;CN31,"NO CUMPLE", "CUMPLE"))</f>
        <v>CUMPLE</v>
      </c>
      <c r="CL31" s="29">
        <f>IF(CM31+CN31=0,"",IF(CM31+CN31,CM31+CN31))</f>
        <v>7</v>
      </c>
      <c r="CM31" s="142">
        <v>4</v>
      </c>
      <c r="CN31" s="142">
        <v>3</v>
      </c>
      <c r="CO31" s="168">
        <f>CN31-$S$14</f>
        <v>0</v>
      </c>
      <c r="CP31" s="168">
        <f>-(IF(AND(CM31&lt;&gt;0,CO31&lt;0),CO31*100/$S$14,0))</f>
        <v>0</v>
      </c>
      <c r="CQ31" s="29" t="str">
        <f>IF(CU31="","",IF(CU31&gt;0,"ACTIVA","NO ACTIVA"))</f>
        <v>ACTIVA</v>
      </c>
      <c r="CR31" s="29" t="str">
        <f>IF(CT31="","",IF($S$15&gt;=CT31,"STOP","NORMA"))</f>
        <v>NORMA</v>
      </c>
      <c r="CS31" s="29" t="str">
        <f>IF(CV31="","",IF($S$15&gt;CV31,"NO CUMPLE", "CUMPLE"))</f>
        <v>CUMPLE</v>
      </c>
      <c r="CT31" s="29">
        <f>IF(CU31+CV31=0,"",IF(CU31+CV31,CU31+CV31))</f>
        <v>9</v>
      </c>
      <c r="CU31" s="142">
        <v>3</v>
      </c>
      <c r="CV31" s="142">
        <v>6</v>
      </c>
      <c r="CW31" s="168">
        <f>CV31-$S$15</f>
        <v>0</v>
      </c>
      <c r="CX31" s="168">
        <f>-(IF(AND(CU31&lt;&gt;0,CW31&lt;0),CW31*100/$S$15,0))</f>
        <v>0</v>
      </c>
      <c r="CY31" s="29" t="str">
        <f>IF(DC31="","",IF(DC31&gt;0,"ACTIVA","NO ACTIVA"))</f>
        <v>ACTIVA</v>
      </c>
      <c r="CZ31" s="29" t="str">
        <f>IF(DB31="","",IF($S$16&gt;=DB31,"STOP","NORMA"))</f>
        <v>NORMA</v>
      </c>
      <c r="DA31" s="29" t="str">
        <f>IF(DD31="","",IF($S$16&gt;DD31,"NO CUMPLE", "CUMPLE"))</f>
        <v>CUMPLE</v>
      </c>
      <c r="DB31" s="29">
        <f>IF(DC31+DD31=0,"",IF(DC31+DD31,DC31+DD31))</f>
        <v>3.7</v>
      </c>
      <c r="DC31" s="142">
        <v>2</v>
      </c>
      <c r="DD31" s="142">
        <v>1.7</v>
      </c>
      <c r="DE31" s="168">
        <f t="shared" ref="DE31:DE36" si="12">DD31-$S$16</f>
        <v>0</v>
      </c>
      <c r="DF31" s="168">
        <f>-(IF(AND(DC31&lt;&gt;0,DE31&lt;0),DE31*100/$S$16,0))</f>
        <v>0</v>
      </c>
      <c r="DG31" s="29" t="str">
        <f>IF(DK31="","",IF(DK31&gt;0,"ACTIVA","NO ACTIVA"))</f>
        <v>ACTIVA</v>
      </c>
      <c r="DH31" s="29" t="str">
        <f>IF(DJ31="","",IF($S$17&gt;=DJ31,"STOP","NORMA"))</f>
        <v>NORMA</v>
      </c>
      <c r="DI31" s="29" t="str">
        <f>IF(DL31="","",IF($S$17&gt;DL31,"NO CUMPLE", "CUMPLE"))</f>
        <v>CUMPLE</v>
      </c>
      <c r="DJ31" s="29">
        <f>IF(DK31+DL31=0,"",IF(DK31+DL31,DK31+DL31))</f>
        <v>6.8</v>
      </c>
      <c r="DK31" s="142">
        <v>4.5</v>
      </c>
      <c r="DL31" s="142">
        <v>2.2999999999999998</v>
      </c>
      <c r="DM31" s="168">
        <f>DL31-$S$17</f>
        <v>0</v>
      </c>
      <c r="DN31" s="168">
        <f>-(IF(AND(DK31&lt;&gt;0,DM31&lt;0),DM31*100/$S$17,0))</f>
        <v>0</v>
      </c>
      <c r="DO31" s="29" t="str">
        <f>IF(DS31="","",IF(DS31&gt;0,"ACTIVA","NO ACTIVA"))</f>
        <v>ACTIVA</v>
      </c>
      <c r="DP31" s="29" t="str">
        <f>IF(DR31="","",IF($S$18&gt;=DR31,"STOP","NORMA"))</f>
        <v>NORMA</v>
      </c>
      <c r="DQ31" s="29" t="str">
        <f>IF(DT31="","",IF($S$18&gt;DT31,"NO CUMPLE", "CUMPLE"))</f>
        <v>CUMPLE</v>
      </c>
      <c r="DR31" s="29">
        <f>IF(DS31+DT31=0,"",IF(DS31+DT31,DS31+DT31))</f>
        <v>17</v>
      </c>
      <c r="DS31" s="142">
        <v>6</v>
      </c>
      <c r="DT31" s="142">
        <v>11</v>
      </c>
      <c r="DU31" s="168">
        <f>DT31-$S$18</f>
        <v>0</v>
      </c>
      <c r="DV31" s="168">
        <f>-(IF(AND(DS31&lt;&gt;0,DU31&lt;0),DU31*100/$S$18,0))</f>
        <v>0</v>
      </c>
      <c r="DW31" s="29" t="str">
        <f>IF(EA31="","",IF(EA31&gt;0,"ACTIVA","NO ACTIVA"))</f>
        <v/>
      </c>
      <c r="DX31" s="29" t="str">
        <f>IF(DZ31="","",IF($S$19&gt;=DZ31,"STOP","NORMA"))</f>
        <v/>
      </c>
      <c r="DY31" s="29" t="str">
        <f>IF(EB31="","",IF($S$19&gt;EB31,"NO CUMPLE", "CUMPLE"))</f>
        <v>NO CUMPLE</v>
      </c>
      <c r="DZ31" s="29" t="str">
        <f>IF(EA31+EB31=0,"",IF(EA31+EB31,EA31+EB31))</f>
        <v/>
      </c>
      <c r="EA31" s="142"/>
      <c r="EB31" s="142">
        <v>0</v>
      </c>
      <c r="EC31" s="168">
        <f>EB31-$S$19</f>
        <v>-1.8</v>
      </c>
      <c r="ED31" s="168">
        <f>-(IF(AND(EA31&lt;&gt;0,EC31&lt;0),EC31*100/$S$19,0))</f>
        <v>0</v>
      </c>
      <c r="EE31" s="29" t="str">
        <f>IF(EI31="","",IF(EI31&gt;0,"ACTIVA","NO ACTIVA"))</f>
        <v>NO ACTIVA</v>
      </c>
      <c r="EF31" s="29" t="str">
        <f>IF(EH31="","",IF($S$20&gt;=EH31,"STOP","NORMA"))</f>
        <v>STOP</v>
      </c>
      <c r="EG31" s="29" t="str">
        <f>IF(EJ31="","",IF($S$20&gt;EJ31,"NO CUMPLE", "CUMPLE"))</f>
        <v>NO CUMPLE</v>
      </c>
      <c r="EH31" s="29">
        <f>IF(EI31+EJ31=0,"",IF(EI31+EJ31,EI31+EJ31))</f>
        <v>55</v>
      </c>
      <c r="EI31" s="142">
        <v>0</v>
      </c>
      <c r="EJ31" s="142">
        <v>55</v>
      </c>
      <c r="EK31" s="168">
        <f>EJ31-$S$20</f>
        <v>-44</v>
      </c>
      <c r="EL31" s="168">
        <f>-(IF(AND(EI31&lt;&gt;0,EK31&lt;0),EK31*100/$S$20,0))</f>
        <v>0</v>
      </c>
      <c r="EM31" s="29" t="str">
        <f>IF(EQ31="","",IF(EQ31&gt;0,"ACTIVA","NO ACTIVA"))</f>
        <v>NO ACTIVA</v>
      </c>
      <c r="EN31" s="29" t="str">
        <f>IF(EP31="","",IF($S$21&gt;=EP31,"STOP","NORMA"))</f>
        <v>STOP</v>
      </c>
      <c r="EO31" s="29" t="str">
        <f>IF(ER31="","",IF($S$21&gt;ER31,"NO CUMPLE", "CUMPLE"))</f>
        <v>NO CUMPLE</v>
      </c>
      <c r="EP31" s="29">
        <f>IF(EQ31+ER31=0,"",IF(EQ31+ER31,EQ31+ER31))</f>
        <v>10</v>
      </c>
      <c r="EQ31" s="142">
        <v>0</v>
      </c>
      <c r="ER31" s="142">
        <v>10</v>
      </c>
      <c r="ES31" s="168">
        <f>ER31-$S$21</f>
        <v>-8</v>
      </c>
      <c r="ET31" s="168">
        <f>-(IF(AND(EQ31&lt;&gt;0,ES31&lt;0),ES31*100/$S$21,0))</f>
        <v>0</v>
      </c>
    </row>
    <row r="32" spans="1:150" s="22" customFormat="1" ht="12.75" customHeight="1" x14ac:dyDescent="0.2">
      <c r="A32" s="26">
        <v>2</v>
      </c>
      <c r="B32" s="27">
        <v>44713</v>
      </c>
      <c r="C32" s="139">
        <v>44732</v>
      </c>
      <c r="D32" s="254">
        <v>25</v>
      </c>
      <c r="E32" s="171"/>
      <c r="F32" s="171">
        <v>0.7</v>
      </c>
      <c r="G32" s="162">
        <f t="shared" ref="G32:G66" si="13">IF(H32+I32=0,"",IF(H32+I32,H32+I32))</f>
        <v>128.55000000000001</v>
      </c>
      <c r="H32" s="162">
        <f t="shared" ref="H32:I66" si="14">AA32+AI32+AQ32+AY32+BG32+BO32+BW32+CE32+CM32+CU32+DC32+DK32+DS32+EA32+EI32+EQ32</f>
        <v>45.2</v>
      </c>
      <c r="I32" s="162">
        <f t="shared" ref="I32:I65" si="15">AB32+AJ32+AR32+AZ32+BH32+BP32+BX32+CF32+CN32+CV32+DD32+DL32+DT32+EB32+EJ32+ER32</f>
        <v>83.35</v>
      </c>
      <c r="J32" s="162">
        <f t="shared" ref="J32:J66" si="16">IF(AB32&lt;&gt;"",AC32,0)+IF(AJ32&lt;&gt;"",AK32,0)+IF(AR32&lt;&gt;"",AS32,0)+IF(AZ32&lt;&gt;"",BA32,0)+IF(BP32&lt;&gt;"",BQ32,0)+IF(BX32&lt;&gt;"",BY32,0)+IF(CF32&lt;&gt;"",CG32,0)+IF(CN32&lt;&gt;"",CO32,0)+IF(CV32&lt;&gt;"",CW32,0)+IF(DD32&lt;&gt;"",DE32,0)+IF(DL32&lt;&gt;"",DM32,0)+IF(DT32&lt;&gt;"",DU32,0)+IF(EB32&lt;&gt;"",EC32,0)+IF(EJ32&lt;&gt;"",EK32,0)+IF(ER32&lt;&gt;0,ES32,0)</f>
        <v>-63.8</v>
      </c>
      <c r="K32" s="162"/>
      <c r="L32" s="22" t="str">
        <f t="shared" ref="L32:L35" si="17">IF(G32="","",IF(S$23&gt;I32,"NO CUMPLE","CUMPLE"))</f>
        <v>NO CUMPLE</v>
      </c>
      <c r="M32" s="173">
        <v>16</v>
      </c>
      <c r="N32" s="22">
        <f t="shared" si="10"/>
        <v>6</v>
      </c>
      <c r="O32" s="22">
        <f t="shared" ref="O32:O66" si="18">IF(W32="ACTIVA",IF(Y32="CUMPLE",1,0))+IF(AE32="ACTIVA",IF(AG32="CUMPLE",1,0))+IF(AM32="ACTIVA",IF(AO32="CUMPLE",1,0))+IF(AU32="ACTIVA",IF(AW32="CUMPLE",1,0))+IF(BC32="ACTIVA",IF(BE32="CUMPLE",1,0))+IF(BK32="ACTIVA",IF(BM32="CUMPLE",1,0))+IF(BS32="ACTIVA",IF(BU32="CUMPLE",1,0))+IF(CA32="ACTIVA",IF(CC32="CUMPLE",1,0))+IF(CI32="ACTIVA",IF(CK32="CUMPLE",1,0))+IF(CQ32="ACTIVA",IF(CS32="CUMPLE",1,0))+IF(CY32="ACTIVA",IF(DA32="CUMPLE",1,0))+IF(DG32="ACTIVA",IF(DI32="CUMPLE",1,0))+IF(DO32="ACTIVA",IF(DQ32="CUMPLE",1,0))+IF(DW32="ACTIVA",IF(DY32="CUMPLE",1,0))+IF(EE32="ACTIVA",IF(EG32="CUMPLE",1,0))+IF(EM32="ACTIVA",IF(EO32="CUMPLE",1,0))</f>
        <v>11</v>
      </c>
      <c r="P32" s="28" t="str">
        <f t="shared" ref="P32:P35" si="19">IF(G32="","",IF(G32&gt;J$10,"Normalidad",IF(OR(G32&gt;J$11,G32=J$10),"Prealerta",IF(OR(G32=J$11,G32&gt;J$12),"Alerta","Emergencia"))))</f>
        <v>Alerta</v>
      </c>
      <c r="Q32" s="5"/>
      <c r="R32" s="785" t="s">
        <v>452</v>
      </c>
      <c r="S32" s="785"/>
      <c r="T32" s="785"/>
      <c r="U32" s="785"/>
      <c r="V32" s="785"/>
      <c r="W32" s="29" t="str">
        <f t="shared" ref="W32:W66" si="20">IF(AA32="","",IF(AA32&gt;0,"ACTIVA","NO ACTIVA"))</f>
        <v>NO ACTIVA</v>
      </c>
      <c r="X32" s="29" t="str">
        <f t="shared" ref="X32:X35" si="21">IF(Z32="","",IF($S$6&gt;=Z32,"STOP", "NORMA"))</f>
        <v>STOP</v>
      </c>
      <c r="Y32" s="29" t="str">
        <f t="shared" ref="Y32:Y35" si="22">IF(AB32="","",IF($S$6&gt;AB32,"NO CUMPLE", "CUMPLE"))</f>
        <v>CUMPLE</v>
      </c>
      <c r="Z32" s="29">
        <f t="shared" ref="Z32:Z66" si="23">IF(AA32+AB32=0,"",IF(AA32+AB32,AA32+AB32))</f>
        <v>0.3</v>
      </c>
      <c r="AA32" s="142">
        <v>0</v>
      </c>
      <c r="AB32" s="142">
        <v>0.3</v>
      </c>
      <c r="AC32" s="29">
        <f t="shared" ref="AC32:AC36" si="24">AB32-$S$6</f>
        <v>0</v>
      </c>
      <c r="AD32" s="168">
        <f t="shared" ref="AD32:AD36" si="25">-(IF(AND(AA32&lt;&gt;0,AC32&lt;0),AC32*100/$S$6,0))</f>
        <v>0</v>
      </c>
      <c r="AE32" s="29" t="str">
        <f t="shared" ref="AE32:AE66" si="26">IF(AI32="","",IF(AI32&gt;0,"ACTIVA","NO ACTIVA"))</f>
        <v>NO ACTIVA</v>
      </c>
      <c r="AF32" s="29" t="str">
        <f>IF(AH32="","",IF($S$7&gt;=AH32,"STOP", "NORMA"))</f>
        <v>STOP</v>
      </c>
      <c r="AG32" s="29" t="str">
        <f t="shared" ref="AG32:AG35" si="27">IF(AJ32="","",IF($S$7&gt;AJ32,"NO CUMPLE", "CUMPLE"))</f>
        <v>CUMPLE</v>
      </c>
      <c r="AH32" s="29">
        <f t="shared" ref="AH32:AH38" si="28">IF(AI32+AJ32=0,"",IF(AI32+AJ32,AI32+AJ32))</f>
        <v>1</v>
      </c>
      <c r="AI32" s="142">
        <v>0</v>
      </c>
      <c r="AJ32" s="142">
        <v>1</v>
      </c>
      <c r="AK32" s="29">
        <f t="shared" ref="AK32:AK36" si="29">AJ32-$S$7</f>
        <v>0</v>
      </c>
      <c r="AL32" s="168">
        <f t="shared" si="11"/>
        <v>0</v>
      </c>
      <c r="AM32" s="29" t="str">
        <f t="shared" ref="AM32" si="30">IF(AQ32="","",IF(AQ32&gt;0,"ACTIVA","NO ACTIVA"))</f>
        <v>ACTIVA</v>
      </c>
      <c r="AN32" s="29" t="str">
        <f t="shared" ref="AN32:AN35" si="31">IF(AP32="","",IF($S$8&gt;=AP32,"STOP", "NORMA"))</f>
        <v>NORMA</v>
      </c>
      <c r="AO32" s="29" t="str">
        <f t="shared" ref="AO32:AO35" si="32">IF(AR32="","",IF($S$8&gt;AR32,"NO CUMPLE", "CUMPLE"))</f>
        <v>CUMPLE</v>
      </c>
      <c r="AP32" s="29">
        <f t="shared" ref="AP32:AP38" si="33">IF(AQ32+AR32=0,"",IF(AQ32+AR32,AQ32+AR32))</f>
        <v>0.8</v>
      </c>
      <c r="AQ32" s="142">
        <v>0.3</v>
      </c>
      <c r="AR32" s="142">
        <v>0.5</v>
      </c>
      <c r="AS32" s="168">
        <f t="shared" ref="AS32:AS35" si="34">AR32-$S$8</f>
        <v>0</v>
      </c>
      <c r="AT32" s="170">
        <f t="shared" ref="AT32:AT36" si="35">-(IF(AND(AQ32&lt;&gt;0,AS32&lt;0),AS32*100/$S$8,0))</f>
        <v>0</v>
      </c>
      <c r="AU32" s="29" t="str">
        <f t="shared" ref="AU32:AU38" si="36">IF(AY32="","",IF(AY32&gt;0,"ACTIVA","NO ACTIVA"))</f>
        <v>ACTIVA</v>
      </c>
      <c r="AV32" s="29" t="str">
        <f t="shared" ref="AV32:AV35" si="37">IF(AX32="","",IF($S$9&gt;=AX32,"STOP", "NORMA"))</f>
        <v>NORMA</v>
      </c>
      <c r="AW32" s="29" t="str">
        <f t="shared" ref="AW32:AW35" si="38">IF(AZ32="","",IF($S$9&gt;AZ32,"NO CUMPLE", "CUMPLE"))</f>
        <v>CUMPLE</v>
      </c>
      <c r="AX32" s="29">
        <f t="shared" ref="AX32:AX66" si="39">IF(AY32+AZ32=0,"",IF(AY32+AZ32,AY32+AZ32))</f>
        <v>0.8</v>
      </c>
      <c r="AY32" s="142">
        <v>0.4</v>
      </c>
      <c r="AZ32" s="142">
        <v>0.4</v>
      </c>
      <c r="BA32" s="168">
        <f t="shared" ref="BA32:BA35" si="40">AZ32-$S$9</f>
        <v>0</v>
      </c>
      <c r="BB32" s="168">
        <f t="shared" ref="BB32:BB36" si="41">-(IF(AND(AY32&lt;&gt;0,BA32&lt;0),BA32*100/$S$9,0))</f>
        <v>0</v>
      </c>
      <c r="BC32" s="29" t="str">
        <f t="shared" ref="BC32:BC66" si="42">IF(BG32="","",IF(BG32&gt;0,"ACTIVA","NO ACTIVA"))</f>
        <v>ACTIVA</v>
      </c>
      <c r="BD32" s="29" t="str">
        <f t="shared" ref="BD32:BD35" si="43">IF(BF32="","",IF($S$10&gt;=BF32,"STOP", "NORMA"))</f>
        <v>NORMA</v>
      </c>
      <c r="BE32" s="29" t="str">
        <f t="shared" ref="BE32:BE35" si="44">IF(BH32="","",IF($S$10&gt;BH32,"NO CUMPLE", "CUMPLE"))</f>
        <v>CUMPLE</v>
      </c>
      <c r="BF32" s="29">
        <f t="shared" ref="BF32:BF66" si="45">IF(BG32+BH32=0,"",IF(BG32+BH32,BG32+BH32))</f>
        <v>0.35</v>
      </c>
      <c r="BG32" s="142">
        <v>0.2</v>
      </c>
      <c r="BH32" s="142">
        <v>0.15</v>
      </c>
      <c r="BI32" s="168">
        <f t="shared" ref="BI32:BI35" si="46">BH32-$S$10</f>
        <v>0</v>
      </c>
      <c r="BJ32" s="168">
        <f t="shared" ref="BJ32:BJ36" si="47">-(IF(AND(BG32&lt;&gt;0,BI32&lt;0),BI32*100/$S$10,0))</f>
        <v>0</v>
      </c>
      <c r="BK32" s="29" t="str">
        <f t="shared" ref="BK32:BK66" si="48">IF(BO32="","",IF(BO32&gt;0,"ACTIVA","NO ACTIVA"))</f>
        <v>ACTIVA</v>
      </c>
      <c r="BL32" s="29" t="str">
        <f t="shared" ref="BL32:BL35" si="49">IF(BN32="","",IF($S$11&gt;=BN32,"STOP", "NORMA"))</f>
        <v>NORMA</v>
      </c>
      <c r="BM32" s="29" t="str">
        <f t="shared" ref="BM32:BM35" si="50">IF(BP32="","",IF($S$11&gt;BP32,"NO CUMPLE", "CUMPLE"))</f>
        <v>CUMPLE</v>
      </c>
      <c r="BN32" s="29">
        <f t="shared" ref="BN32:BN66" si="51">IF(BO32+BP32=0,"",IF(BO32+BP32,BO32+BP32))</f>
        <v>0.6</v>
      </c>
      <c r="BO32" s="142">
        <v>0.3</v>
      </c>
      <c r="BP32" s="142">
        <v>0.3</v>
      </c>
      <c r="BQ32" s="168">
        <f t="shared" ref="BQ32:BQ35" si="52">BP32-$S$11</f>
        <v>0</v>
      </c>
      <c r="BR32" s="168">
        <f t="shared" ref="BR32:BR36" si="53">-(IF(AND(BO32&lt;&gt;0,BQ32&lt;0),BQ32*100/$S$11,0))</f>
        <v>0</v>
      </c>
      <c r="BS32" s="29" t="str">
        <f t="shared" ref="BS32:BS38" si="54">IF(BW32="","",IF(BW32&gt;0,"ACTIVA","NO ACTIVA"))</f>
        <v>ACTIVA</v>
      </c>
      <c r="BT32" s="29" t="str">
        <f t="shared" ref="BT32:BT35" si="55">IF(BV32="","",IF($S$12&gt;=BV32,"STOP", "NORMA"))</f>
        <v>NORMA</v>
      </c>
      <c r="BU32" s="29" t="str">
        <f t="shared" ref="BU32:BU35" si="56">IF(BX32="","",IF($S$12&gt;BX32,"NO CUMPLE", "CUMPLE"))</f>
        <v>CUMPLE</v>
      </c>
      <c r="BV32" s="29">
        <f t="shared" ref="BV32:BV66" si="57">IF(BW32+BX32=0,"",IF(BW32+BX32,BW32+BX32))</f>
        <v>9.3000000000000007</v>
      </c>
      <c r="BW32" s="142">
        <v>9</v>
      </c>
      <c r="BX32" s="142">
        <v>0.3</v>
      </c>
      <c r="BY32" s="168">
        <f t="shared" ref="BY32:BY35" si="58">BX32-$S$12</f>
        <v>0</v>
      </c>
      <c r="BZ32" s="168">
        <f t="shared" ref="BZ32:BZ36" si="59">-(IF(AND(BW32&lt;&gt;0,BY32&lt;0),BY32*100/$S$12,0))</f>
        <v>0</v>
      </c>
      <c r="CA32" s="29" t="str">
        <f t="shared" ref="CA32:CA38" si="60">IF(CE32="","",IF(CE32&gt;0,"ACTIVA","NO ACTIVA"))</f>
        <v>ACTIVA</v>
      </c>
      <c r="CB32" s="29" t="str">
        <f t="shared" ref="CB32:CB35" si="61">IF(CD32="","",IF($S$13&gt;=CD32,"STOP","NORMA"))</f>
        <v>NORMA</v>
      </c>
      <c r="CC32" s="29" t="str">
        <f t="shared" ref="CC32:CC35" si="62">IF(CF32="","",IF($S$13&gt;CF32,"NO CUMPLE", "CUMPLE"))</f>
        <v>CUMPLE</v>
      </c>
      <c r="CD32" s="29">
        <f t="shared" ref="CD32:CD66" si="63">IF(CE32+CF32=0,"",IF(CE32+CF32,CE32+CF32))</f>
        <v>5.4</v>
      </c>
      <c r="CE32" s="142">
        <v>4</v>
      </c>
      <c r="CF32" s="142">
        <v>1.4</v>
      </c>
      <c r="CG32" s="168">
        <f t="shared" ref="CG32:CG35" si="64">CF32-$S$13</f>
        <v>0</v>
      </c>
      <c r="CH32" s="168">
        <f t="shared" ref="CH32:CH36" si="65">-(IF(AND(CE32&lt;&gt;0,CG32&lt;0),CG32*100/$S$13,0))</f>
        <v>0</v>
      </c>
      <c r="CI32" s="29" t="str">
        <f t="shared" ref="CI32:CI66" si="66">IF(CM32="","",IF(CM32&gt;0,"ACTIVA","NO ACTIVA"))</f>
        <v>ACTIVA</v>
      </c>
      <c r="CJ32" s="29" t="str">
        <f t="shared" ref="CJ32:CJ35" si="67">IF(CL32="","",IF($S$14&gt;=CL32,"STOP","NORMA"))</f>
        <v>NORMA</v>
      </c>
      <c r="CK32" s="29" t="str">
        <f t="shared" ref="CK32:CK35" si="68">IF(CN32="","",IF($S$14&gt;CN32,"NO CUMPLE", "CUMPLE"))</f>
        <v>CUMPLE</v>
      </c>
      <c r="CL32" s="29">
        <f t="shared" ref="CL32:CL66" si="69">IF(CM32+CN32=0,"",IF(CM32+CN32,CM32+CN32))</f>
        <v>10</v>
      </c>
      <c r="CM32" s="142">
        <v>7</v>
      </c>
      <c r="CN32" s="142">
        <v>3</v>
      </c>
      <c r="CO32" s="168">
        <f t="shared" ref="CO32:CO36" si="70">CN32-$S$14</f>
        <v>0</v>
      </c>
      <c r="CP32" s="168">
        <f t="shared" ref="CP32:CP36" si="71">-(IF(AND(CM32&lt;&gt;0,CO32&lt;0),CO32*100/$S$14,0))</f>
        <v>0</v>
      </c>
      <c r="CQ32" s="29" t="str">
        <f t="shared" ref="CQ32:CQ66" si="72">IF(CU32="","",IF(CU32&gt;0,"ACTIVA","NO ACTIVA"))</f>
        <v>ACTIVA</v>
      </c>
      <c r="CR32" s="29" t="str">
        <f t="shared" ref="CR32:CR35" si="73">IF(CT32="","",IF($S$15&gt;=CT32,"STOP","NORMA"))</f>
        <v>NORMA</v>
      </c>
      <c r="CS32" s="29" t="str">
        <f t="shared" ref="CS32:CS35" si="74">IF(CV32="","",IF($S$15&gt;CV32,"NO CUMPLE", "CUMPLE"))</f>
        <v>CUMPLE</v>
      </c>
      <c r="CT32" s="29">
        <f t="shared" ref="CT32:CT66" si="75">IF(CU32+CV32=0,"",IF(CU32+CV32,CU32+CV32))</f>
        <v>13</v>
      </c>
      <c r="CU32" s="142">
        <v>7</v>
      </c>
      <c r="CV32" s="142">
        <v>6</v>
      </c>
      <c r="CW32" s="168">
        <f t="shared" ref="CW32:CW36" si="76">CV32-$S$15</f>
        <v>0</v>
      </c>
      <c r="CX32" s="168">
        <f t="shared" ref="CX32:CX36" si="77">-(IF(AND(CU32&lt;&gt;0,CW32&lt;0),CW32*100/$S$15,0))</f>
        <v>0</v>
      </c>
      <c r="CY32" s="29" t="str">
        <f t="shared" ref="CY32:CY66" si="78">IF(DC32="","",IF(DC32&gt;0,"ACTIVA","NO ACTIVA"))</f>
        <v>ACTIVA</v>
      </c>
      <c r="CZ32" s="29" t="str">
        <f t="shared" ref="CZ32:CZ35" si="79">IF(DB32="","",IF($S$13&gt;=DB32,"STOP","NORMA"))</f>
        <v>NORMA</v>
      </c>
      <c r="DA32" s="29" t="str">
        <f t="shared" ref="DA32:DA35" si="80">IF(DD32="","",IF($S$16&gt;DD32,"NO CUMPLE", "CUMPLE"))</f>
        <v>CUMPLE</v>
      </c>
      <c r="DB32" s="29">
        <f t="shared" ref="DB32:DB66" si="81">IF(DC32+DD32=0,"",IF(DC32+DD32,DC32+DD32))</f>
        <v>4.7</v>
      </c>
      <c r="DC32" s="142">
        <v>3</v>
      </c>
      <c r="DD32" s="142">
        <v>1.7</v>
      </c>
      <c r="DE32" s="168">
        <f t="shared" si="12"/>
        <v>0</v>
      </c>
      <c r="DF32" s="168">
        <f t="shared" ref="DF32:DF36" si="82">-(IF(AND(DC32&lt;&gt;0,DE32&lt;0),DE32*100/$S$16,0))</f>
        <v>0</v>
      </c>
      <c r="DG32" s="29" t="str">
        <f t="shared" ref="DG32:DG66" si="83">IF(DK32="","",IF(DK32&gt;0,"ACTIVA","NO ACTIVA"))</f>
        <v>ACTIVA</v>
      </c>
      <c r="DH32" s="29" t="str">
        <f t="shared" ref="DH32:DH35" si="84">IF(DJ32="","",IF($S$17&gt;=DJ32,"STOP","NORMA"))</f>
        <v>NORMA</v>
      </c>
      <c r="DI32" s="29" t="str">
        <f t="shared" ref="DI32:DI35" si="85">IF(DL32="","",IF($S$17&gt;DL32,"NO CUMPLE", "CUMPLE"))</f>
        <v>CUMPLE</v>
      </c>
      <c r="DJ32" s="29">
        <f t="shared" ref="DJ32:DJ66" si="86">IF(DK32+DL32=0,"",IF(DK32+DL32,DK32+DL32))</f>
        <v>8.3000000000000007</v>
      </c>
      <c r="DK32" s="142">
        <v>6</v>
      </c>
      <c r="DL32" s="142">
        <v>2.2999999999999998</v>
      </c>
      <c r="DM32" s="168">
        <f t="shared" ref="DM32:DM36" si="87">DL32-$S$17</f>
        <v>0</v>
      </c>
      <c r="DN32" s="168">
        <f t="shared" ref="DN32:DN36" si="88">-(IF(AND(DK32&lt;&gt;0,DM32&lt;0),DM32*100/$S$17,0))</f>
        <v>0</v>
      </c>
      <c r="DO32" s="29" t="str">
        <f t="shared" ref="DO32:DO66" si="89">IF(DS32="","",IF(DS32&gt;0,"ACTIVA","NO ACTIVA"))</f>
        <v>ACTIVA</v>
      </c>
      <c r="DP32" s="29" t="str">
        <f t="shared" ref="DP32:DP35" si="90">IF(DR32="","",IF($S$18&gt;=DR32,"STOP","NORMA"))</f>
        <v>NORMA</v>
      </c>
      <c r="DQ32" s="29" t="str">
        <f t="shared" ref="DQ32:DQ35" si="91">IF(DT32="","",IF($S$18&gt;DT32,"NO CUMPLE", "CUMPLE"))</f>
        <v>CUMPLE</v>
      </c>
      <c r="DR32" s="29">
        <f t="shared" ref="DR32:DR66" si="92">IF(DS32+DT32=0,"",IF(DS32+DT32,DS32+DT32))</f>
        <v>19</v>
      </c>
      <c r="DS32" s="142">
        <v>8</v>
      </c>
      <c r="DT32" s="142">
        <v>11</v>
      </c>
      <c r="DU32" s="168">
        <f t="shared" ref="DU32:DU36" si="93">DT32-$S$18</f>
        <v>0</v>
      </c>
      <c r="DV32" s="168">
        <f t="shared" ref="DV32:DV36" si="94">-(IF(AND(DS32&lt;&gt;0,DU32&lt;0),DU32*100/$S$18,0))</f>
        <v>0</v>
      </c>
      <c r="DW32" s="29" t="str">
        <f t="shared" ref="DW32:DW66" si="95">IF(EA32="","",IF(EA32&gt;0,"ACTIVA","NO ACTIVA"))</f>
        <v/>
      </c>
      <c r="DX32" s="29" t="str">
        <f>IF(DZ32="","",IF($S$19&gt;=DZ32,"STOP","NORMA"))</f>
        <v/>
      </c>
      <c r="DY32" s="29" t="str">
        <f t="shared" ref="DY32:DY35" si="96">IF(EB32="","",IF($S$19&gt;EB32,"NO CUMPLE", "CUMPLE"))</f>
        <v>NO CUMPLE</v>
      </c>
      <c r="DZ32" s="29" t="str">
        <f t="shared" ref="DZ32:DZ66" si="97">IF(EA32+EB32=0,"",IF(EA32+EB32,EA32+EB32))</f>
        <v/>
      </c>
      <c r="EA32" s="142"/>
      <c r="EB32" s="142">
        <v>0</v>
      </c>
      <c r="EC32" s="168">
        <f t="shared" ref="EC32:EC36" si="98">EB32-$S$19</f>
        <v>-1.8</v>
      </c>
      <c r="ED32" s="168">
        <f t="shared" ref="ED32:ED36" si="99">-(IF(AND(EA32&lt;&gt;0,EC32&lt;0),EC32*100/$S$19,0))</f>
        <v>0</v>
      </c>
      <c r="EE32" s="29" t="str">
        <f t="shared" ref="EE32:EE66" si="100">IF(EI32="","",IF(EI32&gt;0,"ACTIVA","NO ACTIVA"))</f>
        <v>NO ACTIVA</v>
      </c>
      <c r="EF32" s="29" t="str">
        <f t="shared" ref="EF32:EF35" si="101">IF(EH32="","",IF($S$20&gt;=EH32,"STOP","NORMA"))</f>
        <v>STOP</v>
      </c>
      <c r="EG32" s="29" t="str">
        <f t="shared" ref="EG32:EG35" si="102">IF(EJ32="","",IF($S$20&gt;EJ32,"NO CUMPLE", "CUMPLE"))</f>
        <v>NO CUMPLE</v>
      </c>
      <c r="EH32" s="29">
        <f t="shared" ref="EH32:EH66" si="103">IF(EI32+EJ32=0,"",IF(EI32+EJ32,EI32+EJ32))</f>
        <v>50</v>
      </c>
      <c r="EI32" s="142">
        <v>0</v>
      </c>
      <c r="EJ32" s="142">
        <v>50</v>
      </c>
      <c r="EK32" s="168">
        <f t="shared" ref="EK32:EK36" si="104">EJ32-$S$20</f>
        <v>-49</v>
      </c>
      <c r="EL32" s="168">
        <f t="shared" ref="EL32:EL36" si="105">-(IF(AND(EI32&lt;&gt;0,EK32&lt;0),EK32*100/$S$20,0))</f>
        <v>0</v>
      </c>
      <c r="EM32" s="29" t="str">
        <f t="shared" ref="EM32:EM66" si="106">IF(EQ32="","",IF(EQ32&gt;0,"ACTIVA","NO ACTIVA"))</f>
        <v>NO ACTIVA</v>
      </c>
      <c r="EN32" s="29" t="str">
        <f t="shared" ref="EN32:EN35" si="107">IF(EP32="","",IF($S$21&gt;=EP32,"STOP","NORMA"))</f>
        <v>STOP</v>
      </c>
      <c r="EO32" s="29" t="str">
        <f t="shared" ref="EO32:EO35" si="108">IF(ER32="","",IF($S$21&gt;ER32,"NO CUMPLE", "CUMPLE"))</f>
        <v>NO CUMPLE</v>
      </c>
      <c r="EP32" s="29">
        <f t="shared" ref="EP32:EP66" si="109">IF(EQ32+ER32=0,"",IF(EQ32+ER32,EQ32+ER32))</f>
        <v>5</v>
      </c>
      <c r="EQ32" s="142">
        <v>0</v>
      </c>
      <c r="ER32" s="142">
        <v>5</v>
      </c>
      <c r="ES32" s="168">
        <f t="shared" ref="ES32:ES36" si="110">ER32-$S$21</f>
        <v>-13</v>
      </c>
      <c r="ET32" s="168">
        <f t="shared" ref="ET32:ET36" si="111">-(IF(AND(EQ32&lt;&gt;0,ES32&lt;0),ES32*100/$S$21,0))</f>
        <v>0</v>
      </c>
    </row>
    <row r="33" spans="1:150" s="22" customFormat="1" ht="12.75" customHeight="1" x14ac:dyDescent="0.2">
      <c r="A33" s="26">
        <v>3</v>
      </c>
      <c r="B33" s="27">
        <v>44713</v>
      </c>
      <c r="C33" s="139">
        <v>44734</v>
      </c>
      <c r="D33" s="254">
        <v>25</v>
      </c>
      <c r="E33" s="171"/>
      <c r="F33" s="171">
        <v>7.5</v>
      </c>
      <c r="G33" s="162">
        <f t="shared" si="13"/>
        <v>192.45</v>
      </c>
      <c r="H33" s="162">
        <f t="shared" si="14"/>
        <v>45.05</v>
      </c>
      <c r="I33" s="162">
        <f t="shared" si="15"/>
        <v>147.4</v>
      </c>
      <c r="J33" s="162">
        <f t="shared" si="16"/>
        <v>0.24999999999999978</v>
      </c>
      <c r="K33" s="162"/>
      <c r="L33" s="22" t="str">
        <f t="shared" si="17"/>
        <v>CUMPLE</v>
      </c>
      <c r="M33" s="173">
        <v>16</v>
      </c>
      <c r="N33" s="22">
        <f t="shared" si="10"/>
        <v>6</v>
      </c>
      <c r="O33" s="22">
        <f t="shared" si="18"/>
        <v>11</v>
      </c>
      <c r="P33" s="28" t="str">
        <f t="shared" si="19"/>
        <v>Alerta</v>
      </c>
      <c r="Q33" s="5"/>
      <c r="R33" s="785" t="s">
        <v>453</v>
      </c>
      <c r="S33" s="785"/>
      <c r="T33" s="785"/>
      <c r="U33" s="785"/>
      <c r="V33" s="785"/>
      <c r="W33" s="29" t="str">
        <f t="shared" si="20"/>
        <v>NO ACTIVA</v>
      </c>
      <c r="X33" s="29" t="str">
        <f t="shared" si="21"/>
        <v>NORMA</v>
      </c>
      <c r="Y33" s="29" t="str">
        <f t="shared" si="22"/>
        <v>CUMPLE</v>
      </c>
      <c r="Z33" s="29">
        <f t="shared" si="23"/>
        <v>1.1499999999999999</v>
      </c>
      <c r="AA33" s="142">
        <v>0</v>
      </c>
      <c r="AB33" s="142">
        <v>1.1499999999999999</v>
      </c>
      <c r="AC33" s="176">
        <f t="shared" si="24"/>
        <v>0.84999999999999987</v>
      </c>
      <c r="AD33" s="178">
        <f t="shared" si="25"/>
        <v>0</v>
      </c>
      <c r="AE33" s="29" t="str">
        <f t="shared" si="26"/>
        <v>NO ACTIVA</v>
      </c>
      <c r="AF33" s="29" t="str">
        <f t="shared" ref="AF33:AF35" si="112">IF(AH33="","",IF($S$7&gt;=AH33,"STOP", "NORMA"))</f>
        <v>NORMA</v>
      </c>
      <c r="AG33" s="29" t="str">
        <f t="shared" si="27"/>
        <v>CUMPLE</v>
      </c>
      <c r="AH33" s="29">
        <f t="shared" si="28"/>
        <v>3</v>
      </c>
      <c r="AI33" s="142">
        <v>0</v>
      </c>
      <c r="AJ33" s="142">
        <v>3</v>
      </c>
      <c r="AK33" s="176">
        <f t="shared" si="29"/>
        <v>2</v>
      </c>
      <c r="AL33" s="178">
        <f t="shared" si="11"/>
        <v>0</v>
      </c>
      <c r="AM33" s="29" t="str">
        <f>IF(AQ33="","",IF(AQ33&gt;0,"ACTIVA","NO ACTIVA"))</f>
        <v>ACTIVA</v>
      </c>
      <c r="AN33" s="29" t="str">
        <f t="shared" si="31"/>
        <v>NORMA</v>
      </c>
      <c r="AO33" s="29" t="str">
        <f t="shared" si="32"/>
        <v>CUMPLE</v>
      </c>
      <c r="AP33" s="29">
        <f t="shared" si="33"/>
        <v>1.6</v>
      </c>
      <c r="AQ33" s="142">
        <v>1.1000000000000001</v>
      </c>
      <c r="AR33" s="142">
        <v>0.5</v>
      </c>
      <c r="AS33" s="168">
        <f t="shared" si="34"/>
        <v>0</v>
      </c>
      <c r="AT33" s="170">
        <f t="shared" si="35"/>
        <v>0</v>
      </c>
      <c r="AU33" s="29" t="str">
        <f t="shared" si="36"/>
        <v>ACTIVA</v>
      </c>
      <c r="AV33" s="29" t="str">
        <f t="shared" si="37"/>
        <v>NORMA</v>
      </c>
      <c r="AW33" s="29" t="str">
        <f t="shared" si="38"/>
        <v>CUMPLE</v>
      </c>
      <c r="AX33" s="29">
        <f t="shared" si="39"/>
        <v>2</v>
      </c>
      <c r="AY33" s="142">
        <v>1.6</v>
      </c>
      <c r="AZ33" s="142">
        <v>0.4</v>
      </c>
      <c r="BA33" s="168">
        <f t="shared" si="40"/>
        <v>0</v>
      </c>
      <c r="BB33" s="168">
        <f t="shared" si="41"/>
        <v>0</v>
      </c>
      <c r="BC33" s="29" t="str">
        <f t="shared" si="42"/>
        <v>ACTIVA</v>
      </c>
      <c r="BD33" s="29" t="str">
        <f t="shared" si="43"/>
        <v>NORMA</v>
      </c>
      <c r="BE33" s="29" t="str">
        <f t="shared" si="44"/>
        <v>CUMPLE</v>
      </c>
      <c r="BF33" s="29">
        <f t="shared" si="45"/>
        <v>1.05</v>
      </c>
      <c r="BG33" s="142">
        <v>0.9</v>
      </c>
      <c r="BH33" s="142">
        <v>0.15</v>
      </c>
      <c r="BI33" s="168">
        <f t="shared" si="46"/>
        <v>0</v>
      </c>
      <c r="BJ33" s="168">
        <f t="shared" si="47"/>
        <v>0</v>
      </c>
      <c r="BK33" s="29" t="str">
        <f t="shared" si="48"/>
        <v>ACTIVA</v>
      </c>
      <c r="BL33" s="29" t="str">
        <f t="shared" si="49"/>
        <v>NORMA</v>
      </c>
      <c r="BM33" s="29" t="str">
        <f t="shared" si="50"/>
        <v>CUMPLE</v>
      </c>
      <c r="BN33" s="29">
        <f t="shared" si="51"/>
        <v>1.45</v>
      </c>
      <c r="BO33" s="142">
        <v>1.1499999999999999</v>
      </c>
      <c r="BP33" s="142">
        <v>0.3</v>
      </c>
      <c r="BQ33" s="168">
        <f t="shared" si="52"/>
        <v>0</v>
      </c>
      <c r="BR33" s="168">
        <f t="shared" si="53"/>
        <v>0</v>
      </c>
      <c r="BS33" s="29" t="str">
        <f t="shared" si="54"/>
        <v>ACTIVA</v>
      </c>
      <c r="BT33" s="29" t="str">
        <f t="shared" si="55"/>
        <v>NORMA</v>
      </c>
      <c r="BU33" s="29" t="str">
        <f t="shared" si="56"/>
        <v>CUMPLE</v>
      </c>
      <c r="BV33" s="29">
        <f t="shared" si="57"/>
        <v>6.3</v>
      </c>
      <c r="BW33" s="142">
        <v>6</v>
      </c>
      <c r="BX33" s="142">
        <v>0.3</v>
      </c>
      <c r="BY33" s="168">
        <f t="shared" si="58"/>
        <v>0</v>
      </c>
      <c r="BZ33" s="168">
        <f t="shared" si="59"/>
        <v>0</v>
      </c>
      <c r="CA33" s="29" t="str">
        <f t="shared" si="60"/>
        <v>ACTIVA</v>
      </c>
      <c r="CB33" s="29" t="str">
        <f t="shared" si="61"/>
        <v>NORMA</v>
      </c>
      <c r="CC33" s="29" t="str">
        <f t="shared" si="62"/>
        <v>CUMPLE</v>
      </c>
      <c r="CD33" s="29">
        <f t="shared" si="63"/>
        <v>2.9</v>
      </c>
      <c r="CE33" s="142">
        <v>1.5</v>
      </c>
      <c r="CF33" s="142">
        <v>1.4</v>
      </c>
      <c r="CG33" s="168">
        <f t="shared" si="64"/>
        <v>0</v>
      </c>
      <c r="CH33" s="168">
        <f t="shared" si="65"/>
        <v>0</v>
      </c>
      <c r="CI33" s="29" t="str">
        <f t="shared" si="66"/>
        <v>ACTIVA</v>
      </c>
      <c r="CJ33" s="29" t="str">
        <f t="shared" si="67"/>
        <v>NORMA</v>
      </c>
      <c r="CK33" s="29" t="str">
        <f t="shared" si="68"/>
        <v>CUMPLE</v>
      </c>
      <c r="CL33" s="29">
        <f t="shared" si="69"/>
        <v>10.5</v>
      </c>
      <c r="CM33" s="142">
        <v>7.5</v>
      </c>
      <c r="CN33" s="142">
        <v>3</v>
      </c>
      <c r="CO33" s="168">
        <f t="shared" si="70"/>
        <v>0</v>
      </c>
      <c r="CP33" s="168">
        <f t="shared" si="71"/>
        <v>0</v>
      </c>
      <c r="CQ33" s="29" t="str">
        <f t="shared" si="72"/>
        <v>ACTIVA</v>
      </c>
      <c r="CR33" s="29" t="str">
        <f t="shared" si="73"/>
        <v>NORMA</v>
      </c>
      <c r="CS33" s="29" t="str">
        <f t="shared" si="74"/>
        <v>CUMPLE</v>
      </c>
      <c r="CT33" s="29">
        <f t="shared" si="75"/>
        <v>13.5</v>
      </c>
      <c r="CU33" s="142">
        <v>7.5</v>
      </c>
      <c r="CV33" s="142">
        <v>6</v>
      </c>
      <c r="CW33" s="168">
        <f t="shared" si="76"/>
        <v>0</v>
      </c>
      <c r="CX33" s="178">
        <f t="shared" si="77"/>
        <v>0</v>
      </c>
      <c r="CY33" s="29" t="str">
        <f t="shared" si="78"/>
        <v>ACTIVA</v>
      </c>
      <c r="CZ33" s="29" t="str">
        <f t="shared" si="79"/>
        <v>NORMA</v>
      </c>
      <c r="DA33" s="29" t="str">
        <f t="shared" si="80"/>
        <v>CUMPLE</v>
      </c>
      <c r="DB33" s="29">
        <f t="shared" si="81"/>
        <v>3.5</v>
      </c>
      <c r="DC33" s="142">
        <v>1.8</v>
      </c>
      <c r="DD33" s="142">
        <v>1.7</v>
      </c>
      <c r="DE33" s="168">
        <f t="shared" si="12"/>
        <v>0</v>
      </c>
      <c r="DF33" s="168">
        <f t="shared" si="82"/>
        <v>0</v>
      </c>
      <c r="DG33" s="29" t="str">
        <f t="shared" si="83"/>
        <v>NO ACTIVA</v>
      </c>
      <c r="DH33" s="29" t="str">
        <f t="shared" si="84"/>
        <v>STOP</v>
      </c>
      <c r="DI33" s="29" t="str">
        <f t="shared" si="85"/>
        <v>NO CUMPLE</v>
      </c>
      <c r="DJ33" s="29">
        <f t="shared" si="86"/>
        <v>1.5</v>
      </c>
      <c r="DK33" s="142">
        <v>0</v>
      </c>
      <c r="DL33" s="142">
        <v>1.5</v>
      </c>
      <c r="DM33" s="168">
        <f t="shared" si="87"/>
        <v>-0.79999999999999982</v>
      </c>
      <c r="DN33" s="168">
        <f t="shared" si="88"/>
        <v>0</v>
      </c>
      <c r="DO33" s="29" t="str">
        <f t="shared" si="89"/>
        <v>ACTIVA</v>
      </c>
      <c r="DP33" s="29" t="str">
        <f t="shared" si="90"/>
        <v>NORMA</v>
      </c>
      <c r="DQ33" s="29" t="str">
        <f t="shared" si="91"/>
        <v>CUMPLE</v>
      </c>
      <c r="DR33" s="29">
        <f t="shared" si="92"/>
        <v>16</v>
      </c>
      <c r="DS33" s="142">
        <v>5</v>
      </c>
      <c r="DT33" s="142">
        <v>11</v>
      </c>
      <c r="DU33" s="168">
        <f t="shared" si="93"/>
        <v>0</v>
      </c>
      <c r="DV33" s="168">
        <f t="shared" si="94"/>
        <v>0</v>
      </c>
      <c r="DW33" s="29" t="str">
        <f t="shared" si="95"/>
        <v/>
      </c>
      <c r="DX33" s="29" t="str">
        <f t="shared" ref="DX33:DX35" si="113">IF(DZ33="","",IF($S$19&gt;=DZ33,"STOP","NORMA"))</f>
        <v/>
      </c>
      <c r="DY33" s="29" t="str">
        <f t="shared" si="96"/>
        <v>NO CUMPLE</v>
      </c>
      <c r="DZ33" s="29" t="str">
        <f t="shared" si="97"/>
        <v/>
      </c>
      <c r="EA33" s="142"/>
      <c r="EB33" s="142">
        <v>0</v>
      </c>
      <c r="EC33" s="168">
        <f t="shared" si="98"/>
        <v>-1.8</v>
      </c>
      <c r="ED33" s="168">
        <f t="shared" si="99"/>
        <v>0</v>
      </c>
      <c r="EE33" s="29" t="str">
        <f t="shared" si="100"/>
        <v>ACTIVA</v>
      </c>
      <c r="EF33" s="29" t="str">
        <f t="shared" si="101"/>
        <v>NORMA</v>
      </c>
      <c r="EG33" s="29" t="str">
        <f t="shared" si="102"/>
        <v>CUMPLE</v>
      </c>
      <c r="EH33" s="29">
        <f t="shared" si="103"/>
        <v>110</v>
      </c>
      <c r="EI33" s="142">
        <v>11</v>
      </c>
      <c r="EJ33" s="142">
        <v>99</v>
      </c>
      <c r="EK33" s="168">
        <f t="shared" si="104"/>
        <v>0</v>
      </c>
      <c r="EL33" s="168">
        <f t="shared" si="105"/>
        <v>0</v>
      </c>
      <c r="EM33" s="29" t="str">
        <f t="shared" si="106"/>
        <v>NO ACTIVA</v>
      </c>
      <c r="EN33" s="29" t="str">
        <f t="shared" si="107"/>
        <v>STOP</v>
      </c>
      <c r="EO33" s="29" t="str">
        <f t="shared" si="108"/>
        <v>CUMPLE</v>
      </c>
      <c r="EP33" s="29">
        <f t="shared" si="109"/>
        <v>18</v>
      </c>
      <c r="EQ33" s="142">
        <v>0</v>
      </c>
      <c r="ER33" s="142">
        <v>18</v>
      </c>
      <c r="ES33" s="168">
        <f t="shared" si="110"/>
        <v>0</v>
      </c>
      <c r="ET33" s="168">
        <f t="shared" si="111"/>
        <v>0</v>
      </c>
    </row>
    <row r="34" spans="1:150" s="22" customFormat="1" x14ac:dyDescent="0.2">
      <c r="A34" s="26">
        <v>4</v>
      </c>
      <c r="B34" s="27">
        <v>44713</v>
      </c>
      <c r="C34" s="139">
        <v>44736</v>
      </c>
      <c r="D34" s="254">
        <v>25</v>
      </c>
      <c r="E34" s="171"/>
      <c r="F34" s="171">
        <v>7.4</v>
      </c>
      <c r="G34" s="162">
        <f>IF(H34+I34=0,"",IF(H34+I34,H34+I34))</f>
        <v>220.9</v>
      </c>
      <c r="H34" s="162">
        <f t="shared" si="14"/>
        <v>73.25</v>
      </c>
      <c r="I34" s="162">
        <f t="shared" si="15"/>
        <v>147.65</v>
      </c>
      <c r="J34" s="162">
        <f t="shared" si="16"/>
        <v>0.5</v>
      </c>
      <c r="K34" s="162"/>
      <c r="L34" s="22" t="str">
        <f t="shared" si="17"/>
        <v>CUMPLE</v>
      </c>
      <c r="M34" s="173">
        <v>16</v>
      </c>
      <c r="N34" s="22">
        <f t="shared" si="10"/>
        <v>6</v>
      </c>
      <c r="O34" s="22">
        <f t="shared" si="18"/>
        <v>12</v>
      </c>
      <c r="P34" s="28" t="str">
        <f t="shared" si="19"/>
        <v>Prealerta</v>
      </c>
      <c r="Q34" s="5"/>
      <c r="R34" s="785" t="s">
        <v>454</v>
      </c>
      <c r="S34" s="785"/>
      <c r="T34" s="785"/>
      <c r="U34" s="785"/>
      <c r="V34" s="785"/>
      <c r="W34" s="29" t="str">
        <f t="shared" si="20"/>
        <v>NO ACTIVA</v>
      </c>
      <c r="X34" s="29" t="str">
        <f t="shared" si="21"/>
        <v>NORMA</v>
      </c>
      <c r="Y34" s="29" t="str">
        <f t="shared" si="22"/>
        <v>CUMPLE</v>
      </c>
      <c r="Z34" s="29">
        <f t="shared" si="23"/>
        <v>0.9</v>
      </c>
      <c r="AA34" s="142">
        <v>0</v>
      </c>
      <c r="AB34" s="142">
        <v>0.9</v>
      </c>
      <c r="AC34" s="22">
        <f t="shared" si="24"/>
        <v>0.60000000000000009</v>
      </c>
      <c r="AD34" s="162">
        <f t="shared" si="25"/>
        <v>0</v>
      </c>
      <c r="AE34" s="29" t="str">
        <f t="shared" si="26"/>
        <v>NO ACTIVA</v>
      </c>
      <c r="AF34" s="29" t="str">
        <f t="shared" si="112"/>
        <v>NORMA</v>
      </c>
      <c r="AG34" s="29" t="str">
        <f t="shared" si="27"/>
        <v>CUMPLE</v>
      </c>
      <c r="AH34" s="29">
        <f t="shared" si="28"/>
        <v>3</v>
      </c>
      <c r="AI34" s="142">
        <v>0</v>
      </c>
      <c r="AJ34" s="142">
        <v>3</v>
      </c>
      <c r="AK34" s="22">
        <f t="shared" si="29"/>
        <v>2</v>
      </c>
      <c r="AL34" s="162">
        <f t="shared" si="11"/>
        <v>0</v>
      </c>
      <c r="AM34" s="29" t="str">
        <f t="shared" ref="AM34:AM66" si="114">IF(AQ34="","",IF(AQ34&gt;0,"ACTIVA","NO ACTIVA"))</f>
        <v>ACTIVA</v>
      </c>
      <c r="AN34" s="29" t="str">
        <f t="shared" si="31"/>
        <v>NORMA</v>
      </c>
      <c r="AO34" s="29" t="str">
        <f t="shared" si="32"/>
        <v>CUMPLE</v>
      </c>
      <c r="AP34" s="29">
        <f t="shared" si="33"/>
        <v>1</v>
      </c>
      <c r="AQ34" s="142">
        <v>0.5</v>
      </c>
      <c r="AR34" s="142">
        <v>0.5</v>
      </c>
      <c r="AS34" s="168">
        <f t="shared" si="34"/>
        <v>0</v>
      </c>
      <c r="AT34" s="170">
        <f t="shared" si="35"/>
        <v>0</v>
      </c>
      <c r="AU34" s="29" t="str">
        <f t="shared" si="36"/>
        <v>ACTIVA</v>
      </c>
      <c r="AV34" s="29" t="str">
        <f t="shared" si="37"/>
        <v>NORMA</v>
      </c>
      <c r="AW34" s="29" t="str">
        <f t="shared" si="38"/>
        <v>CUMPLE</v>
      </c>
      <c r="AX34" s="29">
        <f t="shared" si="39"/>
        <v>1.1499999999999999</v>
      </c>
      <c r="AY34" s="142">
        <v>0.75</v>
      </c>
      <c r="AZ34" s="142">
        <v>0.4</v>
      </c>
      <c r="BA34" s="168">
        <f t="shared" si="40"/>
        <v>0</v>
      </c>
      <c r="BB34" s="168">
        <f t="shared" si="41"/>
        <v>0</v>
      </c>
      <c r="BC34" s="29" t="str">
        <f t="shared" si="42"/>
        <v>ACTIVA</v>
      </c>
      <c r="BD34" s="29" t="str">
        <f t="shared" si="43"/>
        <v>NORMA</v>
      </c>
      <c r="BE34" s="29" t="str">
        <f t="shared" si="44"/>
        <v>CUMPLE</v>
      </c>
      <c r="BF34" s="29">
        <f t="shared" si="45"/>
        <v>0.6</v>
      </c>
      <c r="BG34" s="142">
        <v>0.45</v>
      </c>
      <c r="BH34" s="142">
        <v>0.15</v>
      </c>
      <c r="BI34" s="168">
        <f t="shared" si="46"/>
        <v>0</v>
      </c>
      <c r="BJ34" s="168">
        <f t="shared" si="47"/>
        <v>0</v>
      </c>
      <c r="BK34" s="29" t="str">
        <f t="shared" si="48"/>
        <v>ACTIVA</v>
      </c>
      <c r="BL34" s="29" t="str">
        <f t="shared" si="49"/>
        <v>NORMA</v>
      </c>
      <c r="BM34" s="29" t="str">
        <f t="shared" si="50"/>
        <v>CUMPLE</v>
      </c>
      <c r="BN34" s="29">
        <f t="shared" si="51"/>
        <v>0.85000000000000009</v>
      </c>
      <c r="BO34" s="142">
        <v>0.55000000000000004</v>
      </c>
      <c r="BP34" s="142">
        <v>0.3</v>
      </c>
      <c r="BQ34" s="168">
        <f t="shared" si="52"/>
        <v>0</v>
      </c>
      <c r="BR34" s="168">
        <f t="shared" si="53"/>
        <v>0</v>
      </c>
      <c r="BS34" s="29" t="str">
        <f t="shared" si="54"/>
        <v>ACTIVA</v>
      </c>
      <c r="BT34" s="29" t="str">
        <f t="shared" si="55"/>
        <v>NORMA</v>
      </c>
      <c r="BU34" s="29" t="str">
        <f t="shared" si="56"/>
        <v>CUMPLE</v>
      </c>
      <c r="BV34" s="29">
        <f t="shared" si="57"/>
        <v>20</v>
      </c>
      <c r="BW34" s="142">
        <v>18</v>
      </c>
      <c r="BX34" s="142">
        <v>2</v>
      </c>
      <c r="BY34" s="168">
        <f t="shared" si="58"/>
        <v>1.7</v>
      </c>
      <c r="BZ34" s="168">
        <f t="shared" si="59"/>
        <v>0</v>
      </c>
      <c r="CA34" s="29" t="str">
        <f t="shared" si="60"/>
        <v>ACTIVA</v>
      </c>
      <c r="CB34" s="29" t="str">
        <f t="shared" si="61"/>
        <v>NORMA</v>
      </c>
      <c r="CC34" s="29" t="str">
        <f t="shared" si="62"/>
        <v>CUMPLE</v>
      </c>
      <c r="CD34" s="29">
        <f t="shared" si="63"/>
        <v>5.4</v>
      </c>
      <c r="CE34" s="142">
        <v>4</v>
      </c>
      <c r="CF34" s="142">
        <v>1.4</v>
      </c>
      <c r="CG34" s="168">
        <f t="shared" si="64"/>
        <v>0</v>
      </c>
      <c r="CH34" s="168">
        <f t="shared" si="65"/>
        <v>0</v>
      </c>
      <c r="CI34" s="29" t="str">
        <f t="shared" si="66"/>
        <v>ACTIVA</v>
      </c>
      <c r="CJ34" s="29" t="str">
        <f t="shared" si="67"/>
        <v>NORMA</v>
      </c>
      <c r="CK34" s="29" t="str">
        <f t="shared" si="68"/>
        <v>CUMPLE</v>
      </c>
      <c r="CL34" s="29">
        <f t="shared" si="69"/>
        <v>19</v>
      </c>
      <c r="CM34" s="142">
        <v>16</v>
      </c>
      <c r="CN34" s="142">
        <v>3</v>
      </c>
      <c r="CO34" s="168">
        <f t="shared" si="70"/>
        <v>0</v>
      </c>
      <c r="CP34" s="168">
        <f t="shared" si="71"/>
        <v>0</v>
      </c>
      <c r="CQ34" s="29" t="str">
        <f t="shared" si="72"/>
        <v>ACTIVA</v>
      </c>
      <c r="CR34" s="29" t="str">
        <f t="shared" si="73"/>
        <v>NORMA</v>
      </c>
      <c r="CS34" s="29" t="str">
        <f t="shared" si="74"/>
        <v>CUMPLE</v>
      </c>
      <c r="CT34" s="29">
        <f t="shared" si="75"/>
        <v>18</v>
      </c>
      <c r="CU34" s="142">
        <v>12</v>
      </c>
      <c r="CV34" s="142">
        <v>6</v>
      </c>
      <c r="CW34" s="168">
        <f t="shared" si="76"/>
        <v>0</v>
      </c>
      <c r="CX34" s="162">
        <f t="shared" si="77"/>
        <v>0</v>
      </c>
      <c r="CY34" s="29" t="str">
        <f t="shared" si="78"/>
        <v>ACTIVA</v>
      </c>
      <c r="CZ34" s="29" t="str">
        <f t="shared" si="79"/>
        <v>NORMA</v>
      </c>
      <c r="DA34" s="29" t="str">
        <f t="shared" si="80"/>
        <v>CUMPLE</v>
      </c>
      <c r="DB34" s="29">
        <f t="shared" si="81"/>
        <v>5.7</v>
      </c>
      <c r="DC34" s="142">
        <v>4</v>
      </c>
      <c r="DD34" s="142">
        <v>1.7</v>
      </c>
      <c r="DE34" s="168">
        <f t="shared" si="12"/>
        <v>0</v>
      </c>
      <c r="DF34" s="168">
        <f t="shared" si="82"/>
        <v>0</v>
      </c>
      <c r="DG34" s="29" t="str">
        <f t="shared" si="83"/>
        <v>ACTIVA</v>
      </c>
      <c r="DH34" s="29" t="str">
        <f t="shared" si="84"/>
        <v>NORMA</v>
      </c>
      <c r="DI34" s="29" t="str">
        <f t="shared" si="85"/>
        <v>CUMPLE</v>
      </c>
      <c r="DJ34" s="29">
        <f t="shared" si="86"/>
        <v>3.3</v>
      </c>
      <c r="DK34" s="142">
        <v>1</v>
      </c>
      <c r="DL34" s="142">
        <v>2.2999999999999998</v>
      </c>
      <c r="DM34" s="168">
        <f t="shared" si="87"/>
        <v>0</v>
      </c>
      <c r="DN34" s="168">
        <f t="shared" si="88"/>
        <v>0</v>
      </c>
      <c r="DO34" s="29" t="str">
        <f t="shared" si="89"/>
        <v>ACTIVA</v>
      </c>
      <c r="DP34" s="29" t="str">
        <f t="shared" si="90"/>
        <v>NORMA</v>
      </c>
      <c r="DQ34" s="29" t="str">
        <f t="shared" si="91"/>
        <v>CUMPLE</v>
      </c>
      <c r="DR34" s="29">
        <f t="shared" si="92"/>
        <v>17</v>
      </c>
      <c r="DS34" s="142">
        <v>6</v>
      </c>
      <c r="DT34" s="142">
        <v>11</v>
      </c>
      <c r="DU34" s="168">
        <f t="shared" si="93"/>
        <v>0</v>
      </c>
      <c r="DV34" s="168">
        <f t="shared" si="94"/>
        <v>0</v>
      </c>
      <c r="DW34" s="29" t="str">
        <f t="shared" si="95"/>
        <v/>
      </c>
      <c r="DX34" s="29" t="str">
        <f t="shared" si="113"/>
        <v/>
      </c>
      <c r="DY34" s="29" t="str">
        <f t="shared" si="96"/>
        <v>NO CUMPLE</v>
      </c>
      <c r="DZ34" s="29" t="str">
        <f t="shared" si="97"/>
        <v/>
      </c>
      <c r="EA34" s="142"/>
      <c r="EB34" s="142">
        <v>0</v>
      </c>
      <c r="EC34" s="168">
        <f t="shared" si="98"/>
        <v>-1.8</v>
      </c>
      <c r="ED34" s="168">
        <f t="shared" si="99"/>
        <v>0</v>
      </c>
      <c r="EE34" s="29" t="str">
        <f t="shared" si="100"/>
        <v>ACTIVA</v>
      </c>
      <c r="EF34" s="29" t="str">
        <f t="shared" si="101"/>
        <v>NORMA</v>
      </c>
      <c r="EG34" s="29" t="str">
        <f t="shared" si="102"/>
        <v>CUMPLE</v>
      </c>
      <c r="EH34" s="29">
        <f t="shared" si="103"/>
        <v>109</v>
      </c>
      <c r="EI34" s="142">
        <v>10</v>
      </c>
      <c r="EJ34" s="142">
        <v>99</v>
      </c>
      <c r="EK34" s="168">
        <f t="shared" si="104"/>
        <v>0</v>
      </c>
      <c r="EL34" s="168">
        <f t="shared" si="105"/>
        <v>0</v>
      </c>
      <c r="EM34" s="29" t="str">
        <f t="shared" si="106"/>
        <v>NO ACTIVA</v>
      </c>
      <c r="EN34" s="29" t="str">
        <f t="shared" si="107"/>
        <v>STOP</v>
      </c>
      <c r="EO34" s="29" t="str">
        <f t="shared" si="108"/>
        <v>NO CUMPLE</v>
      </c>
      <c r="EP34" s="29">
        <f t="shared" si="109"/>
        <v>16</v>
      </c>
      <c r="EQ34" s="142">
        <v>0</v>
      </c>
      <c r="ER34" s="142">
        <v>16</v>
      </c>
      <c r="ES34" s="168">
        <f t="shared" si="110"/>
        <v>-2</v>
      </c>
      <c r="ET34" s="168">
        <f t="shared" si="111"/>
        <v>0</v>
      </c>
    </row>
    <row r="35" spans="1:150" s="22" customFormat="1" x14ac:dyDescent="0.2">
      <c r="A35" s="26">
        <v>5</v>
      </c>
      <c r="B35" s="27">
        <v>44713</v>
      </c>
      <c r="C35" s="139">
        <v>44739</v>
      </c>
      <c r="D35" s="254">
        <v>26</v>
      </c>
      <c r="E35" s="171"/>
      <c r="F35" s="171">
        <v>1.7</v>
      </c>
      <c r="G35" s="162">
        <f t="shared" si="13"/>
        <v>198.15</v>
      </c>
      <c r="H35" s="162">
        <f t="shared" si="14"/>
        <v>52.800000000000004</v>
      </c>
      <c r="I35" s="162">
        <f>AB35+AJ35+AR35+AZ35+BH35+BP35+BX35+CF35+CN35+CV35+DD35+DL35+DT35+EB35+EJ35+ER35</f>
        <v>145.35</v>
      </c>
      <c r="J35" s="162">
        <f t="shared" si="16"/>
        <v>-1.8</v>
      </c>
      <c r="K35" s="162"/>
      <c r="L35" s="22" t="str">
        <f t="shared" si="17"/>
        <v>NO CUMPLE</v>
      </c>
      <c r="M35" s="173">
        <v>16</v>
      </c>
      <c r="N35" s="22">
        <f t="shared" si="10"/>
        <v>6</v>
      </c>
      <c r="O35" s="22">
        <f t="shared" si="18"/>
        <v>11</v>
      </c>
      <c r="P35" s="28" t="str">
        <f t="shared" si="19"/>
        <v>Alerta</v>
      </c>
      <c r="Q35" s="5"/>
      <c r="R35" s="785" t="s">
        <v>452</v>
      </c>
      <c r="S35" s="785"/>
      <c r="T35" s="785"/>
      <c r="U35" s="785"/>
      <c r="V35" s="785"/>
      <c r="W35" s="29" t="str">
        <f t="shared" si="20"/>
        <v>NO ACTIVA</v>
      </c>
      <c r="X35" s="29" t="str">
        <f t="shared" si="21"/>
        <v>NORMA</v>
      </c>
      <c r="Y35" s="29" t="str">
        <f t="shared" si="22"/>
        <v>CUMPLE</v>
      </c>
      <c r="Z35" s="29">
        <f t="shared" si="23"/>
        <v>0.8</v>
      </c>
      <c r="AA35" s="142">
        <v>0</v>
      </c>
      <c r="AB35" s="142">
        <v>0.8</v>
      </c>
      <c r="AC35" s="22">
        <f t="shared" si="24"/>
        <v>0.5</v>
      </c>
      <c r="AD35" s="162">
        <f t="shared" si="25"/>
        <v>0</v>
      </c>
      <c r="AE35" s="29" t="str">
        <f t="shared" si="26"/>
        <v>NO ACTIVA</v>
      </c>
      <c r="AF35" s="29" t="str">
        <f t="shared" si="112"/>
        <v>NORMA</v>
      </c>
      <c r="AG35" s="29" t="str">
        <f t="shared" si="27"/>
        <v>CUMPLE</v>
      </c>
      <c r="AH35" s="29">
        <f t="shared" si="28"/>
        <v>2.5</v>
      </c>
      <c r="AI35" s="142">
        <v>0</v>
      </c>
      <c r="AJ35" s="142">
        <v>2.5</v>
      </c>
      <c r="AK35" s="22">
        <f t="shared" si="29"/>
        <v>1.5</v>
      </c>
      <c r="AL35" s="162">
        <f t="shared" si="11"/>
        <v>0</v>
      </c>
      <c r="AM35" s="29" t="str">
        <f t="shared" si="114"/>
        <v>ACTIVA</v>
      </c>
      <c r="AN35" s="29" t="str">
        <f t="shared" si="31"/>
        <v>NORMA</v>
      </c>
      <c r="AO35" s="29" t="str">
        <f t="shared" si="32"/>
        <v>CUMPLE</v>
      </c>
      <c r="AP35" s="29">
        <f t="shared" si="33"/>
        <v>1.6</v>
      </c>
      <c r="AQ35" s="142">
        <v>1.1000000000000001</v>
      </c>
      <c r="AR35" s="142">
        <v>0.5</v>
      </c>
      <c r="AS35" s="168">
        <f t="shared" si="34"/>
        <v>0</v>
      </c>
      <c r="AT35" s="170">
        <f t="shared" si="35"/>
        <v>0</v>
      </c>
      <c r="AU35" s="29" t="str">
        <f t="shared" si="36"/>
        <v>ACTIVA</v>
      </c>
      <c r="AV35" s="29" t="str">
        <f t="shared" si="37"/>
        <v>NORMA</v>
      </c>
      <c r="AW35" s="29" t="str">
        <f t="shared" si="38"/>
        <v>CUMPLE</v>
      </c>
      <c r="AX35" s="29">
        <f t="shared" si="39"/>
        <v>2.2000000000000002</v>
      </c>
      <c r="AY35" s="142">
        <v>1.8</v>
      </c>
      <c r="AZ35" s="142">
        <v>0.4</v>
      </c>
      <c r="BA35" s="168">
        <f t="shared" si="40"/>
        <v>0</v>
      </c>
      <c r="BB35" s="168">
        <f t="shared" si="41"/>
        <v>0</v>
      </c>
      <c r="BC35" s="29" t="str">
        <f t="shared" si="42"/>
        <v>ACTIVA</v>
      </c>
      <c r="BD35" s="29" t="str">
        <f t="shared" si="43"/>
        <v>NORMA</v>
      </c>
      <c r="BE35" s="29" t="str">
        <f t="shared" si="44"/>
        <v>CUMPLE</v>
      </c>
      <c r="BF35" s="29">
        <f t="shared" si="45"/>
        <v>1.0999999999999999</v>
      </c>
      <c r="BG35" s="142">
        <v>0.95</v>
      </c>
      <c r="BH35" s="142">
        <v>0.15</v>
      </c>
      <c r="BI35" s="168">
        <f t="shared" si="46"/>
        <v>0</v>
      </c>
      <c r="BJ35" s="168">
        <f t="shared" si="47"/>
        <v>0</v>
      </c>
      <c r="BK35" s="29" t="str">
        <f t="shared" si="48"/>
        <v>ACTIVA</v>
      </c>
      <c r="BL35" s="29" t="str">
        <f t="shared" si="49"/>
        <v>NORMA</v>
      </c>
      <c r="BM35" s="29" t="str">
        <f t="shared" si="50"/>
        <v>CUMPLE</v>
      </c>
      <c r="BN35" s="29">
        <f t="shared" si="51"/>
        <v>1.45</v>
      </c>
      <c r="BO35" s="142">
        <v>1.1499999999999999</v>
      </c>
      <c r="BP35" s="142">
        <v>0.3</v>
      </c>
      <c r="BQ35" s="168">
        <f t="shared" si="52"/>
        <v>0</v>
      </c>
      <c r="BR35" s="168">
        <f t="shared" si="53"/>
        <v>0</v>
      </c>
      <c r="BS35" s="29" t="str">
        <f t="shared" si="54"/>
        <v>ACTIVA</v>
      </c>
      <c r="BT35" s="29" t="str">
        <f t="shared" si="55"/>
        <v>NORMA</v>
      </c>
      <c r="BU35" s="29" t="str">
        <f t="shared" si="56"/>
        <v>CUMPLE</v>
      </c>
      <c r="BV35" s="29">
        <f t="shared" si="57"/>
        <v>7.8</v>
      </c>
      <c r="BW35" s="142">
        <v>7.5</v>
      </c>
      <c r="BX35" s="142">
        <v>0.3</v>
      </c>
      <c r="BY35" s="168">
        <f t="shared" si="58"/>
        <v>0</v>
      </c>
      <c r="BZ35" s="168">
        <f t="shared" si="59"/>
        <v>0</v>
      </c>
      <c r="CA35" s="29" t="str">
        <f t="shared" si="60"/>
        <v>ACTIVA</v>
      </c>
      <c r="CB35" s="29" t="str">
        <f t="shared" si="61"/>
        <v>NORMA</v>
      </c>
      <c r="CC35" s="29" t="str">
        <f t="shared" si="62"/>
        <v>CUMPLE</v>
      </c>
      <c r="CD35" s="29">
        <f t="shared" si="63"/>
        <v>3.9</v>
      </c>
      <c r="CE35" s="142">
        <v>2.5</v>
      </c>
      <c r="CF35" s="142">
        <v>1.4</v>
      </c>
      <c r="CG35" s="168">
        <f t="shared" si="64"/>
        <v>0</v>
      </c>
      <c r="CH35" s="168">
        <f t="shared" si="65"/>
        <v>0</v>
      </c>
      <c r="CI35" s="29" t="str">
        <f t="shared" si="66"/>
        <v>ACTIVA</v>
      </c>
      <c r="CJ35" s="29" t="str">
        <f t="shared" si="67"/>
        <v>NORMA</v>
      </c>
      <c r="CK35" s="29" t="str">
        <f t="shared" si="68"/>
        <v>CUMPLE</v>
      </c>
      <c r="CL35" s="29">
        <f t="shared" si="69"/>
        <v>10</v>
      </c>
      <c r="CM35" s="142">
        <v>7</v>
      </c>
      <c r="CN35" s="142">
        <v>3</v>
      </c>
      <c r="CO35" s="168">
        <f t="shared" si="70"/>
        <v>0</v>
      </c>
      <c r="CP35" s="168">
        <f t="shared" si="71"/>
        <v>0</v>
      </c>
      <c r="CQ35" s="29" t="str">
        <f t="shared" si="72"/>
        <v>ACTIVA</v>
      </c>
      <c r="CR35" s="29" t="str">
        <f t="shared" si="73"/>
        <v>NORMA</v>
      </c>
      <c r="CS35" s="29" t="str">
        <f t="shared" si="74"/>
        <v>CUMPLE</v>
      </c>
      <c r="CT35" s="29">
        <f t="shared" si="75"/>
        <v>15</v>
      </c>
      <c r="CU35" s="142">
        <v>9</v>
      </c>
      <c r="CV35" s="142">
        <v>6</v>
      </c>
      <c r="CW35" s="168">
        <f t="shared" si="76"/>
        <v>0</v>
      </c>
      <c r="CX35" s="162">
        <f t="shared" si="77"/>
        <v>0</v>
      </c>
      <c r="CY35" s="29" t="str">
        <f t="shared" si="78"/>
        <v>ACTIVA</v>
      </c>
      <c r="CZ35" s="29" t="str">
        <f t="shared" si="79"/>
        <v>NORMA</v>
      </c>
      <c r="DA35" s="29" t="str">
        <f t="shared" si="80"/>
        <v>CUMPLE</v>
      </c>
      <c r="DB35" s="29">
        <f t="shared" si="81"/>
        <v>3.8</v>
      </c>
      <c r="DC35" s="142">
        <v>2.1</v>
      </c>
      <c r="DD35" s="142">
        <v>1.7</v>
      </c>
      <c r="DE35" s="168">
        <f t="shared" si="12"/>
        <v>0</v>
      </c>
      <c r="DF35" s="168">
        <f t="shared" si="82"/>
        <v>0</v>
      </c>
      <c r="DG35" s="29" t="str">
        <f t="shared" si="83"/>
        <v>NO ACTIVA</v>
      </c>
      <c r="DH35" s="29" t="str">
        <f t="shared" si="84"/>
        <v>STOP</v>
      </c>
      <c r="DI35" s="29" t="str">
        <f t="shared" si="85"/>
        <v>CUMPLE</v>
      </c>
      <c r="DJ35" s="29">
        <f t="shared" si="86"/>
        <v>2.2999999999999998</v>
      </c>
      <c r="DK35" s="142">
        <v>0</v>
      </c>
      <c r="DL35" s="142">
        <v>2.2999999999999998</v>
      </c>
      <c r="DM35" s="168">
        <f t="shared" si="87"/>
        <v>0</v>
      </c>
      <c r="DN35" s="168">
        <f t="shared" si="88"/>
        <v>0</v>
      </c>
      <c r="DO35" s="29" t="str">
        <f t="shared" si="89"/>
        <v>ACTIVA</v>
      </c>
      <c r="DP35" s="29" t="str">
        <f t="shared" si="90"/>
        <v>NORMA</v>
      </c>
      <c r="DQ35" s="29" t="str">
        <f t="shared" si="91"/>
        <v>CUMPLE</v>
      </c>
      <c r="DR35" s="29">
        <f t="shared" si="92"/>
        <v>13.7</v>
      </c>
      <c r="DS35" s="142">
        <v>2.7</v>
      </c>
      <c r="DT35" s="142">
        <v>11</v>
      </c>
      <c r="DU35" s="168">
        <f t="shared" si="93"/>
        <v>0</v>
      </c>
      <c r="DV35" s="168">
        <f t="shared" si="94"/>
        <v>0</v>
      </c>
      <c r="DW35" s="29" t="str">
        <f t="shared" si="95"/>
        <v/>
      </c>
      <c r="DX35" s="29" t="str">
        <f t="shared" si="113"/>
        <v/>
      </c>
      <c r="DY35" s="29" t="str">
        <f t="shared" si="96"/>
        <v>NO CUMPLE</v>
      </c>
      <c r="DZ35" s="29" t="str">
        <f t="shared" si="97"/>
        <v/>
      </c>
      <c r="EA35" s="142"/>
      <c r="EB35" s="142">
        <v>0</v>
      </c>
      <c r="EC35" s="168">
        <f t="shared" si="98"/>
        <v>-1.8</v>
      </c>
      <c r="ED35" s="168">
        <f t="shared" si="99"/>
        <v>0</v>
      </c>
      <c r="EE35" s="29" t="str">
        <f t="shared" si="100"/>
        <v>ACTIVA</v>
      </c>
      <c r="EF35" s="29" t="str">
        <f t="shared" si="101"/>
        <v>NORMA</v>
      </c>
      <c r="EG35" s="29" t="str">
        <f t="shared" si="102"/>
        <v>CUMPLE</v>
      </c>
      <c r="EH35" s="29">
        <f t="shared" si="103"/>
        <v>116</v>
      </c>
      <c r="EI35" s="142">
        <v>17</v>
      </c>
      <c r="EJ35" s="142">
        <v>99</v>
      </c>
      <c r="EK35" s="168">
        <f t="shared" si="104"/>
        <v>0</v>
      </c>
      <c r="EL35" s="168">
        <f t="shared" si="105"/>
        <v>0</v>
      </c>
      <c r="EM35" s="29" t="str">
        <f t="shared" si="106"/>
        <v>NO ACTIVA</v>
      </c>
      <c r="EN35" s="29" t="str">
        <f t="shared" si="107"/>
        <v>STOP</v>
      </c>
      <c r="EO35" s="29" t="str">
        <f t="shared" si="108"/>
        <v>NO CUMPLE</v>
      </c>
      <c r="EP35" s="29">
        <f t="shared" si="109"/>
        <v>16</v>
      </c>
      <c r="EQ35" s="142">
        <v>0</v>
      </c>
      <c r="ER35" s="142">
        <v>16</v>
      </c>
      <c r="ES35" s="168">
        <f t="shared" si="110"/>
        <v>-2</v>
      </c>
      <c r="ET35" s="168">
        <f t="shared" si="111"/>
        <v>0</v>
      </c>
    </row>
    <row r="36" spans="1:150" s="22" customFormat="1" x14ac:dyDescent="0.2">
      <c r="A36" s="31">
        <v>6</v>
      </c>
      <c r="B36" s="32">
        <v>44713</v>
      </c>
      <c r="C36" s="174">
        <v>44742</v>
      </c>
      <c r="D36" s="255">
        <v>26</v>
      </c>
      <c r="E36" s="175"/>
      <c r="F36" s="175">
        <v>1.6</v>
      </c>
      <c r="G36" s="163">
        <f t="shared" ref="G36" si="115">IF(H36+I36=0,"",IF(H36+I36,H36+I36))</f>
        <v>179.05</v>
      </c>
      <c r="H36" s="163">
        <f t="shared" ref="H36" si="116">AA36+AI36+AQ36+AY36+BG36+BO36+BW36+CE36+CM36+CU36+DC36+DK36+DS36+EA36+EI36+EQ36</f>
        <v>35.200000000000003</v>
      </c>
      <c r="I36" s="163">
        <f>AB36+AJ36+AR36+AZ36+BH36+BP36+BX36+CF36+CN36+CV36+DD36+DL36+DT36+EB36+EJ36+ER36</f>
        <v>143.85</v>
      </c>
      <c r="J36" s="163">
        <f t="shared" ref="J36" si="117">IF(AB36&lt;&gt;"",AC36,0)+IF(AJ36&lt;&gt;"",AK36,0)+IF(AR36&lt;&gt;"",AS36,0)+IF(AZ36&lt;&gt;"",BA36,0)+IF(BP36&lt;&gt;"",BQ36,0)+IF(BX36&lt;&gt;"",BY36,0)+IF(CF36&lt;&gt;"",CG36,0)+IF(CN36&lt;&gt;"",CO36,0)+IF(CV36&lt;&gt;"",CW36,0)+IF(DD36&lt;&gt;"",DE36,0)+IF(DL36&lt;&gt;"",DM36,0)+IF(DT36&lt;&gt;"",DU36,0)+IF(EB36&lt;&gt;"",EC36,0)+IF(EJ36&lt;&gt;"",EK36,0)+IF(ER36&lt;&gt;0,ES36,0)</f>
        <v>-3.3</v>
      </c>
      <c r="K36" s="164"/>
      <c r="L36" s="183" t="str">
        <f t="shared" ref="L36" si="118">IF(G36="","",IF(S$23&gt;I36,"NO CUMPLE","CUMPLE"))</f>
        <v>NO CUMPLE</v>
      </c>
      <c r="M36" s="184">
        <v>16</v>
      </c>
      <c r="N36" s="185">
        <f t="shared" ref="N36" si="119">COUNTIF(W36:CH36,"ACTIVA")</f>
        <v>6</v>
      </c>
      <c r="O36" s="183">
        <f t="shared" ref="O36" si="120">IF(W36="ACTIVA",IF(Y36="CUMPLE",1,0))+IF(AE36="ACTIVA",IF(AG36="CUMPLE",1,0))+IF(AM36="ACTIVA",IF(AO36="CUMPLE",1,0))+IF(AU36="ACTIVA",IF(AW36="CUMPLE",1,0))+IF(BC36="ACTIVA",IF(BE36="CUMPLE",1,0))+IF(BK36="ACTIVA",IF(BM36="CUMPLE",1,0))+IF(BS36="ACTIVA",IF(BU36="CUMPLE",1,0))+IF(CA36="ACTIVA",IF(CC36="CUMPLE",1,0))+IF(CI36="ACTIVA",IF(CK36="CUMPLE",1,0))+IF(CQ36="ACTIVA",IF(CS36="CUMPLE",1,0))+IF(CY36="ACTIVA",IF(DA36="CUMPLE",1,0))+IF(DG36="ACTIVA",IF(DI36="CUMPLE",1,0))+IF(DO36="ACTIVA",IF(DQ36="CUMPLE",1,0))+IF(DW36="ACTIVA",IF(DY36="CUMPLE",1,0))+IF(EE36="ACTIVA",IF(EG36="CUMPLE",1,0))+IF(EM36="ACTIVA",IF(EO36="CUMPLE",1,0))</f>
        <v>11</v>
      </c>
      <c r="P36" s="280" t="str">
        <f t="shared" ref="P36" si="121">IF(G36="","",IF(G36&gt;J$10,"Normalidad",IF(OR(G36&gt;J$11,G36=J$10),"Prealerta",IF(OR(G36=J$11,G36&gt;J$12),"Alerta","Emergencia"))))</f>
        <v>Alerta</v>
      </c>
      <c r="Q36" s="185"/>
      <c r="R36" s="822" t="s">
        <v>455</v>
      </c>
      <c r="S36" s="822"/>
      <c r="T36" s="822"/>
      <c r="U36" s="822"/>
      <c r="V36" s="822"/>
      <c r="W36" s="33" t="str">
        <f t="shared" ref="W36" si="122">IF(AA36="","",IF(AA36&gt;0,"ACTIVA","NO ACTIVA"))</f>
        <v>NO ACTIVA</v>
      </c>
      <c r="X36" s="33" t="str">
        <f t="shared" ref="X36" si="123">IF(Z36="","",IF($S$6&gt;=Z36,"STOP", "NORMA"))</f>
        <v>NORMA</v>
      </c>
      <c r="Y36" s="33" t="str">
        <f t="shared" ref="Y36" si="124">IF(AB36="","",IF($S$6&gt;AB36,"NO CUMPLE", "CUMPLE"))</f>
        <v>CUMPLE</v>
      </c>
      <c r="Z36" s="33">
        <f t="shared" ref="Z36" si="125">IF(AA36+AB36=0,"",IF(AA36+AB36,AA36+AB36))</f>
        <v>0.8</v>
      </c>
      <c r="AA36" s="184">
        <v>0</v>
      </c>
      <c r="AB36" s="184">
        <v>0.8</v>
      </c>
      <c r="AC36" s="183">
        <f t="shared" si="24"/>
        <v>0.5</v>
      </c>
      <c r="AD36" s="164">
        <f t="shared" si="25"/>
        <v>0</v>
      </c>
      <c r="AE36" s="33" t="str">
        <f t="shared" ref="AE36" si="126">IF(AI36="","",IF(AI36&gt;0,"ACTIVA","NO ACTIVA"))</f>
        <v>NO ACTIVA</v>
      </c>
      <c r="AF36" s="33" t="str">
        <f t="shared" ref="AF36" si="127">IF(AH36="","",IF($S$7&gt;=AH36,"STOP", "NORMA"))</f>
        <v>NORMA</v>
      </c>
      <c r="AG36" s="33" t="str">
        <f t="shared" ref="AG36" si="128">IF(AJ36="","",IF($S$7&gt;AJ36,"NO CUMPLE", "CUMPLE"))</f>
        <v>CUMPLE</v>
      </c>
      <c r="AH36" s="33">
        <f t="shared" ref="AH36" si="129">IF(AI36+AJ36=0,"",IF(AI36+AJ36,AI36+AJ36))</f>
        <v>2.5</v>
      </c>
      <c r="AI36" s="184">
        <v>0</v>
      </c>
      <c r="AJ36" s="184">
        <v>2.5</v>
      </c>
      <c r="AK36" s="183">
        <f t="shared" si="29"/>
        <v>1.5</v>
      </c>
      <c r="AL36" s="164">
        <f t="shared" si="11"/>
        <v>0</v>
      </c>
      <c r="AM36" s="33" t="str">
        <f t="shared" ref="AM36" si="130">IF(AQ36="","",IF(AQ36&gt;0,"ACTIVA","NO ACTIVA"))</f>
        <v>ACTIVA</v>
      </c>
      <c r="AN36" s="33" t="str">
        <f t="shared" ref="AN36" si="131">IF(AP36="","",IF($S$8&gt;=AP36,"STOP", "NORMA"))</f>
        <v>NORMA</v>
      </c>
      <c r="AO36" s="33" t="str">
        <f t="shared" ref="AO36" si="132">IF(AR36="","",IF($S$8&gt;AR36,"NO CUMPLE", "CUMPLE"))</f>
        <v>CUMPLE</v>
      </c>
      <c r="AP36" s="33">
        <f t="shared" ref="AP36" si="133">IF(AQ36+AR36=0,"",IF(AQ36+AR36,AQ36+AR36))</f>
        <v>0.9</v>
      </c>
      <c r="AQ36" s="184">
        <v>0.4</v>
      </c>
      <c r="AR36" s="184">
        <v>0.5</v>
      </c>
      <c r="AS36" s="180">
        <f t="shared" ref="AS36" si="134">AR36-$S$8</f>
        <v>0</v>
      </c>
      <c r="AT36" s="164">
        <f t="shared" si="35"/>
        <v>0</v>
      </c>
      <c r="AU36" s="33" t="str">
        <f t="shared" ref="AU36" si="135">IF(AY36="","",IF(AY36&gt;0,"ACTIVA","NO ACTIVA"))</f>
        <v>ACTIVA</v>
      </c>
      <c r="AV36" s="33" t="str">
        <f t="shared" ref="AV36" si="136">IF(AX36="","",IF($S$9&gt;=AX36,"STOP", "NORMA"))</f>
        <v>NORMA</v>
      </c>
      <c r="AW36" s="33" t="str">
        <f t="shared" ref="AW36" si="137">IF(AZ36="","",IF($S$9&gt;AZ36,"NO CUMPLE", "CUMPLE"))</f>
        <v>CUMPLE</v>
      </c>
      <c r="AX36" s="33">
        <f t="shared" ref="AX36" si="138">IF(AY36+AZ36=0,"",IF(AY36+AZ36,AY36+AZ36))</f>
        <v>1.3</v>
      </c>
      <c r="AY36" s="184">
        <v>0.9</v>
      </c>
      <c r="AZ36" s="184">
        <v>0.4</v>
      </c>
      <c r="BA36" s="180">
        <f t="shared" ref="BA36" si="139">AZ36-$S$9</f>
        <v>0</v>
      </c>
      <c r="BB36" s="169">
        <f t="shared" si="41"/>
        <v>0</v>
      </c>
      <c r="BC36" s="33" t="str">
        <f t="shared" ref="BC36" si="140">IF(BG36="","",IF(BG36&gt;0,"ACTIVA","NO ACTIVA"))</f>
        <v>ACTIVA</v>
      </c>
      <c r="BD36" s="33" t="str">
        <f t="shared" ref="BD36" si="141">IF(BF36="","",IF($S$10&gt;=BF36,"STOP", "NORMA"))</f>
        <v>NORMA</v>
      </c>
      <c r="BE36" s="33" t="str">
        <f t="shared" ref="BE36" si="142">IF(BH36="","",IF($S$10&gt;BH36,"NO CUMPLE", "CUMPLE"))</f>
        <v>CUMPLE</v>
      </c>
      <c r="BF36" s="33">
        <f t="shared" ref="BF36" si="143">IF(BG36+BH36=0,"",IF(BG36+BH36,BG36+BH36))</f>
        <v>0.55000000000000004</v>
      </c>
      <c r="BG36" s="184">
        <v>0.4</v>
      </c>
      <c r="BH36" s="184">
        <v>0.15</v>
      </c>
      <c r="BI36" s="180">
        <f t="shared" ref="BI36" si="144">BH36-$S$10</f>
        <v>0</v>
      </c>
      <c r="BJ36" s="169">
        <f t="shared" si="47"/>
        <v>0</v>
      </c>
      <c r="BK36" s="33" t="str">
        <f t="shared" ref="BK36" si="145">IF(BO36="","",IF(BO36&gt;0,"ACTIVA","NO ACTIVA"))</f>
        <v>ACTIVA</v>
      </c>
      <c r="BL36" s="33" t="str">
        <f t="shared" ref="BL36" si="146">IF(BN36="","",IF($S$11&gt;=BN36,"STOP", "NORMA"))</f>
        <v>NORMA</v>
      </c>
      <c r="BM36" s="33" t="str">
        <f t="shared" ref="BM36" si="147">IF(BP36="","",IF($S$11&gt;BP36,"NO CUMPLE", "CUMPLE"))</f>
        <v>CUMPLE</v>
      </c>
      <c r="BN36" s="33">
        <f t="shared" ref="BN36" si="148">IF(BO36+BP36=0,"",IF(BO36+BP36,BO36+BP36))</f>
        <v>0.8</v>
      </c>
      <c r="BO36" s="184">
        <v>0.5</v>
      </c>
      <c r="BP36" s="184">
        <v>0.3</v>
      </c>
      <c r="BQ36" s="180">
        <f t="shared" ref="BQ36" si="149">BP36-$S$11</f>
        <v>0</v>
      </c>
      <c r="BR36" s="169">
        <f t="shared" si="53"/>
        <v>0</v>
      </c>
      <c r="BS36" s="33" t="str">
        <f t="shared" ref="BS36" si="150">IF(BW36="","",IF(BW36&gt;0,"ACTIVA","NO ACTIVA"))</f>
        <v>ACTIVA</v>
      </c>
      <c r="BT36" s="33" t="str">
        <f t="shared" ref="BT36" si="151">IF(BV36="","",IF($S$12&gt;=BV36,"STOP", "NORMA"))</f>
        <v>NORMA</v>
      </c>
      <c r="BU36" s="33" t="str">
        <f t="shared" ref="BU36" si="152">IF(BX36="","",IF($S$12&gt;BX36,"NO CUMPLE", "CUMPLE"))</f>
        <v>CUMPLE</v>
      </c>
      <c r="BV36" s="33">
        <f t="shared" ref="BV36" si="153">IF(BW36+BX36=0,"",IF(BW36+BX36,BW36+BX36))</f>
        <v>6.8999999999999995</v>
      </c>
      <c r="BW36" s="184">
        <v>6.6</v>
      </c>
      <c r="BX36" s="184">
        <v>0.3</v>
      </c>
      <c r="BY36" s="180">
        <f t="shared" ref="BY36" si="154">BX36-$S$12</f>
        <v>0</v>
      </c>
      <c r="BZ36" s="169">
        <f t="shared" si="59"/>
        <v>0</v>
      </c>
      <c r="CA36" s="33" t="str">
        <f t="shared" ref="CA36" si="155">IF(CE36="","",IF(CE36&gt;0,"ACTIVA","NO ACTIVA"))</f>
        <v>ACTIVA</v>
      </c>
      <c r="CB36" s="33" t="str">
        <f t="shared" ref="CB36" si="156">IF(CD36="","",IF($S$13&gt;=CD36,"STOP","NORMA"))</f>
        <v>NORMA</v>
      </c>
      <c r="CC36" s="33" t="str">
        <f t="shared" ref="CC36" si="157">IF(CF36="","",IF($S$13&gt;CF36,"NO CUMPLE", "CUMPLE"))</f>
        <v>CUMPLE</v>
      </c>
      <c r="CD36" s="33">
        <f t="shared" ref="CD36" si="158">IF(CE36+CF36=0,"",IF(CE36+CF36,CE36+CF36))</f>
        <v>3.4</v>
      </c>
      <c r="CE36" s="184">
        <v>2</v>
      </c>
      <c r="CF36" s="184">
        <v>1.4</v>
      </c>
      <c r="CG36" s="180">
        <f t="shared" ref="CG36" si="159">CF36-$S$13</f>
        <v>0</v>
      </c>
      <c r="CH36" s="169">
        <f t="shared" si="65"/>
        <v>0</v>
      </c>
      <c r="CI36" s="33" t="str">
        <f t="shared" ref="CI36" si="160">IF(CM36="","",IF(CM36&gt;0,"ACTIVA","NO ACTIVA"))</f>
        <v>ACTIVA</v>
      </c>
      <c r="CJ36" s="33" t="str">
        <f t="shared" ref="CJ36" si="161">IF(CL36="","",IF($S$14&gt;=CL36,"STOP","NORMA"))</f>
        <v>NORMA</v>
      </c>
      <c r="CK36" s="33" t="str">
        <f t="shared" ref="CK36" si="162">IF(CN36="","",IF($S$14&gt;CN36,"NO CUMPLE", "CUMPLE"))</f>
        <v>CUMPLE</v>
      </c>
      <c r="CL36" s="33">
        <f t="shared" ref="CL36" si="163">IF(CM36+CN36=0,"",IF(CM36+CN36,CM36+CN36))</f>
        <v>8.5</v>
      </c>
      <c r="CM36" s="184">
        <v>5.5</v>
      </c>
      <c r="CN36" s="184">
        <v>3</v>
      </c>
      <c r="CO36" s="169">
        <f t="shared" si="70"/>
        <v>0</v>
      </c>
      <c r="CP36" s="169">
        <f t="shared" si="71"/>
        <v>0</v>
      </c>
      <c r="CQ36" s="33" t="str">
        <f t="shared" ref="CQ36" si="164">IF(CU36="","",IF(CU36&gt;0,"ACTIVA","NO ACTIVA"))</f>
        <v>ACTIVA</v>
      </c>
      <c r="CR36" s="33" t="str">
        <f t="shared" ref="CR36" si="165">IF(CT36="","",IF($S$15&gt;=CT36,"STOP","NORMA"))</f>
        <v>NORMA</v>
      </c>
      <c r="CS36" s="33" t="str">
        <f t="shared" ref="CS36" si="166">IF(CV36="","",IF($S$15&gt;CV36,"NO CUMPLE", "CUMPLE"))</f>
        <v>CUMPLE</v>
      </c>
      <c r="CT36" s="33">
        <f t="shared" ref="CT36" si="167">IF(CU36+CV36=0,"",IF(CU36+CV36,CU36+CV36))</f>
        <v>12.7</v>
      </c>
      <c r="CU36" s="184">
        <v>6.7</v>
      </c>
      <c r="CV36" s="184">
        <v>6</v>
      </c>
      <c r="CW36" s="169">
        <f t="shared" si="76"/>
        <v>0</v>
      </c>
      <c r="CX36" s="164">
        <f t="shared" si="77"/>
        <v>0</v>
      </c>
      <c r="CY36" s="33" t="str">
        <f t="shared" ref="CY36" si="168">IF(DC36="","",IF(DC36&gt;0,"ACTIVA","NO ACTIVA"))</f>
        <v>ACTIVA</v>
      </c>
      <c r="CZ36" s="33" t="str">
        <f t="shared" ref="CZ36" si="169">IF(DB36="","",IF($S$13&gt;=DB36,"STOP","NORMA"))</f>
        <v>NORMA</v>
      </c>
      <c r="DA36" s="33" t="str">
        <f t="shared" ref="DA36" si="170">IF(DD36="","",IF($S$16&gt;DD36,"NO CUMPLE", "CUMPLE"))</f>
        <v>CUMPLE</v>
      </c>
      <c r="DB36" s="33">
        <f t="shared" ref="DB36" si="171">IF(DC36+DD36=0,"",IF(DC36+DD36,DC36+DD36))</f>
        <v>3.7</v>
      </c>
      <c r="DC36" s="184">
        <v>2</v>
      </c>
      <c r="DD36" s="184">
        <v>1.7</v>
      </c>
      <c r="DE36" s="169">
        <f t="shared" si="12"/>
        <v>0</v>
      </c>
      <c r="DF36" s="169">
        <f t="shared" si="82"/>
        <v>0</v>
      </c>
      <c r="DG36" s="33" t="str">
        <f t="shared" ref="DG36" si="172">IF(DK36="","",IF(DK36&gt;0,"ACTIVA","NO ACTIVA"))</f>
        <v>NO ACTIVA</v>
      </c>
      <c r="DH36" s="33" t="str">
        <f t="shared" ref="DH36" si="173">IF(DJ36="","",IF($S$17&gt;=DJ36,"STOP","NORMA"))</f>
        <v>STOP</v>
      </c>
      <c r="DI36" s="33" t="str">
        <f t="shared" ref="DI36" si="174">IF(DL36="","",IF($S$17&gt;DL36,"NO CUMPLE", "CUMPLE"))</f>
        <v>NO CUMPLE</v>
      </c>
      <c r="DJ36" s="33">
        <f t="shared" ref="DJ36" si="175">IF(DK36+DL36=0,"",IF(DK36+DL36,DK36+DL36))</f>
        <v>1.8</v>
      </c>
      <c r="DK36" s="184">
        <v>0</v>
      </c>
      <c r="DL36" s="184">
        <v>1.8</v>
      </c>
      <c r="DM36" s="169">
        <f t="shared" si="87"/>
        <v>-0.49999999999999978</v>
      </c>
      <c r="DN36" s="169">
        <f t="shared" si="88"/>
        <v>0</v>
      </c>
      <c r="DO36" s="33" t="str">
        <f t="shared" ref="DO36" si="176">IF(DS36="","",IF(DS36&gt;0,"ACTIVA","NO ACTIVA"))</f>
        <v>ACTIVA</v>
      </c>
      <c r="DP36" s="33" t="str">
        <f t="shared" ref="DP36" si="177">IF(DR36="","",IF($S$18&gt;=DR36,"STOP","NORMA"))</f>
        <v>NORMA</v>
      </c>
      <c r="DQ36" s="33" t="str">
        <f t="shared" ref="DQ36" si="178">IF(DT36="","",IF($S$18&gt;DT36,"NO CUMPLE", "CUMPLE"))</f>
        <v>CUMPLE</v>
      </c>
      <c r="DR36" s="33">
        <f t="shared" ref="DR36" si="179">IF(DS36+DT36=0,"",IF(DS36+DT36,DS36+DT36))</f>
        <v>13.2</v>
      </c>
      <c r="DS36" s="184">
        <v>2.2000000000000002</v>
      </c>
      <c r="DT36" s="184">
        <v>11</v>
      </c>
      <c r="DU36" s="169">
        <f t="shared" si="93"/>
        <v>0</v>
      </c>
      <c r="DV36" s="169">
        <f t="shared" si="94"/>
        <v>0</v>
      </c>
      <c r="DW36" s="33" t="str">
        <f t="shared" ref="DW36" si="180">IF(EA36="","",IF(EA36&gt;0,"ACTIVA","NO ACTIVA"))</f>
        <v/>
      </c>
      <c r="DX36" s="33" t="str">
        <f t="shared" ref="DX36" si="181">IF(DZ36="","",IF($S$19&gt;=DZ36,"STOP","NORMA"))</f>
        <v/>
      </c>
      <c r="DY36" s="33" t="str">
        <f t="shared" ref="DY36" si="182">IF(EB36="","",IF($S$19&gt;EB36,"NO CUMPLE", "CUMPLE"))</f>
        <v>NO CUMPLE</v>
      </c>
      <c r="DZ36" s="33" t="str">
        <f t="shared" ref="DZ36" si="183">IF(EA36+EB36=0,"",IF(EA36+EB36,EA36+EB36))</f>
        <v/>
      </c>
      <c r="EA36" s="184"/>
      <c r="EB36" s="184">
        <v>0</v>
      </c>
      <c r="EC36" s="169">
        <f t="shared" si="98"/>
        <v>-1.8</v>
      </c>
      <c r="ED36" s="169">
        <f t="shared" si="99"/>
        <v>0</v>
      </c>
      <c r="EE36" s="33" t="str">
        <f t="shared" ref="EE36" si="184">IF(EI36="","",IF(EI36&gt;0,"ACTIVA","NO ACTIVA"))</f>
        <v>ACTIVA</v>
      </c>
      <c r="EF36" s="33" t="str">
        <f t="shared" ref="EF36" si="185">IF(EH36="","",IF($S$20&gt;=EH36,"STOP","NORMA"))</f>
        <v>NORMA</v>
      </c>
      <c r="EG36" s="33" t="str">
        <f t="shared" ref="EG36" si="186">IF(EJ36="","",IF($S$20&gt;EJ36,"NO CUMPLE", "CUMPLE"))</f>
        <v>CUMPLE</v>
      </c>
      <c r="EH36" s="33">
        <f t="shared" ref="EH36" si="187">IF(EI36+EJ36=0,"",IF(EI36+EJ36,EI36+EJ36))</f>
        <v>107</v>
      </c>
      <c r="EI36" s="184">
        <v>8</v>
      </c>
      <c r="EJ36" s="184">
        <v>99</v>
      </c>
      <c r="EK36" s="169">
        <f t="shared" si="104"/>
        <v>0</v>
      </c>
      <c r="EL36" s="169">
        <f t="shared" si="105"/>
        <v>0</v>
      </c>
      <c r="EM36" s="33" t="str">
        <f t="shared" ref="EM36" si="188">IF(EQ36="","",IF(EQ36&gt;0,"ACTIVA","NO ACTIVA"))</f>
        <v>NO ACTIVA</v>
      </c>
      <c r="EN36" s="33" t="str">
        <f t="shared" ref="EN36" si="189">IF(EP36="","",IF($S$21&gt;=EP36,"STOP","NORMA"))</f>
        <v>STOP</v>
      </c>
      <c r="EO36" s="33" t="str">
        <f t="shared" ref="EO36" si="190">IF(ER36="","",IF($S$21&gt;ER36,"NO CUMPLE", "CUMPLE"))</f>
        <v>NO CUMPLE</v>
      </c>
      <c r="EP36" s="33">
        <f t="shared" ref="EP36" si="191">IF(EQ36+ER36=0,"",IF(EQ36+ER36,EQ36+ER36))</f>
        <v>15</v>
      </c>
      <c r="EQ36" s="184">
        <v>0</v>
      </c>
      <c r="ER36" s="184">
        <v>15</v>
      </c>
      <c r="ES36" s="169">
        <f t="shared" si="110"/>
        <v>-3</v>
      </c>
      <c r="ET36" s="169">
        <f t="shared" si="111"/>
        <v>0</v>
      </c>
    </row>
    <row r="37" spans="1:150" s="22" customFormat="1" x14ac:dyDescent="0.2">
      <c r="A37" s="34">
        <v>7</v>
      </c>
      <c r="B37" s="35">
        <v>44713</v>
      </c>
      <c r="C37" s="139">
        <v>44747</v>
      </c>
      <c r="D37" s="254">
        <v>27</v>
      </c>
      <c r="E37" s="171"/>
      <c r="F37" s="171">
        <v>0</v>
      </c>
      <c r="G37" s="162">
        <f t="shared" si="13"/>
        <v>124.35</v>
      </c>
      <c r="H37" s="162">
        <f t="shared" si="14"/>
        <v>30.9</v>
      </c>
      <c r="I37" s="162">
        <f t="shared" si="15"/>
        <v>93.45</v>
      </c>
      <c r="J37" s="162">
        <f t="shared" si="16"/>
        <v>-2</v>
      </c>
      <c r="K37" s="162"/>
      <c r="L37" s="22" t="str">
        <f>IF(G37="","",IF(T$23&gt;I37,"NO CUMPLE","CUMPLE"))</f>
        <v>NO CUMPLE</v>
      </c>
      <c r="M37" s="173">
        <v>16</v>
      </c>
      <c r="N37" s="22">
        <f t="shared" si="10"/>
        <v>6</v>
      </c>
      <c r="O37" s="22">
        <f t="shared" si="18"/>
        <v>11</v>
      </c>
      <c r="P37" s="28" t="str">
        <f>IF(G37="","",IF(G37&gt;K$10,"Normalidad",IF(OR(G37&gt;K$11,G37=K$10),"Prealerta",IF(OR(G37=K$11,G37&gt;K$12),"Alerta","Emergencia"))))</f>
        <v>Alerta</v>
      </c>
      <c r="Q37" s="5"/>
      <c r="R37" s="786" t="s">
        <v>456</v>
      </c>
      <c r="S37" s="786"/>
      <c r="T37" s="786"/>
      <c r="U37" s="786"/>
      <c r="V37" s="786"/>
      <c r="W37" s="30" t="str">
        <f t="shared" si="20"/>
        <v>NO ACTIVA</v>
      </c>
      <c r="X37" s="30" t="str">
        <f>IF(Z37="","",IF($T$6&gt;=Z37,"STOP", "NORMA"))</f>
        <v>NORMA</v>
      </c>
      <c r="Y37" s="30" t="str">
        <f>IF(AB37="","",IF($T$6&gt;AB37,"NO CUMPLE", "CUMPLE"))</f>
        <v>CUMPLE</v>
      </c>
      <c r="Z37" s="30">
        <f t="shared" si="23"/>
        <v>0.2</v>
      </c>
      <c r="AA37" s="142">
        <v>0</v>
      </c>
      <c r="AB37" s="142">
        <v>0.2</v>
      </c>
      <c r="AC37" s="30">
        <f t="shared" ref="AC37:AC66" si="192">AB37-$T$6</f>
        <v>0.1</v>
      </c>
      <c r="AD37" s="170">
        <f t="shared" ref="AD37:AD56" si="193">-(IF(AND(AA37&lt;&gt;0,AC37&lt;0),AC37*100/$T$6,0))</f>
        <v>0</v>
      </c>
      <c r="AE37" s="30" t="str">
        <f t="shared" si="26"/>
        <v>NO ACTIVA</v>
      </c>
      <c r="AF37" s="30" t="str">
        <f>IF(AH37="","",IF($T$7&gt;=AH37,"STOP", "NORMA"))</f>
        <v>NORMA</v>
      </c>
      <c r="AG37" s="30" t="str">
        <f>IF(AJ37="","",IF($T$7&gt;AJ37,"NO CUMPLE", "CUMPLE"))</f>
        <v>CUMPLE</v>
      </c>
      <c r="AH37" s="30">
        <f t="shared" si="28"/>
        <v>0.8</v>
      </c>
      <c r="AI37" s="142">
        <v>0</v>
      </c>
      <c r="AJ37" s="142">
        <v>0.8</v>
      </c>
      <c r="AK37" s="30">
        <f t="shared" ref="AK37:AK66" si="194">AJ37-$T$7</f>
        <v>0.30000000000000004</v>
      </c>
      <c r="AL37" s="170">
        <f t="shared" ref="AL37:AL56" si="195">-(IF(AND(AI37&lt;&gt;0,AK37&lt;0),AK37*100/$T$7,0))</f>
        <v>0</v>
      </c>
      <c r="AM37" s="30" t="str">
        <f t="shared" si="114"/>
        <v>ACTIVA</v>
      </c>
      <c r="AN37" s="30" t="str">
        <f>IF(AP37="","",IF($T$8&gt;=AP37,"STOP", "NORMA"))</f>
        <v>NORMA</v>
      </c>
      <c r="AO37" s="30" t="str">
        <f>IF(AR37="","",IF($T$8&gt;AR37,"NO CUMPLE", "CUMPLE"))</f>
        <v>CUMPLE</v>
      </c>
      <c r="AP37" s="30">
        <f t="shared" si="33"/>
        <v>0.60000000000000009</v>
      </c>
      <c r="AQ37" s="142">
        <v>0.4</v>
      </c>
      <c r="AR37" s="142">
        <v>0.2</v>
      </c>
      <c r="AS37" s="170">
        <f>AR37-$T$8</f>
        <v>0</v>
      </c>
      <c r="AT37" s="170">
        <f>-(IF(AND(AQ37&lt;&gt;0,AS37&lt;0),AS37*100/$T$8,0))</f>
        <v>0</v>
      </c>
      <c r="AU37" s="30" t="str">
        <f t="shared" si="36"/>
        <v>ACTIVA</v>
      </c>
      <c r="AV37" s="30" t="str">
        <f>IF(AX37="","",IF($T$9&gt;=AX37,"STOP", "NORMA"))</f>
        <v>NORMA</v>
      </c>
      <c r="AW37" s="30" t="str">
        <f>IF(AZ37="","",IF($T$9&gt;AZ37,"NO CUMPLE", "CUMPLE"))</f>
        <v>CUMPLE</v>
      </c>
      <c r="AX37" s="30">
        <f t="shared" si="39"/>
        <v>1</v>
      </c>
      <c r="AY37" s="142">
        <v>0.8</v>
      </c>
      <c r="AZ37" s="142">
        <v>0.2</v>
      </c>
      <c r="BA37" s="170">
        <f>AZ37-$T$9</f>
        <v>0</v>
      </c>
      <c r="BB37" s="170">
        <f>-(IF(AND(AY37&lt;&gt;0,BA37&lt;0),BA37*100/$T$9,0))</f>
        <v>0</v>
      </c>
      <c r="BC37" s="30" t="str">
        <f t="shared" si="42"/>
        <v>ACTIVA</v>
      </c>
      <c r="BD37" s="30" t="str">
        <f>IF(BF37="","",IF($T$10&gt;=BF37,"STOP", "NORMA"))</f>
        <v>NORMA</v>
      </c>
      <c r="BE37" s="30" t="str">
        <f>IF(BH37="","",IF($T$10&gt;BH37,"NO CUMPLE", "CUMPLE"))</f>
        <v>CUMPLE</v>
      </c>
      <c r="BF37" s="30">
        <f t="shared" si="45"/>
        <v>0.35</v>
      </c>
      <c r="BG37" s="142">
        <v>0.3</v>
      </c>
      <c r="BH37" s="142">
        <v>0.05</v>
      </c>
      <c r="BI37" s="170">
        <f>BH37-$T$10</f>
        <v>0</v>
      </c>
      <c r="BJ37" s="170">
        <f>-(IF(AND(BG37&lt;&gt;0,BI37&lt;0),BI37*100/$T$10,0))</f>
        <v>0</v>
      </c>
      <c r="BK37" s="30" t="str">
        <f t="shared" si="48"/>
        <v>ACTIVA</v>
      </c>
      <c r="BL37" s="30" t="str">
        <f>IF(BN37="","",IF($T$11&gt;=BN37,"STOP", "NORMA"))</f>
        <v>NORMA</v>
      </c>
      <c r="BM37" s="30" t="str">
        <f>IF(BP37="","",IF($T$11&gt;BP37,"NO CUMPLE", "CUMPLE"))</f>
        <v>CUMPLE</v>
      </c>
      <c r="BN37" s="30">
        <f t="shared" si="51"/>
        <v>0.5</v>
      </c>
      <c r="BO37" s="142">
        <v>0.4</v>
      </c>
      <c r="BP37" s="142">
        <v>0.1</v>
      </c>
      <c r="BQ37" s="170">
        <f>BP37-$T$11</f>
        <v>0</v>
      </c>
      <c r="BR37" s="170">
        <f>-(IF(AND(BO37&lt;&gt;0,BQ37&lt;0),BQ37*100/$T$11,0))</f>
        <v>0</v>
      </c>
      <c r="BS37" s="30" t="str">
        <f t="shared" si="54"/>
        <v>ACTIVA</v>
      </c>
      <c r="BT37" s="30" t="str">
        <f>IF(BV37="","",IF($T$12&gt;=BV37,"STOP", "NORMA"))</f>
        <v>NORMA</v>
      </c>
      <c r="BU37" s="30" t="str">
        <f>IF(BX37="","",IF($T$12&gt;BX37,"NO CUMPLE", "CUMPLE"))</f>
        <v>CUMPLE</v>
      </c>
      <c r="BV37" s="30">
        <f t="shared" si="57"/>
        <v>2.2000000000000002</v>
      </c>
      <c r="BW37" s="142">
        <v>2</v>
      </c>
      <c r="BX37" s="142">
        <v>0.2</v>
      </c>
      <c r="BY37" s="170">
        <f>BX37-$T$12</f>
        <v>0</v>
      </c>
      <c r="BZ37" s="170">
        <f>-(IF(AND(BW37&lt;&gt;0,BY37&lt;0),BY37*100/$T$12,0))</f>
        <v>0</v>
      </c>
      <c r="CA37" s="30" t="str">
        <f t="shared" si="60"/>
        <v>ACTIVA</v>
      </c>
      <c r="CB37" s="30" t="str">
        <f>IF(CD37="","",IF($T$13&gt;=CD37,"STOP","NORMA"))</f>
        <v>NORMA</v>
      </c>
      <c r="CC37" s="30" t="str">
        <f>IF(CF37="","",IF($T$13&gt;CF37,"NO CUMPLE", "CUMPLE"))</f>
        <v>CUMPLE</v>
      </c>
      <c r="CD37" s="30">
        <f t="shared" si="63"/>
        <v>3</v>
      </c>
      <c r="CE37" s="142">
        <v>2</v>
      </c>
      <c r="CF37" s="142">
        <v>1</v>
      </c>
      <c r="CG37" s="170">
        <f>CF37-$T$13</f>
        <v>0</v>
      </c>
      <c r="CH37" s="170">
        <f>-(IF(AND(CE37&lt;&gt;0,CG37&lt;0),CG37*100/$T$13,0))</f>
        <v>0</v>
      </c>
      <c r="CI37" s="30" t="str">
        <f t="shared" si="66"/>
        <v>ACTIVA</v>
      </c>
      <c r="CJ37" s="30" t="str">
        <f>IF(CL37="","",IF($T$14&gt;=CL37,"STOP","NORMA"))</f>
        <v>NORMA</v>
      </c>
      <c r="CK37" s="30" t="str">
        <f>IF(CN37="","",IF($T$14&gt;CN37,"NO CUMPLE", "CUMPLE"))</f>
        <v>CUMPLE</v>
      </c>
      <c r="CL37" s="30">
        <f t="shared" si="69"/>
        <v>5</v>
      </c>
      <c r="CM37" s="142">
        <v>3</v>
      </c>
      <c r="CN37" s="142">
        <v>2</v>
      </c>
      <c r="CO37" s="170">
        <f>CN37-$T$14</f>
        <v>0</v>
      </c>
      <c r="CP37" s="170">
        <f>-(IF(AND(CM37&lt;&gt;0,CO37&lt;0),CO37*100/$T$14,0))</f>
        <v>0</v>
      </c>
      <c r="CQ37" s="30" t="str">
        <f t="shared" si="72"/>
        <v>ACTIVA</v>
      </c>
      <c r="CR37" s="30" t="str">
        <f>IF(CT37="","",IF($T$15&gt;=CT37,"STOP","NORMA"))</f>
        <v>NORMA</v>
      </c>
      <c r="CS37" s="30" t="str">
        <f>IF(CV37="","",IF($T$15&gt;CV37,"NO CUMPLE", "CUMPLE"))</f>
        <v>CUMPLE</v>
      </c>
      <c r="CT37" s="30">
        <f t="shared" si="75"/>
        <v>8</v>
      </c>
      <c r="CU37" s="142">
        <v>4</v>
      </c>
      <c r="CV37" s="142">
        <v>4</v>
      </c>
      <c r="CW37" s="170">
        <f>CV37-$T$15</f>
        <v>0</v>
      </c>
      <c r="CX37" s="170">
        <f t="shared" ref="CX37:CX56" si="196">-(IF(AND(CU37&lt;&gt;0,CW37&lt;0),CW37*100/$T$15,0))</f>
        <v>0</v>
      </c>
      <c r="CY37" s="30" t="str">
        <f t="shared" si="78"/>
        <v>ACTIVA</v>
      </c>
      <c r="CZ37" s="30" t="str">
        <f>IF(DB37="","",IF($T$16&gt;=DB37,"STOP","NORMA"))</f>
        <v>NORMA</v>
      </c>
      <c r="DA37" s="30" t="str">
        <f>IF(DD37="","",IF($T$16&gt;DD37,"NO CUMPLE", "CUMPLE"))</f>
        <v>CUMPLE</v>
      </c>
      <c r="DB37" s="30">
        <f t="shared" si="81"/>
        <v>7.2</v>
      </c>
      <c r="DC37" s="142">
        <v>6</v>
      </c>
      <c r="DD37" s="142">
        <v>1.2</v>
      </c>
      <c r="DE37" s="170">
        <f>DD37-$T$16</f>
        <v>0</v>
      </c>
      <c r="DF37" s="170">
        <f>-(IF(AND(DC37&lt;&gt;0,DE37&lt;0),DE37*100/$T$16,0))</f>
        <v>0</v>
      </c>
      <c r="DG37" s="30" t="str">
        <f t="shared" si="83"/>
        <v>NO ACTIVA</v>
      </c>
      <c r="DH37" s="30" t="str">
        <f>IF(DJ37="","",IF($T$17&gt;=DJ37,"STOP","NORMA"))</f>
        <v>STOP</v>
      </c>
      <c r="DI37" s="30" t="str">
        <f>IF(DL37="","",IF($T$17&gt;DL37,"NO CUMPLE", "CUMPLE"))</f>
        <v>NO CUMPLE</v>
      </c>
      <c r="DJ37" s="30">
        <f t="shared" si="86"/>
        <v>1.5</v>
      </c>
      <c r="DK37" s="142">
        <v>0</v>
      </c>
      <c r="DL37" s="142">
        <v>1.5</v>
      </c>
      <c r="DM37" s="170">
        <f>DL37-$T$17</f>
        <v>-0.10000000000000009</v>
      </c>
      <c r="DN37" s="170">
        <f>-(IF(AND(DK37&lt;&gt;0,DM37&lt;0),DM37*100/$T$17,0))</f>
        <v>0</v>
      </c>
      <c r="DO37" s="30" t="str">
        <f t="shared" si="89"/>
        <v>ACTIVA</v>
      </c>
      <c r="DP37" s="30" t="str">
        <f>IF(DR37="","",IF($T$18&gt;=DR37,"STOP","NORMA"))</f>
        <v>NORMA</v>
      </c>
      <c r="DQ37" s="30" t="str">
        <f>IF(DT37="","",IF($T$18&gt;DT37,"NO CUMPLE", "CUMPLE"))</f>
        <v>CUMPLE</v>
      </c>
      <c r="DR37" s="30">
        <f t="shared" si="92"/>
        <v>10</v>
      </c>
      <c r="DS37" s="142">
        <v>2</v>
      </c>
      <c r="DT37" s="142">
        <v>8</v>
      </c>
      <c r="DU37" s="170">
        <f>DT37-$T$18</f>
        <v>0</v>
      </c>
      <c r="DV37" s="170">
        <f>-(IF(AND(DS37&lt;&gt;0,DU37&lt;0),DU37*100/$T$18,0))</f>
        <v>0</v>
      </c>
      <c r="DW37" s="30" t="str">
        <f t="shared" si="95"/>
        <v/>
      </c>
      <c r="DX37" s="30" t="str">
        <f>IF(DZ37="","",IF($T$19&gt;=DZ37,"STOP","NORMA"))</f>
        <v/>
      </c>
      <c r="DY37" s="30" t="str">
        <f>IF(EB37="","",IF($T$19&gt;EB37,"NO CUMPLE", "CUMPLE"))</f>
        <v>NO CUMPLE</v>
      </c>
      <c r="DZ37" s="30" t="str">
        <f t="shared" si="97"/>
        <v/>
      </c>
      <c r="EA37" s="142"/>
      <c r="EB37" s="142">
        <v>0</v>
      </c>
      <c r="EC37" s="170">
        <f>EB37-$T$19</f>
        <v>-1.3</v>
      </c>
      <c r="ED37" s="170">
        <f>-(IF(AND(EA37&lt;&gt;0,EC37&lt;0),EC37*100/$T$19,0))</f>
        <v>0</v>
      </c>
      <c r="EE37" s="30" t="str">
        <f t="shared" si="100"/>
        <v>ACTIVA</v>
      </c>
      <c r="EF37" s="30" t="str">
        <f>IF(EH37="","",IF($T$20&gt;=EH37,"STOP","NORMA"))</f>
        <v>NORMA</v>
      </c>
      <c r="EG37" s="30" t="str">
        <f>IF(EJ37="","",IF($T$20&gt;EJ37,"NO CUMPLE", "CUMPLE"))</f>
        <v>CUMPLE</v>
      </c>
      <c r="EH37" s="30">
        <f t="shared" si="103"/>
        <v>74</v>
      </c>
      <c r="EI37" s="142">
        <v>10</v>
      </c>
      <c r="EJ37" s="142">
        <v>64</v>
      </c>
      <c r="EK37" s="170">
        <f>EJ37-$T$20</f>
        <v>0</v>
      </c>
      <c r="EL37" s="170">
        <f>-(IF(AND(EI37&lt;&gt;0,EK37&lt;0),EK37*100/$T$20,0))</f>
        <v>0</v>
      </c>
      <c r="EM37" s="30" t="str">
        <f t="shared" si="106"/>
        <v>NO ACTIVA</v>
      </c>
      <c r="EN37" s="30" t="str">
        <f>IF(EP37="","",IF($T$21&gt;=EP37,"STOP","NORMA"))</f>
        <v>STOP</v>
      </c>
      <c r="EO37" s="30" t="str">
        <f>IF(ER37="","",IF($T$21&gt;ER37,"NO CUMPLE", "CUMPLE"))</f>
        <v>NO CUMPLE</v>
      </c>
      <c r="EP37" s="30">
        <f t="shared" si="109"/>
        <v>10</v>
      </c>
      <c r="EQ37" s="142">
        <v>0</v>
      </c>
      <c r="ER37" s="142">
        <v>10</v>
      </c>
      <c r="ES37" s="170">
        <f>ER37-$T$21</f>
        <v>-1</v>
      </c>
      <c r="ET37" s="170">
        <f>-(IF(AND(EQ37&lt;&gt;0,ES37&lt;0),ES37*100/$T$21,0))</f>
        <v>0</v>
      </c>
    </row>
    <row r="38" spans="1:150" s="22" customFormat="1" x14ac:dyDescent="0.2">
      <c r="A38" s="34">
        <v>8</v>
      </c>
      <c r="B38" s="35">
        <v>44743</v>
      </c>
      <c r="C38" s="139">
        <v>44749</v>
      </c>
      <c r="D38" s="254">
        <v>27</v>
      </c>
      <c r="E38" s="171"/>
      <c r="F38" s="171">
        <v>0.3</v>
      </c>
      <c r="G38" s="162">
        <f t="shared" si="13"/>
        <v>130.69999999999999</v>
      </c>
      <c r="H38" s="162">
        <f t="shared" si="14"/>
        <v>36.5</v>
      </c>
      <c r="I38" s="162">
        <f t="shared" si="15"/>
        <v>94.2</v>
      </c>
      <c r="J38" s="162">
        <f t="shared" si="16"/>
        <v>-1.25</v>
      </c>
      <c r="K38" s="162"/>
      <c r="L38" s="22" t="str">
        <f t="shared" ref="L38:L66" si="197">IF(G38="","",IF(T$23&gt;I38,"NO CUMPLE","CUMPLE"))</f>
        <v>NO CUMPLE</v>
      </c>
      <c r="M38" s="173">
        <v>16</v>
      </c>
      <c r="N38" s="22">
        <f t="shared" si="10"/>
        <v>6</v>
      </c>
      <c r="O38" s="22">
        <f t="shared" si="18"/>
        <v>12</v>
      </c>
      <c r="P38" s="28" t="str">
        <f t="shared" ref="P38:P66" si="198">IF(G38="","",IF(G38&gt;K$10,"Normalidad",IF(OR(G38&gt;K$11,G38=K$10),"Prealerta",IF(OR(G38=K$11,G38&gt;K$12),"Alerta","Emergencia"))))</f>
        <v>Alerta</v>
      </c>
      <c r="Q38" s="5"/>
      <c r="R38" s="785" t="s">
        <v>456</v>
      </c>
      <c r="S38" s="785"/>
      <c r="T38" s="785"/>
      <c r="U38" s="785"/>
      <c r="V38" s="785"/>
      <c r="W38" s="29" t="str">
        <f t="shared" si="20"/>
        <v>NO ACTIVA</v>
      </c>
      <c r="X38" s="29" t="str">
        <f t="shared" ref="X38:X66" si="199">IF(Z38="","",IF($T$6&gt;=Z38,"STOP", "NORMA"))</f>
        <v>STOP</v>
      </c>
      <c r="Y38" s="29" t="str">
        <f t="shared" ref="Y38:Y66" si="200">IF(AB38="","",IF($T$6&gt;AB38,"NO CUMPLE", "CUMPLE"))</f>
        <v>NO CUMPLE</v>
      </c>
      <c r="Z38" s="29">
        <f t="shared" si="23"/>
        <v>0.05</v>
      </c>
      <c r="AA38" s="142">
        <v>0</v>
      </c>
      <c r="AB38" s="142">
        <v>0.05</v>
      </c>
      <c r="AC38" s="29">
        <f t="shared" si="192"/>
        <v>-0.05</v>
      </c>
      <c r="AD38" s="170">
        <f t="shared" si="193"/>
        <v>0</v>
      </c>
      <c r="AE38" s="29" t="str">
        <f t="shared" si="26"/>
        <v>NO ACTIVA</v>
      </c>
      <c r="AF38" s="30" t="str">
        <f t="shared" ref="AF38:AF66" si="201">IF(AH38="","",IF($T$7&gt;=AH38,"STOP", "NORMA"))</f>
        <v>NORMA</v>
      </c>
      <c r="AG38" s="30" t="str">
        <f t="shared" ref="AG38:AG66" si="202">IF(AJ38="","",IF($T$7&gt;AJ38,"NO CUMPLE", "CUMPLE"))</f>
        <v>CUMPLE</v>
      </c>
      <c r="AH38" s="29">
        <f t="shared" si="28"/>
        <v>0.6</v>
      </c>
      <c r="AI38" s="142">
        <v>0</v>
      </c>
      <c r="AJ38" s="142">
        <v>0.6</v>
      </c>
      <c r="AK38" s="29">
        <f t="shared" si="194"/>
        <v>9.9999999999999978E-2</v>
      </c>
      <c r="AL38" s="168">
        <f t="shared" si="195"/>
        <v>0</v>
      </c>
      <c r="AM38" s="29" t="str">
        <f t="shared" si="114"/>
        <v>ACTIVA</v>
      </c>
      <c r="AN38" s="29" t="str">
        <f t="shared" ref="AN38:AN66" si="203">IF(AP38="","",IF($T$8&gt;=AP38,"STOP", "NORMA"))</f>
        <v>NORMA</v>
      </c>
      <c r="AO38" s="29" t="str">
        <f t="shared" ref="AO38:AO66" si="204">IF(AR38="","",IF($T$8&gt;AR38,"NO CUMPLE", "CUMPLE"))</f>
        <v>CUMPLE</v>
      </c>
      <c r="AP38" s="29">
        <f t="shared" si="33"/>
        <v>0.45</v>
      </c>
      <c r="AQ38" s="142">
        <v>0.25</v>
      </c>
      <c r="AR38" s="142">
        <v>0.2</v>
      </c>
      <c r="AS38" s="168">
        <f t="shared" ref="AS38:AS66" si="205">AR38-$T$8</f>
        <v>0</v>
      </c>
      <c r="AT38" s="170">
        <f t="shared" ref="AT38:AT66" si="206">-(IF(AND(AQ38&lt;&gt;0,AS38&lt;0),AS38*100/$T$8,0))</f>
        <v>0</v>
      </c>
      <c r="AU38" s="29" t="str">
        <f t="shared" si="36"/>
        <v>ACTIVA</v>
      </c>
      <c r="AV38" s="29" t="str">
        <f t="shared" ref="AV38:AV66" si="207">IF(AX38="","",IF($T$9&gt;=AX38,"STOP", "NORMA"))</f>
        <v>NORMA</v>
      </c>
      <c r="AW38" s="29" t="str">
        <f t="shared" ref="AW38:AW66" si="208">IF(AZ38="","",IF($T$9&gt;AZ38,"NO CUMPLE", "CUMPLE"))</f>
        <v>CUMPLE</v>
      </c>
      <c r="AX38" s="29">
        <f t="shared" si="39"/>
        <v>0.89999999999999991</v>
      </c>
      <c r="AY38" s="142">
        <v>0.7</v>
      </c>
      <c r="AZ38" s="142">
        <v>0.2</v>
      </c>
      <c r="BA38" s="168">
        <f t="shared" ref="BA38:BA66" si="209">AZ38-$T$9</f>
        <v>0</v>
      </c>
      <c r="BB38" s="170">
        <f t="shared" ref="BB38:BB66" si="210">-(IF(AND(AY38&lt;&gt;0,BA38&lt;0),BA38*100/$T$9,0))</f>
        <v>0</v>
      </c>
      <c r="BC38" s="29" t="str">
        <f t="shared" si="42"/>
        <v>ACTIVA</v>
      </c>
      <c r="BD38" s="29" t="str">
        <f t="shared" ref="BD38:BD66" si="211">IF(BF38="","",IF($T$10&gt;=BF38,"STOP", "NORMA"))</f>
        <v>NORMA</v>
      </c>
      <c r="BE38" s="29" t="str">
        <f t="shared" ref="BE38:BE66" si="212">IF(BH38="","",IF($T$10&gt;BH38,"NO CUMPLE", "CUMPLE"))</f>
        <v>CUMPLE</v>
      </c>
      <c r="BF38" s="29">
        <f t="shared" si="45"/>
        <v>0.3</v>
      </c>
      <c r="BG38" s="142">
        <v>0.25</v>
      </c>
      <c r="BH38" s="142">
        <v>0.05</v>
      </c>
      <c r="BI38" s="168">
        <f t="shared" ref="BI38:BI66" si="213">BH38-$T$10</f>
        <v>0</v>
      </c>
      <c r="BJ38" s="170">
        <f t="shared" ref="BJ38:BJ66" si="214">-(IF(AND(BG38&lt;&gt;0,BI38&lt;0),BI38*100/$T$10,0))</f>
        <v>0</v>
      </c>
      <c r="BK38" s="29" t="str">
        <f t="shared" si="48"/>
        <v>ACTIVA</v>
      </c>
      <c r="BL38" s="29" t="str">
        <f t="shared" ref="BL38:BL66" si="215">IF(BN38="","",IF($T$11&gt;=BN38,"STOP", "NORMA"))</f>
        <v>NORMA</v>
      </c>
      <c r="BM38" s="29" t="str">
        <f t="shared" ref="BM38:BM66" si="216">IF(BP38="","",IF($T$11&gt;BP38,"NO CUMPLE", "CUMPLE"))</f>
        <v>CUMPLE</v>
      </c>
      <c r="BN38" s="29">
        <f t="shared" si="51"/>
        <v>0.4</v>
      </c>
      <c r="BO38" s="142">
        <v>0.3</v>
      </c>
      <c r="BP38" s="142">
        <v>0.1</v>
      </c>
      <c r="BQ38" s="168">
        <f t="shared" ref="BQ38:BQ66" si="217">BP38-$T$11</f>
        <v>0</v>
      </c>
      <c r="BR38" s="170">
        <f t="shared" ref="BR38:BR66" si="218">-(IF(AND(BO38&lt;&gt;0,BQ38&lt;0),BQ38*100/$T$11,0))</f>
        <v>0</v>
      </c>
      <c r="BS38" s="29" t="str">
        <f t="shared" si="54"/>
        <v>ACTIVA</v>
      </c>
      <c r="BT38" s="29" t="str">
        <f t="shared" ref="BT38:BT66" si="219">IF(BV38="","",IF($T$12&gt;=BV38,"STOP", "NORMA"))</f>
        <v>NORMA</v>
      </c>
      <c r="BU38" s="29" t="str">
        <f t="shared" ref="BU38:BU66" si="220">IF(BX38="","",IF($T$12&gt;BX38,"NO CUMPLE", "CUMPLE"))</f>
        <v>CUMPLE</v>
      </c>
      <c r="BV38" s="29">
        <f t="shared" si="57"/>
        <v>2.2000000000000002</v>
      </c>
      <c r="BW38" s="142">
        <v>2</v>
      </c>
      <c r="BX38" s="142">
        <v>0.2</v>
      </c>
      <c r="BY38" s="168">
        <f t="shared" ref="BY38:BY66" si="221">BX38-$T$12</f>
        <v>0</v>
      </c>
      <c r="BZ38" s="170">
        <f t="shared" ref="BZ38:BZ66" si="222">-(IF(AND(BW38&lt;&gt;0,BY38&lt;0),BY38*100/$T$12,0))</f>
        <v>0</v>
      </c>
      <c r="CA38" s="29" t="str">
        <f t="shared" si="60"/>
        <v>ACTIVA</v>
      </c>
      <c r="CB38" s="29" t="str">
        <f t="shared" ref="CB38:CB66" si="223">IF(CD38="","",IF($T$13&gt;=CD38,"STOP","NORMA"))</f>
        <v>NORMA</v>
      </c>
      <c r="CC38" s="29" t="str">
        <f t="shared" ref="CC38:CC66" si="224">IF(CF38="","",IF($T$13&gt;CF38,"NO CUMPLE", "CUMPLE"))</f>
        <v>CUMPLE</v>
      </c>
      <c r="CD38" s="29">
        <f t="shared" si="63"/>
        <v>3.3</v>
      </c>
      <c r="CE38" s="142">
        <v>2.2999999999999998</v>
      </c>
      <c r="CF38" s="142">
        <v>1</v>
      </c>
      <c r="CG38" s="168">
        <f t="shared" ref="CG38:CG66" si="225">CF38-$T$13</f>
        <v>0</v>
      </c>
      <c r="CH38" s="170">
        <f t="shared" ref="CH38:CH66" si="226">-(IF(AND(CE38&lt;&gt;0,CG38&lt;0),CG38*100/$T$13,0))</f>
        <v>0</v>
      </c>
      <c r="CI38" s="29" t="str">
        <f t="shared" si="66"/>
        <v>ACTIVA</v>
      </c>
      <c r="CJ38" s="30" t="str">
        <f t="shared" ref="CJ38:CJ66" si="227">IF(CL38="","",IF($T$14&gt;=CL38,"STOP","NORMA"))</f>
        <v>NORMA</v>
      </c>
      <c r="CK38" s="30" t="str">
        <f t="shared" ref="CK38:CK66" si="228">IF(CN38="","",IF($T$14&gt;CN38,"NO CUMPLE", "CUMPLE"))</f>
        <v>CUMPLE</v>
      </c>
      <c r="CL38" s="29">
        <f t="shared" si="69"/>
        <v>4.5</v>
      </c>
      <c r="CM38" s="142">
        <v>2.5</v>
      </c>
      <c r="CN38" s="142">
        <v>2</v>
      </c>
      <c r="CO38" s="170">
        <f t="shared" ref="CO38:CO66" si="229">CN38-$T$14</f>
        <v>0</v>
      </c>
      <c r="CP38" s="168">
        <f t="shared" ref="CP38:CP66" si="230">-(IF(AND(CM38&lt;&gt;0,CO38&lt;0),CO38*100/$T$14,0))</f>
        <v>0</v>
      </c>
      <c r="CQ38" s="29" t="str">
        <f t="shared" si="72"/>
        <v>ACTIVA</v>
      </c>
      <c r="CR38" s="30" t="str">
        <f t="shared" ref="CR38:CR66" si="231">IF(CT38="","",IF($T$15&gt;=CT38,"STOP","NORMA"))</f>
        <v>NORMA</v>
      </c>
      <c r="CS38" s="30" t="str">
        <f t="shared" ref="CS38:CS66" si="232">IF(CV38="","",IF($T$15&gt;CV38,"NO CUMPLE", "CUMPLE"))</f>
        <v>CUMPLE</v>
      </c>
      <c r="CT38" s="29">
        <f t="shared" si="75"/>
        <v>8</v>
      </c>
      <c r="CU38" s="142">
        <v>4</v>
      </c>
      <c r="CV38" s="142">
        <v>4</v>
      </c>
      <c r="CW38" s="170">
        <f t="shared" ref="CW38:CW66" si="233">CV38-$T$15</f>
        <v>0</v>
      </c>
      <c r="CX38" s="168">
        <f t="shared" si="196"/>
        <v>0</v>
      </c>
      <c r="CY38" s="29" t="str">
        <f t="shared" si="78"/>
        <v>ACTIVA</v>
      </c>
      <c r="CZ38" s="30" t="str">
        <f t="shared" ref="CZ38:CZ66" si="234">IF(DB38="","",IF($T$16&gt;=DB38,"STOP","NORMA"))</f>
        <v>NORMA</v>
      </c>
      <c r="DA38" s="30" t="str">
        <f t="shared" ref="DA38:DA66" si="235">IF(DD38="","",IF($T$16&gt;DD38,"NO CUMPLE", "CUMPLE"))</f>
        <v>CUMPLE</v>
      </c>
      <c r="DB38" s="29">
        <f t="shared" si="81"/>
        <v>7.2</v>
      </c>
      <c r="DC38" s="142">
        <v>6</v>
      </c>
      <c r="DD38" s="142">
        <v>1.2</v>
      </c>
      <c r="DE38" s="170">
        <f t="shared" ref="DE38:DE66" si="236">DD38-$T$16</f>
        <v>0</v>
      </c>
      <c r="DF38" s="170">
        <f t="shared" ref="DF38:DF66" si="237">-(IF(AND(DC38&lt;&gt;0,DE38&lt;0),DE38*100/$T$16,0))</f>
        <v>0</v>
      </c>
      <c r="DG38" s="29" t="str">
        <f t="shared" si="83"/>
        <v>NO ACTIVA</v>
      </c>
      <c r="DH38" s="30" t="str">
        <f t="shared" ref="DH38:DH66" si="238">IF(DJ38="","",IF($T$17&gt;=DJ38,"STOP","NORMA"))</f>
        <v>STOP</v>
      </c>
      <c r="DI38" s="30" t="str">
        <f t="shared" ref="DI38:DI66" si="239">IF(DL38="","",IF($T$17&gt;DL38,"NO CUMPLE", "CUMPLE"))</f>
        <v>CUMPLE</v>
      </c>
      <c r="DJ38" s="29">
        <f t="shared" si="86"/>
        <v>1.6</v>
      </c>
      <c r="DK38" s="142">
        <v>0</v>
      </c>
      <c r="DL38" s="142">
        <v>1.6</v>
      </c>
      <c r="DM38" s="170">
        <f t="shared" ref="DM38:DM66" si="240">DL38-$T$17</f>
        <v>0</v>
      </c>
      <c r="DN38" s="170">
        <f t="shared" ref="DN38:DN66" si="241">-(IF(AND(DK38&lt;&gt;0,DM38&lt;0),DM38*100/$T$17,0))</f>
        <v>0</v>
      </c>
      <c r="DO38" s="29" t="str">
        <f t="shared" si="89"/>
        <v>ACTIVA</v>
      </c>
      <c r="DP38" s="30" t="str">
        <f t="shared" ref="DP38:DP66" si="242">IF(DR38="","",IF($T$18&gt;=DR38,"STOP","NORMA"))</f>
        <v>NORMA</v>
      </c>
      <c r="DQ38" s="30" t="str">
        <f t="shared" ref="DQ38:DQ66" si="243">IF(DT38="","",IF($T$18&gt;DT38,"NO CUMPLE", "CUMPLE"))</f>
        <v>CUMPLE</v>
      </c>
      <c r="DR38" s="29">
        <f t="shared" si="92"/>
        <v>9.1999999999999993</v>
      </c>
      <c r="DS38" s="142">
        <v>1.2</v>
      </c>
      <c r="DT38" s="142">
        <v>8</v>
      </c>
      <c r="DU38" s="170">
        <f t="shared" ref="DU38:DU66" si="244">DT38-$T$18</f>
        <v>0</v>
      </c>
      <c r="DV38" s="170">
        <f t="shared" ref="DV38:DV66" si="245">-(IF(AND(DS38&lt;&gt;0,DU38&lt;0),DU38*100/$T$18,0))</f>
        <v>0</v>
      </c>
      <c r="DW38" s="29" t="str">
        <f t="shared" si="95"/>
        <v/>
      </c>
      <c r="DX38" s="30" t="str">
        <f t="shared" ref="DX38:DX66" si="246">IF(DZ38="","",IF($T$19&gt;=DZ38,"STOP","NORMA"))</f>
        <v/>
      </c>
      <c r="DY38" s="30" t="str">
        <f t="shared" ref="DY38:DY66" si="247">IF(EB38="","",IF($T$19&gt;EB38,"NO CUMPLE", "CUMPLE"))</f>
        <v>NO CUMPLE</v>
      </c>
      <c r="DZ38" s="29" t="str">
        <f t="shared" si="97"/>
        <v/>
      </c>
      <c r="EA38" s="142"/>
      <c r="EB38" s="142">
        <v>0</v>
      </c>
      <c r="EC38" s="170">
        <f t="shared" ref="EC38:EC66" si="248">EB38-$T$19</f>
        <v>-1.3</v>
      </c>
      <c r="ED38" s="170">
        <f t="shared" ref="ED38:ED66" si="249">-(IF(AND(EA38&lt;&gt;0,EC38&lt;0),EC38*100/$T$19,0))</f>
        <v>0</v>
      </c>
      <c r="EE38" s="29" t="str">
        <f t="shared" si="100"/>
        <v>ACTIVA</v>
      </c>
      <c r="EF38" s="30" t="str">
        <f t="shared" ref="EF38:EF66" si="250">IF(EH38="","",IF($T$20&gt;=EH38,"STOP","NORMA"))</f>
        <v>NORMA</v>
      </c>
      <c r="EG38" s="30" t="str">
        <f t="shared" ref="EG38:EG66" si="251">IF(EJ38="","",IF($T$20&gt;EJ38,"NO CUMPLE", "CUMPLE"))</f>
        <v>CUMPLE</v>
      </c>
      <c r="EH38" s="29">
        <f t="shared" si="103"/>
        <v>79</v>
      </c>
      <c r="EI38" s="142">
        <v>15</v>
      </c>
      <c r="EJ38" s="142">
        <v>64</v>
      </c>
      <c r="EK38" s="170">
        <f t="shared" ref="EK38:EK66" si="252">EJ38-$T$20</f>
        <v>0</v>
      </c>
      <c r="EL38" s="170">
        <f t="shared" ref="EL38:EL66" si="253">-(IF(AND(EI38&lt;&gt;0,EK38&lt;0),EK38*100/$T$20,0))</f>
        <v>0</v>
      </c>
      <c r="EM38" s="29" t="str">
        <f t="shared" si="106"/>
        <v>ACTIVA</v>
      </c>
      <c r="EN38" s="30" t="str">
        <f t="shared" ref="EN38:EN66" si="254">IF(EP38="","",IF($T$21&gt;=EP38,"STOP","NORMA"))</f>
        <v>NORMA</v>
      </c>
      <c r="EO38" s="30" t="str">
        <f t="shared" ref="EO38:EO66" si="255">IF(ER38="","",IF($T$21&gt;ER38,"NO CUMPLE", "CUMPLE"))</f>
        <v>CUMPLE</v>
      </c>
      <c r="EP38" s="29">
        <f t="shared" si="109"/>
        <v>13</v>
      </c>
      <c r="EQ38" s="142">
        <v>2</v>
      </c>
      <c r="ER38" s="142">
        <v>11</v>
      </c>
      <c r="ES38" s="170">
        <f t="shared" ref="ES38:ES66" si="256">ER38-$T$21</f>
        <v>0</v>
      </c>
      <c r="ET38" s="170">
        <f t="shared" ref="ET38:ET66" si="257">-(IF(AND(EQ38&lt;&gt;0,ES38&lt;0),ES38*100/$T$21,0))</f>
        <v>0</v>
      </c>
    </row>
    <row r="39" spans="1:150" s="22" customFormat="1" x14ac:dyDescent="0.2">
      <c r="A39" s="34">
        <v>9</v>
      </c>
      <c r="B39" s="35">
        <v>44743</v>
      </c>
      <c r="C39" s="139">
        <v>44753</v>
      </c>
      <c r="D39" s="254">
        <v>28</v>
      </c>
      <c r="E39" s="171"/>
      <c r="F39" s="171">
        <v>0</v>
      </c>
      <c r="G39" s="162">
        <f t="shared" si="13"/>
        <v>82.5</v>
      </c>
      <c r="H39" s="162">
        <f t="shared" si="14"/>
        <v>13.4</v>
      </c>
      <c r="I39" s="162">
        <f t="shared" si="15"/>
        <v>69.099999999999994</v>
      </c>
      <c r="J39" s="162">
        <f t="shared" si="16"/>
        <v>-26.35</v>
      </c>
      <c r="K39" s="162"/>
      <c r="L39" s="22" t="str">
        <f t="shared" si="197"/>
        <v>NO CUMPLE</v>
      </c>
      <c r="M39" s="173">
        <v>16</v>
      </c>
      <c r="N39" s="22">
        <f t="shared" si="10"/>
        <v>6</v>
      </c>
      <c r="O39" s="22">
        <f t="shared" si="18"/>
        <v>8</v>
      </c>
      <c r="P39" s="28" t="str">
        <f t="shared" si="198"/>
        <v>Alerta</v>
      </c>
      <c r="Q39" s="5"/>
      <c r="R39" s="785" t="s">
        <v>457</v>
      </c>
      <c r="S39" s="785"/>
      <c r="T39" s="785"/>
      <c r="U39" s="785"/>
      <c r="V39" s="785"/>
      <c r="W39" s="29" t="str">
        <f t="shared" si="20"/>
        <v>NO ACTIVA</v>
      </c>
      <c r="X39" s="29" t="str">
        <f t="shared" si="199"/>
        <v>STOP</v>
      </c>
      <c r="Y39" s="29" t="str">
        <f t="shared" si="200"/>
        <v>NO CUMPLE</v>
      </c>
      <c r="Z39" s="29">
        <f t="shared" si="23"/>
        <v>0.05</v>
      </c>
      <c r="AA39" s="142">
        <v>0</v>
      </c>
      <c r="AB39" s="142">
        <v>0.05</v>
      </c>
      <c r="AC39" s="29">
        <f t="shared" si="192"/>
        <v>-0.05</v>
      </c>
      <c r="AD39" s="170">
        <f t="shared" si="193"/>
        <v>0</v>
      </c>
      <c r="AE39" s="29" t="str">
        <f t="shared" si="26"/>
        <v>NO ACTIVA</v>
      </c>
      <c r="AF39" s="30" t="str">
        <f t="shared" si="201"/>
        <v>STOP</v>
      </c>
      <c r="AG39" s="30" t="str">
        <f t="shared" si="202"/>
        <v>CUMPLE</v>
      </c>
      <c r="AH39" s="29">
        <f>IF(AI39+AJ39=0,"",IF(AI39+AJ39,AI39+AJ39))</f>
        <v>0.5</v>
      </c>
      <c r="AI39" s="142">
        <v>0</v>
      </c>
      <c r="AJ39" s="142">
        <v>0.5</v>
      </c>
      <c r="AK39" s="29">
        <f t="shared" si="194"/>
        <v>0</v>
      </c>
      <c r="AL39" s="168">
        <f t="shared" si="195"/>
        <v>0</v>
      </c>
      <c r="AM39" s="29" t="str">
        <f t="shared" si="114"/>
        <v>ACTIVA</v>
      </c>
      <c r="AN39" s="29" t="str">
        <f t="shared" si="203"/>
        <v>NORMA</v>
      </c>
      <c r="AO39" s="29" t="str">
        <f t="shared" si="204"/>
        <v>CUMPLE</v>
      </c>
      <c r="AP39" s="29">
        <f>IF(AQ39+AR39=0,"",IF(AQ39+AR39,AQ39+AR39))</f>
        <v>0.4</v>
      </c>
      <c r="AQ39" s="142">
        <v>0.2</v>
      </c>
      <c r="AR39" s="142">
        <v>0.2</v>
      </c>
      <c r="AS39" s="168">
        <f t="shared" si="205"/>
        <v>0</v>
      </c>
      <c r="AT39" s="170">
        <f t="shared" si="206"/>
        <v>0</v>
      </c>
      <c r="AU39" s="29" t="str">
        <f>IF(AY39="","",IF(AY39&gt;0,"ACTIVA","NO ACTIVA"))</f>
        <v>ACTIVA</v>
      </c>
      <c r="AV39" s="29" t="str">
        <f t="shared" si="207"/>
        <v>NORMA</v>
      </c>
      <c r="AW39" s="29" t="str">
        <f t="shared" si="208"/>
        <v>CUMPLE</v>
      </c>
      <c r="AX39" s="29">
        <f t="shared" si="39"/>
        <v>0.85000000000000009</v>
      </c>
      <c r="AY39" s="142">
        <v>0.65</v>
      </c>
      <c r="AZ39" s="142">
        <v>0.2</v>
      </c>
      <c r="BA39" s="168">
        <f t="shared" si="209"/>
        <v>0</v>
      </c>
      <c r="BB39" s="170">
        <f t="shared" si="210"/>
        <v>0</v>
      </c>
      <c r="BC39" s="29" t="str">
        <f t="shared" si="42"/>
        <v>ACTIVA</v>
      </c>
      <c r="BD39" s="29" t="str">
        <f t="shared" si="211"/>
        <v>NORMA</v>
      </c>
      <c r="BE39" s="29" t="str">
        <f t="shared" si="212"/>
        <v>CUMPLE</v>
      </c>
      <c r="BF39" s="29">
        <f t="shared" si="45"/>
        <v>0.25</v>
      </c>
      <c r="BG39" s="142">
        <v>0.2</v>
      </c>
      <c r="BH39" s="142">
        <v>0.05</v>
      </c>
      <c r="BI39" s="168">
        <f t="shared" si="213"/>
        <v>0</v>
      </c>
      <c r="BJ39" s="170">
        <f t="shared" si="214"/>
        <v>0</v>
      </c>
      <c r="BK39" s="29" t="str">
        <f t="shared" si="48"/>
        <v>ACTIVA</v>
      </c>
      <c r="BL39" s="29" t="str">
        <f t="shared" si="215"/>
        <v>NORMA</v>
      </c>
      <c r="BM39" s="29" t="str">
        <f t="shared" si="216"/>
        <v>CUMPLE</v>
      </c>
      <c r="BN39" s="29">
        <f t="shared" si="51"/>
        <v>0.35</v>
      </c>
      <c r="BO39" s="142">
        <v>0.25</v>
      </c>
      <c r="BP39" s="142">
        <v>0.1</v>
      </c>
      <c r="BQ39" s="168">
        <f t="shared" si="217"/>
        <v>0</v>
      </c>
      <c r="BR39" s="170">
        <f t="shared" si="218"/>
        <v>0</v>
      </c>
      <c r="BS39" s="29" t="str">
        <f>IF(BW39="","",IF(BW39&gt;0,"ACTIVA","NO ACTIVA"))</f>
        <v>ACTIVA</v>
      </c>
      <c r="BT39" s="29" t="str">
        <f t="shared" si="219"/>
        <v>NORMA</v>
      </c>
      <c r="BU39" s="29" t="str">
        <f t="shared" si="220"/>
        <v>CUMPLE</v>
      </c>
      <c r="BV39" s="29">
        <f t="shared" si="57"/>
        <v>4.9000000000000004</v>
      </c>
      <c r="BW39" s="142">
        <v>4.7</v>
      </c>
      <c r="BX39" s="142">
        <v>0.2</v>
      </c>
      <c r="BY39" s="168">
        <f t="shared" si="221"/>
        <v>0</v>
      </c>
      <c r="BZ39" s="170">
        <f t="shared" si="222"/>
        <v>0</v>
      </c>
      <c r="CA39" s="29" t="str">
        <f>IF(CE39="","",IF(CE39&gt;0,"ACTIVA","NO ACTIVA"))</f>
        <v>ACTIVA</v>
      </c>
      <c r="CB39" s="29" t="str">
        <f t="shared" si="223"/>
        <v>NORMA</v>
      </c>
      <c r="CC39" s="29" t="str">
        <f t="shared" si="224"/>
        <v>CUMPLE</v>
      </c>
      <c r="CD39" s="29">
        <f t="shared" si="63"/>
        <v>3.4</v>
      </c>
      <c r="CE39" s="142">
        <v>2.4</v>
      </c>
      <c r="CF39" s="142">
        <v>1</v>
      </c>
      <c r="CG39" s="168">
        <f t="shared" si="225"/>
        <v>0</v>
      </c>
      <c r="CH39" s="170">
        <f t="shared" si="226"/>
        <v>0</v>
      </c>
      <c r="CI39" s="29" t="str">
        <f t="shared" si="66"/>
        <v>ACTIVA</v>
      </c>
      <c r="CJ39" s="30" t="str">
        <f t="shared" si="227"/>
        <v>NORMA</v>
      </c>
      <c r="CK39" s="30" t="str">
        <f t="shared" si="228"/>
        <v>CUMPLE</v>
      </c>
      <c r="CL39" s="29">
        <f t="shared" si="69"/>
        <v>4</v>
      </c>
      <c r="CM39" s="142">
        <v>2</v>
      </c>
      <c r="CN39" s="142">
        <v>2</v>
      </c>
      <c r="CO39" s="170">
        <f t="shared" si="229"/>
        <v>0</v>
      </c>
      <c r="CP39" s="168">
        <f t="shared" si="230"/>
        <v>0</v>
      </c>
      <c r="CQ39" s="29" t="str">
        <f t="shared" si="72"/>
        <v>ACTIVA</v>
      </c>
      <c r="CR39" s="30" t="str">
        <f t="shared" si="231"/>
        <v>NORMA</v>
      </c>
      <c r="CS39" s="30" t="str">
        <f t="shared" si="232"/>
        <v>CUMPLE</v>
      </c>
      <c r="CT39" s="29">
        <f t="shared" si="75"/>
        <v>7</v>
      </c>
      <c r="CU39" s="142">
        <v>3</v>
      </c>
      <c r="CV39" s="142">
        <v>4</v>
      </c>
      <c r="CW39" s="170">
        <f t="shared" si="233"/>
        <v>0</v>
      </c>
      <c r="CX39" s="168">
        <f t="shared" si="196"/>
        <v>0</v>
      </c>
      <c r="CY39" s="29" t="str">
        <f t="shared" si="78"/>
        <v>NO ACTIVA</v>
      </c>
      <c r="CZ39" s="30" t="str">
        <f t="shared" si="234"/>
        <v>STOP</v>
      </c>
      <c r="DA39" s="30" t="str">
        <f t="shared" si="235"/>
        <v>CUMPLE</v>
      </c>
      <c r="DB39" s="29">
        <f t="shared" si="81"/>
        <v>1.2</v>
      </c>
      <c r="DC39" s="142">
        <v>0</v>
      </c>
      <c r="DD39" s="142">
        <v>1.2</v>
      </c>
      <c r="DE39" s="170">
        <f t="shared" si="236"/>
        <v>0</v>
      </c>
      <c r="DF39" s="170">
        <f t="shared" si="237"/>
        <v>0</v>
      </c>
      <c r="DG39" s="29" t="str">
        <f t="shared" si="83"/>
        <v>NO ACTIVA</v>
      </c>
      <c r="DH39" s="30" t="str">
        <f t="shared" si="238"/>
        <v>STOP</v>
      </c>
      <c r="DI39" s="30" t="str">
        <f t="shared" si="239"/>
        <v>CUMPLE</v>
      </c>
      <c r="DJ39" s="29">
        <f t="shared" si="86"/>
        <v>1.6</v>
      </c>
      <c r="DK39" s="142">
        <v>0</v>
      </c>
      <c r="DL39" s="142">
        <v>1.6</v>
      </c>
      <c r="DM39" s="170">
        <f t="shared" si="240"/>
        <v>0</v>
      </c>
      <c r="DN39" s="170">
        <f t="shared" si="241"/>
        <v>0</v>
      </c>
      <c r="DO39" s="29" t="str">
        <f t="shared" si="89"/>
        <v>NO ACTIVA</v>
      </c>
      <c r="DP39" s="30" t="str">
        <f t="shared" si="242"/>
        <v>STOP</v>
      </c>
      <c r="DQ39" s="30" t="str">
        <f t="shared" si="243"/>
        <v>NO CUMPLE</v>
      </c>
      <c r="DR39" s="29">
        <f t="shared" si="92"/>
        <v>6</v>
      </c>
      <c r="DS39" s="142">
        <v>0</v>
      </c>
      <c r="DT39" s="142">
        <v>6</v>
      </c>
      <c r="DU39" s="170">
        <f t="shared" si="244"/>
        <v>-2</v>
      </c>
      <c r="DV39" s="170">
        <f t="shared" si="245"/>
        <v>0</v>
      </c>
      <c r="DW39" s="29" t="str">
        <f t="shared" si="95"/>
        <v/>
      </c>
      <c r="DX39" s="30" t="str">
        <f t="shared" si="246"/>
        <v/>
      </c>
      <c r="DY39" s="30" t="str">
        <f t="shared" si="247"/>
        <v>NO CUMPLE</v>
      </c>
      <c r="DZ39" s="29" t="str">
        <f t="shared" si="97"/>
        <v/>
      </c>
      <c r="EA39" s="142"/>
      <c r="EB39" s="142">
        <v>0</v>
      </c>
      <c r="EC39" s="170">
        <f t="shared" si="248"/>
        <v>-1.3</v>
      </c>
      <c r="ED39" s="170">
        <f t="shared" si="249"/>
        <v>0</v>
      </c>
      <c r="EE39" s="29" t="str">
        <f t="shared" si="100"/>
        <v>NO ACTIVA</v>
      </c>
      <c r="EF39" s="30" t="str">
        <f t="shared" si="250"/>
        <v>STOP</v>
      </c>
      <c r="EG39" s="30" t="str">
        <f t="shared" si="251"/>
        <v>NO CUMPLE</v>
      </c>
      <c r="EH39" s="29">
        <f t="shared" si="103"/>
        <v>45</v>
      </c>
      <c r="EI39" s="142">
        <v>0</v>
      </c>
      <c r="EJ39" s="142">
        <v>45</v>
      </c>
      <c r="EK39" s="170">
        <f t="shared" si="252"/>
        <v>-19</v>
      </c>
      <c r="EL39" s="170">
        <f t="shared" si="253"/>
        <v>0</v>
      </c>
      <c r="EM39" s="29" t="str">
        <f t="shared" si="106"/>
        <v>NO ACTIVA</v>
      </c>
      <c r="EN39" s="30" t="str">
        <f t="shared" si="254"/>
        <v>STOP</v>
      </c>
      <c r="EO39" s="30" t="str">
        <f t="shared" si="255"/>
        <v>NO CUMPLE</v>
      </c>
      <c r="EP39" s="29">
        <f t="shared" si="109"/>
        <v>7</v>
      </c>
      <c r="EQ39" s="142">
        <v>0</v>
      </c>
      <c r="ER39" s="142">
        <v>7</v>
      </c>
      <c r="ES39" s="170">
        <f t="shared" si="256"/>
        <v>-4</v>
      </c>
      <c r="ET39" s="170">
        <f t="shared" si="257"/>
        <v>0</v>
      </c>
    </row>
    <row r="40" spans="1:150" s="22" customFormat="1" x14ac:dyDescent="0.2">
      <c r="A40" s="34">
        <v>10</v>
      </c>
      <c r="B40" s="35">
        <v>44743</v>
      </c>
      <c r="C40" s="139">
        <v>44756</v>
      </c>
      <c r="D40" s="254">
        <v>28</v>
      </c>
      <c r="E40" s="171"/>
      <c r="F40" s="171">
        <v>0</v>
      </c>
      <c r="G40" s="162">
        <f t="shared" si="13"/>
        <v>64.8</v>
      </c>
      <c r="H40" s="162">
        <f t="shared" si="14"/>
        <v>19.8</v>
      </c>
      <c r="I40" s="162">
        <f t="shared" si="15"/>
        <v>45</v>
      </c>
      <c r="J40" s="162">
        <f t="shared" si="16"/>
        <v>-50.45</v>
      </c>
      <c r="K40" s="162"/>
      <c r="L40" s="22" t="str">
        <f t="shared" si="197"/>
        <v>NO CUMPLE</v>
      </c>
      <c r="M40" s="173">
        <v>16</v>
      </c>
      <c r="N40" s="22">
        <f t="shared" si="10"/>
        <v>6</v>
      </c>
      <c r="O40" s="22">
        <f t="shared" si="18"/>
        <v>8</v>
      </c>
      <c r="P40" s="28" t="str">
        <f t="shared" si="198"/>
        <v>Alerta</v>
      </c>
      <c r="Q40" s="5"/>
      <c r="R40" s="785" t="s">
        <v>458</v>
      </c>
      <c r="S40" s="785"/>
      <c r="T40" s="785"/>
      <c r="U40" s="785"/>
      <c r="V40" s="785"/>
      <c r="W40" s="29" t="str">
        <f t="shared" si="20"/>
        <v>NO ACTIVA</v>
      </c>
      <c r="X40" s="29" t="str">
        <f t="shared" si="199"/>
        <v>STOP</v>
      </c>
      <c r="Y40" s="29" t="str">
        <f t="shared" si="200"/>
        <v>NO CUMPLE</v>
      </c>
      <c r="Z40" s="29">
        <f t="shared" si="23"/>
        <v>0.05</v>
      </c>
      <c r="AA40" s="142">
        <v>0</v>
      </c>
      <c r="AB40" s="142">
        <v>0.05</v>
      </c>
      <c r="AC40" s="29">
        <f t="shared" si="192"/>
        <v>-0.05</v>
      </c>
      <c r="AD40" s="170">
        <f t="shared" si="193"/>
        <v>0</v>
      </c>
      <c r="AE40" s="29" t="str">
        <f t="shared" si="26"/>
        <v>NO ACTIVA</v>
      </c>
      <c r="AF40" s="30" t="str">
        <f t="shared" si="201"/>
        <v>STOP</v>
      </c>
      <c r="AG40" s="30" t="str">
        <f t="shared" si="202"/>
        <v>NO CUMPLE</v>
      </c>
      <c r="AH40" s="29">
        <f t="shared" ref="AH40:AH66" si="258">IF(AI40+AJ40=0,"",IF(AI40+AJ40,AI40+AJ40))</f>
        <v>0.4</v>
      </c>
      <c r="AI40" s="142">
        <v>0</v>
      </c>
      <c r="AJ40" s="142">
        <v>0.4</v>
      </c>
      <c r="AK40" s="29">
        <f t="shared" si="194"/>
        <v>-9.9999999999999978E-2</v>
      </c>
      <c r="AL40" s="168">
        <f t="shared" si="195"/>
        <v>0</v>
      </c>
      <c r="AM40" s="29" t="str">
        <f t="shared" si="114"/>
        <v>ACTIVA</v>
      </c>
      <c r="AN40" s="29" t="str">
        <f t="shared" si="203"/>
        <v>NORMA</v>
      </c>
      <c r="AO40" s="29" t="str">
        <f t="shared" si="204"/>
        <v>CUMPLE</v>
      </c>
      <c r="AP40" s="29">
        <f t="shared" ref="AP40:AP66" si="259">IF(AQ40+AR40=0,"",IF(AQ40+AR40,AQ40+AR40))</f>
        <v>0.30000000000000004</v>
      </c>
      <c r="AQ40" s="142">
        <v>0.1</v>
      </c>
      <c r="AR40" s="142">
        <v>0.2</v>
      </c>
      <c r="AS40" s="168">
        <f t="shared" si="205"/>
        <v>0</v>
      </c>
      <c r="AT40" s="170">
        <f t="shared" si="206"/>
        <v>0</v>
      </c>
      <c r="AU40" s="29" t="str">
        <f t="shared" ref="AU40:AU66" si="260">IF(AY40="","",IF(AY40&gt;0,"ACTIVA","NO ACTIVA"))</f>
        <v>ACTIVA</v>
      </c>
      <c r="AV40" s="29" t="str">
        <f t="shared" si="207"/>
        <v>NORMA</v>
      </c>
      <c r="AW40" s="29" t="str">
        <f t="shared" si="208"/>
        <v>CUMPLE</v>
      </c>
      <c r="AX40" s="29">
        <f t="shared" si="39"/>
        <v>0.60000000000000009</v>
      </c>
      <c r="AY40" s="142">
        <v>0.4</v>
      </c>
      <c r="AZ40" s="142">
        <v>0.2</v>
      </c>
      <c r="BA40" s="168">
        <f t="shared" si="209"/>
        <v>0</v>
      </c>
      <c r="BB40" s="170">
        <f t="shared" si="210"/>
        <v>0</v>
      </c>
      <c r="BC40" s="29" t="str">
        <f t="shared" si="42"/>
        <v>ACTIVA</v>
      </c>
      <c r="BD40" s="29" t="str">
        <f t="shared" si="211"/>
        <v>NORMA</v>
      </c>
      <c r="BE40" s="29" t="str">
        <f t="shared" si="212"/>
        <v>CUMPLE</v>
      </c>
      <c r="BF40" s="29">
        <f t="shared" si="45"/>
        <v>0.2</v>
      </c>
      <c r="BG40" s="142">
        <v>0.15</v>
      </c>
      <c r="BH40" s="142">
        <v>0.05</v>
      </c>
      <c r="BI40" s="168">
        <f t="shared" si="213"/>
        <v>0</v>
      </c>
      <c r="BJ40" s="170">
        <f t="shared" si="214"/>
        <v>0</v>
      </c>
      <c r="BK40" s="29" t="str">
        <f t="shared" si="48"/>
        <v>ACTIVA</v>
      </c>
      <c r="BL40" s="29" t="str">
        <f t="shared" si="215"/>
        <v>NORMA</v>
      </c>
      <c r="BM40" s="29" t="str">
        <f t="shared" si="216"/>
        <v>CUMPLE</v>
      </c>
      <c r="BN40" s="29">
        <f t="shared" si="51"/>
        <v>0.25</v>
      </c>
      <c r="BO40" s="142">
        <v>0.15</v>
      </c>
      <c r="BP40" s="142">
        <v>0.1</v>
      </c>
      <c r="BQ40" s="168">
        <f t="shared" si="217"/>
        <v>0</v>
      </c>
      <c r="BR40" s="170">
        <f t="shared" si="218"/>
        <v>0</v>
      </c>
      <c r="BS40" s="29" t="str">
        <f t="shared" ref="BS40:BS66" si="261">IF(BW40="","",IF(BW40&gt;0,"ACTIVA","NO ACTIVA"))</f>
        <v>ACTIVA</v>
      </c>
      <c r="BT40" s="29" t="str">
        <f t="shared" si="219"/>
        <v>NORMA</v>
      </c>
      <c r="BU40" s="29" t="str">
        <f t="shared" si="220"/>
        <v>CUMPLE</v>
      </c>
      <c r="BV40" s="29">
        <f t="shared" si="57"/>
        <v>4.6000000000000005</v>
      </c>
      <c r="BW40" s="142">
        <v>4.4000000000000004</v>
      </c>
      <c r="BX40" s="142">
        <v>0.2</v>
      </c>
      <c r="BY40" s="168">
        <f t="shared" si="221"/>
        <v>0</v>
      </c>
      <c r="BZ40" s="170">
        <f t="shared" si="222"/>
        <v>0</v>
      </c>
      <c r="CA40" s="29" t="str">
        <f t="shared" ref="CA40:CA66" si="262">IF(CE40="","",IF(CE40&gt;0,"ACTIVA","NO ACTIVA"))</f>
        <v>ACTIVA</v>
      </c>
      <c r="CB40" s="29" t="str">
        <f t="shared" si="223"/>
        <v>NORMA</v>
      </c>
      <c r="CC40" s="29" t="str">
        <f t="shared" si="224"/>
        <v>CUMPLE</v>
      </c>
      <c r="CD40" s="29">
        <f t="shared" si="63"/>
        <v>3.2</v>
      </c>
      <c r="CE40" s="142">
        <v>2.2000000000000002</v>
      </c>
      <c r="CF40" s="142">
        <v>1</v>
      </c>
      <c r="CG40" s="168">
        <f t="shared" si="225"/>
        <v>0</v>
      </c>
      <c r="CH40" s="170">
        <f t="shared" si="226"/>
        <v>0</v>
      </c>
      <c r="CI40" s="29" t="str">
        <f t="shared" si="66"/>
        <v>ACTIVA</v>
      </c>
      <c r="CJ40" s="30" t="str">
        <f t="shared" si="227"/>
        <v>NORMA</v>
      </c>
      <c r="CK40" s="30" t="str">
        <f t="shared" si="228"/>
        <v>CUMPLE</v>
      </c>
      <c r="CL40" s="29">
        <f t="shared" si="69"/>
        <v>3.8</v>
      </c>
      <c r="CM40" s="142">
        <v>1.8</v>
      </c>
      <c r="CN40" s="142">
        <v>2</v>
      </c>
      <c r="CO40" s="170">
        <f t="shared" si="229"/>
        <v>0</v>
      </c>
      <c r="CP40" s="168">
        <f t="shared" si="230"/>
        <v>0</v>
      </c>
      <c r="CQ40" s="29" t="str">
        <f t="shared" si="72"/>
        <v>ACTIVA</v>
      </c>
      <c r="CR40" s="30" t="str">
        <f t="shared" si="231"/>
        <v>NORMA</v>
      </c>
      <c r="CS40" s="30" t="str">
        <f t="shared" si="232"/>
        <v>CUMPLE</v>
      </c>
      <c r="CT40" s="29">
        <f t="shared" si="75"/>
        <v>6.6</v>
      </c>
      <c r="CU40" s="142">
        <v>2.6</v>
      </c>
      <c r="CV40" s="142">
        <v>4</v>
      </c>
      <c r="CW40" s="170">
        <f t="shared" si="233"/>
        <v>0</v>
      </c>
      <c r="CX40" s="168">
        <f t="shared" si="196"/>
        <v>0</v>
      </c>
      <c r="CY40" s="29" t="str">
        <f t="shared" si="78"/>
        <v>NO ACTIVA</v>
      </c>
      <c r="CZ40" s="30" t="str">
        <f t="shared" si="234"/>
        <v>STOP</v>
      </c>
      <c r="DA40" s="30" t="str">
        <f t="shared" si="235"/>
        <v>CUMPLE</v>
      </c>
      <c r="DB40" s="29">
        <f t="shared" si="81"/>
        <v>1.2</v>
      </c>
      <c r="DC40" s="142">
        <v>0</v>
      </c>
      <c r="DD40" s="142">
        <v>1.2</v>
      </c>
      <c r="DE40" s="170">
        <f t="shared" si="236"/>
        <v>0</v>
      </c>
      <c r="DF40" s="170">
        <f t="shared" si="237"/>
        <v>0</v>
      </c>
      <c r="DG40" s="29" t="str">
        <f t="shared" si="83"/>
        <v>NO ACTIVA</v>
      </c>
      <c r="DH40" s="30" t="str">
        <f t="shared" si="238"/>
        <v>STOP</v>
      </c>
      <c r="DI40" s="30" t="str">
        <f t="shared" si="239"/>
        <v>CUMPLE</v>
      </c>
      <c r="DJ40" s="29">
        <f t="shared" si="86"/>
        <v>1.6</v>
      </c>
      <c r="DK40" s="142">
        <v>0</v>
      </c>
      <c r="DL40" s="142">
        <v>1.6</v>
      </c>
      <c r="DM40" s="170">
        <f t="shared" si="240"/>
        <v>0</v>
      </c>
      <c r="DN40" s="170">
        <f t="shared" si="241"/>
        <v>0</v>
      </c>
      <c r="DO40" s="29" t="str">
        <f t="shared" si="89"/>
        <v>NO ACTIVA</v>
      </c>
      <c r="DP40" s="30" t="str">
        <f t="shared" si="242"/>
        <v>STOP</v>
      </c>
      <c r="DQ40" s="30" t="str">
        <f t="shared" si="243"/>
        <v>NO CUMPLE</v>
      </c>
      <c r="DR40" s="29">
        <f t="shared" si="92"/>
        <v>5</v>
      </c>
      <c r="DS40" s="142">
        <v>0</v>
      </c>
      <c r="DT40" s="142">
        <v>5</v>
      </c>
      <c r="DU40" s="170">
        <f t="shared" si="244"/>
        <v>-3</v>
      </c>
      <c r="DV40" s="170">
        <f t="shared" si="245"/>
        <v>0</v>
      </c>
      <c r="DW40" s="29" t="str">
        <f t="shared" si="95"/>
        <v/>
      </c>
      <c r="DX40" s="30" t="str">
        <f t="shared" si="246"/>
        <v/>
      </c>
      <c r="DY40" s="30" t="str">
        <f t="shared" si="247"/>
        <v>NO CUMPLE</v>
      </c>
      <c r="DZ40" s="29" t="str">
        <f t="shared" si="97"/>
        <v/>
      </c>
      <c r="EA40" s="142"/>
      <c r="EB40" s="142">
        <v>0</v>
      </c>
      <c r="EC40" s="170">
        <f t="shared" si="248"/>
        <v>-1.3</v>
      </c>
      <c r="ED40" s="170">
        <f t="shared" si="249"/>
        <v>0</v>
      </c>
      <c r="EE40" s="29" t="str">
        <f t="shared" si="100"/>
        <v>ACTIVA</v>
      </c>
      <c r="EF40" s="30" t="str">
        <f t="shared" si="250"/>
        <v>STOP</v>
      </c>
      <c r="EG40" s="30" t="str">
        <f t="shared" si="251"/>
        <v>NO CUMPLE</v>
      </c>
      <c r="EH40" s="29">
        <f t="shared" si="103"/>
        <v>28</v>
      </c>
      <c r="EI40" s="142">
        <v>8</v>
      </c>
      <c r="EJ40" s="142">
        <v>20</v>
      </c>
      <c r="EK40" s="170">
        <f t="shared" si="252"/>
        <v>-44</v>
      </c>
      <c r="EL40" s="170">
        <f t="shared" si="253"/>
        <v>68.75</v>
      </c>
      <c r="EM40" s="29" t="str">
        <f t="shared" si="106"/>
        <v>NO ACTIVA</v>
      </c>
      <c r="EN40" s="30" t="str">
        <f t="shared" si="254"/>
        <v>STOP</v>
      </c>
      <c r="EO40" s="30" t="str">
        <f t="shared" si="255"/>
        <v>NO CUMPLE</v>
      </c>
      <c r="EP40" s="29">
        <f t="shared" si="109"/>
        <v>9</v>
      </c>
      <c r="EQ40" s="142">
        <v>0</v>
      </c>
      <c r="ER40" s="142">
        <v>9</v>
      </c>
      <c r="ES40" s="170">
        <f t="shared" si="256"/>
        <v>-2</v>
      </c>
      <c r="ET40" s="170">
        <f t="shared" si="257"/>
        <v>0</v>
      </c>
    </row>
    <row r="41" spans="1:150" s="22" customFormat="1" x14ac:dyDescent="0.2">
      <c r="A41" s="194">
        <v>11</v>
      </c>
      <c r="B41" s="179">
        <v>44743</v>
      </c>
      <c r="C41" s="174">
        <v>44760</v>
      </c>
      <c r="D41" s="255">
        <v>29</v>
      </c>
      <c r="E41" s="175"/>
      <c r="F41" s="175">
        <v>0</v>
      </c>
      <c r="G41" s="163">
        <f t="shared" si="13"/>
        <v>43.650000000000006</v>
      </c>
      <c r="H41" s="163">
        <f t="shared" si="14"/>
        <v>28.1</v>
      </c>
      <c r="I41" s="163">
        <f t="shared" si="15"/>
        <v>15.55</v>
      </c>
      <c r="J41" s="163">
        <f t="shared" si="16"/>
        <v>-79.900000000000006</v>
      </c>
      <c r="K41" s="164"/>
      <c r="L41" s="183" t="str">
        <f t="shared" si="197"/>
        <v>NO CUMPLE</v>
      </c>
      <c r="M41" s="184">
        <v>16</v>
      </c>
      <c r="N41" s="185">
        <f t="shared" si="10"/>
        <v>6</v>
      </c>
      <c r="O41" s="183">
        <f t="shared" si="18"/>
        <v>4</v>
      </c>
      <c r="P41" s="280" t="str">
        <f t="shared" si="198"/>
        <v>Alerta</v>
      </c>
      <c r="Q41" s="185"/>
      <c r="R41" s="822" t="s">
        <v>459</v>
      </c>
      <c r="S41" s="822"/>
      <c r="T41" s="822"/>
      <c r="U41" s="822"/>
      <c r="V41" s="822"/>
      <c r="W41" s="33" t="str">
        <f t="shared" si="20"/>
        <v>NO ACTIVA</v>
      </c>
      <c r="X41" s="29" t="str">
        <f t="shared" si="199"/>
        <v/>
      </c>
      <c r="Y41" s="33" t="str">
        <f t="shared" si="200"/>
        <v>NO CUMPLE</v>
      </c>
      <c r="Z41" s="33" t="str">
        <f t="shared" si="23"/>
        <v/>
      </c>
      <c r="AA41" s="184">
        <v>0</v>
      </c>
      <c r="AB41" s="184">
        <v>0</v>
      </c>
      <c r="AC41" s="183">
        <f t="shared" si="192"/>
        <v>-0.1</v>
      </c>
      <c r="AD41" s="164">
        <f t="shared" si="193"/>
        <v>0</v>
      </c>
      <c r="AE41" s="33" t="str">
        <f t="shared" si="26"/>
        <v>NO ACTIVA</v>
      </c>
      <c r="AF41" s="33" t="str">
        <f t="shared" si="201"/>
        <v>STOP</v>
      </c>
      <c r="AG41" s="33" t="str">
        <f t="shared" si="202"/>
        <v>NO CUMPLE</v>
      </c>
      <c r="AH41" s="33">
        <f t="shared" si="258"/>
        <v>0.2</v>
      </c>
      <c r="AI41" s="184">
        <v>0</v>
      </c>
      <c r="AJ41" s="184">
        <v>0.2</v>
      </c>
      <c r="AK41" s="183">
        <f t="shared" si="194"/>
        <v>-0.3</v>
      </c>
      <c r="AL41" s="164">
        <f t="shared" si="195"/>
        <v>0</v>
      </c>
      <c r="AM41" s="33" t="str">
        <f t="shared" si="114"/>
        <v>ACTIVA</v>
      </c>
      <c r="AN41" s="33" t="str">
        <f t="shared" si="203"/>
        <v>NORMA</v>
      </c>
      <c r="AO41" s="33" t="str">
        <f t="shared" si="204"/>
        <v>CUMPLE</v>
      </c>
      <c r="AP41" s="33">
        <f t="shared" si="259"/>
        <v>0.30000000000000004</v>
      </c>
      <c r="AQ41" s="184">
        <v>0.1</v>
      </c>
      <c r="AR41" s="184">
        <v>0.2</v>
      </c>
      <c r="AS41" s="180">
        <f t="shared" si="205"/>
        <v>0</v>
      </c>
      <c r="AT41" s="164">
        <f t="shared" si="206"/>
        <v>0</v>
      </c>
      <c r="AU41" s="33" t="str">
        <f t="shared" si="260"/>
        <v>ACTIVA</v>
      </c>
      <c r="AV41" s="33" t="str">
        <f t="shared" si="207"/>
        <v>NORMA</v>
      </c>
      <c r="AW41" s="33" t="str">
        <f t="shared" si="208"/>
        <v>NO CUMPLE</v>
      </c>
      <c r="AX41" s="33">
        <f t="shared" si="39"/>
        <v>0.55000000000000004</v>
      </c>
      <c r="AY41" s="184">
        <v>0.4</v>
      </c>
      <c r="AZ41" s="184">
        <v>0.15</v>
      </c>
      <c r="BA41" s="180">
        <f t="shared" si="209"/>
        <v>-5.0000000000000017E-2</v>
      </c>
      <c r="BB41" s="169">
        <f t="shared" si="210"/>
        <v>25.000000000000007</v>
      </c>
      <c r="BC41" s="33" t="str">
        <f t="shared" si="42"/>
        <v>ACTIVA</v>
      </c>
      <c r="BD41" s="33" t="str">
        <f t="shared" si="211"/>
        <v>NORMA</v>
      </c>
      <c r="BE41" s="33" t="str">
        <f t="shared" si="212"/>
        <v>CUMPLE</v>
      </c>
      <c r="BF41" s="33">
        <f t="shared" si="45"/>
        <v>0.15000000000000002</v>
      </c>
      <c r="BG41" s="184">
        <v>0.1</v>
      </c>
      <c r="BH41" s="184">
        <v>0.05</v>
      </c>
      <c r="BI41" s="180">
        <f t="shared" si="213"/>
        <v>0</v>
      </c>
      <c r="BJ41" s="169">
        <f t="shared" si="214"/>
        <v>0</v>
      </c>
      <c r="BK41" s="33" t="str">
        <f t="shared" si="48"/>
        <v>ACTIVA</v>
      </c>
      <c r="BL41" s="33" t="str">
        <f t="shared" si="215"/>
        <v>NORMA</v>
      </c>
      <c r="BM41" s="33" t="str">
        <f t="shared" si="216"/>
        <v>NO CUMPLE</v>
      </c>
      <c r="BN41" s="33">
        <f t="shared" si="51"/>
        <v>0.15000000000000002</v>
      </c>
      <c r="BO41" s="184">
        <v>0.1</v>
      </c>
      <c r="BP41" s="184">
        <v>0.05</v>
      </c>
      <c r="BQ41" s="180">
        <f t="shared" si="217"/>
        <v>-0.05</v>
      </c>
      <c r="BR41" s="169">
        <f t="shared" si="218"/>
        <v>50</v>
      </c>
      <c r="BS41" s="33" t="str">
        <f t="shared" si="261"/>
        <v>ACTIVA</v>
      </c>
      <c r="BT41" s="33" t="str">
        <f t="shared" si="219"/>
        <v>NORMA</v>
      </c>
      <c r="BU41" s="33" t="str">
        <f t="shared" si="220"/>
        <v>CUMPLE</v>
      </c>
      <c r="BV41" s="33">
        <f t="shared" si="57"/>
        <v>4.7</v>
      </c>
      <c r="BW41" s="184">
        <v>4.5</v>
      </c>
      <c r="BX41" s="184">
        <v>0.2</v>
      </c>
      <c r="BY41" s="180">
        <f t="shared" si="221"/>
        <v>0</v>
      </c>
      <c r="BZ41" s="169">
        <f t="shared" si="222"/>
        <v>0</v>
      </c>
      <c r="CA41" s="33" t="str">
        <f t="shared" si="262"/>
        <v>ACTIVA</v>
      </c>
      <c r="CB41" s="33" t="str">
        <f t="shared" si="223"/>
        <v>NORMA</v>
      </c>
      <c r="CC41" s="33" t="str">
        <f t="shared" si="224"/>
        <v>CUMPLE</v>
      </c>
      <c r="CD41" s="33">
        <f t="shared" si="63"/>
        <v>1.2</v>
      </c>
      <c r="CE41" s="184">
        <v>0.2</v>
      </c>
      <c r="CF41" s="184">
        <v>1</v>
      </c>
      <c r="CG41" s="180">
        <f t="shared" si="225"/>
        <v>0</v>
      </c>
      <c r="CH41" s="169">
        <f t="shared" si="226"/>
        <v>0</v>
      </c>
      <c r="CI41" s="33" t="str">
        <f t="shared" si="66"/>
        <v>ACTIVA</v>
      </c>
      <c r="CJ41" s="33" t="str">
        <f t="shared" si="227"/>
        <v>NORMA</v>
      </c>
      <c r="CK41" s="33" t="str">
        <f t="shared" si="228"/>
        <v>NO CUMPLE</v>
      </c>
      <c r="CL41" s="33">
        <f t="shared" si="69"/>
        <v>2.4</v>
      </c>
      <c r="CM41" s="184">
        <v>1.8</v>
      </c>
      <c r="CN41" s="184">
        <v>0.6</v>
      </c>
      <c r="CO41" s="169">
        <f t="shared" si="229"/>
        <v>-1.4</v>
      </c>
      <c r="CP41" s="169">
        <f t="shared" si="230"/>
        <v>70</v>
      </c>
      <c r="CQ41" s="33" t="str">
        <f t="shared" si="72"/>
        <v>ACTIVA</v>
      </c>
      <c r="CR41" s="33" t="str">
        <f t="shared" si="231"/>
        <v>STOP</v>
      </c>
      <c r="CS41" s="33" t="str">
        <f t="shared" si="232"/>
        <v>NO CUMPLE</v>
      </c>
      <c r="CT41" s="33">
        <f t="shared" si="75"/>
        <v>1.6</v>
      </c>
      <c r="CU41" s="184">
        <v>1.2</v>
      </c>
      <c r="CV41" s="184">
        <v>0.4</v>
      </c>
      <c r="CW41" s="169">
        <f t="shared" si="233"/>
        <v>-3.6</v>
      </c>
      <c r="CX41" s="164">
        <f t="shared" si="196"/>
        <v>90</v>
      </c>
      <c r="CY41" s="33" t="str">
        <f t="shared" si="78"/>
        <v>ACTIVA</v>
      </c>
      <c r="CZ41" s="33" t="str">
        <f t="shared" si="234"/>
        <v>STOP</v>
      </c>
      <c r="DA41" s="33" t="str">
        <f t="shared" si="235"/>
        <v>NO CUMPLE</v>
      </c>
      <c r="DB41" s="33">
        <f t="shared" si="81"/>
        <v>1.2</v>
      </c>
      <c r="DC41" s="184">
        <v>0.9</v>
      </c>
      <c r="DD41" s="184">
        <v>0.3</v>
      </c>
      <c r="DE41" s="169">
        <f t="shared" si="236"/>
        <v>-0.89999999999999991</v>
      </c>
      <c r="DF41" s="169">
        <f t="shared" si="237"/>
        <v>74.999999999999986</v>
      </c>
      <c r="DG41" s="33" t="str">
        <f t="shared" si="83"/>
        <v>NO ACTIVA</v>
      </c>
      <c r="DH41" s="33" t="str">
        <f t="shared" si="238"/>
        <v>STOP</v>
      </c>
      <c r="DI41" s="33" t="str">
        <f t="shared" si="239"/>
        <v>CUMPLE</v>
      </c>
      <c r="DJ41" s="33">
        <f t="shared" si="86"/>
        <v>1.6</v>
      </c>
      <c r="DK41" s="184">
        <v>0</v>
      </c>
      <c r="DL41" s="184">
        <v>1.6</v>
      </c>
      <c r="DM41" s="169">
        <f t="shared" si="240"/>
        <v>0</v>
      </c>
      <c r="DN41" s="169">
        <f t="shared" si="241"/>
        <v>0</v>
      </c>
      <c r="DO41" s="33" t="str">
        <f t="shared" si="89"/>
        <v>ACTIVA</v>
      </c>
      <c r="DP41" s="33" t="str">
        <f t="shared" si="242"/>
        <v>STOP</v>
      </c>
      <c r="DQ41" s="33" t="str">
        <f t="shared" si="243"/>
        <v>NO CUMPLE</v>
      </c>
      <c r="DR41" s="33">
        <f t="shared" si="92"/>
        <v>2.6</v>
      </c>
      <c r="DS41" s="184">
        <v>1.8</v>
      </c>
      <c r="DT41" s="184">
        <v>0.8</v>
      </c>
      <c r="DU41" s="169">
        <f t="shared" si="244"/>
        <v>-7.2</v>
      </c>
      <c r="DV41" s="169">
        <f t="shared" si="245"/>
        <v>90</v>
      </c>
      <c r="DW41" s="33" t="str">
        <f t="shared" si="95"/>
        <v/>
      </c>
      <c r="DX41" s="33" t="str">
        <f t="shared" si="246"/>
        <v/>
      </c>
      <c r="DY41" s="33" t="str">
        <f t="shared" si="247"/>
        <v>NO CUMPLE</v>
      </c>
      <c r="DZ41" s="33" t="str">
        <f t="shared" si="97"/>
        <v/>
      </c>
      <c r="EA41" s="184"/>
      <c r="EB41" s="184">
        <v>0</v>
      </c>
      <c r="EC41" s="169">
        <f t="shared" si="248"/>
        <v>-1.3</v>
      </c>
      <c r="ED41" s="169">
        <f t="shared" si="249"/>
        <v>0</v>
      </c>
      <c r="EE41" s="33" t="str">
        <f t="shared" si="100"/>
        <v>ACTIVA</v>
      </c>
      <c r="EF41" s="33" t="str">
        <f t="shared" si="250"/>
        <v>STOP</v>
      </c>
      <c r="EG41" s="33" t="str">
        <f t="shared" si="251"/>
        <v>NO CUMPLE</v>
      </c>
      <c r="EH41" s="33">
        <f t="shared" si="103"/>
        <v>20</v>
      </c>
      <c r="EI41" s="184">
        <v>12</v>
      </c>
      <c r="EJ41" s="184">
        <v>8</v>
      </c>
      <c r="EK41" s="169">
        <f t="shared" si="252"/>
        <v>-56</v>
      </c>
      <c r="EL41" s="169">
        <f t="shared" si="253"/>
        <v>87.5</v>
      </c>
      <c r="EM41" s="33" t="str">
        <f t="shared" si="106"/>
        <v>ACTIVA</v>
      </c>
      <c r="EN41" s="33" t="str">
        <f t="shared" si="254"/>
        <v>STOP</v>
      </c>
      <c r="EO41" s="33" t="str">
        <f t="shared" si="255"/>
        <v>NO CUMPLE</v>
      </c>
      <c r="EP41" s="33">
        <f t="shared" si="109"/>
        <v>7</v>
      </c>
      <c r="EQ41" s="184">
        <v>5</v>
      </c>
      <c r="ER41" s="184">
        <v>2</v>
      </c>
      <c r="ES41" s="169">
        <f t="shared" si="256"/>
        <v>-9</v>
      </c>
      <c r="ET41" s="169">
        <f t="shared" si="257"/>
        <v>81.818181818181813</v>
      </c>
    </row>
    <row r="42" spans="1:150" s="22" customFormat="1" x14ac:dyDescent="0.2">
      <c r="A42" s="34">
        <v>12</v>
      </c>
      <c r="B42" s="35">
        <v>44743</v>
      </c>
      <c r="C42" s="139">
        <v>44763</v>
      </c>
      <c r="D42" s="254">
        <v>29</v>
      </c>
      <c r="E42" s="171"/>
      <c r="F42" s="171">
        <v>2</v>
      </c>
      <c r="G42" s="162">
        <f t="shared" si="13"/>
        <v>43.5</v>
      </c>
      <c r="H42" s="162">
        <f t="shared" si="14"/>
        <v>31.799999999999997</v>
      </c>
      <c r="I42" s="162">
        <f t="shared" si="15"/>
        <v>11.7</v>
      </c>
      <c r="J42" s="162">
        <f t="shared" si="16"/>
        <v>-83.8</v>
      </c>
      <c r="K42" s="162"/>
      <c r="L42" s="22" t="str">
        <f t="shared" si="197"/>
        <v>NO CUMPLE</v>
      </c>
      <c r="M42" s="173">
        <v>16</v>
      </c>
      <c r="N42" s="22">
        <f t="shared" si="10"/>
        <v>6</v>
      </c>
      <c r="O42" s="22">
        <f t="shared" si="18"/>
        <v>5</v>
      </c>
      <c r="P42" s="28" t="str">
        <f t="shared" si="198"/>
        <v>Alerta</v>
      </c>
      <c r="Q42" s="5"/>
      <c r="R42" s="786" t="s">
        <v>460</v>
      </c>
      <c r="S42" s="786"/>
      <c r="T42" s="786"/>
      <c r="U42" s="786"/>
      <c r="V42" s="786"/>
      <c r="W42" s="30" t="str">
        <f t="shared" si="20"/>
        <v>NO ACTIVA</v>
      </c>
      <c r="X42" s="30" t="str">
        <f t="shared" si="199"/>
        <v>STOP</v>
      </c>
      <c r="Y42" s="30" t="str">
        <f t="shared" si="200"/>
        <v>CUMPLE</v>
      </c>
      <c r="Z42" s="30">
        <f t="shared" si="23"/>
        <v>0.1</v>
      </c>
      <c r="AA42" s="142">
        <v>0</v>
      </c>
      <c r="AB42" s="142">
        <v>0.1</v>
      </c>
      <c r="AC42" s="30">
        <f t="shared" si="192"/>
        <v>0</v>
      </c>
      <c r="AD42" s="170">
        <f t="shared" si="193"/>
        <v>0</v>
      </c>
      <c r="AE42" s="30" t="str">
        <f t="shared" si="26"/>
        <v>NO ACTIVA</v>
      </c>
      <c r="AF42" s="30" t="str">
        <f t="shared" si="201"/>
        <v>STOP</v>
      </c>
      <c r="AG42" s="30" t="str">
        <f t="shared" si="202"/>
        <v>NO CUMPLE</v>
      </c>
      <c r="AH42" s="30">
        <f t="shared" si="258"/>
        <v>0.3</v>
      </c>
      <c r="AI42" s="142">
        <v>0</v>
      </c>
      <c r="AJ42" s="142">
        <v>0.3</v>
      </c>
      <c r="AK42" s="30">
        <f t="shared" si="194"/>
        <v>-0.2</v>
      </c>
      <c r="AL42" s="170">
        <f t="shared" si="195"/>
        <v>0</v>
      </c>
      <c r="AM42" s="30" t="str">
        <f t="shared" si="114"/>
        <v>ACTIVA</v>
      </c>
      <c r="AN42" s="30" t="str">
        <f t="shared" si="203"/>
        <v>NORMA</v>
      </c>
      <c r="AO42" s="30" t="str">
        <f t="shared" si="204"/>
        <v>CUMPLE</v>
      </c>
      <c r="AP42" s="30">
        <f t="shared" si="259"/>
        <v>0.30000000000000004</v>
      </c>
      <c r="AQ42" s="142">
        <v>0.1</v>
      </c>
      <c r="AR42" s="142">
        <v>0.2</v>
      </c>
      <c r="AS42" s="170">
        <f t="shared" si="205"/>
        <v>0</v>
      </c>
      <c r="AT42" s="170">
        <f t="shared" si="206"/>
        <v>0</v>
      </c>
      <c r="AU42" s="30" t="str">
        <f t="shared" si="260"/>
        <v>ACTIVA</v>
      </c>
      <c r="AV42" s="30" t="str">
        <f t="shared" si="207"/>
        <v>NORMA</v>
      </c>
      <c r="AW42" s="30" t="str">
        <f t="shared" si="208"/>
        <v>CUMPLE</v>
      </c>
      <c r="AX42" s="30">
        <f t="shared" si="39"/>
        <v>0.7</v>
      </c>
      <c r="AY42" s="142">
        <v>0.5</v>
      </c>
      <c r="AZ42" s="142">
        <v>0.2</v>
      </c>
      <c r="BA42" s="170">
        <f t="shared" si="209"/>
        <v>0</v>
      </c>
      <c r="BB42" s="170">
        <f t="shared" si="210"/>
        <v>0</v>
      </c>
      <c r="BC42" s="30" t="str">
        <f t="shared" si="42"/>
        <v>ACTIVA</v>
      </c>
      <c r="BD42" s="30" t="str">
        <f t="shared" si="211"/>
        <v>NORMA</v>
      </c>
      <c r="BE42" s="30" t="str">
        <f t="shared" si="212"/>
        <v>CUMPLE</v>
      </c>
      <c r="BF42" s="30">
        <f t="shared" si="45"/>
        <v>0.30000000000000004</v>
      </c>
      <c r="BG42" s="142">
        <v>0.2</v>
      </c>
      <c r="BH42" s="142">
        <v>0.1</v>
      </c>
      <c r="BI42" s="170">
        <f t="shared" si="213"/>
        <v>0.05</v>
      </c>
      <c r="BJ42" s="170">
        <f t="shared" si="214"/>
        <v>0</v>
      </c>
      <c r="BK42" s="30" t="str">
        <f t="shared" si="48"/>
        <v>ACTIVA</v>
      </c>
      <c r="BL42" s="30" t="str">
        <f t="shared" si="215"/>
        <v>NORMA</v>
      </c>
      <c r="BM42" s="30" t="str">
        <f t="shared" si="216"/>
        <v>CUMPLE</v>
      </c>
      <c r="BN42" s="30">
        <f t="shared" si="51"/>
        <v>0.30000000000000004</v>
      </c>
      <c r="BO42" s="142">
        <v>0.2</v>
      </c>
      <c r="BP42" s="142">
        <v>0.1</v>
      </c>
      <c r="BQ42" s="170">
        <f t="shared" si="217"/>
        <v>0</v>
      </c>
      <c r="BR42" s="170">
        <f t="shared" si="218"/>
        <v>0</v>
      </c>
      <c r="BS42" s="30" t="str">
        <f t="shared" si="261"/>
        <v>ACTIVA</v>
      </c>
      <c r="BT42" s="30" t="str">
        <f t="shared" si="219"/>
        <v>NORMA</v>
      </c>
      <c r="BU42" s="30" t="str">
        <f t="shared" si="220"/>
        <v>CUMPLE</v>
      </c>
      <c r="BV42" s="30">
        <f t="shared" si="57"/>
        <v>6.5</v>
      </c>
      <c r="BW42" s="142">
        <v>6.3</v>
      </c>
      <c r="BX42" s="142">
        <v>0.2</v>
      </c>
      <c r="BY42" s="170">
        <f t="shared" si="221"/>
        <v>0</v>
      </c>
      <c r="BZ42" s="170">
        <f t="shared" si="222"/>
        <v>0</v>
      </c>
      <c r="CA42" s="30" t="str">
        <f t="shared" si="262"/>
        <v>ACTIVA</v>
      </c>
      <c r="CB42" s="30" t="str">
        <f t="shared" si="223"/>
        <v>NORMA</v>
      </c>
      <c r="CC42" s="30" t="str">
        <f t="shared" si="224"/>
        <v>NO CUMPLE</v>
      </c>
      <c r="CD42" s="30">
        <f t="shared" si="63"/>
        <v>3.2</v>
      </c>
      <c r="CE42" s="142">
        <v>2.5</v>
      </c>
      <c r="CF42" s="142">
        <v>0.7</v>
      </c>
      <c r="CG42" s="170">
        <f t="shared" si="225"/>
        <v>-0.30000000000000004</v>
      </c>
      <c r="CH42" s="170">
        <f t="shared" si="226"/>
        <v>30.000000000000004</v>
      </c>
      <c r="CI42" s="30" t="str">
        <f t="shared" si="66"/>
        <v>ACTIVA</v>
      </c>
      <c r="CJ42" s="30" t="str">
        <f t="shared" si="227"/>
        <v>NORMA</v>
      </c>
      <c r="CK42" s="30" t="str">
        <f t="shared" si="228"/>
        <v>NO CUMPLE</v>
      </c>
      <c r="CL42" s="30">
        <f t="shared" si="69"/>
        <v>2.2999999999999998</v>
      </c>
      <c r="CM42" s="142">
        <v>1.7</v>
      </c>
      <c r="CN42" s="142">
        <v>0.6</v>
      </c>
      <c r="CO42" s="170">
        <f t="shared" si="229"/>
        <v>-1.4</v>
      </c>
      <c r="CP42" s="170">
        <f t="shared" si="230"/>
        <v>70</v>
      </c>
      <c r="CQ42" s="30" t="str">
        <f t="shared" si="72"/>
        <v>ACTIVA</v>
      </c>
      <c r="CR42" s="30" t="str">
        <f t="shared" si="231"/>
        <v>STOP</v>
      </c>
      <c r="CS42" s="30" t="str">
        <f t="shared" si="232"/>
        <v>NO CUMPLE</v>
      </c>
      <c r="CT42" s="30">
        <f t="shared" si="75"/>
        <v>1.9</v>
      </c>
      <c r="CU42" s="142">
        <v>1.4</v>
      </c>
      <c r="CV42" s="142">
        <v>0.5</v>
      </c>
      <c r="CW42" s="170">
        <f t="shared" si="233"/>
        <v>-3.5</v>
      </c>
      <c r="CX42" s="170">
        <f t="shared" si="196"/>
        <v>87.5</v>
      </c>
      <c r="CY42" s="30" t="str">
        <f t="shared" si="78"/>
        <v>ACTIVA</v>
      </c>
      <c r="CZ42" s="30" t="str">
        <f t="shared" si="234"/>
        <v>NORMA</v>
      </c>
      <c r="DA42" s="30" t="str">
        <f t="shared" si="235"/>
        <v>NO CUMPLE</v>
      </c>
      <c r="DB42" s="30">
        <f t="shared" si="81"/>
        <v>1.6</v>
      </c>
      <c r="DC42" s="142">
        <v>1.2</v>
      </c>
      <c r="DD42" s="142">
        <v>0.4</v>
      </c>
      <c r="DE42" s="170">
        <f t="shared" si="236"/>
        <v>-0.79999999999999993</v>
      </c>
      <c r="DF42" s="170">
        <f t="shared" si="237"/>
        <v>66.666666666666671</v>
      </c>
      <c r="DG42" s="30" t="str">
        <f t="shared" si="83"/>
        <v>ACTIVA</v>
      </c>
      <c r="DH42" s="30" t="str">
        <f t="shared" si="238"/>
        <v>STOP</v>
      </c>
      <c r="DI42" s="30" t="str">
        <f t="shared" si="239"/>
        <v>NO CUMPLE</v>
      </c>
      <c r="DJ42" s="30">
        <f t="shared" si="86"/>
        <v>1.5999999999999999</v>
      </c>
      <c r="DK42" s="142">
        <v>0.2</v>
      </c>
      <c r="DL42" s="142">
        <v>1.4</v>
      </c>
      <c r="DM42" s="170">
        <f t="shared" si="240"/>
        <v>-0.20000000000000018</v>
      </c>
      <c r="DN42" s="170">
        <f t="shared" si="241"/>
        <v>12.500000000000011</v>
      </c>
      <c r="DO42" s="30" t="str">
        <f t="shared" si="89"/>
        <v>ACTIVA</v>
      </c>
      <c r="DP42" s="30" t="str">
        <f t="shared" si="242"/>
        <v>STOP</v>
      </c>
      <c r="DQ42" s="30" t="str">
        <f t="shared" si="243"/>
        <v>NO CUMPLE</v>
      </c>
      <c r="DR42" s="30">
        <f t="shared" si="92"/>
        <v>5.4</v>
      </c>
      <c r="DS42" s="142">
        <v>4</v>
      </c>
      <c r="DT42" s="142">
        <v>1.4</v>
      </c>
      <c r="DU42" s="170">
        <f t="shared" si="244"/>
        <v>-6.6</v>
      </c>
      <c r="DV42" s="170">
        <f t="shared" si="245"/>
        <v>82.5</v>
      </c>
      <c r="DW42" s="30" t="str">
        <f t="shared" si="95"/>
        <v/>
      </c>
      <c r="DX42" s="30" t="str">
        <f t="shared" si="246"/>
        <v/>
      </c>
      <c r="DY42" s="30" t="str">
        <f t="shared" si="247"/>
        <v>NO CUMPLE</v>
      </c>
      <c r="DZ42" s="30" t="str">
        <f t="shared" si="97"/>
        <v/>
      </c>
      <c r="EA42" s="142"/>
      <c r="EB42" s="142">
        <v>0</v>
      </c>
      <c r="EC42" s="170">
        <f t="shared" si="248"/>
        <v>-1.3</v>
      </c>
      <c r="ED42" s="170">
        <f t="shared" si="249"/>
        <v>0</v>
      </c>
      <c r="EE42" s="30" t="str">
        <f t="shared" si="100"/>
        <v>ACTIVA</v>
      </c>
      <c r="EF42" s="30" t="str">
        <f t="shared" si="250"/>
        <v>STOP</v>
      </c>
      <c r="EG42" s="30" t="str">
        <f t="shared" si="251"/>
        <v>NO CUMPLE</v>
      </c>
      <c r="EH42" s="30">
        <f t="shared" si="103"/>
        <v>15</v>
      </c>
      <c r="EI42" s="142">
        <v>11</v>
      </c>
      <c r="EJ42" s="142">
        <v>4</v>
      </c>
      <c r="EK42" s="170">
        <f t="shared" si="252"/>
        <v>-60</v>
      </c>
      <c r="EL42" s="170">
        <f t="shared" si="253"/>
        <v>93.75</v>
      </c>
      <c r="EM42" s="30" t="str">
        <f t="shared" si="106"/>
        <v>ACTIVA</v>
      </c>
      <c r="EN42" s="30" t="str">
        <f t="shared" si="254"/>
        <v>STOP</v>
      </c>
      <c r="EO42" s="30" t="str">
        <f t="shared" si="255"/>
        <v>NO CUMPLE</v>
      </c>
      <c r="EP42" s="30">
        <f t="shared" si="109"/>
        <v>4</v>
      </c>
      <c r="EQ42" s="142">
        <v>2.5</v>
      </c>
      <c r="ER42" s="142">
        <v>1.5</v>
      </c>
      <c r="ES42" s="170">
        <f t="shared" si="256"/>
        <v>-9.5</v>
      </c>
      <c r="ET42" s="170">
        <f t="shared" si="257"/>
        <v>86.36363636363636</v>
      </c>
    </row>
    <row r="43" spans="1:150" s="22" customFormat="1" ht="12.95" customHeight="1" x14ac:dyDescent="0.2">
      <c r="A43" s="34">
        <v>13</v>
      </c>
      <c r="B43" s="35">
        <v>44743</v>
      </c>
      <c r="C43" s="139">
        <v>44768</v>
      </c>
      <c r="D43" s="254">
        <v>30</v>
      </c>
      <c r="E43" s="171"/>
      <c r="F43" s="171">
        <v>2</v>
      </c>
      <c r="G43" s="162">
        <f t="shared" si="13"/>
        <v>42.85</v>
      </c>
      <c r="H43" s="162">
        <f t="shared" si="14"/>
        <v>30.3</v>
      </c>
      <c r="I43" s="162">
        <f t="shared" si="15"/>
        <v>12.55</v>
      </c>
      <c r="J43" s="162">
        <f t="shared" si="16"/>
        <v>-82.95</v>
      </c>
      <c r="K43" s="162"/>
      <c r="L43" s="22" t="str">
        <f t="shared" si="197"/>
        <v>NO CUMPLE</v>
      </c>
      <c r="M43" s="173">
        <v>16</v>
      </c>
      <c r="N43" s="22">
        <f t="shared" si="10"/>
        <v>6</v>
      </c>
      <c r="O43" s="22">
        <f t="shared" si="18"/>
        <v>5</v>
      </c>
      <c r="P43" s="28" t="str">
        <f t="shared" si="198"/>
        <v>Alerta</v>
      </c>
      <c r="Q43" s="5"/>
      <c r="R43" s="785" t="s">
        <v>452</v>
      </c>
      <c r="S43" s="785"/>
      <c r="T43" s="785"/>
      <c r="U43" s="785"/>
      <c r="V43" s="785"/>
      <c r="W43" s="29" t="str">
        <f t="shared" si="20"/>
        <v>NO ACTIVA</v>
      </c>
      <c r="X43" s="29" t="str">
        <f t="shared" si="199"/>
        <v>STOP</v>
      </c>
      <c r="Y43" s="29" t="str">
        <f t="shared" si="200"/>
        <v>CUMPLE</v>
      </c>
      <c r="Z43" s="29">
        <f t="shared" si="23"/>
        <v>0.1</v>
      </c>
      <c r="AA43" s="142">
        <v>0</v>
      </c>
      <c r="AB43" s="142">
        <v>0.1</v>
      </c>
      <c r="AC43" s="29">
        <f t="shared" si="192"/>
        <v>0</v>
      </c>
      <c r="AD43" s="170">
        <f t="shared" si="193"/>
        <v>0</v>
      </c>
      <c r="AE43" s="29" t="str">
        <f t="shared" si="26"/>
        <v>NO ACTIVA</v>
      </c>
      <c r="AF43" s="30" t="str">
        <f t="shared" si="201"/>
        <v>STOP</v>
      </c>
      <c r="AG43" s="30" t="str">
        <f t="shared" si="202"/>
        <v>NO CUMPLE</v>
      </c>
      <c r="AH43" s="29">
        <f t="shared" si="258"/>
        <v>0.3</v>
      </c>
      <c r="AI43" s="142">
        <v>0</v>
      </c>
      <c r="AJ43" s="142">
        <v>0.3</v>
      </c>
      <c r="AK43" s="29">
        <f t="shared" si="194"/>
        <v>-0.2</v>
      </c>
      <c r="AL43" s="168">
        <f t="shared" si="195"/>
        <v>0</v>
      </c>
      <c r="AM43" s="29" t="str">
        <f t="shared" si="114"/>
        <v>ACTIVA</v>
      </c>
      <c r="AN43" s="29" t="str">
        <f t="shared" si="203"/>
        <v>NORMA</v>
      </c>
      <c r="AO43" s="29" t="str">
        <f t="shared" si="204"/>
        <v>CUMPLE</v>
      </c>
      <c r="AP43" s="29">
        <f t="shared" si="259"/>
        <v>0.30000000000000004</v>
      </c>
      <c r="AQ43" s="142">
        <v>0.1</v>
      </c>
      <c r="AR43" s="142">
        <v>0.2</v>
      </c>
      <c r="AS43" s="168">
        <f t="shared" si="205"/>
        <v>0</v>
      </c>
      <c r="AT43" s="170">
        <f t="shared" si="206"/>
        <v>0</v>
      </c>
      <c r="AU43" s="29" t="str">
        <f t="shared" si="260"/>
        <v>ACTIVA</v>
      </c>
      <c r="AV43" s="29" t="str">
        <f t="shared" si="207"/>
        <v>NORMA</v>
      </c>
      <c r="AW43" s="29" t="str">
        <f t="shared" si="208"/>
        <v>CUMPLE</v>
      </c>
      <c r="AX43" s="29">
        <f t="shared" si="39"/>
        <v>0.7</v>
      </c>
      <c r="AY43" s="142">
        <v>0.5</v>
      </c>
      <c r="AZ43" s="142">
        <v>0.2</v>
      </c>
      <c r="BA43" s="168">
        <f t="shared" si="209"/>
        <v>0</v>
      </c>
      <c r="BB43" s="170">
        <f t="shared" si="210"/>
        <v>0</v>
      </c>
      <c r="BC43" s="29" t="str">
        <f t="shared" si="42"/>
        <v>ACTIVA</v>
      </c>
      <c r="BD43" s="29" t="str">
        <f t="shared" si="211"/>
        <v>NORMA</v>
      </c>
      <c r="BE43" s="29" t="str">
        <f t="shared" si="212"/>
        <v>CUMPLE</v>
      </c>
      <c r="BF43" s="29">
        <f t="shared" si="45"/>
        <v>0.30000000000000004</v>
      </c>
      <c r="BG43" s="142">
        <v>0.2</v>
      </c>
      <c r="BH43" s="142">
        <v>0.1</v>
      </c>
      <c r="BI43" s="168">
        <f t="shared" si="213"/>
        <v>0.05</v>
      </c>
      <c r="BJ43" s="170">
        <f t="shared" si="214"/>
        <v>0</v>
      </c>
      <c r="BK43" s="29" t="str">
        <f t="shared" si="48"/>
        <v>ACTIVA</v>
      </c>
      <c r="BL43" s="29" t="str">
        <f t="shared" si="215"/>
        <v>NORMA</v>
      </c>
      <c r="BM43" s="29" t="str">
        <f t="shared" si="216"/>
        <v>CUMPLE</v>
      </c>
      <c r="BN43" s="29">
        <f t="shared" si="51"/>
        <v>0.30000000000000004</v>
      </c>
      <c r="BO43" s="142">
        <v>0.2</v>
      </c>
      <c r="BP43" s="142">
        <v>0.1</v>
      </c>
      <c r="BQ43" s="168">
        <f t="shared" si="217"/>
        <v>0</v>
      </c>
      <c r="BR43" s="170">
        <f t="shared" si="218"/>
        <v>0</v>
      </c>
      <c r="BS43" s="29" t="str">
        <f t="shared" si="261"/>
        <v>ACTIVA</v>
      </c>
      <c r="BT43" s="29" t="str">
        <f t="shared" si="219"/>
        <v>NORMA</v>
      </c>
      <c r="BU43" s="29" t="str">
        <f t="shared" si="220"/>
        <v>CUMPLE</v>
      </c>
      <c r="BV43" s="29">
        <f t="shared" si="57"/>
        <v>5.2</v>
      </c>
      <c r="BW43" s="142">
        <v>5</v>
      </c>
      <c r="BX43" s="142">
        <v>0.2</v>
      </c>
      <c r="BY43" s="168">
        <f t="shared" si="221"/>
        <v>0</v>
      </c>
      <c r="BZ43" s="170">
        <f t="shared" si="222"/>
        <v>0</v>
      </c>
      <c r="CA43" s="29" t="str">
        <f t="shared" si="262"/>
        <v>ACTIVA</v>
      </c>
      <c r="CB43" s="29" t="str">
        <f t="shared" si="223"/>
        <v>NORMA</v>
      </c>
      <c r="CC43" s="29" t="str">
        <f t="shared" si="224"/>
        <v>NO CUMPLE</v>
      </c>
      <c r="CD43" s="29">
        <f t="shared" si="63"/>
        <v>2.6</v>
      </c>
      <c r="CE43" s="142">
        <v>2</v>
      </c>
      <c r="CF43" s="142">
        <v>0.6</v>
      </c>
      <c r="CG43" s="168">
        <f t="shared" si="225"/>
        <v>-0.4</v>
      </c>
      <c r="CH43" s="170">
        <f t="shared" si="226"/>
        <v>40</v>
      </c>
      <c r="CI43" s="29" t="str">
        <f t="shared" si="66"/>
        <v>ACTIVA</v>
      </c>
      <c r="CJ43" s="30" t="str">
        <f t="shared" si="227"/>
        <v>NORMA</v>
      </c>
      <c r="CK43" s="30" t="str">
        <f t="shared" si="228"/>
        <v>NO CUMPLE</v>
      </c>
      <c r="CL43" s="29">
        <f t="shared" si="69"/>
        <v>2.1</v>
      </c>
      <c r="CM43" s="142">
        <v>1.5</v>
      </c>
      <c r="CN43" s="142">
        <v>0.6</v>
      </c>
      <c r="CO43" s="170">
        <f t="shared" si="229"/>
        <v>-1.4</v>
      </c>
      <c r="CP43" s="168">
        <f t="shared" si="230"/>
        <v>70</v>
      </c>
      <c r="CQ43" s="29" t="str">
        <f t="shared" si="72"/>
        <v>ACTIVA</v>
      </c>
      <c r="CR43" s="30" t="str">
        <f t="shared" si="231"/>
        <v>STOP</v>
      </c>
      <c r="CS43" s="30" t="str">
        <f t="shared" si="232"/>
        <v>NO CUMPLE</v>
      </c>
      <c r="CT43" s="29">
        <f t="shared" si="75"/>
        <v>1.75</v>
      </c>
      <c r="CU43" s="142">
        <v>1.3</v>
      </c>
      <c r="CV43" s="142">
        <v>0.45</v>
      </c>
      <c r="CW43" s="170">
        <f t="shared" si="233"/>
        <v>-3.55</v>
      </c>
      <c r="CX43" s="168">
        <f t="shared" si="196"/>
        <v>88.75</v>
      </c>
      <c r="CY43" s="29" t="str">
        <f t="shared" si="78"/>
        <v>ACTIVA</v>
      </c>
      <c r="CZ43" s="30" t="str">
        <f t="shared" si="234"/>
        <v>NORMA</v>
      </c>
      <c r="DA43" s="30" t="str">
        <f t="shared" si="235"/>
        <v>NO CUMPLE</v>
      </c>
      <c r="DB43" s="29">
        <f t="shared" si="81"/>
        <v>1.3</v>
      </c>
      <c r="DC43" s="142">
        <v>1</v>
      </c>
      <c r="DD43" s="142">
        <v>0.3</v>
      </c>
      <c r="DE43" s="170">
        <f t="shared" si="236"/>
        <v>-0.89999999999999991</v>
      </c>
      <c r="DF43" s="170">
        <f t="shared" si="237"/>
        <v>74.999999999999986</v>
      </c>
      <c r="DG43" s="29" t="str">
        <f t="shared" si="83"/>
        <v>NO ACTIVA</v>
      </c>
      <c r="DH43" s="30" t="str">
        <f t="shared" si="238"/>
        <v>STOP</v>
      </c>
      <c r="DI43" s="30" t="str">
        <f t="shared" si="239"/>
        <v>CUMPLE</v>
      </c>
      <c r="DJ43" s="29">
        <f t="shared" si="86"/>
        <v>1.6</v>
      </c>
      <c r="DK43" s="142">
        <v>0</v>
      </c>
      <c r="DL43" s="142">
        <v>1.6</v>
      </c>
      <c r="DM43" s="170">
        <f t="shared" si="240"/>
        <v>0</v>
      </c>
      <c r="DN43" s="170">
        <f t="shared" si="241"/>
        <v>0</v>
      </c>
      <c r="DO43" s="29" t="str">
        <f t="shared" si="89"/>
        <v>ACTIVA</v>
      </c>
      <c r="DP43" s="30" t="str">
        <f t="shared" si="242"/>
        <v>STOP</v>
      </c>
      <c r="DQ43" s="30" t="str">
        <f t="shared" si="243"/>
        <v>NO CUMPLE</v>
      </c>
      <c r="DR43" s="29">
        <f t="shared" si="92"/>
        <v>5.3</v>
      </c>
      <c r="DS43" s="142">
        <v>4</v>
      </c>
      <c r="DT43" s="142">
        <v>1.3</v>
      </c>
      <c r="DU43" s="170">
        <f t="shared" si="244"/>
        <v>-6.7</v>
      </c>
      <c r="DV43" s="170">
        <f t="shared" si="245"/>
        <v>83.75</v>
      </c>
      <c r="DW43" s="29" t="str">
        <f t="shared" si="95"/>
        <v/>
      </c>
      <c r="DX43" s="30" t="str">
        <f t="shared" si="246"/>
        <v/>
      </c>
      <c r="DY43" s="30" t="str">
        <f t="shared" si="247"/>
        <v>NO CUMPLE</v>
      </c>
      <c r="DZ43" s="29" t="str">
        <f t="shared" si="97"/>
        <v/>
      </c>
      <c r="EA43" s="142"/>
      <c r="EB43" s="142">
        <v>0</v>
      </c>
      <c r="EC43" s="170">
        <f t="shared" si="248"/>
        <v>-1.3</v>
      </c>
      <c r="ED43" s="170">
        <f t="shared" si="249"/>
        <v>0</v>
      </c>
      <c r="EE43" s="29" t="str">
        <f t="shared" si="100"/>
        <v>ACTIVA</v>
      </c>
      <c r="EF43" s="30" t="str">
        <f t="shared" si="250"/>
        <v>STOP</v>
      </c>
      <c r="EG43" s="30" t="str">
        <f t="shared" si="251"/>
        <v>NO CUMPLE</v>
      </c>
      <c r="EH43" s="29">
        <f t="shared" si="103"/>
        <v>16</v>
      </c>
      <c r="EI43" s="142">
        <v>11</v>
      </c>
      <c r="EJ43" s="142">
        <v>5</v>
      </c>
      <c r="EK43" s="170">
        <f t="shared" si="252"/>
        <v>-59</v>
      </c>
      <c r="EL43" s="170">
        <f t="shared" si="253"/>
        <v>92.1875</v>
      </c>
      <c r="EM43" s="29" t="str">
        <f t="shared" si="106"/>
        <v>ACTIVA</v>
      </c>
      <c r="EN43" s="30" t="str">
        <f t="shared" si="254"/>
        <v>STOP</v>
      </c>
      <c r="EO43" s="30" t="str">
        <f t="shared" si="255"/>
        <v>NO CUMPLE</v>
      </c>
      <c r="EP43" s="29">
        <f t="shared" si="109"/>
        <v>5</v>
      </c>
      <c r="EQ43" s="142">
        <v>3.5</v>
      </c>
      <c r="ER43" s="142">
        <v>1.5</v>
      </c>
      <c r="ES43" s="170">
        <f t="shared" si="256"/>
        <v>-9.5</v>
      </c>
      <c r="ET43" s="170">
        <f t="shared" si="257"/>
        <v>86.36363636363636</v>
      </c>
    </row>
    <row r="44" spans="1:150" s="22" customFormat="1" ht="12.95" customHeight="1" x14ac:dyDescent="0.2">
      <c r="A44" s="34">
        <v>14</v>
      </c>
      <c r="B44" s="35">
        <v>44743</v>
      </c>
      <c r="C44" s="139">
        <v>44801</v>
      </c>
      <c r="D44" s="254">
        <v>30</v>
      </c>
      <c r="E44" s="171"/>
      <c r="F44" s="171">
        <v>0.25</v>
      </c>
      <c r="G44" s="162">
        <f t="shared" si="13"/>
        <v>43.15</v>
      </c>
      <c r="H44" s="162">
        <f t="shared" si="14"/>
        <v>28.45</v>
      </c>
      <c r="I44" s="162">
        <f t="shared" si="15"/>
        <v>14.7</v>
      </c>
      <c r="J44" s="162">
        <f t="shared" si="16"/>
        <v>-80.8</v>
      </c>
      <c r="K44" s="162"/>
      <c r="L44" s="22" t="str">
        <f t="shared" si="197"/>
        <v>NO CUMPLE</v>
      </c>
      <c r="M44" s="173">
        <v>16</v>
      </c>
      <c r="N44" s="22">
        <f t="shared" si="10"/>
        <v>6</v>
      </c>
      <c r="O44" s="22">
        <f t="shared" si="18"/>
        <v>5</v>
      </c>
      <c r="P44" s="28" t="str">
        <f t="shared" si="198"/>
        <v>Alerta</v>
      </c>
      <c r="Q44" s="5"/>
      <c r="R44" s="785" t="s">
        <v>461</v>
      </c>
      <c r="S44" s="785"/>
      <c r="T44" s="785"/>
      <c r="U44" s="785"/>
      <c r="V44" s="785"/>
      <c r="W44" s="29" t="str">
        <f t="shared" si="20"/>
        <v>NO ACTIVA</v>
      </c>
      <c r="X44" s="29" t="str">
        <f t="shared" si="199"/>
        <v>STOP</v>
      </c>
      <c r="Y44" s="29" t="str">
        <f t="shared" si="200"/>
        <v>CUMPLE</v>
      </c>
      <c r="Z44" s="29">
        <f t="shared" si="23"/>
        <v>0.1</v>
      </c>
      <c r="AA44" s="142">
        <v>0</v>
      </c>
      <c r="AB44" s="142">
        <v>0.1</v>
      </c>
      <c r="AC44" s="176">
        <f t="shared" si="192"/>
        <v>0</v>
      </c>
      <c r="AD44" s="162">
        <f t="shared" si="193"/>
        <v>0</v>
      </c>
      <c r="AE44" s="29" t="str">
        <f t="shared" si="26"/>
        <v>NO ACTIVA</v>
      </c>
      <c r="AF44" s="30" t="str">
        <f t="shared" si="201"/>
        <v>STOP</v>
      </c>
      <c r="AG44" s="30" t="str">
        <f t="shared" si="202"/>
        <v>NO CUMPLE</v>
      </c>
      <c r="AH44" s="29">
        <f t="shared" si="258"/>
        <v>0.3</v>
      </c>
      <c r="AI44" s="142">
        <v>0</v>
      </c>
      <c r="AJ44" s="142">
        <v>0.3</v>
      </c>
      <c r="AK44" s="176">
        <f t="shared" si="194"/>
        <v>-0.2</v>
      </c>
      <c r="AL44" s="178">
        <f t="shared" si="195"/>
        <v>0</v>
      </c>
      <c r="AM44" s="29" t="str">
        <f t="shared" si="114"/>
        <v>ACTIVA</v>
      </c>
      <c r="AN44" s="29" t="str">
        <f t="shared" si="203"/>
        <v>NORMA</v>
      </c>
      <c r="AO44" s="29" t="str">
        <f t="shared" si="204"/>
        <v>CUMPLE</v>
      </c>
      <c r="AP44" s="29">
        <f t="shared" si="259"/>
        <v>0.30000000000000004</v>
      </c>
      <c r="AQ44" s="142">
        <v>0.1</v>
      </c>
      <c r="AR44" s="142">
        <v>0.2</v>
      </c>
      <c r="AS44" s="168">
        <f t="shared" si="205"/>
        <v>0</v>
      </c>
      <c r="AT44" s="170">
        <f t="shared" si="206"/>
        <v>0</v>
      </c>
      <c r="AU44" s="29" t="str">
        <f t="shared" si="260"/>
        <v>ACTIVA</v>
      </c>
      <c r="AV44" s="29" t="str">
        <f t="shared" si="207"/>
        <v>NORMA</v>
      </c>
      <c r="AW44" s="29" t="str">
        <f t="shared" si="208"/>
        <v>CUMPLE</v>
      </c>
      <c r="AX44" s="29">
        <f t="shared" si="39"/>
        <v>0.7</v>
      </c>
      <c r="AY44" s="142">
        <v>0.5</v>
      </c>
      <c r="AZ44" s="142">
        <v>0.2</v>
      </c>
      <c r="BA44" s="168">
        <f t="shared" si="209"/>
        <v>0</v>
      </c>
      <c r="BB44" s="170">
        <f t="shared" si="210"/>
        <v>0</v>
      </c>
      <c r="BC44" s="29" t="str">
        <f t="shared" si="42"/>
        <v>ACTIVA</v>
      </c>
      <c r="BD44" s="29" t="str">
        <f t="shared" si="211"/>
        <v>NORMA</v>
      </c>
      <c r="BE44" s="29" t="str">
        <f t="shared" si="212"/>
        <v>CUMPLE</v>
      </c>
      <c r="BF44" s="29">
        <f t="shared" si="45"/>
        <v>0.30000000000000004</v>
      </c>
      <c r="BG44" s="142">
        <v>0.2</v>
      </c>
      <c r="BH44" s="142">
        <v>0.1</v>
      </c>
      <c r="BI44" s="168">
        <f t="shared" si="213"/>
        <v>0.05</v>
      </c>
      <c r="BJ44" s="170">
        <f t="shared" si="214"/>
        <v>0</v>
      </c>
      <c r="BK44" s="29" t="str">
        <f t="shared" si="48"/>
        <v>ACTIVA</v>
      </c>
      <c r="BL44" s="29" t="str">
        <f t="shared" si="215"/>
        <v>NORMA</v>
      </c>
      <c r="BM44" s="29" t="str">
        <f t="shared" si="216"/>
        <v>CUMPLE</v>
      </c>
      <c r="BN44" s="29">
        <f t="shared" si="51"/>
        <v>0.30000000000000004</v>
      </c>
      <c r="BO44" s="142">
        <v>0.2</v>
      </c>
      <c r="BP44" s="142">
        <v>0.1</v>
      </c>
      <c r="BQ44" s="168">
        <f t="shared" si="217"/>
        <v>0</v>
      </c>
      <c r="BR44" s="170">
        <f t="shared" si="218"/>
        <v>0</v>
      </c>
      <c r="BS44" s="29" t="str">
        <f t="shared" si="261"/>
        <v>ACTIVA</v>
      </c>
      <c r="BT44" s="29" t="str">
        <f t="shared" si="219"/>
        <v>NORMA</v>
      </c>
      <c r="BU44" s="29" t="str">
        <f t="shared" si="220"/>
        <v>CUMPLE</v>
      </c>
      <c r="BV44" s="29">
        <f t="shared" si="57"/>
        <v>5.7</v>
      </c>
      <c r="BW44" s="142">
        <v>5.5</v>
      </c>
      <c r="BX44" s="142">
        <v>0.2</v>
      </c>
      <c r="BY44" s="168">
        <f t="shared" si="221"/>
        <v>0</v>
      </c>
      <c r="BZ44" s="170">
        <f t="shared" si="222"/>
        <v>0</v>
      </c>
      <c r="CA44" s="29" t="str">
        <f t="shared" si="262"/>
        <v>ACTIVA</v>
      </c>
      <c r="CB44" s="29" t="str">
        <f t="shared" si="223"/>
        <v>NORMA</v>
      </c>
      <c r="CC44" s="29" t="str">
        <f t="shared" si="224"/>
        <v>NO CUMPLE</v>
      </c>
      <c r="CD44" s="29">
        <f t="shared" si="63"/>
        <v>2.9</v>
      </c>
      <c r="CE44" s="142">
        <v>2.2999999999999998</v>
      </c>
      <c r="CF44" s="142">
        <v>0.6</v>
      </c>
      <c r="CG44" s="168">
        <f t="shared" si="225"/>
        <v>-0.4</v>
      </c>
      <c r="CH44" s="170">
        <f t="shared" si="226"/>
        <v>40</v>
      </c>
      <c r="CI44" s="29" t="str">
        <f t="shared" si="66"/>
        <v>ACTIVA</v>
      </c>
      <c r="CJ44" s="30" t="str">
        <f t="shared" si="227"/>
        <v>STOP</v>
      </c>
      <c r="CK44" s="30" t="str">
        <f t="shared" si="228"/>
        <v>NO CUMPLE</v>
      </c>
      <c r="CL44" s="29">
        <f t="shared" si="69"/>
        <v>1.65</v>
      </c>
      <c r="CM44" s="142">
        <v>1.25</v>
      </c>
      <c r="CN44" s="142">
        <v>0.4</v>
      </c>
      <c r="CO44" s="170">
        <f t="shared" si="229"/>
        <v>-1.6</v>
      </c>
      <c r="CP44" s="168">
        <f t="shared" si="230"/>
        <v>80</v>
      </c>
      <c r="CQ44" s="29" t="str">
        <f t="shared" si="72"/>
        <v>ACTIVA</v>
      </c>
      <c r="CR44" s="30" t="str">
        <f t="shared" si="231"/>
        <v>STOP</v>
      </c>
      <c r="CS44" s="30" t="str">
        <f t="shared" si="232"/>
        <v>NO CUMPLE</v>
      </c>
      <c r="CT44" s="29">
        <f t="shared" si="75"/>
        <v>0.8</v>
      </c>
      <c r="CU44" s="142">
        <v>0.6</v>
      </c>
      <c r="CV44" s="142">
        <v>0.2</v>
      </c>
      <c r="CW44" s="170">
        <f t="shared" si="233"/>
        <v>-3.8</v>
      </c>
      <c r="CX44" s="178">
        <f t="shared" si="196"/>
        <v>95</v>
      </c>
      <c r="CY44" s="29" t="str">
        <f t="shared" si="78"/>
        <v>ACTIVA</v>
      </c>
      <c r="CZ44" s="30" t="str">
        <f t="shared" si="234"/>
        <v>NORMA</v>
      </c>
      <c r="DA44" s="30" t="str">
        <f t="shared" si="235"/>
        <v>NO CUMPLE</v>
      </c>
      <c r="DB44" s="29">
        <f t="shared" si="81"/>
        <v>1.3</v>
      </c>
      <c r="DC44" s="142">
        <v>1</v>
      </c>
      <c r="DD44" s="142">
        <v>0.3</v>
      </c>
      <c r="DE44" s="170">
        <f t="shared" si="236"/>
        <v>-0.89999999999999991</v>
      </c>
      <c r="DF44" s="170">
        <f t="shared" si="237"/>
        <v>74.999999999999986</v>
      </c>
      <c r="DG44" s="29" t="str">
        <f t="shared" si="83"/>
        <v>NO ACTIVA</v>
      </c>
      <c r="DH44" s="30" t="str">
        <f t="shared" si="238"/>
        <v>STOP</v>
      </c>
      <c r="DI44" s="30" t="str">
        <f t="shared" si="239"/>
        <v>NO CUMPLE</v>
      </c>
      <c r="DJ44" s="29">
        <f t="shared" si="86"/>
        <v>1</v>
      </c>
      <c r="DK44" s="142">
        <v>0</v>
      </c>
      <c r="DL44" s="142">
        <v>1</v>
      </c>
      <c r="DM44" s="170">
        <f t="shared" si="240"/>
        <v>-0.60000000000000009</v>
      </c>
      <c r="DN44" s="170">
        <f t="shared" si="241"/>
        <v>0</v>
      </c>
      <c r="DO44" s="29" t="str">
        <f t="shared" si="89"/>
        <v>ACTIVA</v>
      </c>
      <c r="DP44" s="30" t="str">
        <f t="shared" si="242"/>
        <v>STOP</v>
      </c>
      <c r="DQ44" s="30" t="str">
        <f t="shared" si="243"/>
        <v>NO CUMPLE</v>
      </c>
      <c r="DR44" s="29">
        <f t="shared" si="92"/>
        <v>4.5999999999999996</v>
      </c>
      <c r="DS44" s="142">
        <v>3.6</v>
      </c>
      <c r="DT44" s="142">
        <v>1</v>
      </c>
      <c r="DU44" s="170">
        <f t="shared" si="244"/>
        <v>-7</v>
      </c>
      <c r="DV44" s="170">
        <f t="shared" si="245"/>
        <v>87.5</v>
      </c>
      <c r="DW44" s="29" t="str">
        <f t="shared" si="95"/>
        <v/>
      </c>
      <c r="DX44" s="30" t="str">
        <f t="shared" si="246"/>
        <v/>
      </c>
      <c r="DY44" s="30" t="str">
        <f t="shared" si="247"/>
        <v>NO CUMPLE</v>
      </c>
      <c r="DZ44" s="29" t="str">
        <f t="shared" si="97"/>
        <v/>
      </c>
      <c r="EA44" s="142"/>
      <c r="EB44" s="142">
        <v>0</v>
      </c>
      <c r="EC44" s="170">
        <f t="shared" si="248"/>
        <v>-1.3</v>
      </c>
      <c r="ED44" s="170">
        <f t="shared" si="249"/>
        <v>0</v>
      </c>
      <c r="EE44" s="29" t="str">
        <f t="shared" si="100"/>
        <v>ACTIVA</v>
      </c>
      <c r="EF44" s="30" t="str">
        <f t="shared" si="250"/>
        <v>STOP</v>
      </c>
      <c r="EG44" s="30" t="str">
        <f t="shared" si="251"/>
        <v>NO CUMPLE</v>
      </c>
      <c r="EH44" s="29">
        <f t="shared" si="103"/>
        <v>15</v>
      </c>
      <c r="EI44" s="142">
        <v>10</v>
      </c>
      <c r="EJ44" s="142">
        <v>5</v>
      </c>
      <c r="EK44" s="170">
        <f t="shared" si="252"/>
        <v>-59</v>
      </c>
      <c r="EL44" s="170">
        <f t="shared" si="253"/>
        <v>92.1875</v>
      </c>
      <c r="EM44" s="29" t="str">
        <f t="shared" si="106"/>
        <v>ACTIVA</v>
      </c>
      <c r="EN44" s="30" t="str">
        <f t="shared" si="254"/>
        <v>STOP</v>
      </c>
      <c r="EO44" s="30" t="str">
        <f t="shared" si="255"/>
        <v>NO CUMPLE</v>
      </c>
      <c r="EP44" s="29">
        <f t="shared" si="109"/>
        <v>8.1999999999999993</v>
      </c>
      <c r="EQ44" s="142">
        <v>3.2</v>
      </c>
      <c r="ER44" s="142">
        <v>5</v>
      </c>
      <c r="ES44" s="170">
        <f t="shared" si="256"/>
        <v>-6</v>
      </c>
      <c r="ET44" s="170">
        <f t="shared" si="257"/>
        <v>54.545454545454547</v>
      </c>
    </row>
    <row r="45" spans="1:150" s="22" customFormat="1" ht="12.95" customHeight="1" x14ac:dyDescent="0.2">
      <c r="A45" s="34">
        <v>15</v>
      </c>
      <c r="B45" s="35">
        <v>44774</v>
      </c>
      <c r="C45" s="139">
        <v>44774</v>
      </c>
      <c r="D45" s="254">
        <v>31</v>
      </c>
      <c r="E45" s="171"/>
      <c r="F45" s="171">
        <v>0.16</v>
      </c>
      <c r="G45" s="162">
        <f t="shared" si="13"/>
        <v>36.549999999999997</v>
      </c>
      <c r="H45" s="162">
        <f t="shared" si="14"/>
        <v>26.4</v>
      </c>
      <c r="I45" s="162">
        <f t="shared" si="15"/>
        <v>10.150000000000002</v>
      </c>
      <c r="J45" s="162">
        <f t="shared" si="16"/>
        <v>-85.350000000000009</v>
      </c>
      <c r="K45" s="162"/>
      <c r="L45" s="22" t="str">
        <f t="shared" si="197"/>
        <v>NO CUMPLE</v>
      </c>
      <c r="M45" s="173">
        <v>16</v>
      </c>
      <c r="N45" s="22">
        <f t="shared" si="10"/>
        <v>6</v>
      </c>
      <c r="O45" s="22">
        <f t="shared" si="18"/>
        <v>5</v>
      </c>
      <c r="P45" s="28" t="str">
        <f t="shared" si="198"/>
        <v>Emergencia</v>
      </c>
      <c r="Q45" s="5"/>
      <c r="R45" s="785" t="s">
        <v>461</v>
      </c>
      <c r="S45" s="785"/>
      <c r="T45" s="785"/>
      <c r="U45" s="785"/>
      <c r="V45" s="785"/>
      <c r="W45" s="29" t="str">
        <f t="shared" si="20"/>
        <v>NO ACTIVA</v>
      </c>
      <c r="X45" s="29" t="str">
        <f t="shared" si="199"/>
        <v/>
      </c>
      <c r="Y45" s="29" t="str">
        <f t="shared" si="200"/>
        <v>NO CUMPLE</v>
      </c>
      <c r="Z45" s="29" t="str">
        <f t="shared" si="23"/>
        <v/>
      </c>
      <c r="AA45" s="142">
        <v>0</v>
      </c>
      <c r="AB45" s="142">
        <v>0</v>
      </c>
      <c r="AC45" s="22">
        <f t="shared" si="192"/>
        <v>-0.1</v>
      </c>
      <c r="AD45" s="162">
        <f t="shared" si="193"/>
        <v>0</v>
      </c>
      <c r="AE45" s="29" t="str">
        <f t="shared" si="26"/>
        <v>NO ACTIVA</v>
      </c>
      <c r="AF45" s="30" t="str">
        <f t="shared" si="201"/>
        <v/>
      </c>
      <c r="AG45" s="30" t="str">
        <f t="shared" si="202"/>
        <v>NO CUMPLE</v>
      </c>
      <c r="AH45" s="29" t="str">
        <f t="shared" si="258"/>
        <v/>
      </c>
      <c r="AI45" s="142">
        <v>0</v>
      </c>
      <c r="AJ45" s="142">
        <v>0</v>
      </c>
      <c r="AK45" s="22">
        <f t="shared" si="194"/>
        <v>-0.5</v>
      </c>
      <c r="AL45" s="162">
        <f t="shared" si="195"/>
        <v>0</v>
      </c>
      <c r="AM45" s="29" t="str">
        <f t="shared" si="114"/>
        <v>ACTIVA</v>
      </c>
      <c r="AN45" s="29" t="str">
        <f t="shared" si="203"/>
        <v>NORMA</v>
      </c>
      <c r="AO45" s="29" t="str">
        <f t="shared" si="204"/>
        <v>CUMPLE</v>
      </c>
      <c r="AP45" s="29">
        <f t="shared" si="259"/>
        <v>0.30000000000000004</v>
      </c>
      <c r="AQ45" s="142">
        <v>0.1</v>
      </c>
      <c r="AR45" s="142">
        <v>0.2</v>
      </c>
      <c r="AS45" s="168">
        <f t="shared" si="205"/>
        <v>0</v>
      </c>
      <c r="AT45" s="170">
        <f t="shared" si="206"/>
        <v>0</v>
      </c>
      <c r="AU45" s="29" t="str">
        <f t="shared" si="260"/>
        <v>ACTIVA</v>
      </c>
      <c r="AV45" s="29" t="str">
        <f t="shared" si="207"/>
        <v>NORMA</v>
      </c>
      <c r="AW45" s="29" t="str">
        <f t="shared" si="208"/>
        <v>CUMPLE</v>
      </c>
      <c r="AX45" s="29">
        <f t="shared" si="39"/>
        <v>0.5</v>
      </c>
      <c r="AY45" s="142">
        <v>0.3</v>
      </c>
      <c r="AZ45" s="142">
        <v>0.2</v>
      </c>
      <c r="BA45" s="168">
        <f t="shared" si="209"/>
        <v>0</v>
      </c>
      <c r="BB45" s="170">
        <f t="shared" si="210"/>
        <v>0</v>
      </c>
      <c r="BC45" s="29" t="str">
        <f t="shared" si="42"/>
        <v>ACTIVA</v>
      </c>
      <c r="BD45" s="29" t="str">
        <f t="shared" si="211"/>
        <v>NORMA</v>
      </c>
      <c r="BE45" s="29" t="str">
        <f t="shared" si="212"/>
        <v>CUMPLE</v>
      </c>
      <c r="BF45" s="29">
        <f t="shared" si="45"/>
        <v>0.2</v>
      </c>
      <c r="BG45" s="142">
        <v>0.1</v>
      </c>
      <c r="BH45" s="142">
        <v>0.1</v>
      </c>
      <c r="BI45" s="168">
        <f t="shared" si="213"/>
        <v>0.05</v>
      </c>
      <c r="BJ45" s="170">
        <f t="shared" si="214"/>
        <v>0</v>
      </c>
      <c r="BK45" s="29" t="str">
        <f t="shared" si="48"/>
        <v>ACTIVA</v>
      </c>
      <c r="BL45" s="29" t="str">
        <f t="shared" si="215"/>
        <v>NORMA</v>
      </c>
      <c r="BM45" s="29" t="str">
        <f t="shared" si="216"/>
        <v>CUMPLE</v>
      </c>
      <c r="BN45" s="29">
        <f t="shared" si="51"/>
        <v>0.2</v>
      </c>
      <c r="BO45" s="142">
        <v>0.1</v>
      </c>
      <c r="BP45" s="142">
        <v>0.1</v>
      </c>
      <c r="BQ45" s="168">
        <f t="shared" si="217"/>
        <v>0</v>
      </c>
      <c r="BR45" s="170">
        <f t="shared" si="218"/>
        <v>0</v>
      </c>
      <c r="BS45" s="29" t="str">
        <f t="shared" si="261"/>
        <v>ACTIVA</v>
      </c>
      <c r="BT45" s="29" t="str">
        <f t="shared" si="219"/>
        <v>NORMA</v>
      </c>
      <c r="BU45" s="29" t="str">
        <f t="shared" si="220"/>
        <v>CUMPLE</v>
      </c>
      <c r="BV45" s="29">
        <f t="shared" si="57"/>
        <v>5.5</v>
      </c>
      <c r="BW45" s="142">
        <v>5.3</v>
      </c>
      <c r="BX45" s="142">
        <v>0.2</v>
      </c>
      <c r="BY45" s="168">
        <f t="shared" si="221"/>
        <v>0</v>
      </c>
      <c r="BZ45" s="170">
        <f t="shared" si="222"/>
        <v>0</v>
      </c>
      <c r="CA45" s="29" t="str">
        <f t="shared" si="262"/>
        <v>ACTIVA</v>
      </c>
      <c r="CB45" s="29" t="str">
        <f t="shared" si="223"/>
        <v>NORMA</v>
      </c>
      <c r="CC45" s="29" t="str">
        <f t="shared" si="224"/>
        <v>NO CUMPLE</v>
      </c>
      <c r="CD45" s="29">
        <f t="shared" si="63"/>
        <v>2.6</v>
      </c>
      <c r="CE45" s="142">
        <v>2.1</v>
      </c>
      <c r="CF45" s="142">
        <v>0.5</v>
      </c>
      <c r="CG45" s="168">
        <f t="shared" si="225"/>
        <v>-0.5</v>
      </c>
      <c r="CH45" s="170">
        <f t="shared" si="226"/>
        <v>50</v>
      </c>
      <c r="CI45" s="29" t="str">
        <f t="shared" si="66"/>
        <v>ACTIVA</v>
      </c>
      <c r="CJ45" s="30" t="str">
        <f t="shared" si="227"/>
        <v>STOP</v>
      </c>
      <c r="CK45" s="30" t="str">
        <f t="shared" si="228"/>
        <v>NO CUMPLE</v>
      </c>
      <c r="CL45" s="29">
        <f t="shared" si="69"/>
        <v>1.7000000000000002</v>
      </c>
      <c r="CM45" s="142">
        <v>1.3</v>
      </c>
      <c r="CN45" s="142">
        <v>0.4</v>
      </c>
      <c r="CO45" s="170">
        <f t="shared" si="229"/>
        <v>-1.6</v>
      </c>
      <c r="CP45" s="168">
        <f t="shared" si="230"/>
        <v>80</v>
      </c>
      <c r="CQ45" s="29" t="str">
        <f t="shared" si="72"/>
        <v>ACTIVA</v>
      </c>
      <c r="CR45" s="30" t="str">
        <f t="shared" si="231"/>
        <v>STOP</v>
      </c>
      <c r="CS45" s="30" t="str">
        <f t="shared" si="232"/>
        <v>NO CUMPLE</v>
      </c>
      <c r="CT45" s="29">
        <f t="shared" si="75"/>
        <v>0.8</v>
      </c>
      <c r="CU45" s="142">
        <v>0.6</v>
      </c>
      <c r="CV45" s="142">
        <v>0.2</v>
      </c>
      <c r="CW45" s="170">
        <f t="shared" si="233"/>
        <v>-3.8</v>
      </c>
      <c r="CX45" s="162">
        <f t="shared" si="196"/>
        <v>95</v>
      </c>
      <c r="CY45" s="29" t="str">
        <f t="shared" si="78"/>
        <v>ACTIVA</v>
      </c>
      <c r="CZ45" s="30" t="str">
        <f t="shared" si="234"/>
        <v>STOP</v>
      </c>
      <c r="DA45" s="30" t="str">
        <f t="shared" si="235"/>
        <v>NO CUMPLE</v>
      </c>
      <c r="DB45" s="29">
        <f t="shared" si="81"/>
        <v>1.1499999999999999</v>
      </c>
      <c r="DC45" s="142">
        <v>0.9</v>
      </c>
      <c r="DD45" s="142">
        <v>0.25</v>
      </c>
      <c r="DE45" s="170">
        <f t="shared" si="236"/>
        <v>-0.95</v>
      </c>
      <c r="DF45" s="170">
        <f t="shared" si="237"/>
        <v>79.166666666666671</v>
      </c>
      <c r="DG45" s="29" t="str">
        <f t="shared" si="83"/>
        <v>NO ACTIVA</v>
      </c>
      <c r="DH45" s="30" t="str">
        <f t="shared" si="238"/>
        <v>STOP</v>
      </c>
      <c r="DI45" s="30" t="str">
        <f t="shared" si="239"/>
        <v>NO CUMPLE</v>
      </c>
      <c r="DJ45" s="29">
        <f t="shared" si="86"/>
        <v>1</v>
      </c>
      <c r="DK45" s="142">
        <v>0</v>
      </c>
      <c r="DL45" s="142">
        <v>1</v>
      </c>
      <c r="DM45" s="170">
        <f t="shared" si="240"/>
        <v>-0.60000000000000009</v>
      </c>
      <c r="DN45" s="170">
        <f t="shared" si="241"/>
        <v>0</v>
      </c>
      <c r="DO45" s="29" t="str">
        <f t="shared" si="89"/>
        <v>ACTIVA</v>
      </c>
      <c r="DP45" s="30" t="str">
        <f t="shared" si="242"/>
        <v>STOP</v>
      </c>
      <c r="DQ45" s="30" t="str">
        <f t="shared" si="243"/>
        <v>NO CUMPLE</v>
      </c>
      <c r="DR45" s="29">
        <f t="shared" si="92"/>
        <v>4.8</v>
      </c>
      <c r="DS45" s="142">
        <v>3.6</v>
      </c>
      <c r="DT45" s="142">
        <v>1.2</v>
      </c>
      <c r="DU45" s="170">
        <f t="shared" si="244"/>
        <v>-6.8</v>
      </c>
      <c r="DV45" s="170">
        <f t="shared" si="245"/>
        <v>85</v>
      </c>
      <c r="DW45" s="29" t="str">
        <f t="shared" si="95"/>
        <v/>
      </c>
      <c r="DX45" s="30" t="str">
        <f t="shared" si="246"/>
        <v/>
      </c>
      <c r="DY45" s="30" t="str">
        <f t="shared" si="247"/>
        <v>NO CUMPLE</v>
      </c>
      <c r="DZ45" s="29" t="str">
        <f t="shared" si="97"/>
        <v/>
      </c>
      <c r="EA45" s="142"/>
      <c r="EB45" s="142">
        <v>0</v>
      </c>
      <c r="EC45" s="170">
        <f t="shared" si="248"/>
        <v>-1.3</v>
      </c>
      <c r="ED45" s="170">
        <f t="shared" si="249"/>
        <v>0</v>
      </c>
      <c r="EE45" s="29" t="str">
        <f t="shared" si="100"/>
        <v>ACTIVA</v>
      </c>
      <c r="EF45" s="30" t="str">
        <f t="shared" si="250"/>
        <v>STOP</v>
      </c>
      <c r="EG45" s="30" t="str">
        <f t="shared" si="251"/>
        <v>NO CUMPLE</v>
      </c>
      <c r="EH45" s="29">
        <f t="shared" si="103"/>
        <v>13.5</v>
      </c>
      <c r="EI45" s="142">
        <v>9</v>
      </c>
      <c r="EJ45" s="142">
        <v>4.5</v>
      </c>
      <c r="EK45" s="170">
        <f t="shared" si="252"/>
        <v>-59.5</v>
      </c>
      <c r="EL45" s="170">
        <f t="shared" si="253"/>
        <v>92.96875</v>
      </c>
      <c r="EM45" s="29" t="str">
        <f t="shared" si="106"/>
        <v>ACTIVA</v>
      </c>
      <c r="EN45" s="30" t="str">
        <f t="shared" si="254"/>
        <v>STOP</v>
      </c>
      <c r="EO45" s="30" t="str">
        <f t="shared" si="255"/>
        <v>NO CUMPLE</v>
      </c>
      <c r="EP45" s="29">
        <f t="shared" si="109"/>
        <v>4.3</v>
      </c>
      <c r="EQ45" s="142">
        <v>3</v>
      </c>
      <c r="ER45" s="142">
        <v>1.3</v>
      </c>
      <c r="ES45" s="170">
        <f t="shared" si="256"/>
        <v>-9.6999999999999993</v>
      </c>
      <c r="ET45" s="170">
        <f t="shared" si="257"/>
        <v>88.181818181818173</v>
      </c>
    </row>
    <row r="46" spans="1:150" s="22" customFormat="1" ht="12.95" customHeight="1" x14ac:dyDescent="0.2">
      <c r="A46" s="34">
        <v>16</v>
      </c>
      <c r="B46" s="35">
        <v>44774</v>
      </c>
      <c r="C46" s="139">
        <v>44777</v>
      </c>
      <c r="D46" s="254">
        <v>31</v>
      </c>
      <c r="E46" s="171"/>
      <c r="F46" s="171">
        <v>0.23</v>
      </c>
      <c r="G46" s="162">
        <f t="shared" si="13"/>
        <v>32.15</v>
      </c>
      <c r="H46" s="162">
        <f t="shared" si="14"/>
        <v>23.5</v>
      </c>
      <c r="I46" s="162">
        <f t="shared" si="15"/>
        <v>8.65</v>
      </c>
      <c r="J46" s="162">
        <f t="shared" si="16"/>
        <v>-86.850000000000009</v>
      </c>
      <c r="K46" s="162"/>
      <c r="L46" s="22" t="str">
        <f t="shared" si="197"/>
        <v>NO CUMPLE</v>
      </c>
      <c r="M46" s="173">
        <v>16</v>
      </c>
      <c r="N46" s="22">
        <f t="shared" si="10"/>
        <v>6</v>
      </c>
      <c r="O46" s="22">
        <f t="shared" si="18"/>
        <v>5</v>
      </c>
      <c r="P46" s="28" t="str">
        <f t="shared" si="198"/>
        <v>Emergencia</v>
      </c>
      <c r="Q46" s="5"/>
      <c r="R46" s="785" t="s">
        <v>461</v>
      </c>
      <c r="S46" s="785"/>
      <c r="T46" s="785"/>
      <c r="U46" s="785"/>
      <c r="V46" s="785"/>
      <c r="W46" s="29" t="str">
        <f t="shared" si="20"/>
        <v>NO ACTIVA</v>
      </c>
      <c r="X46" s="29" t="str">
        <f t="shared" si="199"/>
        <v>STOP</v>
      </c>
      <c r="Y46" s="29" t="str">
        <f t="shared" si="200"/>
        <v>CUMPLE</v>
      </c>
      <c r="Z46" s="29">
        <f t="shared" si="23"/>
        <v>0.1</v>
      </c>
      <c r="AA46" s="142">
        <v>0</v>
      </c>
      <c r="AB46" s="142">
        <v>0.1</v>
      </c>
      <c r="AC46" s="22">
        <f t="shared" si="192"/>
        <v>0</v>
      </c>
      <c r="AD46" s="162">
        <f t="shared" si="193"/>
        <v>0</v>
      </c>
      <c r="AE46" s="29" t="str">
        <f t="shared" si="26"/>
        <v>NO ACTIVA</v>
      </c>
      <c r="AF46" s="30" t="str">
        <f t="shared" si="201"/>
        <v>STOP</v>
      </c>
      <c r="AG46" s="30" t="str">
        <f t="shared" si="202"/>
        <v>NO CUMPLE</v>
      </c>
      <c r="AH46" s="29">
        <f t="shared" si="258"/>
        <v>0.2</v>
      </c>
      <c r="AI46" s="142">
        <v>0</v>
      </c>
      <c r="AJ46" s="142">
        <v>0.2</v>
      </c>
      <c r="AK46" s="22">
        <f t="shared" si="194"/>
        <v>-0.3</v>
      </c>
      <c r="AL46" s="162">
        <f t="shared" si="195"/>
        <v>0</v>
      </c>
      <c r="AM46" s="29" t="str">
        <f t="shared" si="114"/>
        <v>ACTIVA</v>
      </c>
      <c r="AN46" s="29" t="str">
        <f t="shared" si="203"/>
        <v>NORMA</v>
      </c>
      <c r="AO46" s="29" t="str">
        <f t="shared" si="204"/>
        <v>CUMPLE</v>
      </c>
      <c r="AP46" s="29">
        <f t="shared" si="259"/>
        <v>0.35</v>
      </c>
      <c r="AQ46" s="142">
        <v>0.15</v>
      </c>
      <c r="AR46" s="142">
        <v>0.2</v>
      </c>
      <c r="AS46" s="168">
        <f t="shared" si="205"/>
        <v>0</v>
      </c>
      <c r="AT46" s="170">
        <f t="shared" si="206"/>
        <v>0</v>
      </c>
      <c r="AU46" s="29" t="str">
        <f t="shared" si="260"/>
        <v>ACTIVA</v>
      </c>
      <c r="AV46" s="29" t="str">
        <f t="shared" si="207"/>
        <v>NORMA</v>
      </c>
      <c r="AW46" s="29" t="str">
        <f t="shared" si="208"/>
        <v>CUMPLE</v>
      </c>
      <c r="AX46" s="29">
        <f t="shared" si="39"/>
        <v>0.55000000000000004</v>
      </c>
      <c r="AY46" s="142">
        <v>0.35</v>
      </c>
      <c r="AZ46" s="142">
        <v>0.2</v>
      </c>
      <c r="BA46" s="168">
        <f t="shared" si="209"/>
        <v>0</v>
      </c>
      <c r="BB46" s="170">
        <f t="shared" si="210"/>
        <v>0</v>
      </c>
      <c r="BC46" s="29" t="str">
        <f t="shared" si="42"/>
        <v>ACTIVA</v>
      </c>
      <c r="BD46" s="29" t="str">
        <f t="shared" si="211"/>
        <v>NORMA</v>
      </c>
      <c r="BE46" s="29" t="str">
        <f t="shared" si="212"/>
        <v>CUMPLE</v>
      </c>
      <c r="BF46" s="29">
        <f t="shared" si="45"/>
        <v>0.25</v>
      </c>
      <c r="BG46" s="142">
        <v>0.15</v>
      </c>
      <c r="BH46" s="142">
        <v>0.1</v>
      </c>
      <c r="BI46" s="168">
        <f t="shared" si="213"/>
        <v>0.05</v>
      </c>
      <c r="BJ46" s="170">
        <f t="shared" si="214"/>
        <v>0</v>
      </c>
      <c r="BK46" s="29" t="str">
        <f t="shared" si="48"/>
        <v>ACTIVA</v>
      </c>
      <c r="BL46" s="29" t="str">
        <f t="shared" si="215"/>
        <v>NORMA</v>
      </c>
      <c r="BM46" s="29" t="str">
        <f t="shared" si="216"/>
        <v>CUMPLE</v>
      </c>
      <c r="BN46" s="29">
        <f t="shared" si="51"/>
        <v>0.25</v>
      </c>
      <c r="BO46" s="142">
        <v>0.15</v>
      </c>
      <c r="BP46" s="142">
        <v>0.1</v>
      </c>
      <c r="BQ46" s="168">
        <f t="shared" si="217"/>
        <v>0</v>
      </c>
      <c r="BR46" s="170">
        <f t="shared" si="218"/>
        <v>0</v>
      </c>
      <c r="BS46" s="29" t="str">
        <f t="shared" si="261"/>
        <v>ACTIVA</v>
      </c>
      <c r="BT46" s="29" t="str">
        <f t="shared" si="219"/>
        <v>NORMA</v>
      </c>
      <c r="BU46" s="29" t="str">
        <f t="shared" si="220"/>
        <v>CUMPLE</v>
      </c>
      <c r="BV46" s="29">
        <f t="shared" si="57"/>
        <v>5.2</v>
      </c>
      <c r="BW46" s="142">
        <v>5</v>
      </c>
      <c r="BX46" s="142">
        <v>0.2</v>
      </c>
      <c r="BY46" s="168">
        <f t="shared" si="221"/>
        <v>0</v>
      </c>
      <c r="BZ46" s="170">
        <f t="shared" si="222"/>
        <v>0</v>
      </c>
      <c r="CA46" s="29" t="str">
        <f t="shared" si="262"/>
        <v>ACTIVA</v>
      </c>
      <c r="CB46" s="29" t="str">
        <f t="shared" si="223"/>
        <v>NORMA</v>
      </c>
      <c r="CC46" s="29" t="str">
        <f t="shared" si="224"/>
        <v>NO CUMPLE</v>
      </c>
      <c r="CD46" s="29">
        <f t="shared" si="63"/>
        <v>2.4</v>
      </c>
      <c r="CE46" s="142">
        <v>2</v>
      </c>
      <c r="CF46" s="142">
        <v>0.4</v>
      </c>
      <c r="CG46" s="168">
        <f t="shared" si="225"/>
        <v>-0.6</v>
      </c>
      <c r="CH46" s="170">
        <f t="shared" si="226"/>
        <v>60</v>
      </c>
      <c r="CI46" s="29" t="str">
        <f t="shared" si="66"/>
        <v>ACTIVA</v>
      </c>
      <c r="CJ46" s="30" t="str">
        <f t="shared" si="227"/>
        <v>STOP</v>
      </c>
      <c r="CK46" s="30" t="str">
        <f t="shared" si="228"/>
        <v>NO CUMPLE</v>
      </c>
      <c r="CL46" s="29">
        <f t="shared" si="69"/>
        <v>1.6</v>
      </c>
      <c r="CM46" s="142">
        <v>1.2</v>
      </c>
      <c r="CN46" s="142">
        <v>0.4</v>
      </c>
      <c r="CO46" s="170">
        <f t="shared" si="229"/>
        <v>-1.6</v>
      </c>
      <c r="CP46" s="168">
        <f t="shared" si="230"/>
        <v>80</v>
      </c>
      <c r="CQ46" s="29" t="str">
        <f t="shared" si="72"/>
        <v>ACTIVA</v>
      </c>
      <c r="CR46" s="30" t="str">
        <f t="shared" si="231"/>
        <v>STOP</v>
      </c>
      <c r="CS46" s="30" t="str">
        <f t="shared" si="232"/>
        <v>NO CUMPLE</v>
      </c>
      <c r="CT46" s="29">
        <f t="shared" si="75"/>
        <v>0.8</v>
      </c>
      <c r="CU46" s="142">
        <v>0.6</v>
      </c>
      <c r="CV46" s="142">
        <v>0.2</v>
      </c>
      <c r="CW46" s="170">
        <f t="shared" si="233"/>
        <v>-3.8</v>
      </c>
      <c r="CX46" s="162">
        <f t="shared" si="196"/>
        <v>95</v>
      </c>
      <c r="CY46" s="29" t="str">
        <f t="shared" si="78"/>
        <v>ACTIVA</v>
      </c>
      <c r="CZ46" s="30" t="str">
        <f t="shared" si="234"/>
        <v>NORMA</v>
      </c>
      <c r="DA46" s="30" t="str">
        <f t="shared" si="235"/>
        <v>NO CUMPLE</v>
      </c>
      <c r="DB46" s="29">
        <f t="shared" si="81"/>
        <v>1.25</v>
      </c>
      <c r="DC46" s="142">
        <v>1</v>
      </c>
      <c r="DD46" s="142">
        <v>0.25</v>
      </c>
      <c r="DE46" s="170">
        <f t="shared" si="236"/>
        <v>-0.95</v>
      </c>
      <c r="DF46" s="170">
        <f t="shared" si="237"/>
        <v>79.166666666666671</v>
      </c>
      <c r="DG46" s="29" t="str">
        <f t="shared" si="83"/>
        <v>NO ACTIVA</v>
      </c>
      <c r="DH46" s="30" t="str">
        <f t="shared" si="238"/>
        <v>STOP</v>
      </c>
      <c r="DI46" s="30" t="str">
        <f t="shared" si="239"/>
        <v>NO CUMPLE</v>
      </c>
      <c r="DJ46" s="29">
        <f t="shared" si="86"/>
        <v>1</v>
      </c>
      <c r="DK46" s="142">
        <v>0</v>
      </c>
      <c r="DL46" s="142">
        <v>1</v>
      </c>
      <c r="DM46" s="170">
        <f t="shared" si="240"/>
        <v>-0.60000000000000009</v>
      </c>
      <c r="DN46" s="170">
        <f t="shared" si="241"/>
        <v>0</v>
      </c>
      <c r="DO46" s="29" t="str">
        <f t="shared" si="89"/>
        <v>ACTIVA</v>
      </c>
      <c r="DP46" s="30" t="str">
        <f t="shared" si="242"/>
        <v>STOP</v>
      </c>
      <c r="DQ46" s="30" t="str">
        <f t="shared" si="243"/>
        <v>NO CUMPLE</v>
      </c>
      <c r="DR46" s="29">
        <f t="shared" si="92"/>
        <v>4.3</v>
      </c>
      <c r="DS46" s="142">
        <v>3.3</v>
      </c>
      <c r="DT46" s="142">
        <v>1</v>
      </c>
      <c r="DU46" s="170">
        <f t="shared" si="244"/>
        <v>-7</v>
      </c>
      <c r="DV46" s="170">
        <f t="shared" si="245"/>
        <v>87.5</v>
      </c>
      <c r="DW46" s="29" t="str">
        <f t="shared" si="95"/>
        <v/>
      </c>
      <c r="DX46" s="30" t="str">
        <f t="shared" si="246"/>
        <v/>
      </c>
      <c r="DY46" s="30" t="str">
        <f t="shared" si="247"/>
        <v>NO CUMPLE</v>
      </c>
      <c r="DZ46" s="29" t="str">
        <f t="shared" si="97"/>
        <v/>
      </c>
      <c r="EA46" s="142"/>
      <c r="EB46" s="142">
        <v>0</v>
      </c>
      <c r="EC46" s="170">
        <f t="shared" si="248"/>
        <v>-1.3</v>
      </c>
      <c r="ED46" s="170">
        <f t="shared" si="249"/>
        <v>0</v>
      </c>
      <c r="EE46" s="29" t="str">
        <f t="shared" si="100"/>
        <v>ACTIVA</v>
      </c>
      <c r="EF46" s="30" t="str">
        <f t="shared" si="250"/>
        <v>STOP</v>
      </c>
      <c r="EG46" s="30" t="str">
        <f t="shared" si="251"/>
        <v>NO CUMPLE</v>
      </c>
      <c r="EH46" s="29">
        <f t="shared" si="103"/>
        <v>10.5</v>
      </c>
      <c r="EI46" s="142">
        <v>7</v>
      </c>
      <c r="EJ46" s="142">
        <v>3.5</v>
      </c>
      <c r="EK46" s="170">
        <f t="shared" si="252"/>
        <v>-60.5</v>
      </c>
      <c r="EL46" s="170">
        <f t="shared" si="253"/>
        <v>94.53125</v>
      </c>
      <c r="EM46" s="29" t="str">
        <f t="shared" si="106"/>
        <v>ACTIVA</v>
      </c>
      <c r="EN46" s="30" t="str">
        <f t="shared" si="254"/>
        <v>STOP</v>
      </c>
      <c r="EO46" s="30" t="str">
        <f t="shared" si="255"/>
        <v>NO CUMPLE</v>
      </c>
      <c r="EP46" s="29">
        <f t="shared" si="109"/>
        <v>3.4000000000000004</v>
      </c>
      <c r="EQ46" s="142">
        <v>2.6</v>
      </c>
      <c r="ER46" s="142">
        <v>0.8</v>
      </c>
      <c r="ES46" s="170">
        <f t="shared" si="256"/>
        <v>-10.199999999999999</v>
      </c>
      <c r="ET46" s="170">
        <f t="shared" si="257"/>
        <v>92.72727272727272</v>
      </c>
    </row>
    <row r="47" spans="1:150" s="22" customFormat="1" ht="13.5" customHeight="1" x14ac:dyDescent="0.2">
      <c r="A47" s="34">
        <v>17</v>
      </c>
      <c r="B47" s="35">
        <v>44774</v>
      </c>
      <c r="C47" s="139">
        <v>44781</v>
      </c>
      <c r="D47" s="254">
        <v>32</v>
      </c>
      <c r="E47" s="171"/>
      <c r="F47" s="171">
        <v>0</v>
      </c>
      <c r="G47" s="162">
        <f t="shared" si="13"/>
        <v>29.75</v>
      </c>
      <c r="H47" s="162">
        <f t="shared" si="14"/>
        <v>22.7</v>
      </c>
      <c r="I47" s="162">
        <f t="shared" si="15"/>
        <v>7.05</v>
      </c>
      <c r="J47" s="162">
        <f t="shared" si="16"/>
        <v>-88.350000000000009</v>
      </c>
      <c r="K47" s="162"/>
      <c r="L47" s="22" t="str">
        <f t="shared" si="197"/>
        <v>NO CUMPLE</v>
      </c>
      <c r="M47" s="173">
        <v>16</v>
      </c>
      <c r="N47" s="22">
        <f t="shared" si="10"/>
        <v>6</v>
      </c>
      <c r="O47" s="22">
        <f t="shared" si="18"/>
        <v>3</v>
      </c>
      <c r="P47" s="28" t="str">
        <f t="shared" si="198"/>
        <v>Emergencia</v>
      </c>
      <c r="Q47" s="5"/>
      <c r="R47" s="785" t="s">
        <v>462</v>
      </c>
      <c r="S47" s="785"/>
      <c r="T47" s="785"/>
      <c r="U47" s="785"/>
      <c r="V47" s="785"/>
      <c r="W47" s="29" t="str">
        <f t="shared" si="20"/>
        <v>NO ACTIVA</v>
      </c>
      <c r="X47" s="29" t="str">
        <f t="shared" si="199"/>
        <v/>
      </c>
      <c r="Y47" s="29" t="str">
        <f t="shared" si="200"/>
        <v>NO CUMPLE</v>
      </c>
      <c r="Z47" s="29" t="str">
        <f t="shared" si="23"/>
        <v/>
      </c>
      <c r="AA47" s="142">
        <v>0</v>
      </c>
      <c r="AB47" s="142">
        <v>0</v>
      </c>
      <c r="AC47" s="22">
        <v>0</v>
      </c>
      <c r="AD47" s="162">
        <f t="shared" si="193"/>
        <v>0</v>
      </c>
      <c r="AE47" s="29" t="str">
        <f t="shared" si="26"/>
        <v>NO ACTIVA</v>
      </c>
      <c r="AF47" s="30" t="str">
        <f t="shared" si="201"/>
        <v>STOP</v>
      </c>
      <c r="AG47" s="30" t="str">
        <f t="shared" si="202"/>
        <v>NO CUMPLE</v>
      </c>
      <c r="AH47" s="29">
        <f t="shared" si="258"/>
        <v>0.1</v>
      </c>
      <c r="AI47" s="142">
        <v>0</v>
      </c>
      <c r="AJ47" s="142">
        <v>0.1</v>
      </c>
      <c r="AK47" s="22">
        <f t="shared" si="194"/>
        <v>-0.4</v>
      </c>
      <c r="AL47" s="162">
        <f t="shared" si="195"/>
        <v>0</v>
      </c>
      <c r="AM47" s="29" t="str">
        <f t="shared" si="114"/>
        <v>ACTIVA</v>
      </c>
      <c r="AN47" s="29" t="str">
        <f t="shared" si="203"/>
        <v>STOP</v>
      </c>
      <c r="AO47" s="29" t="str">
        <f t="shared" si="204"/>
        <v>NO CUMPLE</v>
      </c>
      <c r="AP47" s="29">
        <f t="shared" si="259"/>
        <v>0.2</v>
      </c>
      <c r="AQ47" s="142">
        <v>0.1</v>
      </c>
      <c r="AR47" s="142">
        <v>0.1</v>
      </c>
      <c r="AS47" s="168">
        <f t="shared" si="205"/>
        <v>-0.1</v>
      </c>
      <c r="AT47" s="170">
        <f t="shared" si="206"/>
        <v>50</v>
      </c>
      <c r="AU47" s="29" t="str">
        <f t="shared" si="260"/>
        <v>ACTIVA</v>
      </c>
      <c r="AV47" s="29" t="str">
        <f t="shared" si="207"/>
        <v>NORMA</v>
      </c>
      <c r="AW47" s="29" t="str">
        <f t="shared" si="208"/>
        <v>NO CUMPLE</v>
      </c>
      <c r="AX47" s="29">
        <f t="shared" si="39"/>
        <v>0.4</v>
      </c>
      <c r="AY47" s="142">
        <v>0.3</v>
      </c>
      <c r="AZ47" s="142">
        <v>0.1</v>
      </c>
      <c r="BA47" s="168">
        <f t="shared" si="209"/>
        <v>-0.1</v>
      </c>
      <c r="BB47" s="170">
        <f t="shared" si="210"/>
        <v>50</v>
      </c>
      <c r="BC47" s="29" t="str">
        <f t="shared" si="42"/>
        <v>ACTIVA</v>
      </c>
      <c r="BD47" s="29" t="str">
        <f t="shared" si="211"/>
        <v>NORMA</v>
      </c>
      <c r="BE47" s="29" t="str">
        <f t="shared" si="212"/>
        <v>CUMPLE</v>
      </c>
      <c r="BF47" s="29">
        <f t="shared" si="45"/>
        <v>0.2</v>
      </c>
      <c r="BG47" s="142">
        <v>0.1</v>
      </c>
      <c r="BH47" s="142">
        <v>0.1</v>
      </c>
      <c r="BI47" s="168">
        <f t="shared" si="213"/>
        <v>0.05</v>
      </c>
      <c r="BJ47" s="170">
        <f t="shared" si="214"/>
        <v>0</v>
      </c>
      <c r="BK47" s="29" t="str">
        <f t="shared" si="48"/>
        <v>ACTIVA</v>
      </c>
      <c r="BL47" s="29" t="str">
        <f t="shared" si="215"/>
        <v>NORMA</v>
      </c>
      <c r="BM47" s="29" t="str">
        <f t="shared" si="216"/>
        <v>CUMPLE</v>
      </c>
      <c r="BN47" s="29">
        <f t="shared" si="51"/>
        <v>0.2</v>
      </c>
      <c r="BO47" s="142">
        <v>0.1</v>
      </c>
      <c r="BP47" s="142">
        <v>0.1</v>
      </c>
      <c r="BQ47" s="168">
        <f t="shared" si="217"/>
        <v>0</v>
      </c>
      <c r="BR47" s="170">
        <f t="shared" si="218"/>
        <v>0</v>
      </c>
      <c r="BS47" s="29" t="str">
        <f t="shared" si="261"/>
        <v>ACTIVA</v>
      </c>
      <c r="BT47" s="29" t="str">
        <f t="shared" si="219"/>
        <v>NORMA</v>
      </c>
      <c r="BU47" s="29" t="str">
        <f t="shared" si="220"/>
        <v>CUMPLE</v>
      </c>
      <c r="BV47" s="29">
        <f t="shared" si="57"/>
        <v>5.3</v>
      </c>
      <c r="BW47" s="142">
        <v>5.0999999999999996</v>
      </c>
      <c r="BX47" s="142">
        <v>0.2</v>
      </c>
      <c r="BY47" s="168">
        <f t="shared" si="221"/>
        <v>0</v>
      </c>
      <c r="BZ47" s="170">
        <f t="shared" si="222"/>
        <v>0</v>
      </c>
      <c r="CA47" s="29" t="str">
        <f t="shared" si="262"/>
        <v>ACTIVA</v>
      </c>
      <c r="CB47" s="29" t="str">
        <f t="shared" si="223"/>
        <v>NORMA</v>
      </c>
      <c r="CC47" s="29" t="str">
        <f t="shared" si="224"/>
        <v>NO CUMPLE</v>
      </c>
      <c r="CD47" s="29">
        <f t="shared" si="63"/>
        <v>2.6</v>
      </c>
      <c r="CE47" s="142">
        <v>2</v>
      </c>
      <c r="CF47" s="142">
        <v>0.6</v>
      </c>
      <c r="CG47" s="168">
        <f t="shared" si="225"/>
        <v>-0.4</v>
      </c>
      <c r="CH47" s="170">
        <f t="shared" si="226"/>
        <v>40</v>
      </c>
      <c r="CI47" s="29" t="str">
        <f t="shared" si="66"/>
        <v>ACTIVA</v>
      </c>
      <c r="CJ47" s="30" t="str">
        <f t="shared" si="227"/>
        <v>STOP</v>
      </c>
      <c r="CK47" s="30" t="str">
        <f t="shared" si="228"/>
        <v>NO CUMPLE</v>
      </c>
      <c r="CL47" s="29">
        <f t="shared" si="69"/>
        <v>1.3</v>
      </c>
      <c r="CM47" s="142">
        <v>1</v>
      </c>
      <c r="CN47" s="142">
        <v>0.3</v>
      </c>
      <c r="CO47" s="170">
        <f t="shared" si="229"/>
        <v>-1.7</v>
      </c>
      <c r="CP47" s="168">
        <f t="shared" si="230"/>
        <v>85</v>
      </c>
      <c r="CQ47" s="29" t="str">
        <f t="shared" si="72"/>
        <v>ACTIVA</v>
      </c>
      <c r="CR47" s="30" t="str">
        <f t="shared" si="231"/>
        <v>STOP</v>
      </c>
      <c r="CS47" s="30" t="str">
        <f t="shared" si="232"/>
        <v>NO CUMPLE</v>
      </c>
      <c r="CT47" s="29">
        <f t="shared" si="75"/>
        <v>1</v>
      </c>
      <c r="CU47" s="142">
        <v>0.8</v>
      </c>
      <c r="CV47" s="142">
        <v>0.2</v>
      </c>
      <c r="CW47" s="170">
        <f t="shared" si="233"/>
        <v>-3.8</v>
      </c>
      <c r="CX47" s="162">
        <f t="shared" si="196"/>
        <v>95</v>
      </c>
      <c r="CY47" s="29" t="str">
        <f t="shared" si="78"/>
        <v>ACTIVA</v>
      </c>
      <c r="CZ47" s="30" t="str">
        <f t="shared" si="234"/>
        <v>NORMA</v>
      </c>
      <c r="DA47" s="30" t="str">
        <f t="shared" si="235"/>
        <v>NO CUMPLE</v>
      </c>
      <c r="DB47" s="29">
        <f t="shared" si="81"/>
        <v>1.4500000000000002</v>
      </c>
      <c r="DC47" s="142">
        <v>1.1000000000000001</v>
      </c>
      <c r="DD47" s="142">
        <v>0.35</v>
      </c>
      <c r="DE47" s="170">
        <f t="shared" si="236"/>
        <v>-0.85</v>
      </c>
      <c r="DF47" s="170">
        <f t="shared" si="237"/>
        <v>70.833333333333343</v>
      </c>
      <c r="DG47" s="29" t="str">
        <f t="shared" si="83"/>
        <v>NO ACTIVA</v>
      </c>
      <c r="DH47" s="30" t="str">
        <f t="shared" si="238"/>
        <v>STOP</v>
      </c>
      <c r="DI47" s="30" t="str">
        <f t="shared" si="239"/>
        <v>NO CUMPLE</v>
      </c>
      <c r="DJ47" s="29">
        <f t="shared" si="86"/>
        <v>0.2</v>
      </c>
      <c r="DK47" s="142">
        <v>0</v>
      </c>
      <c r="DL47" s="142">
        <v>0.2</v>
      </c>
      <c r="DM47" s="170">
        <f t="shared" si="240"/>
        <v>-1.4000000000000001</v>
      </c>
      <c r="DN47" s="170">
        <f t="shared" si="241"/>
        <v>0</v>
      </c>
      <c r="DO47" s="29" t="str">
        <f t="shared" si="89"/>
        <v>ACTIVA</v>
      </c>
      <c r="DP47" s="30" t="str">
        <f t="shared" si="242"/>
        <v>STOP</v>
      </c>
      <c r="DQ47" s="30" t="str">
        <f t="shared" si="243"/>
        <v>NO CUMPLE</v>
      </c>
      <c r="DR47" s="29">
        <f t="shared" si="92"/>
        <v>4.4000000000000004</v>
      </c>
      <c r="DS47" s="142">
        <v>3.3</v>
      </c>
      <c r="DT47" s="142">
        <v>1.1000000000000001</v>
      </c>
      <c r="DU47" s="170">
        <f t="shared" si="244"/>
        <v>-6.9</v>
      </c>
      <c r="DV47" s="170">
        <f t="shared" si="245"/>
        <v>86.25</v>
      </c>
      <c r="DW47" s="29" t="str">
        <f t="shared" si="95"/>
        <v/>
      </c>
      <c r="DX47" s="30" t="str">
        <f t="shared" si="246"/>
        <v/>
      </c>
      <c r="DY47" s="30" t="str">
        <f t="shared" si="247"/>
        <v>NO CUMPLE</v>
      </c>
      <c r="DZ47" s="29" t="str">
        <f t="shared" si="97"/>
        <v/>
      </c>
      <c r="EA47" s="142"/>
      <c r="EB47" s="142">
        <v>0</v>
      </c>
      <c r="EC47" s="170">
        <f t="shared" si="248"/>
        <v>-1.3</v>
      </c>
      <c r="ED47" s="170">
        <f t="shared" si="249"/>
        <v>0</v>
      </c>
      <c r="EE47" s="29" t="str">
        <f t="shared" si="100"/>
        <v>ACTIVA</v>
      </c>
      <c r="EF47" s="30" t="str">
        <f t="shared" si="250"/>
        <v>STOP</v>
      </c>
      <c r="EG47" s="30" t="str">
        <f t="shared" si="251"/>
        <v>NO CUMPLE</v>
      </c>
      <c r="EH47" s="29">
        <f t="shared" si="103"/>
        <v>9.3000000000000007</v>
      </c>
      <c r="EI47" s="142">
        <v>6.5</v>
      </c>
      <c r="EJ47" s="142">
        <v>2.8</v>
      </c>
      <c r="EK47" s="170">
        <f t="shared" si="252"/>
        <v>-61.2</v>
      </c>
      <c r="EL47" s="170">
        <f t="shared" si="253"/>
        <v>95.625</v>
      </c>
      <c r="EM47" s="29" t="str">
        <f t="shared" si="106"/>
        <v>ACTIVA</v>
      </c>
      <c r="EN47" s="30" t="str">
        <f t="shared" si="254"/>
        <v>STOP</v>
      </c>
      <c r="EO47" s="30" t="str">
        <f t="shared" si="255"/>
        <v>NO CUMPLE</v>
      </c>
      <c r="EP47" s="29">
        <f t="shared" si="109"/>
        <v>3.0999999999999996</v>
      </c>
      <c r="EQ47" s="142">
        <v>2.2999999999999998</v>
      </c>
      <c r="ER47" s="142">
        <v>0.8</v>
      </c>
      <c r="ES47" s="170">
        <f t="shared" si="256"/>
        <v>-10.199999999999999</v>
      </c>
      <c r="ET47" s="170">
        <f t="shared" si="257"/>
        <v>92.72727272727272</v>
      </c>
    </row>
    <row r="48" spans="1:150" s="22" customFormat="1" x14ac:dyDescent="0.2">
      <c r="A48" s="194">
        <v>18</v>
      </c>
      <c r="B48" s="179">
        <v>44774</v>
      </c>
      <c r="C48" s="174">
        <v>44784</v>
      </c>
      <c r="D48" s="255">
        <v>32</v>
      </c>
      <c r="E48" s="175"/>
      <c r="F48" s="175">
        <v>0</v>
      </c>
      <c r="G48" s="163">
        <f t="shared" si="13"/>
        <v>32.67</v>
      </c>
      <c r="H48" s="163">
        <f t="shared" si="14"/>
        <v>23.37</v>
      </c>
      <c r="I48" s="163">
        <f t="shared" si="15"/>
        <v>9.3000000000000007</v>
      </c>
      <c r="J48" s="163">
        <f t="shared" si="16"/>
        <v>-86.2</v>
      </c>
      <c r="K48" s="164"/>
      <c r="L48" s="164" t="str">
        <f t="shared" si="197"/>
        <v>NO CUMPLE</v>
      </c>
      <c r="M48" s="184">
        <v>16</v>
      </c>
      <c r="N48" s="185">
        <f t="shared" si="10"/>
        <v>6</v>
      </c>
      <c r="O48" s="183">
        <f t="shared" si="18"/>
        <v>3</v>
      </c>
      <c r="P48" s="185" t="str">
        <f t="shared" si="198"/>
        <v>Emergencia</v>
      </c>
      <c r="Q48" s="185"/>
      <c r="R48" s="785" t="s">
        <v>463</v>
      </c>
      <c r="S48" s="785"/>
      <c r="T48" s="785"/>
      <c r="U48" s="785"/>
      <c r="V48" s="785"/>
      <c r="W48" s="33" t="str">
        <f t="shared" si="20"/>
        <v>NO ACTIVA</v>
      </c>
      <c r="X48" s="33" t="str">
        <f t="shared" si="199"/>
        <v/>
      </c>
      <c r="Y48" s="33" t="str">
        <f t="shared" si="200"/>
        <v>NO CUMPLE</v>
      </c>
      <c r="Z48" s="33" t="str">
        <f t="shared" si="23"/>
        <v/>
      </c>
      <c r="AA48" s="184">
        <v>0</v>
      </c>
      <c r="AB48" s="184">
        <v>0</v>
      </c>
      <c r="AC48" s="185">
        <f t="shared" si="192"/>
        <v>-0.1</v>
      </c>
      <c r="AD48" s="164">
        <f t="shared" si="193"/>
        <v>0</v>
      </c>
      <c r="AE48" s="33" t="str">
        <f t="shared" si="26"/>
        <v>NO ACTIVA</v>
      </c>
      <c r="AF48" s="33" t="str">
        <f t="shared" si="201"/>
        <v>STOP</v>
      </c>
      <c r="AG48" s="33" t="str">
        <f t="shared" si="202"/>
        <v>NO CUMPLE</v>
      </c>
      <c r="AH48" s="33">
        <f t="shared" si="258"/>
        <v>0.1</v>
      </c>
      <c r="AI48" s="143">
        <v>0</v>
      </c>
      <c r="AJ48" s="143">
        <v>0.1</v>
      </c>
      <c r="AK48" s="185">
        <f t="shared" si="194"/>
        <v>-0.4</v>
      </c>
      <c r="AL48" s="164">
        <f t="shared" si="195"/>
        <v>0</v>
      </c>
      <c r="AM48" s="33" t="str">
        <f t="shared" si="114"/>
        <v>ACTIVA</v>
      </c>
      <c r="AN48" s="33" t="str">
        <f t="shared" si="203"/>
        <v>NORMA</v>
      </c>
      <c r="AO48" s="33" t="str">
        <f t="shared" si="204"/>
        <v>NO CUMPLE</v>
      </c>
      <c r="AP48" s="33">
        <f t="shared" si="259"/>
        <v>0.22</v>
      </c>
      <c r="AQ48" s="184">
        <v>0.12</v>
      </c>
      <c r="AR48" s="184">
        <v>0.1</v>
      </c>
      <c r="AS48" s="180">
        <f>AR48-$T$8</f>
        <v>-0.1</v>
      </c>
      <c r="AT48" s="164">
        <f t="shared" si="206"/>
        <v>50</v>
      </c>
      <c r="AU48" s="33" t="str">
        <f t="shared" si="260"/>
        <v>ACTIVA</v>
      </c>
      <c r="AV48" s="33" t="str">
        <f t="shared" si="207"/>
        <v>NORMA</v>
      </c>
      <c r="AW48" s="33" t="str">
        <f t="shared" si="208"/>
        <v>NO CUMPLE</v>
      </c>
      <c r="AX48" s="33">
        <f t="shared" si="39"/>
        <v>0.25</v>
      </c>
      <c r="AY48" s="184">
        <v>0.15</v>
      </c>
      <c r="AZ48" s="184">
        <v>0.1</v>
      </c>
      <c r="BA48" s="180">
        <f t="shared" si="209"/>
        <v>-0.1</v>
      </c>
      <c r="BB48" s="164">
        <f t="shared" si="210"/>
        <v>50</v>
      </c>
      <c r="BC48" s="33" t="str">
        <f t="shared" si="42"/>
        <v>ACTIVA</v>
      </c>
      <c r="BD48" s="33" t="str">
        <f t="shared" si="211"/>
        <v>NORMA</v>
      </c>
      <c r="BE48" s="33" t="str">
        <f t="shared" si="212"/>
        <v>CUMPLE</v>
      </c>
      <c r="BF48" s="33">
        <f t="shared" si="45"/>
        <v>0.2</v>
      </c>
      <c r="BG48" s="184">
        <v>0.1</v>
      </c>
      <c r="BH48" s="184">
        <v>0.1</v>
      </c>
      <c r="BI48" s="180">
        <f t="shared" si="213"/>
        <v>0.05</v>
      </c>
      <c r="BJ48" s="164">
        <f t="shared" si="214"/>
        <v>0</v>
      </c>
      <c r="BK48" s="33" t="str">
        <f t="shared" si="48"/>
        <v>ACTIVA</v>
      </c>
      <c r="BL48" s="33" t="str">
        <f t="shared" si="215"/>
        <v>NORMA</v>
      </c>
      <c r="BM48" s="33" t="str">
        <f t="shared" si="216"/>
        <v>CUMPLE</v>
      </c>
      <c r="BN48" s="33">
        <f t="shared" si="51"/>
        <v>0.2</v>
      </c>
      <c r="BO48" s="184">
        <v>0.1</v>
      </c>
      <c r="BP48" s="184">
        <v>0.1</v>
      </c>
      <c r="BQ48" s="180">
        <f>BP48-$T$11</f>
        <v>0</v>
      </c>
      <c r="BR48" s="164">
        <f t="shared" si="218"/>
        <v>0</v>
      </c>
      <c r="BS48" s="33" t="str">
        <f t="shared" si="261"/>
        <v>ACTIVA</v>
      </c>
      <c r="BT48" s="33" t="str">
        <f t="shared" si="219"/>
        <v>NORMA</v>
      </c>
      <c r="BU48" s="33" t="str">
        <f t="shared" si="220"/>
        <v>CUMPLE</v>
      </c>
      <c r="BV48" s="33">
        <f t="shared" si="57"/>
        <v>4.5</v>
      </c>
      <c r="BW48" s="184">
        <v>4.3</v>
      </c>
      <c r="BX48" s="184">
        <v>0.2</v>
      </c>
      <c r="BY48" s="180">
        <f t="shared" si="221"/>
        <v>0</v>
      </c>
      <c r="BZ48" s="164">
        <f t="shared" si="222"/>
        <v>0</v>
      </c>
      <c r="CA48" s="33" t="str">
        <f t="shared" si="262"/>
        <v>ACTIVA</v>
      </c>
      <c r="CB48" s="33" t="str">
        <f t="shared" si="223"/>
        <v>NORMA</v>
      </c>
      <c r="CC48" s="33" t="str">
        <f t="shared" si="224"/>
        <v>NO CUMPLE</v>
      </c>
      <c r="CD48" s="33">
        <f t="shared" si="63"/>
        <v>2.9000000000000004</v>
      </c>
      <c r="CE48" s="184">
        <v>2.2000000000000002</v>
      </c>
      <c r="CF48" s="184">
        <v>0.7</v>
      </c>
      <c r="CG48" s="180">
        <f t="shared" si="225"/>
        <v>-0.30000000000000004</v>
      </c>
      <c r="CH48" s="164">
        <f t="shared" si="226"/>
        <v>30.000000000000004</v>
      </c>
      <c r="CI48" s="33" t="str">
        <f t="shared" si="66"/>
        <v>ACTIVA</v>
      </c>
      <c r="CJ48" s="33" t="str">
        <f t="shared" si="227"/>
        <v>STOP</v>
      </c>
      <c r="CK48" s="33" t="str">
        <f t="shared" si="228"/>
        <v>NO CUMPLE</v>
      </c>
      <c r="CL48" s="33">
        <f t="shared" si="69"/>
        <v>1.2</v>
      </c>
      <c r="CM48" s="184">
        <v>0.9</v>
      </c>
      <c r="CN48" s="184">
        <v>0.3</v>
      </c>
      <c r="CO48" s="164">
        <f t="shared" si="229"/>
        <v>-1.7</v>
      </c>
      <c r="CP48" s="169">
        <f t="shared" si="230"/>
        <v>85</v>
      </c>
      <c r="CQ48" s="33" t="str">
        <f t="shared" si="72"/>
        <v>ACTIVA</v>
      </c>
      <c r="CR48" s="33" t="str">
        <f t="shared" si="231"/>
        <v>STOP</v>
      </c>
      <c r="CS48" s="33" t="str">
        <f t="shared" si="232"/>
        <v>NO CUMPLE</v>
      </c>
      <c r="CT48" s="33">
        <f t="shared" si="75"/>
        <v>0.95</v>
      </c>
      <c r="CU48" s="184">
        <v>0.7</v>
      </c>
      <c r="CV48" s="184">
        <v>0.25</v>
      </c>
      <c r="CW48" s="164">
        <f t="shared" si="233"/>
        <v>-3.75</v>
      </c>
      <c r="CX48" s="164">
        <f t="shared" si="196"/>
        <v>93.75</v>
      </c>
      <c r="CY48" s="33" t="str">
        <f t="shared" si="78"/>
        <v>ACTIVA</v>
      </c>
      <c r="CZ48" s="33" t="str">
        <f t="shared" si="234"/>
        <v>NORMA</v>
      </c>
      <c r="DA48" s="33" t="str">
        <f t="shared" si="235"/>
        <v>NO CUMPLE</v>
      </c>
      <c r="DB48" s="33">
        <f t="shared" si="81"/>
        <v>1.35</v>
      </c>
      <c r="DC48" s="184">
        <v>1</v>
      </c>
      <c r="DD48" s="184">
        <v>0.35</v>
      </c>
      <c r="DE48" s="164">
        <f t="shared" si="236"/>
        <v>-0.85</v>
      </c>
      <c r="DF48" s="164">
        <f t="shared" si="237"/>
        <v>70.833333333333343</v>
      </c>
      <c r="DG48" s="33" t="str">
        <f t="shared" si="83"/>
        <v>ACTIVA</v>
      </c>
      <c r="DH48" s="33" t="str">
        <f t="shared" si="238"/>
        <v>NORMA</v>
      </c>
      <c r="DI48" s="33" t="str">
        <f t="shared" si="239"/>
        <v>NO CUMPLE</v>
      </c>
      <c r="DJ48" s="33">
        <f t="shared" si="86"/>
        <v>2.5</v>
      </c>
      <c r="DK48" s="184">
        <v>1.9</v>
      </c>
      <c r="DL48" s="184">
        <v>0.6</v>
      </c>
      <c r="DM48" s="164">
        <f t="shared" si="240"/>
        <v>-1</v>
      </c>
      <c r="DN48" s="164">
        <f t="shared" si="241"/>
        <v>62.5</v>
      </c>
      <c r="DO48" s="33" t="str">
        <f t="shared" si="89"/>
        <v>ACTIVA</v>
      </c>
      <c r="DP48" s="33" t="str">
        <f t="shared" si="242"/>
        <v>STOP</v>
      </c>
      <c r="DQ48" s="33" t="str">
        <f t="shared" si="243"/>
        <v>NO CUMPLE</v>
      </c>
      <c r="DR48" s="33">
        <f t="shared" si="92"/>
        <v>4.2</v>
      </c>
      <c r="DS48" s="184">
        <v>3.1</v>
      </c>
      <c r="DT48" s="184">
        <v>1.1000000000000001</v>
      </c>
      <c r="DU48" s="164">
        <f t="shared" si="244"/>
        <v>-6.9</v>
      </c>
      <c r="DV48" s="164">
        <f t="shared" si="245"/>
        <v>86.25</v>
      </c>
      <c r="DW48" s="33" t="str">
        <f t="shared" si="95"/>
        <v/>
      </c>
      <c r="DX48" s="33" t="str">
        <f t="shared" si="246"/>
        <v/>
      </c>
      <c r="DY48" s="33" t="str">
        <f t="shared" si="247"/>
        <v>NO CUMPLE</v>
      </c>
      <c r="DZ48" s="33" t="str">
        <f t="shared" si="97"/>
        <v/>
      </c>
      <c r="EA48" s="184"/>
      <c r="EB48" s="184">
        <v>0</v>
      </c>
      <c r="EC48" s="164">
        <f t="shared" si="248"/>
        <v>-1.3</v>
      </c>
      <c r="ED48" s="164">
        <f t="shared" si="249"/>
        <v>0</v>
      </c>
      <c r="EE48" s="33" t="str">
        <f t="shared" si="100"/>
        <v>ACTIVA</v>
      </c>
      <c r="EF48" s="33" t="str">
        <f t="shared" si="250"/>
        <v>STOP</v>
      </c>
      <c r="EG48" s="33" t="str">
        <f t="shared" si="251"/>
        <v>NO CUMPLE</v>
      </c>
      <c r="EH48" s="33">
        <f t="shared" si="103"/>
        <v>10.5</v>
      </c>
      <c r="EI48" s="184">
        <v>6</v>
      </c>
      <c r="EJ48" s="184">
        <v>4.5</v>
      </c>
      <c r="EK48" s="164">
        <f t="shared" si="252"/>
        <v>-59.5</v>
      </c>
      <c r="EL48" s="164">
        <f t="shared" si="253"/>
        <v>92.96875</v>
      </c>
      <c r="EM48" s="33" t="str">
        <f t="shared" si="106"/>
        <v>ACTIVA</v>
      </c>
      <c r="EN48" s="33" t="str">
        <f t="shared" si="254"/>
        <v>STOP</v>
      </c>
      <c r="EO48" s="33" t="str">
        <f t="shared" si="255"/>
        <v>NO CUMPLE</v>
      </c>
      <c r="EP48" s="33">
        <f t="shared" si="109"/>
        <v>3.5999999999999996</v>
      </c>
      <c r="EQ48" s="184">
        <v>2.8</v>
      </c>
      <c r="ER48" s="184">
        <v>0.8</v>
      </c>
      <c r="ES48" s="164">
        <f t="shared" si="256"/>
        <v>-10.199999999999999</v>
      </c>
      <c r="ET48" s="164">
        <f t="shared" si="257"/>
        <v>92.72727272727272</v>
      </c>
    </row>
    <row r="49" spans="1:150" s="22" customFormat="1" x14ac:dyDescent="0.2">
      <c r="A49" s="34">
        <v>19</v>
      </c>
      <c r="B49" s="35">
        <v>44774</v>
      </c>
      <c r="C49" s="139">
        <v>44789</v>
      </c>
      <c r="D49" s="254">
        <v>33</v>
      </c>
      <c r="E49" s="171"/>
      <c r="F49" s="171">
        <v>0</v>
      </c>
      <c r="G49" s="162">
        <f t="shared" si="13"/>
        <v>29.8</v>
      </c>
      <c r="H49" s="162">
        <f t="shared" si="14"/>
        <v>22.35</v>
      </c>
      <c r="I49" s="162">
        <f t="shared" si="15"/>
        <v>7.45</v>
      </c>
      <c r="J49" s="162">
        <f t="shared" si="16"/>
        <v>-88.05</v>
      </c>
      <c r="K49" s="162"/>
      <c r="L49" s="22" t="str">
        <f t="shared" si="197"/>
        <v>NO CUMPLE</v>
      </c>
      <c r="M49" s="173">
        <v>16</v>
      </c>
      <c r="N49" s="22">
        <f t="shared" si="10"/>
        <v>6</v>
      </c>
      <c r="O49" s="22">
        <f t="shared" si="18"/>
        <v>3</v>
      </c>
      <c r="P49" s="28" t="str">
        <f t="shared" si="198"/>
        <v>Emergencia</v>
      </c>
      <c r="Q49" s="5"/>
      <c r="R49" s="786" t="s">
        <v>464</v>
      </c>
      <c r="S49" s="786"/>
      <c r="T49" s="786"/>
      <c r="U49" s="786"/>
      <c r="V49" s="786"/>
      <c r="W49" s="30" t="str">
        <f t="shared" si="20"/>
        <v>NO ACTIVA</v>
      </c>
      <c r="X49" s="30" t="str">
        <f t="shared" si="199"/>
        <v/>
      </c>
      <c r="Y49" s="30" t="str">
        <f t="shared" si="200"/>
        <v>NO CUMPLE</v>
      </c>
      <c r="Z49" s="30" t="str">
        <f t="shared" si="23"/>
        <v/>
      </c>
      <c r="AA49" s="142">
        <v>0</v>
      </c>
      <c r="AB49" s="142">
        <v>0</v>
      </c>
      <c r="AC49" s="30">
        <f t="shared" si="192"/>
        <v>-0.1</v>
      </c>
      <c r="AD49" s="170">
        <f t="shared" si="193"/>
        <v>0</v>
      </c>
      <c r="AE49" s="30" t="str">
        <f t="shared" si="26"/>
        <v>NO ACTIVA</v>
      </c>
      <c r="AF49" s="30" t="str">
        <f t="shared" si="201"/>
        <v>STOP</v>
      </c>
      <c r="AG49" s="30" t="str">
        <f t="shared" si="202"/>
        <v>NO CUMPLE</v>
      </c>
      <c r="AH49" s="30">
        <f t="shared" si="258"/>
        <v>0.2</v>
      </c>
      <c r="AI49" s="142">
        <v>0</v>
      </c>
      <c r="AJ49" s="142">
        <v>0.2</v>
      </c>
      <c r="AK49" s="30">
        <f t="shared" si="194"/>
        <v>-0.3</v>
      </c>
      <c r="AL49" s="170">
        <f t="shared" si="195"/>
        <v>0</v>
      </c>
      <c r="AM49" s="30" t="str">
        <f t="shared" si="114"/>
        <v>ACTIVA</v>
      </c>
      <c r="AN49" s="30" t="str">
        <f t="shared" si="203"/>
        <v>STOP</v>
      </c>
      <c r="AO49" s="30" t="str">
        <f t="shared" si="204"/>
        <v>NO CUMPLE</v>
      </c>
      <c r="AP49" s="30">
        <f t="shared" si="259"/>
        <v>0.2</v>
      </c>
      <c r="AQ49" s="142">
        <v>0.1</v>
      </c>
      <c r="AR49" s="142">
        <v>0.1</v>
      </c>
      <c r="AS49" s="170">
        <f t="shared" si="205"/>
        <v>-0.1</v>
      </c>
      <c r="AT49" s="170">
        <f t="shared" si="206"/>
        <v>50</v>
      </c>
      <c r="AU49" s="30" t="str">
        <f t="shared" si="260"/>
        <v>ACTIVA</v>
      </c>
      <c r="AV49" s="30" t="str">
        <f t="shared" si="207"/>
        <v>NORMA</v>
      </c>
      <c r="AW49" s="30" t="str">
        <f t="shared" si="208"/>
        <v>NO CUMPLE</v>
      </c>
      <c r="AX49" s="30">
        <f t="shared" si="39"/>
        <v>0.25</v>
      </c>
      <c r="AY49" s="142">
        <v>0.15</v>
      </c>
      <c r="AZ49" s="142">
        <v>0.1</v>
      </c>
      <c r="BA49" s="170">
        <f t="shared" si="209"/>
        <v>-0.1</v>
      </c>
      <c r="BB49" s="170">
        <f t="shared" si="210"/>
        <v>50</v>
      </c>
      <c r="BC49" s="30" t="str">
        <f t="shared" si="42"/>
        <v>ACTIVA</v>
      </c>
      <c r="BD49" s="30" t="str">
        <f t="shared" si="211"/>
        <v>NORMA</v>
      </c>
      <c r="BE49" s="30" t="str">
        <f t="shared" si="212"/>
        <v>CUMPLE</v>
      </c>
      <c r="BF49" s="30">
        <f t="shared" si="45"/>
        <v>0.2</v>
      </c>
      <c r="BG49" s="142">
        <v>0.1</v>
      </c>
      <c r="BH49" s="142">
        <v>0.1</v>
      </c>
      <c r="BI49" s="170">
        <f t="shared" si="213"/>
        <v>0.05</v>
      </c>
      <c r="BJ49" s="170">
        <f t="shared" si="214"/>
        <v>0</v>
      </c>
      <c r="BK49" s="30" t="str">
        <f t="shared" si="48"/>
        <v>ACTIVA</v>
      </c>
      <c r="BL49" s="30" t="str">
        <f t="shared" si="215"/>
        <v>NORMA</v>
      </c>
      <c r="BM49" s="30" t="str">
        <f t="shared" si="216"/>
        <v>CUMPLE</v>
      </c>
      <c r="BN49" s="30">
        <f t="shared" si="51"/>
        <v>0.2</v>
      </c>
      <c r="BO49" s="142">
        <v>0.1</v>
      </c>
      <c r="BP49" s="142">
        <v>0.1</v>
      </c>
      <c r="BQ49" s="170">
        <f t="shared" si="217"/>
        <v>0</v>
      </c>
      <c r="BR49" s="170">
        <f t="shared" si="218"/>
        <v>0</v>
      </c>
      <c r="BS49" s="30" t="str">
        <f t="shared" si="261"/>
        <v>ACTIVA</v>
      </c>
      <c r="BT49" s="30" t="str">
        <f t="shared" si="219"/>
        <v>NORMA</v>
      </c>
      <c r="BU49" s="30" t="str">
        <f t="shared" si="220"/>
        <v>CUMPLE</v>
      </c>
      <c r="BV49" s="30">
        <f t="shared" si="57"/>
        <v>4.3</v>
      </c>
      <c r="BW49" s="142">
        <v>4.0999999999999996</v>
      </c>
      <c r="BX49" s="142">
        <v>0.2</v>
      </c>
      <c r="BY49" s="170">
        <f t="shared" si="221"/>
        <v>0</v>
      </c>
      <c r="BZ49" s="170">
        <f t="shared" si="222"/>
        <v>0</v>
      </c>
      <c r="CA49" s="30" t="str">
        <f t="shared" si="262"/>
        <v>ACTIVA</v>
      </c>
      <c r="CB49" s="30" t="str">
        <f t="shared" si="223"/>
        <v>NORMA</v>
      </c>
      <c r="CC49" s="30" t="str">
        <f t="shared" si="224"/>
        <v>NO CUMPLE</v>
      </c>
      <c r="CD49" s="30">
        <f t="shared" si="63"/>
        <v>2.4</v>
      </c>
      <c r="CE49" s="142">
        <v>1.8</v>
      </c>
      <c r="CF49" s="142">
        <v>0.6</v>
      </c>
      <c r="CG49" s="170">
        <f t="shared" si="225"/>
        <v>-0.4</v>
      </c>
      <c r="CH49" s="170">
        <f t="shared" si="226"/>
        <v>40</v>
      </c>
      <c r="CI49" s="30" t="str">
        <f t="shared" si="66"/>
        <v>ACTIVA</v>
      </c>
      <c r="CJ49" s="30" t="str">
        <f t="shared" si="227"/>
        <v>STOP</v>
      </c>
      <c r="CK49" s="30" t="str">
        <f t="shared" si="228"/>
        <v>NO CUMPLE</v>
      </c>
      <c r="CL49" s="30">
        <f t="shared" si="69"/>
        <v>2</v>
      </c>
      <c r="CM49" s="142">
        <v>1.5</v>
      </c>
      <c r="CN49" s="142">
        <v>0.5</v>
      </c>
      <c r="CO49" s="170">
        <f t="shared" si="229"/>
        <v>-1.5</v>
      </c>
      <c r="CP49" s="170">
        <f t="shared" si="230"/>
        <v>75</v>
      </c>
      <c r="CQ49" s="30" t="str">
        <f t="shared" si="72"/>
        <v>ACTIVA</v>
      </c>
      <c r="CR49" s="30" t="str">
        <f t="shared" si="231"/>
        <v>STOP</v>
      </c>
      <c r="CS49" s="30" t="str">
        <f t="shared" si="232"/>
        <v>NO CUMPLE</v>
      </c>
      <c r="CT49" s="30">
        <f t="shared" si="75"/>
        <v>1.2</v>
      </c>
      <c r="CU49" s="142">
        <v>0.9</v>
      </c>
      <c r="CV49" s="142">
        <v>0.3</v>
      </c>
      <c r="CW49" s="170">
        <f t="shared" si="233"/>
        <v>-3.7</v>
      </c>
      <c r="CX49" s="170">
        <f t="shared" si="196"/>
        <v>92.5</v>
      </c>
      <c r="CY49" s="30" t="str">
        <f t="shared" si="78"/>
        <v>ACTIVA</v>
      </c>
      <c r="CZ49" s="30" t="str">
        <f t="shared" si="234"/>
        <v>NORMA</v>
      </c>
      <c r="DA49" s="30" t="str">
        <f t="shared" si="235"/>
        <v>NO CUMPLE</v>
      </c>
      <c r="DB49" s="30">
        <f t="shared" si="81"/>
        <v>1.25</v>
      </c>
      <c r="DC49" s="142">
        <v>0.9</v>
      </c>
      <c r="DD49" s="142">
        <v>0.35</v>
      </c>
      <c r="DE49" s="170">
        <f t="shared" si="236"/>
        <v>-0.85</v>
      </c>
      <c r="DF49" s="170">
        <f t="shared" si="237"/>
        <v>70.833333333333343</v>
      </c>
      <c r="DG49" s="30" t="str">
        <f t="shared" si="83"/>
        <v>ACTIVA</v>
      </c>
      <c r="DH49" s="30" t="str">
        <f t="shared" si="238"/>
        <v>NORMA</v>
      </c>
      <c r="DI49" s="30" t="str">
        <f t="shared" si="239"/>
        <v>NO CUMPLE</v>
      </c>
      <c r="DJ49" s="30">
        <f t="shared" si="86"/>
        <v>2.5999999999999996</v>
      </c>
      <c r="DK49" s="142">
        <v>1.9</v>
      </c>
      <c r="DL49" s="142">
        <v>0.7</v>
      </c>
      <c r="DM49" s="170">
        <f t="shared" si="240"/>
        <v>-0.90000000000000013</v>
      </c>
      <c r="DN49" s="170">
        <f t="shared" si="241"/>
        <v>56.250000000000007</v>
      </c>
      <c r="DO49" s="30" t="str">
        <f t="shared" si="89"/>
        <v>ACTIVA</v>
      </c>
      <c r="DP49" s="30" t="str">
        <f t="shared" si="242"/>
        <v>STOP</v>
      </c>
      <c r="DQ49" s="30" t="str">
        <f t="shared" si="243"/>
        <v>NO CUMPLE</v>
      </c>
      <c r="DR49" s="30">
        <f t="shared" si="92"/>
        <v>3.0999999999999996</v>
      </c>
      <c r="DS49" s="142">
        <v>2.2999999999999998</v>
      </c>
      <c r="DT49" s="142">
        <v>0.8</v>
      </c>
      <c r="DU49" s="170">
        <f t="shared" si="244"/>
        <v>-7.2</v>
      </c>
      <c r="DV49" s="170">
        <f t="shared" si="245"/>
        <v>90</v>
      </c>
      <c r="DW49" s="30" t="str">
        <f t="shared" si="95"/>
        <v/>
      </c>
      <c r="DX49" s="30" t="str">
        <f t="shared" si="246"/>
        <v/>
      </c>
      <c r="DY49" s="30" t="str">
        <f t="shared" si="247"/>
        <v>NO CUMPLE</v>
      </c>
      <c r="DZ49" s="30" t="str">
        <f t="shared" si="97"/>
        <v/>
      </c>
      <c r="EA49" s="142"/>
      <c r="EB49" s="142">
        <v>0</v>
      </c>
      <c r="EC49" s="170">
        <f t="shared" si="248"/>
        <v>-1.3</v>
      </c>
      <c r="ED49" s="170">
        <f t="shared" si="249"/>
        <v>0</v>
      </c>
      <c r="EE49" s="30" t="str">
        <f t="shared" si="100"/>
        <v>ACTIVA</v>
      </c>
      <c r="EF49" s="30" t="str">
        <f t="shared" si="250"/>
        <v>STOP</v>
      </c>
      <c r="EG49" s="30" t="str">
        <f t="shared" si="251"/>
        <v>NO CUMPLE</v>
      </c>
      <c r="EH49" s="30">
        <f t="shared" si="103"/>
        <v>8.5</v>
      </c>
      <c r="EI49" s="142">
        <v>6</v>
      </c>
      <c r="EJ49" s="142">
        <v>2.5</v>
      </c>
      <c r="EK49" s="170">
        <f t="shared" si="252"/>
        <v>-61.5</v>
      </c>
      <c r="EL49" s="170">
        <f t="shared" si="253"/>
        <v>96.09375</v>
      </c>
      <c r="EM49" s="30" t="str">
        <f t="shared" si="106"/>
        <v>ACTIVA</v>
      </c>
      <c r="EN49" s="30" t="str">
        <f t="shared" si="254"/>
        <v>STOP</v>
      </c>
      <c r="EO49" s="30" t="str">
        <f t="shared" si="255"/>
        <v>NO CUMPLE</v>
      </c>
      <c r="EP49" s="30">
        <f t="shared" si="109"/>
        <v>3.4</v>
      </c>
      <c r="EQ49" s="142">
        <v>2.5</v>
      </c>
      <c r="ER49" s="142">
        <v>0.9</v>
      </c>
      <c r="ES49" s="170">
        <f t="shared" si="256"/>
        <v>-10.1</v>
      </c>
      <c r="ET49" s="170">
        <f t="shared" si="257"/>
        <v>91.818181818181813</v>
      </c>
    </row>
    <row r="50" spans="1:150" s="22" customFormat="1" x14ac:dyDescent="0.2">
      <c r="A50" s="34">
        <v>20</v>
      </c>
      <c r="B50" s="35">
        <v>44774</v>
      </c>
      <c r="C50" s="139">
        <v>44791</v>
      </c>
      <c r="D50" s="254">
        <v>33</v>
      </c>
      <c r="E50" s="171"/>
      <c r="F50" s="171">
        <v>9.6</v>
      </c>
      <c r="G50" s="162">
        <f t="shared" si="13"/>
        <v>42.25</v>
      </c>
      <c r="H50" s="162">
        <f t="shared" si="14"/>
        <v>28.7</v>
      </c>
      <c r="I50" s="162">
        <f t="shared" si="15"/>
        <v>13.55</v>
      </c>
      <c r="J50" s="162">
        <f t="shared" si="16"/>
        <v>-82.1</v>
      </c>
      <c r="K50" s="162"/>
      <c r="L50" s="22" t="str">
        <f t="shared" si="197"/>
        <v>NO CUMPLE</v>
      </c>
      <c r="M50" s="173">
        <v>16</v>
      </c>
      <c r="N50" s="22">
        <f t="shared" si="10"/>
        <v>6</v>
      </c>
      <c r="O50" s="22">
        <f t="shared" si="18"/>
        <v>5</v>
      </c>
      <c r="P50" s="28" t="str">
        <f t="shared" si="198"/>
        <v>Alerta</v>
      </c>
      <c r="Q50" s="5"/>
      <c r="R50" s="785" t="s">
        <v>465</v>
      </c>
      <c r="S50" s="785"/>
      <c r="T50" s="785"/>
      <c r="U50" s="785"/>
      <c r="V50" s="785"/>
      <c r="W50" s="29" t="str">
        <f t="shared" si="20"/>
        <v>NO ACTIVA</v>
      </c>
      <c r="X50" s="29" t="str">
        <f t="shared" si="199"/>
        <v>NORMA</v>
      </c>
      <c r="Y50" s="29" t="str">
        <f t="shared" si="200"/>
        <v>CUMPLE</v>
      </c>
      <c r="Z50" s="29">
        <f t="shared" si="23"/>
        <v>0.3</v>
      </c>
      <c r="AA50" s="142">
        <v>0</v>
      </c>
      <c r="AB50" s="142">
        <v>0.3</v>
      </c>
      <c r="AC50" s="29">
        <f t="shared" si="192"/>
        <v>0.19999999999999998</v>
      </c>
      <c r="AD50" s="170">
        <f t="shared" si="193"/>
        <v>0</v>
      </c>
      <c r="AE50" s="29" t="str">
        <f t="shared" si="26"/>
        <v>NO ACTIVA</v>
      </c>
      <c r="AF50" s="30" t="str">
        <f t="shared" si="201"/>
        <v>STOP</v>
      </c>
      <c r="AG50" s="30" t="str">
        <f t="shared" si="202"/>
        <v>NO CUMPLE</v>
      </c>
      <c r="AH50" s="29">
        <f t="shared" si="258"/>
        <v>0.4</v>
      </c>
      <c r="AI50" s="142">
        <v>0</v>
      </c>
      <c r="AJ50" s="142">
        <v>0.4</v>
      </c>
      <c r="AK50" s="29">
        <f t="shared" si="194"/>
        <v>-9.9999999999999978E-2</v>
      </c>
      <c r="AL50" s="168">
        <f t="shared" si="195"/>
        <v>0</v>
      </c>
      <c r="AM50" s="29" t="str">
        <f t="shared" si="114"/>
        <v>ACTIVA</v>
      </c>
      <c r="AN50" s="29" t="str">
        <f t="shared" si="203"/>
        <v>NORMA</v>
      </c>
      <c r="AO50" s="29" t="str">
        <f t="shared" si="204"/>
        <v>CUMPLE</v>
      </c>
      <c r="AP50" s="29">
        <f t="shared" si="259"/>
        <v>1.3</v>
      </c>
      <c r="AQ50" s="142">
        <v>1</v>
      </c>
      <c r="AR50" s="142">
        <v>0.3</v>
      </c>
      <c r="AS50" s="168">
        <f t="shared" si="205"/>
        <v>9.9999999999999978E-2</v>
      </c>
      <c r="AT50" s="170">
        <f t="shared" si="206"/>
        <v>0</v>
      </c>
      <c r="AU50" s="29" t="str">
        <f t="shared" si="260"/>
        <v>ACTIVA</v>
      </c>
      <c r="AV50" s="29" t="str">
        <f t="shared" si="207"/>
        <v>NORMA</v>
      </c>
      <c r="AW50" s="29" t="str">
        <f t="shared" si="208"/>
        <v>CUMPLE</v>
      </c>
      <c r="AX50" s="29">
        <f t="shared" si="39"/>
        <v>0.7</v>
      </c>
      <c r="AY50" s="142">
        <v>0.5</v>
      </c>
      <c r="AZ50" s="142">
        <v>0.2</v>
      </c>
      <c r="BA50" s="168">
        <f t="shared" si="209"/>
        <v>0</v>
      </c>
      <c r="BB50" s="170">
        <f t="shared" si="210"/>
        <v>0</v>
      </c>
      <c r="BC50" s="29" t="str">
        <f t="shared" si="42"/>
        <v>ACTIVA</v>
      </c>
      <c r="BD50" s="29" t="str">
        <f t="shared" si="211"/>
        <v>NORMA</v>
      </c>
      <c r="BE50" s="29" t="str">
        <f t="shared" si="212"/>
        <v>CUMPLE</v>
      </c>
      <c r="BF50" s="29">
        <f t="shared" si="45"/>
        <v>1.05</v>
      </c>
      <c r="BG50" s="142">
        <v>0.8</v>
      </c>
      <c r="BH50" s="142">
        <v>0.25</v>
      </c>
      <c r="BI50" s="168">
        <f t="shared" si="213"/>
        <v>0.2</v>
      </c>
      <c r="BJ50" s="170">
        <f t="shared" si="214"/>
        <v>0</v>
      </c>
      <c r="BK50" s="29" t="str">
        <f t="shared" si="48"/>
        <v>ACTIVA</v>
      </c>
      <c r="BL50" s="29" t="str">
        <f t="shared" si="215"/>
        <v>NORMA</v>
      </c>
      <c r="BM50" s="29" t="str">
        <f t="shared" si="216"/>
        <v>CUMPLE</v>
      </c>
      <c r="BN50" s="29">
        <f t="shared" si="51"/>
        <v>0.5</v>
      </c>
      <c r="BO50" s="142">
        <v>0.4</v>
      </c>
      <c r="BP50" s="142">
        <v>0.1</v>
      </c>
      <c r="BQ50" s="168">
        <f t="shared" si="217"/>
        <v>0</v>
      </c>
      <c r="BR50" s="170">
        <f t="shared" si="218"/>
        <v>0</v>
      </c>
      <c r="BS50" s="29" t="str">
        <f t="shared" si="261"/>
        <v>ACTIVA</v>
      </c>
      <c r="BT50" s="29" t="str">
        <f t="shared" si="219"/>
        <v>NORMA</v>
      </c>
      <c r="BU50" s="29" t="str">
        <f t="shared" si="220"/>
        <v>CUMPLE</v>
      </c>
      <c r="BV50" s="29">
        <f t="shared" si="57"/>
        <v>6.5</v>
      </c>
      <c r="BW50" s="142">
        <v>5.3</v>
      </c>
      <c r="BX50" s="142">
        <v>1.2</v>
      </c>
      <c r="BY50" s="168">
        <f t="shared" si="221"/>
        <v>1</v>
      </c>
      <c r="BZ50" s="170">
        <f t="shared" si="222"/>
        <v>0</v>
      </c>
      <c r="CA50" s="29" t="str">
        <f t="shared" si="262"/>
        <v>ACTIVA</v>
      </c>
      <c r="CB50" s="29" t="str">
        <f t="shared" si="223"/>
        <v>NORMA</v>
      </c>
      <c r="CC50" s="29" t="str">
        <f t="shared" si="224"/>
        <v>NO CUMPLE</v>
      </c>
      <c r="CD50" s="29">
        <f t="shared" si="63"/>
        <v>2.8</v>
      </c>
      <c r="CE50" s="142">
        <v>2.2999999999999998</v>
      </c>
      <c r="CF50" s="142">
        <v>0.5</v>
      </c>
      <c r="CG50" s="168">
        <f t="shared" si="225"/>
        <v>-0.5</v>
      </c>
      <c r="CH50" s="170">
        <f t="shared" si="226"/>
        <v>50</v>
      </c>
      <c r="CI50" s="29" t="str">
        <f t="shared" si="66"/>
        <v>ACTIVA</v>
      </c>
      <c r="CJ50" s="30" t="str">
        <f t="shared" si="227"/>
        <v>NORMA</v>
      </c>
      <c r="CK50" s="30" t="str">
        <f t="shared" si="228"/>
        <v>NO CUMPLE</v>
      </c>
      <c r="CL50" s="29">
        <f t="shared" si="69"/>
        <v>3.95</v>
      </c>
      <c r="CM50" s="142">
        <v>3.2</v>
      </c>
      <c r="CN50" s="142">
        <v>0.75</v>
      </c>
      <c r="CO50" s="170">
        <f t="shared" si="229"/>
        <v>-1.25</v>
      </c>
      <c r="CP50" s="168">
        <f t="shared" si="230"/>
        <v>62.5</v>
      </c>
      <c r="CQ50" s="29" t="str">
        <f t="shared" si="72"/>
        <v>ACTIVA</v>
      </c>
      <c r="CR50" s="30" t="str">
        <f t="shared" si="231"/>
        <v>STOP</v>
      </c>
      <c r="CS50" s="30" t="str">
        <f t="shared" si="232"/>
        <v>NO CUMPLE</v>
      </c>
      <c r="CT50" s="29">
        <f t="shared" si="75"/>
        <v>1.5</v>
      </c>
      <c r="CU50" s="142">
        <v>1</v>
      </c>
      <c r="CV50" s="142">
        <v>0.5</v>
      </c>
      <c r="CW50" s="170">
        <f t="shared" si="233"/>
        <v>-3.5</v>
      </c>
      <c r="CX50" s="168">
        <f t="shared" si="196"/>
        <v>87.5</v>
      </c>
      <c r="CY50" s="29" t="str">
        <f t="shared" si="78"/>
        <v>ACTIVA</v>
      </c>
      <c r="CZ50" s="30" t="str">
        <f t="shared" si="234"/>
        <v>NORMA</v>
      </c>
      <c r="DA50" s="30" t="str">
        <f t="shared" si="235"/>
        <v>NO CUMPLE</v>
      </c>
      <c r="DB50" s="29">
        <f t="shared" si="81"/>
        <v>1.25</v>
      </c>
      <c r="DC50" s="142">
        <v>1</v>
      </c>
      <c r="DD50" s="142">
        <v>0.25</v>
      </c>
      <c r="DE50" s="170">
        <f t="shared" si="236"/>
        <v>-0.95</v>
      </c>
      <c r="DF50" s="170">
        <f t="shared" si="237"/>
        <v>79.166666666666671</v>
      </c>
      <c r="DG50" s="29" t="str">
        <f t="shared" si="83"/>
        <v>ACTIVA</v>
      </c>
      <c r="DH50" s="30" t="str">
        <f t="shared" si="238"/>
        <v>NORMA</v>
      </c>
      <c r="DI50" s="30" t="str">
        <f t="shared" si="239"/>
        <v>NO CUMPLE</v>
      </c>
      <c r="DJ50" s="29">
        <f t="shared" si="86"/>
        <v>3.3</v>
      </c>
      <c r="DK50" s="142">
        <v>2.5</v>
      </c>
      <c r="DL50" s="142">
        <v>0.8</v>
      </c>
      <c r="DM50" s="170">
        <f t="shared" si="240"/>
        <v>-0.8</v>
      </c>
      <c r="DN50" s="170">
        <f t="shared" si="241"/>
        <v>50</v>
      </c>
      <c r="DO50" s="29" t="str">
        <f t="shared" si="89"/>
        <v>ACTIVA</v>
      </c>
      <c r="DP50" s="30" t="str">
        <f t="shared" si="242"/>
        <v>STOP</v>
      </c>
      <c r="DQ50" s="30" t="str">
        <f t="shared" si="243"/>
        <v>NO CUMPLE</v>
      </c>
      <c r="DR50" s="29">
        <f t="shared" si="92"/>
        <v>4.2</v>
      </c>
      <c r="DS50" s="142">
        <v>3.2</v>
      </c>
      <c r="DT50" s="142">
        <v>1</v>
      </c>
      <c r="DU50" s="170">
        <f t="shared" si="244"/>
        <v>-7</v>
      </c>
      <c r="DV50" s="170">
        <f t="shared" si="245"/>
        <v>87.5</v>
      </c>
      <c r="DW50" s="29" t="str">
        <f t="shared" si="95"/>
        <v/>
      </c>
      <c r="DX50" s="30" t="str">
        <f t="shared" si="246"/>
        <v/>
      </c>
      <c r="DY50" s="30" t="str">
        <f t="shared" si="247"/>
        <v>NO CUMPLE</v>
      </c>
      <c r="DZ50" s="29" t="str">
        <f t="shared" si="97"/>
        <v/>
      </c>
      <c r="EA50" s="142"/>
      <c r="EB50" s="142">
        <v>0</v>
      </c>
      <c r="EC50" s="170">
        <f t="shared" si="248"/>
        <v>-1.3</v>
      </c>
      <c r="ED50" s="170">
        <f t="shared" si="249"/>
        <v>0</v>
      </c>
      <c r="EE50" s="29" t="str">
        <f t="shared" si="100"/>
        <v>ACTIVA</v>
      </c>
      <c r="EF50" s="30" t="str">
        <f t="shared" si="250"/>
        <v>STOP</v>
      </c>
      <c r="EG50" s="30" t="str">
        <f t="shared" si="251"/>
        <v>NO CUMPLE</v>
      </c>
      <c r="EH50" s="29">
        <f t="shared" si="103"/>
        <v>10</v>
      </c>
      <c r="EI50" s="142">
        <v>5</v>
      </c>
      <c r="EJ50" s="142">
        <v>5</v>
      </c>
      <c r="EK50" s="170">
        <f t="shared" si="252"/>
        <v>-59</v>
      </c>
      <c r="EL50" s="170">
        <f t="shared" si="253"/>
        <v>92.1875</v>
      </c>
      <c r="EM50" s="29" t="str">
        <f t="shared" si="106"/>
        <v>ACTIVA</v>
      </c>
      <c r="EN50" s="30" t="str">
        <f t="shared" si="254"/>
        <v>STOP</v>
      </c>
      <c r="EO50" s="30" t="str">
        <f t="shared" si="255"/>
        <v>NO CUMPLE</v>
      </c>
      <c r="EP50" s="29">
        <f t="shared" si="109"/>
        <v>4.5</v>
      </c>
      <c r="EQ50" s="142">
        <v>2.5</v>
      </c>
      <c r="ER50" s="142">
        <v>2</v>
      </c>
      <c r="ES50" s="170">
        <f t="shared" si="256"/>
        <v>-9</v>
      </c>
      <c r="ET50" s="170">
        <f t="shared" si="257"/>
        <v>81.818181818181813</v>
      </c>
    </row>
    <row r="51" spans="1:150" s="22" customFormat="1" ht="12.95" customHeight="1" x14ac:dyDescent="0.2">
      <c r="A51" s="34">
        <v>21</v>
      </c>
      <c r="B51" s="35">
        <v>44774</v>
      </c>
      <c r="C51" s="139">
        <v>44795</v>
      </c>
      <c r="D51" s="254">
        <v>34</v>
      </c>
      <c r="E51" s="171"/>
      <c r="F51" s="171">
        <v>0.4</v>
      </c>
      <c r="G51" s="162">
        <f t="shared" si="13"/>
        <v>45.199999999999996</v>
      </c>
      <c r="H51" s="162">
        <f t="shared" si="14"/>
        <v>30.099999999999998</v>
      </c>
      <c r="I51" s="162">
        <f t="shared" si="15"/>
        <v>15.1</v>
      </c>
      <c r="J51" s="162">
        <f t="shared" si="16"/>
        <v>-80.400000000000006</v>
      </c>
      <c r="K51" s="162"/>
      <c r="L51" s="22" t="str">
        <f t="shared" si="197"/>
        <v>NO CUMPLE</v>
      </c>
      <c r="M51" s="173">
        <v>16</v>
      </c>
      <c r="N51" s="22">
        <f t="shared" si="10"/>
        <v>6</v>
      </c>
      <c r="O51" s="22">
        <f t="shared" si="18"/>
        <v>3</v>
      </c>
      <c r="P51" s="28" t="str">
        <f t="shared" si="198"/>
        <v>Alerta</v>
      </c>
      <c r="Q51" s="5"/>
      <c r="R51" s="785" t="s">
        <v>466</v>
      </c>
      <c r="S51" s="785"/>
      <c r="T51" s="785"/>
      <c r="U51" s="785"/>
      <c r="V51" s="785"/>
      <c r="W51" s="29" t="str">
        <f t="shared" si="20"/>
        <v>NO ACTIVA</v>
      </c>
      <c r="X51" s="29" t="str">
        <f t="shared" si="199"/>
        <v>NORMA</v>
      </c>
      <c r="Y51" s="29" t="str">
        <f t="shared" si="200"/>
        <v>CUMPLE</v>
      </c>
      <c r="Z51" s="29">
        <f t="shared" si="23"/>
        <v>0.3</v>
      </c>
      <c r="AA51" s="142">
        <v>0</v>
      </c>
      <c r="AB51" s="142">
        <v>0.3</v>
      </c>
      <c r="AC51" s="29">
        <f t="shared" si="192"/>
        <v>0.19999999999999998</v>
      </c>
      <c r="AD51" s="170">
        <f t="shared" si="193"/>
        <v>0</v>
      </c>
      <c r="AE51" s="29" t="str">
        <f t="shared" si="26"/>
        <v>NO ACTIVA</v>
      </c>
      <c r="AF51" s="30" t="str">
        <f t="shared" si="201"/>
        <v>STOP</v>
      </c>
      <c r="AG51" s="30" t="str">
        <f t="shared" si="202"/>
        <v>NO CUMPLE</v>
      </c>
      <c r="AH51" s="29">
        <f t="shared" si="258"/>
        <v>0.3</v>
      </c>
      <c r="AI51" s="142">
        <v>0</v>
      </c>
      <c r="AJ51" s="142">
        <v>0.3</v>
      </c>
      <c r="AK51" s="29">
        <f t="shared" si="194"/>
        <v>-0.2</v>
      </c>
      <c r="AL51" s="168">
        <f t="shared" si="195"/>
        <v>0</v>
      </c>
      <c r="AM51" s="29" t="str">
        <f t="shared" si="114"/>
        <v>ACTIVA</v>
      </c>
      <c r="AN51" s="29" t="str">
        <f t="shared" si="203"/>
        <v>NORMA</v>
      </c>
      <c r="AO51" s="29" t="str">
        <f t="shared" si="204"/>
        <v>CUMPLE</v>
      </c>
      <c r="AP51" s="29">
        <f t="shared" si="259"/>
        <v>1.05</v>
      </c>
      <c r="AQ51" s="142">
        <v>0.8</v>
      </c>
      <c r="AR51" s="142">
        <v>0.25</v>
      </c>
      <c r="AS51" s="168">
        <f t="shared" si="205"/>
        <v>4.9999999999999989E-2</v>
      </c>
      <c r="AT51" s="170">
        <f t="shared" si="206"/>
        <v>0</v>
      </c>
      <c r="AU51" s="29" t="str">
        <f t="shared" si="260"/>
        <v>ACTIVA</v>
      </c>
      <c r="AV51" s="29" t="str">
        <f t="shared" si="207"/>
        <v>NORMA</v>
      </c>
      <c r="AW51" s="29" t="str">
        <f t="shared" si="208"/>
        <v>NO CUMPLE</v>
      </c>
      <c r="AX51" s="29">
        <f t="shared" si="39"/>
        <v>0.44999999999999996</v>
      </c>
      <c r="AY51" s="142">
        <v>0.3</v>
      </c>
      <c r="AZ51" s="142">
        <v>0.15</v>
      </c>
      <c r="BA51" s="168">
        <f t="shared" si="209"/>
        <v>-5.0000000000000017E-2</v>
      </c>
      <c r="BB51" s="170">
        <f t="shared" si="210"/>
        <v>25.000000000000007</v>
      </c>
      <c r="BC51" s="29" t="str">
        <f t="shared" si="42"/>
        <v>ACTIVA</v>
      </c>
      <c r="BD51" s="29" t="str">
        <f t="shared" si="211"/>
        <v>NORMA</v>
      </c>
      <c r="BE51" s="29" t="str">
        <f t="shared" si="212"/>
        <v>CUMPLE</v>
      </c>
      <c r="BF51" s="29">
        <f t="shared" si="45"/>
        <v>0.4</v>
      </c>
      <c r="BG51" s="142">
        <v>0.3</v>
      </c>
      <c r="BH51" s="142">
        <v>0.1</v>
      </c>
      <c r="BI51" s="168">
        <f t="shared" si="213"/>
        <v>0.05</v>
      </c>
      <c r="BJ51" s="170">
        <f t="shared" si="214"/>
        <v>0</v>
      </c>
      <c r="BK51" s="29" t="str">
        <f t="shared" si="48"/>
        <v>ACTIVA</v>
      </c>
      <c r="BL51" s="29" t="str">
        <f t="shared" si="215"/>
        <v>NORMA</v>
      </c>
      <c r="BM51" s="29" t="str">
        <f t="shared" si="216"/>
        <v>NO CUMPLE</v>
      </c>
      <c r="BN51" s="29">
        <f t="shared" si="51"/>
        <v>0.25</v>
      </c>
      <c r="BO51" s="142">
        <v>0.2</v>
      </c>
      <c r="BP51" s="142">
        <v>0.05</v>
      </c>
      <c r="BQ51" s="168">
        <f t="shared" si="217"/>
        <v>-0.05</v>
      </c>
      <c r="BR51" s="170">
        <f t="shared" si="218"/>
        <v>50</v>
      </c>
      <c r="BS51" s="29" t="str">
        <f t="shared" si="261"/>
        <v>ACTIVA</v>
      </c>
      <c r="BT51" s="29" t="str">
        <f t="shared" si="219"/>
        <v>NORMA</v>
      </c>
      <c r="BU51" s="29" t="str">
        <f t="shared" si="220"/>
        <v>CUMPLE</v>
      </c>
      <c r="BV51" s="29">
        <f t="shared" si="57"/>
        <v>7.15</v>
      </c>
      <c r="BW51" s="142">
        <v>5.9</v>
      </c>
      <c r="BX51" s="142">
        <v>1.25</v>
      </c>
      <c r="BY51" s="168">
        <f t="shared" si="221"/>
        <v>1.05</v>
      </c>
      <c r="BZ51" s="170">
        <f t="shared" si="222"/>
        <v>0</v>
      </c>
      <c r="CA51" s="29" t="str">
        <f t="shared" si="262"/>
        <v>ACTIVA</v>
      </c>
      <c r="CB51" s="29" t="str">
        <f t="shared" si="223"/>
        <v>NORMA</v>
      </c>
      <c r="CC51" s="29" t="str">
        <f t="shared" si="224"/>
        <v>NO CUMPLE</v>
      </c>
      <c r="CD51" s="29">
        <f t="shared" si="63"/>
        <v>3.1</v>
      </c>
      <c r="CE51" s="142">
        <v>2.5</v>
      </c>
      <c r="CF51" s="142">
        <v>0.6</v>
      </c>
      <c r="CG51" s="168">
        <f t="shared" si="225"/>
        <v>-0.4</v>
      </c>
      <c r="CH51" s="170">
        <f t="shared" si="226"/>
        <v>40</v>
      </c>
      <c r="CI51" s="29" t="str">
        <f t="shared" si="66"/>
        <v>ACTIVA</v>
      </c>
      <c r="CJ51" s="30" t="str">
        <f t="shared" si="227"/>
        <v>NORMA</v>
      </c>
      <c r="CK51" s="30" t="str">
        <f t="shared" si="228"/>
        <v>NO CUMPLE</v>
      </c>
      <c r="CL51" s="29">
        <f t="shared" si="69"/>
        <v>4.8</v>
      </c>
      <c r="CM51" s="142">
        <v>3.6</v>
      </c>
      <c r="CN51" s="142">
        <v>1.2</v>
      </c>
      <c r="CO51" s="170">
        <f t="shared" si="229"/>
        <v>-0.8</v>
      </c>
      <c r="CP51" s="168">
        <f t="shared" si="230"/>
        <v>40</v>
      </c>
      <c r="CQ51" s="29" t="str">
        <f t="shared" si="72"/>
        <v>ACTIVA</v>
      </c>
      <c r="CR51" s="30" t="str">
        <f t="shared" si="231"/>
        <v>STOP</v>
      </c>
      <c r="CS51" s="30" t="str">
        <f t="shared" si="232"/>
        <v>NO CUMPLE</v>
      </c>
      <c r="CT51" s="29">
        <f t="shared" si="75"/>
        <v>1.7999999999999998</v>
      </c>
      <c r="CU51" s="142">
        <v>1.2</v>
      </c>
      <c r="CV51" s="142">
        <v>0.6</v>
      </c>
      <c r="CW51" s="170">
        <f t="shared" si="233"/>
        <v>-3.4</v>
      </c>
      <c r="CX51" s="168">
        <f t="shared" si="196"/>
        <v>85</v>
      </c>
      <c r="CY51" s="29" t="str">
        <f t="shared" si="78"/>
        <v>ACTIVA</v>
      </c>
      <c r="CZ51" s="30" t="str">
        <f t="shared" si="234"/>
        <v>NORMA</v>
      </c>
      <c r="DA51" s="30" t="str">
        <f t="shared" si="235"/>
        <v>NO CUMPLE</v>
      </c>
      <c r="DB51" s="29">
        <f t="shared" si="81"/>
        <v>1.4000000000000001</v>
      </c>
      <c r="DC51" s="142">
        <v>1.1000000000000001</v>
      </c>
      <c r="DD51" s="142">
        <v>0.3</v>
      </c>
      <c r="DE51" s="170">
        <f t="shared" si="236"/>
        <v>-0.89999999999999991</v>
      </c>
      <c r="DF51" s="170">
        <f t="shared" si="237"/>
        <v>74.999999999999986</v>
      </c>
      <c r="DG51" s="29" t="str">
        <f t="shared" si="83"/>
        <v>ACTIVA</v>
      </c>
      <c r="DH51" s="30" t="str">
        <f t="shared" si="238"/>
        <v>NORMA</v>
      </c>
      <c r="DI51" s="30" t="str">
        <f t="shared" si="239"/>
        <v>NO CUMPLE</v>
      </c>
      <c r="DJ51" s="29">
        <f t="shared" si="86"/>
        <v>3.2</v>
      </c>
      <c r="DK51" s="142">
        <v>2.4</v>
      </c>
      <c r="DL51" s="142">
        <v>0.8</v>
      </c>
      <c r="DM51" s="170">
        <f t="shared" si="240"/>
        <v>-0.8</v>
      </c>
      <c r="DN51" s="170">
        <f t="shared" si="241"/>
        <v>50</v>
      </c>
      <c r="DO51" s="29" t="str">
        <f t="shared" si="89"/>
        <v>ACTIVA</v>
      </c>
      <c r="DP51" s="30" t="str">
        <f t="shared" si="242"/>
        <v>STOP</v>
      </c>
      <c r="DQ51" s="30" t="str">
        <f t="shared" si="243"/>
        <v>NO CUMPLE</v>
      </c>
      <c r="DR51" s="29">
        <f t="shared" si="92"/>
        <v>5</v>
      </c>
      <c r="DS51" s="142">
        <v>3.8</v>
      </c>
      <c r="DT51" s="142">
        <v>1.2</v>
      </c>
      <c r="DU51" s="170">
        <f t="shared" si="244"/>
        <v>-6.8</v>
      </c>
      <c r="DV51" s="170">
        <f t="shared" si="245"/>
        <v>85</v>
      </c>
      <c r="DW51" s="29" t="str">
        <f t="shared" si="95"/>
        <v/>
      </c>
      <c r="DX51" s="30" t="str">
        <f t="shared" si="246"/>
        <v/>
      </c>
      <c r="DY51" s="30" t="str">
        <f t="shared" si="247"/>
        <v>NO CUMPLE</v>
      </c>
      <c r="DZ51" s="29" t="str">
        <f t="shared" si="97"/>
        <v/>
      </c>
      <c r="EA51" s="142"/>
      <c r="EB51" s="142">
        <v>0</v>
      </c>
      <c r="EC51" s="170">
        <f t="shared" si="248"/>
        <v>-1.3</v>
      </c>
      <c r="ED51" s="170">
        <f t="shared" si="249"/>
        <v>0</v>
      </c>
      <c r="EE51" s="29" t="str">
        <f t="shared" si="100"/>
        <v>ACTIVA</v>
      </c>
      <c r="EF51" s="30" t="str">
        <f t="shared" si="250"/>
        <v>STOP</v>
      </c>
      <c r="EG51" s="30" t="str">
        <f t="shared" si="251"/>
        <v>NO CUMPLE</v>
      </c>
      <c r="EH51" s="29">
        <f t="shared" si="103"/>
        <v>10</v>
      </c>
      <c r="EI51" s="142">
        <v>5</v>
      </c>
      <c r="EJ51" s="142">
        <v>5</v>
      </c>
      <c r="EK51" s="170">
        <f t="shared" si="252"/>
        <v>-59</v>
      </c>
      <c r="EL51" s="170">
        <f t="shared" si="253"/>
        <v>92.1875</v>
      </c>
      <c r="EM51" s="29" t="str">
        <f t="shared" si="106"/>
        <v>ACTIVA</v>
      </c>
      <c r="EN51" s="30" t="str">
        <f t="shared" si="254"/>
        <v>STOP</v>
      </c>
      <c r="EO51" s="30" t="str">
        <f t="shared" si="255"/>
        <v>NO CUMPLE</v>
      </c>
      <c r="EP51" s="29">
        <f t="shared" si="109"/>
        <v>6</v>
      </c>
      <c r="EQ51" s="142">
        <v>3</v>
      </c>
      <c r="ER51" s="142">
        <v>3</v>
      </c>
      <c r="ES51" s="170">
        <f t="shared" si="256"/>
        <v>-8</v>
      </c>
      <c r="ET51" s="170">
        <f t="shared" si="257"/>
        <v>72.727272727272734</v>
      </c>
    </row>
    <row r="52" spans="1:150" s="22" customFormat="1" ht="13.9" customHeight="1" x14ac:dyDescent="0.2">
      <c r="A52" s="34">
        <v>22</v>
      </c>
      <c r="B52" s="35">
        <v>44774</v>
      </c>
      <c r="C52" s="139">
        <v>44798</v>
      </c>
      <c r="D52" s="254">
        <v>34</v>
      </c>
      <c r="E52" s="171"/>
      <c r="F52" s="171">
        <v>1.4</v>
      </c>
      <c r="G52" s="162">
        <f t="shared" si="13"/>
        <v>40.700000000000003</v>
      </c>
      <c r="H52" s="162">
        <f t="shared" si="14"/>
        <v>26.15</v>
      </c>
      <c r="I52" s="162">
        <f t="shared" si="15"/>
        <v>14.55</v>
      </c>
      <c r="J52" s="162">
        <f t="shared" si="16"/>
        <v>-80.900000000000006</v>
      </c>
      <c r="K52" s="162"/>
      <c r="L52" s="22" t="str">
        <f t="shared" si="197"/>
        <v>NO CUMPLE</v>
      </c>
      <c r="M52" s="173">
        <v>16</v>
      </c>
      <c r="N52" s="22">
        <f t="shared" si="10"/>
        <v>6</v>
      </c>
      <c r="O52" s="22">
        <f t="shared" si="18"/>
        <v>4</v>
      </c>
      <c r="P52" s="28" t="str">
        <f t="shared" si="198"/>
        <v>Alerta</v>
      </c>
      <c r="Q52" s="5"/>
      <c r="R52" s="785" t="s">
        <v>467</v>
      </c>
      <c r="S52" s="785"/>
      <c r="T52" s="785"/>
      <c r="U52" s="785"/>
      <c r="V52" s="785"/>
      <c r="W52" s="29" t="str">
        <f t="shared" si="20"/>
        <v>NO ACTIVA</v>
      </c>
      <c r="X52" s="29" t="str">
        <f t="shared" si="199"/>
        <v>NORMA</v>
      </c>
      <c r="Y52" s="29" t="str">
        <f t="shared" si="200"/>
        <v>CUMPLE</v>
      </c>
      <c r="Z52" s="29">
        <f t="shared" si="23"/>
        <v>0.2</v>
      </c>
      <c r="AA52" s="142">
        <v>0</v>
      </c>
      <c r="AB52" s="142">
        <v>0.2</v>
      </c>
      <c r="AC52" s="176">
        <f t="shared" si="192"/>
        <v>0.1</v>
      </c>
      <c r="AD52" s="162">
        <f t="shared" si="193"/>
        <v>0</v>
      </c>
      <c r="AE52" s="29" t="str">
        <f t="shared" si="26"/>
        <v>NO ACTIVA</v>
      </c>
      <c r="AF52" s="30" t="str">
        <f t="shared" si="201"/>
        <v>STOP</v>
      </c>
      <c r="AG52" s="30" t="str">
        <f t="shared" si="202"/>
        <v>NO CUMPLE</v>
      </c>
      <c r="AH52" s="29">
        <f t="shared" si="258"/>
        <v>0.2</v>
      </c>
      <c r="AI52" s="142">
        <v>0</v>
      </c>
      <c r="AJ52" s="142">
        <v>0.2</v>
      </c>
      <c r="AK52" s="176">
        <f t="shared" si="194"/>
        <v>-0.3</v>
      </c>
      <c r="AL52" s="178">
        <f t="shared" si="195"/>
        <v>0</v>
      </c>
      <c r="AM52" s="29" t="str">
        <f t="shared" si="114"/>
        <v>ACTIVA</v>
      </c>
      <c r="AN52" s="29" t="str">
        <f t="shared" si="203"/>
        <v>NORMA</v>
      </c>
      <c r="AO52" s="29" t="str">
        <f t="shared" si="204"/>
        <v>CUMPLE</v>
      </c>
      <c r="AP52" s="29">
        <f t="shared" si="259"/>
        <v>0.55000000000000004</v>
      </c>
      <c r="AQ52" s="142">
        <v>0.35</v>
      </c>
      <c r="AR52" s="142">
        <v>0.2</v>
      </c>
      <c r="AS52" s="168">
        <f t="shared" si="205"/>
        <v>0</v>
      </c>
      <c r="AT52" s="170">
        <f t="shared" si="206"/>
        <v>0</v>
      </c>
      <c r="AU52" s="29" t="str">
        <f t="shared" si="260"/>
        <v>ACTIVA</v>
      </c>
      <c r="AV52" s="29" t="str">
        <f t="shared" si="207"/>
        <v>NORMA</v>
      </c>
      <c r="AW52" s="29" t="str">
        <f t="shared" si="208"/>
        <v>CUMPLE</v>
      </c>
      <c r="AX52" s="29">
        <f t="shared" si="39"/>
        <v>0.75</v>
      </c>
      <c r="AY52" s="142">
        <v>0.15</v>
      </c>
      <c r="AZ52" s="142">
        <v>0.6</v>
      </c>
      <c r="BA52" s="168">
        <f t="shared" si="209"/>
        <v>0.39999999999999997</v>
      </c>
      <c r="BB52" s="170">
        <f t="shared" si="210"/>
        <v>0</v>
      </c>
      <c r="BC52" s="29" t="str">
        <f t="shared" si="42"/>
        <v>ACTIVA</v>
      </c>
      <c r="BD52" s="29" t="str">
        <f t="shared" si="211"/>
        <v>NORMA</v>
      </c>
      <c r="BE52" s="29" t="str">
        <f t="shared" si="212"/>
        <v>CUMPLE</v>
      </c>
      <c r="BF52" s="29">
        <f t="shared" si="45"/>
        <v>0.2</v>
      </c>
      <c r="BG52" s="142">
        <v>0.15</v>
      </c>
      <c r="BH52" s="142">
        <v>0.05</v>
      </c>
      <c r="BI52" s="168">
        <f t="shared" si="213"/>
        <v>0</v>
      </c>
      <c r="BJ52" s="170">
        <f t="shared" si="214"/>
        <v>0</v>
      </c>
      <c r="BK52" s="29" t="str">
        <f t="shared" si="48"/>
        <v>ACTIVA</v>
      </c>
      <c r="BL52" s="29" t="str">
        <f t="shared" si="215"/>
        <v>NORMA</v>
      </c>
      <c r="BM52" s="29" t="str">
        <f t="shared" si="216"/>
        <v>NO CUMPLE</v>
      </c>
      <c r="BN52" s="29">
        <f t="shared" si="51"/>
        <v>0.15000000000000002</v>
      </c>
      <c r="BO52" s="142">
        <v>0.1</v>
      </c>
      <c r="BP52" s="142">
        <v>0.05</v>
      </c>
      <c r="BQ52" s="168">
        <f t="shared" si="217"/>
        <v>-0.05</v>
      </c>
      <c r="BR52" s="170">
        <f t="shared" si="218"/>
        <v>50</v>
      </c>
      <c r="BS52" s="29" t="str">
        <f t="shared" si="261"/>
        <v>ACTIVA</v>
      </c>
      <c r="BT52" s="29" t="str">
        <f t="shared" si="219"/>
        <v>NORMA</v>
      </c>
      <c r="BU52" s="29" t="str">
        <f t="shared" si="220"/>
        <v>CUMPLE</v>
      </c>
      <c r="BV52" s="29">
        <f t="shared" si="57"/>
        <v>6.2</v>
      </c>
      <c r="BW52" s="142">
        <v>5.2</v>
      </c>
      <c r="BX52" s="142">
        <v>1</v>
      </c>
      <c r="BY52" s="168">
        <f t="shared" si="221"/>
        <v>0.8</v>
      </c>
      <c r="BZ52" s="170">
        <f t="shared" si="222"/>
        <v>0</v>
      </c>
      <c r="CA52" s="29" t="str">
        <f t="shared" si="262"/>
        <v>ACTIVA</v>
      </c>
      <c r="CB52" s="29" t="str">
        <f t="shared" si="223"/>
        <v>NORMA</v>
      </c>
      <c r="CC52" s="29" t="str">
        <f t="shared" si="224"/>
        <v>NO CUMPLE</v>
      </c>
      <c r="CD52" s="29">
        <f t="shared" si="63"/>
        <v>3</v>
      </c>
      <c r="CE52" s="142">
        <v>2.4</v>
      </c>
      <c r="CF52" s="142">
        <v>0.6</v>
      </c>
      <c r="CG52" s="168">
        <f t="shared" si="225"/>
        <v>-0.4</v>
      </c>
      <c r="CH52" s="170">
        <f t="shared" si="226"/>
        <v>40</v>
      </c>
      <c r="CI52" s="29" t="str">
        <f t="shared" si="66"/>
        <v>ACTIVA</v>
      </c>
      <c r="CJ52" s="30" t="str">
        <f t="shared" si="227"/>
        <v>NORMA</v>
      </c>
      <c r="CK52" s="30" t="str">
        <f t="shared" si="228"/>
        <v>NO CUMPLE</v>
      </c>
      <c r="CL52" s="29">
        <f t="shared" si="69"/>
        <v>3.8</v>
      </c>
      <c r="CM52" s="142">
        <v>2.8</v>
      </c>
      <c r="CN52" s="142">
        <v>1</v>
      </c>
      <c r="CO52" s="170">
        <f t="shared" si="229"/>
        <v>-1</v>
      </c>
      <c r="CP52" s="168">
        <f t="shared" si="230"/>
        <v>50</v>
      </c>
      <c r="CQ52" s="29" t="str">
        <f t="shared" si="72"/>
        <v>ACTIVA</v>
      </c>
      <c r="CR52" s="30" t="str">
        <f t="shared" si="231"/>
        <v>STOP</v>
      </c>
      <c r="CS52" s="30" t="str">
        <f t="shared" si="232"/>
        <v>NO CUMPLE</v>
      </c>
      <c r="CT52" s="29">
        <f t="shared" si="75"/>
        <v>1.4</v>
      </c>
      <c r="CU52" s="142">
        <v>0.9</v>
      </c>
      <c r="CV52" s="142">
        <v>0.5</v>
      </c>
      <c r="CW52" s="170">
        <f t="shared" si="233"/>
        <v>-3.5</v>
      </c>
      <c r="CX52" s="178">
        <f t="shared" si="196"/>
        <v>87.5</v>
      </c>
      <c r="CY52" s="29" t="str">
        <f t="shared" si="78"/>
        <v>ACTIVA</v>
      </c>
      <c r="CZ52" s="30" t="str">
        <f t="shared" si="234"/>
        <v>NORMA</v>
      </c>
      <c r="DA52" s="30" t="str">
        <f t="shared" si="235"/>
        <v>NO CUMPLE</v>
      </c>
      <c r="DB52" s="29">
        <f t="shared" si="81"/>
        <v>1.35</v>
      </c>
      <c r="DC52" s="142">
        <v>1</v>
      </c>
      <c r="DD52" s="142">
        <v>0.35</v>
      </c>
      <c r="DE52" s="170">
        <f t="shared" si="236"/>
        <v>-0.85</v>
      </c>
      <c r="DF52" s="170">
        <f t="shared" si="237"/>
        <v>70.833333333333343</v>
      </c>
      <c r="DG52" s="29" t="str">
        <f t="shared" si="83"/>
        <v>ACTIVA</v>
      </c>
      <c r="DH52" s="30" t="str">
        <f t="shared" si="238"/>
        <v>NORMA</v>
      </c>
      <c r="DI52" s="30" t="str">
        <f t="shared" si="239"/>
        <v>NO CUMPLE</v>
      </c>
      <c r="DJ52" s="29">
        <f t="shared" si="86"/>
        <v>3.0999999999999996</v>
      </c>
      <c r="DK52" s="142">
        <v>2.2999999999999998</v>
      </c>
      <c r="DL52" s="142">
        <v>0.8</v>
      </c>
      <c r="DM52" s="170">
        <f t="shared" si="240"/>
        <v>-0.8</v>
      </c>
      <c r="DN52" s="170">
        <f t="shared" si="241"/>
        <v>50</v>
      </c>
      <c r="DO52" s="29" t="str">
        <f t="shared" si="89"/>
        <v>ACTIVA</v>
      </c>
      <c r="DP52" s="30" t="str">
        <f t="shared" si="242"/>
        <v>STOP</v>
      </c>
      <c r="DQ52" s="30" t="str">
        <f t="shared" si="243"/>
        <v>NO CUMPLE</v>
      </c>
      <c r="DR52" s="29">
        <f t="shared" si="92"/>
        <v>3.8</v>
      </c>
      <c r="DS52" s="142">
        <v>2.8</v>
      </c>
      <c r="DT52" s="142">
        <v>1</v>
      </c>
      <c r="DU52" s="170">
        <f t="shared" si="244"/>
        <v>-7</v>
      </c>
      <c r="DV52" s="170">
        <f t="shared" si="245"/>
        <v>87.5</v>
      </c>
      <c r="DW52" s="29" t="str">
        <f t="shared" si="95"/>
        <v/>
      </c>
      <c r="DX52" s="30" t="str">
        <f t="shared" si="246"/>
        <v/>
      </c>
      <c r="DY52" s="30" t="str">
        <f t="shared" si="247"/>
        <v>NO CUMPLE</v>
      </c>
      <c r="DZ52" s="29" t="str">
        <f t="shared" si="97"/>
        <v/>
      </c>
      <c r="EA52" s="142"/>
      <c r="EB52" s="142">
        <v>0</v>
      </c>
      <c r="EC52" s="170">
        <f t="shared" si="248"/>
        <v>-1.3</v>
      </c>
      <c r="ED52" s="170">
        <f t="shared" si="249"/>
        <v>0</v>
      </c>
      <c r="EE52" s="29" t="str">
        <f t="shared" si="100"/>
        <v>ACTIVA</v>
      </c>
      <c r="EF52" s="30" t="str">
        <f t="shared" si="250"/>
        <v>STOP</v>
      </c>
      <c r="EG52" s="30" t="str">
        <f t="shared" si="251"/>
        <v>NO CUMPLE</v>
      </c>
      <c r="EH52" s="29">
        <f t="shared" si="103"/>
        <v>10</v>
      </c>
      <c r="EI52" s="142">
        <v>5</v>
      </c>
      <c r="EJ52" s="142">
        <v>5</v>
      </c>
      <c r="EK52" s="170">
        <f t="shared" si="252"/>
        <v>-59</v>
      </c>
      <c r="EL52" s="170">
        <f t="shared" si="253"/>
        <v>92.1875</v>
      </c>
      <c r="EM52" s="29" t="str">
        <f t="shared" si="106"/>
        <v>ACTIVA</v>
      </c>
      <c r="EN52" s="30" t="str">
        <f t="shared" si="254"/>
        <v>STOP</v>
      </c>
      <c r="EO52" s="30" t="str">
        <f t="shared" si="255"/>
        <v>NO CUMPLE</v>
      </c>
      <c r="EP52" s="29">
        <f t="shared" si="109"/>
        <v>6</v>
      </c>
      <c r="EQ52" s="142">
        <v>3</v>
      </c>
      <c r="ER52" s="142">
        <v>3</v>
      </c>
      <c r="ES52" s="170">
        <f t="shared" si="256"/>
        <v>-8</v>
      </c>
      <c r="ET52" s="170">
        <f t="shared" si="257"/>
        <v>72.727272727272734</v>
      </c>
    </row>
    <row r="53" spans="1:150" s="22" customFormat="1" ht="13.9" customHeight="1" x14ac:dyDescent="0.2">
      <c r="A53" s="34">
        <v>23</v>
      </c>
      <c r="B53" s="35">
        <v>44774</v>
      </c>
      <c r="C53" s="139">
        <v>44802</v>
      </c>
      <c r="D53" s="254">
        <v>35</v>
      </c>
      <c r="E53" s="171"/>
      <c r="F53" s="171">
        <v>0</v>
      </c>
      <c r="G53" s="162">
        <f t="shared" si="13"/>
        <v>34.090000000000003</v>
      </c>
      <c r="H53" s="162">
        <f t="shared" si="14"/>
        <v>23.25</v>
      </c>
      <c r="I53" s="162">
        <f t="shared" si="15"/>
        <v>10.84</v>
      </c>
      <c r="J53" s="162">
        <f t="shared" si="16"/>
        <v>-84.61</v>
      </c>
      <c r="K53" s="162"/>
      <c r="L53" s="22" t="str">
        <f t="shared" si="197"/>
        <v>NO CUMPLE</v>
      </c>
      <c r="M53" s="173">
        <v>16</v>
      </c>
      <c r="N53" s="22">
        <f t="shared" si="10"/>
        <v>6</v>
      </c>
      <c r="O53" s="22">
        <f t="shared" si="18"/>
        <v>3</v>
      </c>
      <c r="P53" s="28" t="str">
        <f t="shared" si="198"/>
        <v>Emergencia</v>
      </c>
      <c r="Q53" s="5"/>
      <c r="R53" s="785" t="s">
        <v>468</v>
      </c>
      <c r="S53" s="785"/>
      <c r="T53" s="785"/>
      <c r="U53" s="785"/>
      <c r="V53" s="785"/>
      <c r="W53" s="29" t="str">
        <f t="shared" si="20"/>
        <v>NO ACTIVA</v>
      </c>
      <c r="X53" s="29" t="str">
        <f t="shared" si="199"/>
        <v>NORMA</v>
      </c>
      <c r="Y53" s="29" t="str">
        <f t="shared" si="200"/>
        <v>CUMPLE</v>
      </c>
      <c r="Z53" s="29">
        <f t="shared" si="23"/>
        <v>0.2</v>
      </c>
      <c r="AA53" s="142">
        <v>0</v>
      </c>
      <c r="AB53" s="142">
        <v>0.2</v>
      </c>
      <c r="AC53" s="22">
        <f t="shared" si="192"/>
        <v>0.1</v>
      </c>
      <c r="AD53" s="162">
        <f t="shared" si="193"/>
        <v>0</v>
      </c>
      <c r="AE53" s="29" t="str">
        <f t="shared" si="26"/>
        <v>NO ACTIVA</v>
      </c>
      <c r="AF53" s="30" t="str">
        <f t="shared" si="201"/>
        <v>STOP</v>
      </c>
      <c r="AG53" s="30" t="str">
        <f t="shared" si="202"/>
        <v>NO CUMPLE</v>
      </c>
      <c r="AH53" s="29">
        <f t="shared" si="258"/>
        <v>0.3</v>
      </c>
      <c r="AI53" s="142">
        <v>0</v>
      </c>
      <c r="AJ53" s="142">
        <v>0.3</v>
      </c>
      <c r="AK53" s="22">
        <f t="shared" si="194"/>
        <v>-0.2</v>
      </c>
      <c r="AL53" s="162">
        <f t="shared" si="195"/>
        <v>0</v>
      </c>
      <c r="AM53" s="29" t="str">
        <f t="shared" si="114"/>
        <v>ACTIVA</v>
      </c>
      <c r="AN53" s="29" t="str">
        <f t="shared" si="203"/>
        <v>NORMA</v>
      </c>
      <c r="AO53" s="29" t="str">
        <f t="shared" si="204"/>
        <v>CUMPLE</v>
      </c>
      <c r="AP53" s="29">
        <f t="shared" si="259"/>
        <v>1.2</v>
      </c>
      <c r="AQ53" s="142">
        <v>1</v>
      </c>
      <c r="AR53" s="142">
        <v>0.2</v>
      </c>
      <c r="AS53" s="168">
        <f t="shared" si="205"/>
        <v>0</v>
      </c>
      <c r="AT53" s="170">
        <f t="shared" si="206"/>
        <v>0</v>
      </c>
      <c r="AU53" s="29" t="str">
        <f t="shared" si="260"/>
        <v>ACTIVA</v>
      </c>
      <c r="AV53" s="29" t="str">
        <f t="shared" si="207"/>
        <v>STOP</v>
      </c>
      <c r="AW53" s="29" t="str">
        <f t="shared" si="208"/>
        <v>NO CUMPLE</v>
      </c>
      <c r="AX53" s="29">
        <f t="shared" si="39"/>
        <v>0.2</v>
      </c>
      <c r="AY53" s="142">
        <v>0.15</v>
      </c>
      <c r="AZ53" s="142">
        <v>0.05</v>
      </c>
      <c r="BA53" s="168">
        <f t="shared" si="209"/>
        <v>-0.15000000000000002</v>
      </c>
      <c r="BB53" s="170">
        <f t="shared" si="210"/>
        <v>75</v>
      </c>
      <c r="BC53" s="29" t="str">
        <f t="shared" si="42"/>
        <v>ACTIVA</v>
      </c>
      <c r="BD53" s="29" t="str">
        <f t="shared" si="211"/>
        <v>NORMA</v>
      </c>
      <c r="BE53" s="29" t="str">
        <f t="shared" si="212"/>
        <v>CUMPLE</v>
      </c>
      <c r="BF53" s="29">
        <f t="shared" si="45"/>
        <v>0.25</v>
      </c>
      <c r="BG53" s="142">
        <v>0.2</v>
      </c>
      <c r="BH53" s="142">
        <v>0.05</v>
      </c>
      <c r="BI53" s="168">
        <f t="shared" si="213"/>
        <v>0</v>
      </c>
      <c r="BJ53" s="170">
        <f t="shared" si="214"/>
        <v>0</v>
      </c>
      <c r="BK53" s="29" t="str">
        <f t="shared" si="48"/>
        <v>ACTIVA</v>
      </c>
      <c r="BL53" s="29" t="str">
        <f t="shared" si="215"/>
        <v>NORMA</v>
      </c>
      <c r="BM53" s="29" t="str">
        <f t="shared" si="216"/>
        <v>NO CUMPLE</v>
      </c>
      <c r="BN53" s="29">
        <f t="shared" si="51"/>
        <v>0.14000000000000001</v>
      </c>
      <c r="BO53" s="142">
        <v>0.1</v>
      </c>
      <c r="BP53" s="142">
        <v>0.04</v>
      </c>
      <c r="BQ53" s="168">
        <f t="shared" si="217"/>
        <v>-6.0000000000000005E-2</v>
      </c>
      <c r="BR53" s="170">
        <f t="shared" si="218"/>
        <v>60.000000000000007</v>
      </c>
      <c r="BS53" s="29" t="str">
        <f t="shared" si="261"/>
        <v>ACTIVA</v>
      </c>
      <c r="BT53" s="29" t="str">
        <f t="shared" si="219"/>
        <v>NORMA</v>
      </c>
      <c r="BU53" s="29" t="str">
        <f t="shared" si="220"/>
        <v>CUMPLE</v>
      </c>
      <c r="BV53" s="29">
        <f t="shared" si="57"/>
        <v>6</v>
      </c>
      <c r="BW53" s="142">
        <v>5</v>
      </c>
      <c r="BX53" s="142">
        <v>1</v>
      </c>
      <c r="BY53" s="168">
        <f t="shared" si="221"/>
        <v>0.8</v>
      </c>
      <c r="BZ53" s="170">
        <f t="shared" si="222"/>
        <v>0</v>
      </c>
      <c r="CA53" s="29" t="str">
        <f t="shared" si="262"/>
        <v>ACTIVA</v>
      </c>
      <c r="CB53" s="29" t="str">
        <f t="shared" si="223"/>
        <v>NORMA</v>
      </c>
      <c r="CC53" s="29" t="str">
        <f t="shared" si="224"/>
        <v>NO CUMPLE</v>
      </c>
      <c r="CD53" s="29">
        <f t="shared" si="63"/>
        <v>3.2</v>
      </c>
      <c r="CE53" s="142">
        <v>2.4</v>
      </c>
      <c r="CF53" s="142">
        <v>0.8</v>
      </c>
      <c r="CG53" s="168">
        <f t="shared" si="225"/>
        <v>-0.19999999999999996</v>
      </c>
      <c r="CH53" s="170">
        <f t="shared" si="226"/>
        <v>19.999999999999996</v>
      </c>
      <c r="CI53" s="29" t="str">
        <f t="shared" si="66"/>
        <v>ACTIVA</v>
      </c>
      <c r="CJ53" s="30" t="str">
        <f t="shared" si="227"/>
        <v>NORMA</v>
      </c>
      <c r="CK53" s="30" t="str">
        <f t="shared" si="228"/>
        <v>NO CUMPLE</v>
      </c>
      <c r="CL53" s="29">
        <f t="shared" si="69"/>
        <v>2.7</v>
      </c>
      <c r="CM53" s="142">
        <v>2</v>
      </c>
      <c r="CN53" s="142">
        <v>0.7</v>
      </c>
      <c r="CO53" s="170">
        <f t="shared" si="229"/>
        <v>-1.3</v>
      </c>
      <c r="CP53" s="168">
        <f t="shared" si="230"/>
        <v>65</v>
      </c>
      <c r="CQ53" s="29" t="str">
        <f t="shared" si="72"/>
        <v>ACTIVA</v>
      </c>
      <c r="CR53" s="30" t="str">
        <f t="shared" si="231"/>
        <v>STOP</v>
      </c>
      <c r="CS53" s="30" t="str">
        <f t="shared" si="232"/>
        <v>NO CUMPLE</v>
      </c>
      <c r="CT53" s="29">
        <f t="shared" si="75"/>
        <v>1.5</v>
      </c>
      <c r="CU53" s="142">
        <v>1.1000000000000001</v>
      </c>
      <c r="CV53" s="142">
        <v>0.4</v>
      </c>
      <c r="CW53" s="170">
        <f t="shared" si="233"/>
        <v>-3.6</v>
      </c>
      <c r="CX53" s="162">
        <f t="shared" si="196"/>
        <v>90</v>
      </c>
      <c r="CY53" s="29" t="str">
        <f t="shared" si="78"/>
        <v>ACTIVA</v>
      </c>
      <c r="CZ53" s="30" t="str">
        <f t="shared" si="234"/>
        <v>NORMA</v>
      </c>
      <c r="DA53" s="30" t="str">
        <f t="shared" si="235"/>
        <v>NO CUMPLE</v>
      </c>
      <c r="DB53" s="29">
        <f t="shared" si="81"/>
        <v>1.4500000000000002</v>
      </c>
      <c r="DC53" s="142">
        <v>1.1000000000000001</v>
      </c>
      <c r="DD53" s="142">
        <v>0.35</v>
      </c>
      <c r="DE53" s="170">
        <f t="shared" si="236"/>
        <v>-0.85</v>
      </c>
      <c r="DF53" s="170">
        <f t="shared" si="237"/>
        <v>70.833333333333343</v>
      </c>
      <c r="DG53" s="29" t="str">
        <f t="shared" si="83"/>
        <v>ACTIVA</v>
      </c>
      <c r="DH53" s="30" t="str">
        <f t="shared" si="238"/>
        <v>NORMA</v>
      </c>
      <c r="DI53" s="30" t="str">
        <f t="shared" si="239"/>
        <v>NO CUMPLE</v>
      </c>
      <c r="DJ53" s="29">
        <f t="shared" si="86"/>
        <v>2.95</v>
      </c>
      <c r="DK53" s="142">
        <v>2.2000000000000002</v>
      </c>
      <c r="DL53" s="142">
        <v>0.75</v>
      </c>
      <c r="DM53" s="170">
        <f t="shared" si="240"/>
        <v>-0.85000000000000009</v>
      </c>
      <c r="DN53" s="170">
        <f t="shared" si="241"/>
        <v>53.125000000000007</v>
      </c>
      <c r="DO53" s="29" t="str">
        <f t="shared" si="89"/>
        <v>ACTIVA</v>
      </c>
      <c r="DP53" s="30" t="str">
        <f t="shared" si="242"/>
        <v>STOP</v>
      </c>
      <c r="DQ53" s="30" t="str">
        <f t="shared" si="243"/>
        <v>NO CUMPLE</v>
      </c>
      <c r="DR53" s="29">
        <f t="shared" si="92"/>
        <v>4</v>
      </c>
      <c r="DS53" s="142">
        <v>3</v>
      </c>
      <c r="DT53" s="142">
        <v>1</v>
      </c>
      <c r="DU53" s="170">
        <f t="shared" si="244"/>
        <v>-7</v>
      </c>
      <c r="DV53" s="170">
        <f t="shared" si="245"/>
        <v>87.5</v>
      </c>
      <c r="DW53" s="29" t="str">
        <f t="shared" si="95"/>
        <v/>
      </c>
      <c r="DX53" s="30" t="str">
        <f t="shared" si="246"/>
        <v/>
      </c>
      <c r="DY53" s="30" t="str">
        <f t="shared" si="247"/>
        <v>NO CUMPLE</v>
      </c>
      <c r="DZ53" s="29" t="str">
        <f t="shared" si="97"/>
        <v/>
      </c>
      <c r="EA53" s="142"/>
      <c r="EB53" s="142">
        <v>0</v>
      </c>
      <c r="EC53" s="170">
        <f t="shared" si="248"/>
        <v>-1.3</v>
      </c>
      <c r="ED53" s="170">
        <f t="shared" si="249"/>
        <v>0</v>
      </c>
      <c r="EE53" s="29" t="str">
        <f t="shared" si="100"/>
        <v>ACTIVA</v>
      </c>
      <c r="EF53" s="30" t="str">
        <f t="shared" si="250"/>
        <v>STOP</v>
      </c>
      <c r="EG53" s="30" t="str">
        <f t="shared" si="251"/>
        <v>NO CUMPLE</v>
      </c>
      <c r="EH53" s="29">
        <f t="shared" si="103"/>
        <v>7</v>
      </c>
      <c r="EI53" s="142">
        <v>3.5</v>
      </c>
      <c r="EJ53" s="142">
        <v>3.5</v>
      </c>
      <c r="EK53" s="170">
        <f t="shared" si="252"/>
        <v>-60.5</v>
      </c>
      <c r="EL53" s="170">
        <f t="shared" si="253"/>
        <v>94.53125</v>
      </c>
      <c r="EM53" s="29" t="str">
        <f t="shared" si="106"/>
        <v>ACTIVA</v>
      </c>
      <c r="EN53" s="30" t="str">
        <f t="shared" si="254"/>
        <v>STOP</v>
      </c>
      <c r="EO53" s="30" t="str">
        <f t="shared" si="255"/>
        <v>NO CUMPLE</v>
      </c>
      <c r="EP53" s="29">
        <f t="shared" si="109"/>
        <v>3</v>
      </c>
      <c r="EQ53" s="142">
        <v>1.5</v>
      </c>
      <c r="ER53" s="142">
        <v>1.5</v>
      </c>
      <c r="ES53" s="170">
        <f t="shared" si="256"/>
        <v>-9.5</v>
      </c>
      <c r="ET53" s="170">
        <f t="shared" si="257"/>
        <v>86.36363636363636</v>
      </c>
    </row>
    <row r="54" spans="1:150" s="22" customFormat="1" x14ac:dyDescent="0.2">
      <c r="A54" s="34">
        <v>24</v>
      </c>
      <c r="B54" s="35">
        <v>44805</v>
      </c>
      <c r="C54" s="139">
        <v>44805</v>
      </c>
      <c r="D54" s="254">
        <v>35</v>
      </c>
      <c r="E54" s="171"/>
      <c r="F54" s="171">
        <v>1.9</v>
      </c>
      <c r="G54" s="162">
        <f t="shared" si="13"/>
        <v>52.319999999999993</v>
      </c>
      <c r="H54" s="162">
        <f t="shared" si="14"/>
        <v>32.299999999999997</v>
      </c>
      <c r="I54" s="162">
        <f t="shared" si="15"/>
        <v>20.02</v>
      </c>
      <c r="J54" s="162">
        <f t="shared" si="16"/>
        <v>-75.430000000000007</v>
      </c>
      <c r="K54" s="162"/>
      <c r="L54" s="22" t="str">
        <f t="shared" si="197"/>
        <v>NO CUMPLE</v>
      </c>
      <c r="M54" s="173">
        <v>16</v>
      </c>
      <c r="N54" s="22">
        <f t="shared" si="10"/>
        <v>6</v>
      </c>
      <c r="O54" s="22">
        <f t="shared" si="18"/>
        <v>2</v>
      </c>
      <c r="P54" s="28" t="str">
        <f t="shared" si="198"/>
        <v>Alerta</v>
      </c>
      <c r="Q54" s="5"/>
      <c r="R54" s="785" t="s">
        <v>469</v>
      </c>
      <c r="S54" s="785"/>
      <c r="T54" s="785"/>
      <c r="U54" s="785"/>
      <c r="V54" s="785"/>
      <c r="W54" s="29" t="str">
        <f t="shared" si="20"/>
        <v>NO ACTIVA</v>
      </c>
      <c r="X54" s="29" t="str">
        <f t="shared" si="199"/>
        <v>NORMA</v>
      </c>
      <c r="Y54" s="29" t="str">
        <f t="shared" si="200"/>
        <v>CUMPLE</v>
      </c>
      <c r="Z54" s="29">
        <f t="shared" si="23"/>
        <v>0.2</v>
      </c>
      <c r="AA54" s="142">
        <v>0</v>
      </c>
      <c r="AB54" s="142">
        <v>0.2</v>
      </c>
      <c r="AC54" s="22">
        <f t="shared" si="192"/>
        <v>0.1</v>
      </c>
      <c r="AD54" s="162">
        <f t="shared" si="193"/>
        <v>0</v>
      </c>
      <c r="AE54" s="29" t="str">
        <f t="shared" si="26"/>
        <v>NO ACTIVA</v>
      </c>
      <c r="AF54" s="30" t="str">
        <f t="shared" si="201"/>
        <v>STOP</v>
      </c>
      <c r="AG54" s="30" t="str">
        <f t="shared" si="202"/>
        <v>NO CUMPLE</v>
      </c>
      <c r="AH54" s="29">
        <f t="shared" si="258"/>
        <v>0.2</v>
      </c>
      <c r="AI54" s="142">
        <v>0</v>
      </c>
      <c r="AJ54" s="142">
        <v>0.2</v>
      </c>
      <c r="AK54" s="22">
        <f t="shared" si="194"/>
        <v>-0.3</v>
      </c>
      <c r="AL54" s="162">
        <f t="shared" si="195"/>
        <v>0</v>
      </c>
      <c r="AM54" s="29" t="str">
        <f t="shared" si="114"/>
        <v>ACTIVA</v>
      </c>
      <c r="AN54" s="29" t="str">
        <f t="shared" si="203"/>
        <v>NORMA</v>
      </c>
      <c r="AO54" s="29" t="str">
        <f t="shared" si="204"/>
        <v>NO CUMPLE</v>
      </c>
      <c r="AP54" s="29">
        <f t="shared" si="259"/>
        <v>0.55000000000000004</v>
      </c>
      <c r="AQ54" s="142">
        <v>0.4</v>
      </c>
      <c r="AR54" s="142">
        <v>0.15</v>
      </c>
      <c r="AS54" s="168">
        <f t="shared" si="205"/>
        <v>-5.0000000000000017E-2</v>
      </c>
      <c r="AT54" s="170">
        <f t="shared" si="206"/>
        <v>25.000000000000007</v>
      </c>
      <c r="AU54" s="29" t="str">
        <f t="shared" si="260"/>
        <v>ACTIVA</v>
      </c>
      <c r="AV54" s="29" t="str">
        <f t="shared" si="207"/>
        <v>STOP</v>
      </c>
      <c r="AW54" s="29" t="str">
        <f t="shared" si="208"/>
        <v>NO CUMPLE</v>
      </c>
      <c r="AX54" s="29">
        <f t="shared" si="39"/>
        <v>0.15000000000000002</v>
      </c>
      <c r="AY54" s="142">
        <v>0.1</v>
      </c>
      <c r="AZ54" s="142">
        <v>0.05</v>
      </c>
      <c r="BA54" s="168">
        <f t="shared" si="209"/>
        <v>-0.15000000000000002</v>
      </c>
      <c r="BB54" s="170">
        <f t="shared" si="210"/>
        <v>75</v>
      </c>
      <c r="BC54" s="29" t="str">
        <f t="shared" si="42"/>
        <v>ACTIVA</v>
      </c>
      <c r="BD54" s="29" t="str">
        <f t="shared" si="211"/>
        <v>NORMA</v>
      </c>
      <c r="BE54" s="29" t="str">
        <f t="shared" si="212"/>
        <v>CUMPLE</v>
      </c>
      <c r="BF54" s="29">
        <f t="shared" si="45"/>
        <v>0.2</v>
      </c>
      <c r="BG54" s="142">
        <v>0.15</v>
      </c>
      <c r="BH54" s="142">
        <v>0.05</v>
      </c>
      <c r="BI54" s="168">
        <f t="shared" si="213"/>
        <v>0</v>
      </c>
      <c r="BJ54" s="170">
        <f t="shared" si="214"/>
        <v>0</v>
      </c>
      <c r="BK54" s="29" t="str">
        <f t="shared" si="48"/>
        <v>ACTIVA</v>
      </c>
      <c r="BL54" s="29" t="str">
        <f t="shared" si="215"/>
        <v>STOP</v>
      </c>
      <c r="BM54" s="29" t="str">
        <f t="shared" si="216"/>
        <v>NO CUMPLE</v>
      </c>
      <c r="BN54" s="29">
        <f t="shared" si="51"/>
        <v>7.0000000000000007E-2</v>
      </c>
      <c r="BO54" s="142">
        <v>0.05</v>
      </c>
      <c r="BP54" s="142">
        <v>0.02</v>
      </c>
      <c r="BQ54" s="168">
        <f t="shared" si="217"/>
        <v>-0.08</v>
      </c>
      <c r="BR54" s="170">
        <f t="shared" si="218"/>
        <v>80</v>
      </c>
      <c r="BS54" s="29" t="str">
        <f t="shared" si="261"/>
        <v>ACTIVA</v>
      </c>
      <c r="BT54" s="29" t="str">
        <f t="shared" si="219"/>
        <v>NORMA</v>
      </c>
      <c r="BU54" s="29" t="str">
        <f t="shared" si="220"/>
        <v>CUMPLE</v>
      </c>
      <c r="BV54" s="29">
        <f t="shared" si="57"/>
        <v>4.8</v>
      </c>
      <c r="BW54" s="142">
        <v>4.5</v>
      </c>
      <c r="BX54" s="142">
        <v>0.3</v>
      </c>
      <c r="BY54" s="168">
        <f t="shared" si="221"/>
        <v>9.9999999999999978E-2</v>
      </c>
      <c r="BZ54" s="170">
        <f t="shared" si="222"/>
        <v>0</v>
      </c>
      <c r="CA54" s="29" t="str">
        <f t="shared" si="262"/>
        <v>ACTIVA</v>
      </c>
      <c r="CB54" s="29" t="str">
        <f t="shared" si="223"/>
        <v>NORMA</v>
      </c>
      <c r="CC54" s="29" t="str">
        <f t="shared" si="224"/>
        <v>NO CUMPLE</v>
      </c>
      <c r="CD54" s="29">
        <f t="shared" si="63"/>
        <v>3.35</v>
      </c>
      <c r="CE54" s="142">
        <v>2.5</v>
      </c>
      <c r="CF54" s="142">
        <v>0.85</v>
      </c>
      <c r="CG54" s="168">
        <f t="shared" si="225"/>
        <v>-0.15000000000000002</v>
      </c>
      <c r="CH54" s="170">
        <f t="shared" si="226"/>
        <v>15.000000000000002</v>
      </c>
      <c r="CI54" s="29" t="str">
        <f t="shared" si="66"/>
        <v>ACTIVA</v>
      </c>
      <c r="CJ54" s="30" t="str">
        <f t="shared" si="227"/>
        <v>NORMA</v>
      </c>
      <c r="CK54" s="30" t="str">
        <f t="shared" si="228"/>
        <v>NO CUMPLE</v>
      </c>
      <c r="CL54" s="29">
        <f t="shared" si="69"/>
        <v>2.8</v>
      </c>
      <c r="CM54" s="142">
        <v>2.1</v>
      </c>
      <c r="CN54" s="142">
        <v>0.7</v>
      </c>
      <c r="CO54" s="170">
        <f t="shared" si="229"/>
        <v>-1.3</v>
      </c>
      <c r="CP54" s="168">
        <f t="shared" si="230"/>
        <v>65</v>
      </c>
      <c r="CQ54" s="29" t="str">
        <f t="shared" si="72"/>
        <v>ACTIVA</v>
      </c>
      <c r="CR54" s="30" t="str">
        <f t="shared" si="231"/>
        <v>STOP</v>
      </c>
      <c r="CS54" s="30" t="str">
        <f t="shared" si="232"/>
        <v>NO CUMPLE</v>
      </c>
      <c r="CT54" s="29">
        <f t="shared" si="75"/>
        <v>1</v>
      </c>
      <c r="CU54" s="142">
        <v>0.75</v>
      </c>
      <c r="CV54" s="142">
        <v>0.25</v>
      </c>
      <c r="CW54" s="170">
        <f t="shared" si="233"/>
        <v>-3.75</v>
      </c>
      <c r="CX54" s="162">
        <f t="shared" si="196"/>
        <v>93.75</v>
      </c>
      <c r="CY54" s="29" t="str">
        <f t="shared" si="78"/>
        <v>ACTIVA</v>
      </c>
      <c r="CZ54" s="30" t="str">
        <f t="shared" si="234"/>
        <v>NORMA</v>
      </c>
      <c r="DA54" s="30" t="str">
        <f t="shared" si="235"/>
        <v>NO CUMPLE</v>
      </c>
      <c r="DB54" s="29">
        <f t="shared" si="81"/>
        <v>1.6</v>
      </c>
      <c r="DC54" s="142">
        <v>1.2</v>
      </c>
      <c r="DD54" s="142">
        <v>0.4</v>
      </c>
      <c r="DE54" s="170">
        <f t="shared" si="236"/>
        <v>-0.79999999999999993</v>
      </c>
      <c r="DF54" s="170">
        <f t="shared" si="237"/>
        <v>66.666666666666671</v>
      </c>
      <c r="DG54" s="29" t="str">
        <f t="shared" si="83"/>
        <v>ACTIVA</v>
      </c>
      <c r="DH54" s="30" t="str">
        <f t="shared" si="238"/>
        <v>NORMA</v>
      </c>
      <c r="DI54" s="30" t="str">
        <f t="shared" si="239"/>
        <v>NO CUMPLE</v>
      </c>
      <c r="DJ54" s="29">
        <f t="shared" si="86"/>
        <v>2.4</v>
      </c>
      <c r="DK54" s="142">
        <v>1.8</v>
      </c>
      <c r="DL54" s="142">
        <v>0.6</v>
      </c>
      <c r="DM54" s="170">
        <f t="shared" si="240"/>
        <v>-1</v>
      </c>
      <c r="DN54" s="170">
        <f t="shared" si="241"/>
        <v>62.5</v>
      </c>
      <c r="DO54" s="29" t="str">
        <f t="shared" si="89"/>
        <v>ACTIVA</v>
      </c>
      <c r="DP54" s="30" t="str">
        <f t="shared" si="242"/>
        <v>STOP</v>
      </c>
      <c r="DQ54" s="30" t="str">
        <f t="shared" si="243"/>
        <v>NO CUMPLE</v>
      </c>
      <c r="DR54" s="29">
        <f t="shared" si="92"/>
        <v>5</v>
      </c>
      <c r="DS54" s="142">
        <v>3.75</v>
      </c>
      <c r="DT54" s="142">
        <v>1.25</v>
      </c>
      <c r="DU54" s="170">
        <f t="shared" si="244"/>
        <v>-6.75</v>
      </c>
      <c r="DV54" s="170">
        <f t="shared" si="245"/>
        <v>84.375</v>
      </c>
      <c r="DW54" s="29" t="str">
        <f t="shared" si="95"/>
        <v/>
      </c>
      <c r="DX54" s="30" t="str">
        <f t="shared" si="246"/>
        <v/>
      </c>
      <c r="DY54" s="30" t="str">
        <f t="shared" si="247"/>
        <v>NO CUMPLE</v>
      </c>
      <c r="DZ54" s="29" t="str">
        <f t="shared" si="97"/>
        <v/>
      </c>
      <c r="EA54" s="142"/>
      <c r="EB54" s="142">
        <v>0</v>
      </c>
      <c r="EC54" s="170">
        <f t="shared" si="248"/>
        <v>-1.3</v>
      </c>
      <c r="ED54" s="170">
        <f t="shared" si="249"/>
        <v>0</v>
      </c>
      <c r="EE54" s="29" t="str">
        <f t="shared" si="100"/>
        <v>ACTIVA</v>
      </c>
      <c r="EF54" s="30" t="str">
        <f t="shared" si="250"/>
        <v>STOP</v>
      </c>
      <c r="EG54" s="30" t="str">
        <f t="shared" si="251"/>
        <v>NO CUMPLE</v>
      </c>
      <c r="EH54" s="29">
        <f t="shared" si="103"/>
        <v>24</v>
      </c>
      <c r="EI54" s="142">
        <v>12</v>
      </c>
      <c r="EJ54" s="142">
        <v>12</v>
      </c>
      <c r="EK54" s="170">
        <f t="shared" si="252"/>
        <v>-52</v>
      </c>
      <c r="EL54" s="170">
        <f t="shared" si="253"/>
        <v>81.25</v>
      </c>
      <c r="EM54" s="29" t="str">
        <f t="shared" si="106"/>
        <v>ACTIVA</v>
      </c>
      <c r="EN54" s="30" t="str">
        <f t="shared" si="254"/>
        <v>STOP</v>
      </c>
      <c r="EO54" s="30" t="str">
        <f t="shared" si="255"/>
        <v>NO CUMPLE</v>
      </c>
      <c r="EP54" s="29">
        <f t="shared" si="109"/>
        <v>6</v>
      </c>
      <c r="EQ54" s="142">
        <v>3</v>
      </c>
      <c r="ER54" s="142">
        <v>3</v>
      </c>
      <c r="ES54" s="170">
        <f t="shared" si="256"/>
        <v>-8</v>
      </c>
      <c r="ET54" s="170">
        <f t="shared" si="257"/>
        <v>72.727272727272734</v>
      </c>
    </row>
    <row r="55" spans="1:150" s="22" customFormat="1" ht="12.95" customHeight="1" x14ac:dyDescent="0.2">
      <c r="A55" s="34">
        <v>25</v>
      </c>
      <c r="B55" s="35">
        <v>44805</v>
      </c>
      <c r="C55" s="139">
        <v>44809</v>
      </c>
      <c r="D55" s="254">
        <v>36</v>
      </c>
      <c r="E55" s="171"/>
      <c r="F55" s="171">
        <v>0</v>
      </c>
      <c r="G55" s="162">
        <f t="shared" si="13"/>
        <v>28.78</v>
      </c>
      <c r="H55" s="162">
        <f t="shared" si="14"/>
        <v>20.059999999999999</v>
      </c>
      <c r="I55" s="162">
        <f t="shared" si="15"/>
        <v>8.7200000000000006</v>
      </c>
      <c r="J55" s="162">
        <f t="shared" si="16"/>
        <v>-86.72999999999999</v>
      </c>
      <c r="K55" s="162"/>
      <c r="L55" s="22" t="str">
        <f t="shared" si="197"/>
        <v>NO CUMPLE</v>
      </c>
      <c r="M55" s="173">
        <v>16</v>
      </c>
      <c r="N55" s="22">
        <f t="shared" si="10"/>
        <v>6</v>
      </c>
      <c r="O55" s="22">
        <f t="shared" si="18"/>
        <v>2</v>
      </c>
      <c r="P55" s="28" t="str">
        <f t="shared" si="198"/>
        <v>Emergencia</v>
      </c>
      <c r="Q55" s="5"/>
      <c r="R55" s="785" t="s">
        <v>470</v>
      </c>
      <c r="S55" s="785"/>
      <c r="T55" s="785"/>
      <c r="U55" s="785"/>
      <c r="V55" s="785"/>
      <c r="W55" s="29" t="str">
        <f t="shared" si="20"/>
        <v>NO ACTIVA</v>
      </c>
      <c r="X55" s="29" t="str">
        <f t="shared" si="199"/>
        <v>STOP</v>
      </c>
      <c r="Y55" s="29" t="str">
        <f t="shared" si="200"/>
        <v>CUMPLE</v>
      </c>
      <c r="Z55" s="29">
        <f t="shared" si="23"/>
        <v>0.1</v>
      </c>
      <c r="AA55" s="142">
        <v>0</v>
      </c>
      <c r="AB55" s="142">
        <v>0.1</v>
      </c>
      <c r="AC55" s="22">
        <f t="shared" si="192"/>
        <v>0</v>
      </c>
      <c r="AD55" s="162">
        <f t="shared" si="193"/>
        <v>0</v>
      </c>
      <c r="AE55" s="29" t="str">
        <f t="shared" si="26"/>
        <v>NO ACTIVA</v>
      </c>
      <c r="AF55" s="30" t="str">
        <f t="shared" si="201"/>
        <v>STOP</v>
      </c>
      <c r="AG55" s="30" t="str">
        <f t="shared" si="202"/>
        <v>NO CUMPLE</v>
      </c>
      <c r="AH55" s="29">
        <f t="shared" si="258"/>
        <v>0.2</v>
      </c>
      <c r="AI55" s="142">
        <v>0</v>
      </c>
      <c r="AJ55" s="142">
        <v>0.2</v>
      </c>
      <c r="AK55" s="22">
        <f t="shared" si="194"/>
        <v>-0.3</v>
      </c>
      <c r="AL55" s="162">
        <f t="shared" si="195"/>
        <v>0</v>
      </c>
      <c r="AM55" s="29" t="str">
        <f t="shared" si="114"/>
        <v>ACTIVA</v>
      </c>
      <c r="AN55" s="29" t="str">
        <f t="shared" si="203"/>
        <v>NORMA</v>
      </c>
      <c r="AO55" s="29" t="str">
        <f t="shared" si="204"/>
        <v>NO CUMPLE</v>
      </c>
      <c r="AP55" s="29">
        <f t="shared" si="259"/>
        <v>0.6</v>
      </c>
      <c r="AQ55" s="142">
        <v>0.45</v>
      </c>
      <c r="AR55" s="142">
        <v>0.15</v>
      </c>
      <c r="AS55" s="168">
        <f t="shared" si="205"/>
        <v>-5.0000000000000017E-2</v>
      </c>
      <c r="AT55" s="170">
        <f t="shared" si="206"/>
        <v>25.000000000000007</v>
      </c>
      <c r="AU55" s="29" t="str">
        <f t="shared" si="260"/>
        <v>ACTIVA</v>
      </c>
      <c r="AV55" s="29" t="str">
        <f t="shared" si="207"/>
        <v>STOP</v>
      </c>
      <c r="AW55" s="29" t="str">
        <f t="shared" si="208"/>
        <v>NO CUMPLE</v>
      </c>
      <c r="AX55" s="29">
        <f t="shared" si="39"/>
        <v>0.2</v>
      </c>
      <c r="AY55" s="142">
        <v>0.15</v>
      </c>
      <c r="AZ55" s="142">
        <v>0.05</v>
      </c>
      <c r="BA55" s="168">
        <f t="shared" si="209"/>
        <v>-0.15000000000000002</v>
      </c>
      <c r="BB55" s="170">
        <f t="shared" si="210"/>
        <v>75</v>
      </c>
      <c r="BC55" s="29" t="str">
        <f t="shared" si="42"/>
        <v>ACTIVA</v>
      </c>
      <c r="BD55" s="29" t="str">
        <f t="shared" si="211"/>
        <v>NORMA</v>
      </c>
      <c r="BE55" s="29" t="str">
        <f t="shared" si="212"/>
        <v>CUMPLE</v>
      </c>
      <c r="BF55" s="29">
        <f t="shared" si="45"/>
        <v>0.2</v>
      </c>
      <c r="BG55" s="142">
        <v>0.15</v>
      </c>
      <c r="BH55" s="142">
        <v>0.05</v>
      </c>
      <c r="BI55" s="168">
        <f t="shared" si="213"/>
        <v>0</v>
      </c>
      <c r="BJ55" s="170">
        <f t="shared" si="214"/>
        <v>0</v>
      </c>
      <c r="BK55" s="29" t="str">
        <f t="shared" si="48"/>
        <v>ACTIVA</v>
      </c>
      <c r="BL55" s="29" t="str">
        <f t="shared" si="215"/>
        <v>STOP</v>
      </c>
      <c r="BM55" s="29" t="str">
        <f t="shared" si="216"/>
        <v>NO CUMPLE</v>
      </c>
      <c r="BN55" s="29">
        <f t="shared" si="51"/>
        <v>0.08</v>
      </c>
      <c r="BO55" s="142">
        <v>0.06</v>
      </c>
      <c r="BP55" s="142">
        <v>0.02</v>
      </c>
      <c r="BQ55" s="168">
        <f t="shared" si="217"/>
        <v>-0.08</v>
      </c>
      <c r="BR55" s="170">
        <f t="shared" si="218"/>
        <v>80</v>
      </c>
      <c r="BS55" s="29" t="str">
        <f t="shared" si="261"/>
        <v>ACTIVA</v>
      </c>
      <c r="BT55" s="29" t="str">
        <f t="shared" si="219"/>
        <v>NORMA</v>
      </c>
      <c r="BU55" s="29" t="str">
        <f t="shared" si="220"/>
        <v>CUMPLE</v>
      </c>
      <c r="BV55" s="29">
        <f t="shared" si="57"/>
        <v>4.5</v>
      </c>
      <c r="BW55" s="142">
        <v>4.3</v>
      </c>
      <c r="BX55" s="142">
        <v>0.2</v>
      </c>
      <c r="BY55" s="168">
        <f t="shared" si="221"/>
        <v>0</v>
      </c>
      <c r="BZ55" s="170">
        <f t="shared" si="222"/>
        <v>0</v>
      </c>
      <c r="CA55" s="29" t="str">
        <f t="shared" si="262"/>
        <v>ACTIVA</v>
      </c>
      <c r="CB55" s="29" t="str">
        <f t="shared" si="223"/>
        <v>NORMA</v>
      </c>
      <c r="CC55" s="29" t="str">
        <f t="shared" si="224"/>
        <v>NO CUMPLE</v>
      </c>
      <c r="CD55" s="29">
        <f t="shared" si="63"/>
        <v>2.7</v>
      </c>
      <c r="CE55" s="142">
        <v>2</v>
      </c>
      <c r="CF55" s="142">
        <v>0.7</v>
      </c>
      <c r="CG55" s="168">
        <f t="shared" si="225"/>
        <v>-0.30000000000000004</v>
      </c>
      <c r="CH55" s="170">
        <f t="shared" si="226"/>
        <v>30.000000000000004</v>
      </c>
      <c r="CI55" s="29" t="str">
        <f t="shared" si="66"/>
        <v>ACTIVA</v>
      </c>
      <c r="CJ55" s="30" t="str">
        <f t="shared" si="227"/>
        <v>STOP</v>
      </c>
      <c r="CK55" s="30" t="str">
        <f t="shared" si="228"/>
        <v>NO CUMPLE</v>
      </c>
      <c r="CL55" s="29">
        <f t="shared" si="69"/>
        <v>2</v>
      </c>
      <c r="CM55" s="142">
        <v>1.5</v>
      </c>
      <c r="CN55" s="142">
        <v>0.5</v>
      </c>
      <c r="CO55" s="170">
        <f t="shared" si="229"/>
        <v>-1.5</v>
      </c>
      <c r="CP55" s="168">
        <f t="shared" si="230"/>
        <v>75</v>
      </c>
      <c r="CQ55" s="29" t="str">
        <f t="shared" si="72"/>
        <v>ACTIVA</v>
      </c>
      <c r="CR55" s="30" t="str">
        <f t="shared" si="231"/>
        <v>STOP</v>
      </c>
      <c r="CS55" s="30" t="str">
        <f t="shared" si="232"/>
        <v>NO CUMPLE</v>
      </c>
      <c r="CT55" s="29">
        <f t="shared" si="75"/>
        <v>1</v>
      </c>
      <c r="CU55" s="142">
        <v>0.75</v>
      </c>
      <c r="CV55" s="142">
        <v>0.25</v>
      </c>
      <c r="CW55" s="170">
        <f t="shared" si="233"/>
        <v>-3.75</v>
      </c>
      <c r="CX55" s="162">
        <f t="shared" si="196"/>
        <v>93.75</v>
      </c>
      <c r="CY55" s="29" t="str">
        <f t="shared" si="78"/>
        <v>ACTIVA</v>
      </c>
      <c r="CZ55" s="30" t="str">
        <f t="shared" si="234"/>
        <v>NORMA</v>
      </c>
      <c r="DA55" s="30" t="str">
        <f t="shared" si="235"/>
        <v>NO CUMPLE</v>
      </c>
      <c r="DB55" s="29">
        <f t="shared" si="81"/>
        <v>1.6</v>
      </c>
      <c r="DC55" s="142">
        <v>1.2</v>
      </c>
      <c r="DD55" s="142">
        <v>0.4</v>
      </c>
      <c r="DE55" s="170">
        <f t="shared" si="236"/>
        <v>-0.79999999999999993</v>
      </c>
      <c r="DF55" s="170">
        <f t="shared" si="237"/>
        <v>66.666666666666671</v>
      </c>
      <c r="DG55" s="29" t="str">
        <f t="shared" si="83"/>
        <v>ACTIVA</v>
      </c>
      <c r="DH55" s="30" t="str">
        <f t="shared" si="238"/>
        <v>NORMA</v>
      </c>
      <c r="DI55" s="30" t="str">
        <f t="shared" si="239"/>
        <v>NO CUMPLE</v>
      </c>
      <c r="DJ55" s="29">
        <f t="shared" si="86"/>
        <v>2.4</v>
      </c>
      <c r="DK55" s="142">
        <v>1.8</v>
      </c>
      <c r="DL55" s="142">
        <v>0.6</v>
      </c>
      <c r="DM55" s="170">
        <f t="shared" si="240"/>
        <v>-1</v>
      </c>
      <c r="DN55" s="170">
        <f t="shared" si="241"/>
        <v>62.5</v>
      </c>
      <c r="DO55" s="29" t="str">
        <f t="shared" si="89"/>
        <v>ACTIVA</v>
      </c>
      <c r="DP55" s="30" t="str">
        <f t="shared" si="242"/>
        <v>STOP</v>
      </c>
      <c r="DQ55" s="30" t="str">
        <f t="shared" si="243"/>
        <v>NO CUMPLE</v>
      </c>
      <c r="DR55" s="29">
        <f t="shared" si="92"/>
        <v>4.4000000000000004</v>
      </c>
      <c r="DS55" s="142">
        <v>3.3</v>
      </c>
      <c r="DT55" s="142">
        <v>1.1000000000000001</v>
      </c>
      <c r="DU55" s="170">
        <f t="shared" si="244"/>
        <v>-6.9</v>
      </c>
      <c r="DV55" s="170">
        <f t="shared" si="245"/>
        <v>86.25</v>
      </c>
      <c r="DW55" s="29" t="str">
        <f t="shared" si="95"/>
        <v/>
      </c>
      <c r="DX55" s="30" t="str">
        <f t="shared" si="246"/>
        <v/>
      </c>
      <c r="DY55" s="30" t="str">
        <f t="shared" si="247"/>
        <v>NO CUMPLE</v>
      </c>
      <c r="DZ55" s="29" t="str">
        <f t="shared" si="97"/>
        <v/>
      </c>
      <c r="EA55" s="142"/>
      <c r="EB55" s="142">
        <v>0</v>
      </c>
      <c r="EC55" s="170">
        <f t="shared" si="248"/>
        <v>-1.3</v>
      </c>
      <c r="ED55" s="170">
        <f t="shared" si="249"/>
        <v>0</v>
      </c>
      <c r="EE55" s="29" t="str">
        <f t="shared" si="100"/>
        <v>ACTIVA</v>
      </c>
      <c r="EF55" s="30" t="str">
        <f t="shared" si="250"/>
        <v>STOP</v>
      </c>
      <c r="EG55" s="30" t="str">
        <f t="shared" si="251"/>
        <v>NO CUMPLE</v>
      </c>
      <c r="EH55" s="29">
        <f t="shared" si="103"/>
        <v>6</v>
      </c>
      <c r="EI55" s="142">
        <v>3</v>
      </c>
      <c r="EJ55" s="142">
        <v>3</v>
      </c>
      <c r="EK55" s="170">
        <f t="shared" si="252"/>
        <v>-61</v>
      </c>
      <c r="EL55" s="170">
        <f t="shared" si="253"/>
        <v>95.3125</v>
      </c>
      <c r="EM55" s="29" t="str">
        <f t="shared" si="106"/>
        <v>ACTIVA</v>
      </c>
      <c r="EN55" s="30" t="str">
        <f t="shared" si="254"/>
        <v>STOP</v>
      </c>
      <c r="EO55" s="30" t="str">
        <f t="shared" si="255"/>
        <v>NO CUMPLE</v>
      </c>
      <c r="EP55" s="29">
        <f t="shared" si="109"/>
        <v>2.8</v>
      </c>
      <c r="EQ55" s="142">
        <v>1.4</v>
      </c>
      <c r="ER55" s="142">
        <v>1.4</v>
      </c>
      <c r="ES55" s="170">
        <f t="shared" si="256"/>
        <v>-9.6</v>
      </c>
      <c r="ET55" s="170">
        <f t="shared" si="257"/>
        <v>87.272727272727266</v>
      </c>
    </row>
    <row r="56" spans="1:150" s="22" customFormat="1" x14ac:dyDescent="0.2">
      <c r="A56" s="194">
        <v>26</v>
      </c>
      <c r="B56" s="36">
        <v>44805</v>
      </c>
      <c r="C56" s="174">
        <v>44812</v>
      </c>
      <c r="D56" s="255">
        <v>36</v>
      </c>
      <c r="E56" s="172"/>
      <c r="F56" s="175">
        <v>0</v>
      </c>
      <c r="G56" s="163">
        <f t="shared" si="13"/>
        <v>24.67</v>
      </c>
      <c r="H56" s="163">
        <f t="shared" si="14"/>
        <v>17.25</v>
      </c>
      <c r="I56" s="163">
        <f t="shared" si="15"/>
        <v>7.4200000000000008</v>
      </c>
      <c r="J56" s="163">
        <f t="shared" si="16"/>
        <v>-88.03</v>
      </c>
      <c r="K56" s="164"/>
      <c r="L56" s="164" t="str">
        <f t="shared" si="197"/>
        <v>NO CUMPLE</v>
      </c>
      <c r="M56" s="184">
        <v>16</v>
      </c>
      <c r="N56" s="185">
        <f t="shared" si="10"/>
        <v>6</v>
      </c>
      <c r="O56" s="183">
        <f t="shared" si="18"/>
        <v>2</v>
      </c>
      <c r="P56" s="185" t="str">
        <f t="shared" si="198"/>
        <v>Emergencia</v>
      </c>
      <c r="Q56" s="185"/>
      <c r="R56" s="822" t="s">
        <v>471</v>
      </c>
      <c r="S56" s="822"/>
      <c r="T56" s="822"/>
      <c r="U56" s="822"/>
      <c r="V56" s="822"/>
      <c r="W56" s="33" t="str">
        <f t="shared" si="20"/>
        <v>NO ACTIVA</v>
      </c>
      <c r="X56" s="33" t="str">
        <f t="shared" si="199"/>
        <v/>
      </c>
      <c r="Y56" s="33" t="str">
        <f t="shared" si="200"/>
        <v>NO CUMPLE</v>
      </c>
      <c r="Z56" s="33" t="str">
        <f t="shared" si="23"/>
        <v/>
      </c>
      <c r="AA56" s="184">
        <v>0</v>
      </c>
      <c r="AB56" s="753">
        <v>0</v>
      </c>
      <c r="AC56" s="183">
        <f t="shared" si="192"/>
        <v>-0.1</v>
      </c>
      <c r="AD56" s="164">
        <f t="shared" si="193"/>
        <v>0</v>
      </c>
      <c r="AE56" s="33" t="str">
        <f t="shared" si="26"/>
        <v>NO ACTIVA</v>
      </c>
      <c r="AF56" s="33" t="str">
        <f t="shared" si="201"/>
        <v>STOP</v>
      </c>
      <c r="AG56" s="33" t="str">
        <f t="shared" si="202"/>
        <v>NO CUMPLE</v>
      </c>
      <c r="AH56" s="33">
        <f t="shared" si="258"/>
        <v>0.1</v>
      </c>
      <c r="AI56" s="184">
        <v>0</v>
      </c>
      <c r="AJ56" s="184">
        <v>0.1</v>
      </c>
      <c r="AK56" s="183">
        <f t="shared" si="194"/>
        <v>-0.4</v>
      </c>
      <c r="AL56" s="164">
        <f t="shared" si="195"/>
        <v>0</v>
      </c>
      <c r="AM56" s="33" t="str">
        <f t="shared" si="114"/>
        <v>ACTIVA</v>
      </c>
      <c r="AN56" s="33" t="str">
        <f t="shared" si="203"/>
        <v>NORMA</v>
      </c>
      <c r="AO56" s="33" t="str">
        <f t="shared" si="204"/>
        <v>NO CUMPLE</v>
      </c>
      <c r="AP56" s="33">
        <f t="shared" si="259"/>
        <v>0.5</v>
      </c>
      <c r="AQ56" s="184">
        <v>0.35</v>
      </c>
      <c r="AR56" s="184">
        <v>0.15</v>
      </c>
      <c r="AS56" s="180">
        <f t="shared" si="205"/>
        <v>-5.0000000000000017E-2</v>
      </c>
      <c r="AT56" s="164">
        <f t="shared" si="206"/>
        <v>25.000000000000007</v>
      </c>
      <c r="AU56" s="33" t="str">
        <f t="shared" si="260"/>
        <v>ACTIVA</v>
      </c>
      <c r="AV56" s="33" t="str">
        <f t="shared" si="207"/>
        <v>STOP</v>
      </c>
      <c r="AW56" s="33" t="str">
        <f t="shared" si="208"/>
        <v>NO CUMPLE</v>
      </c>
      <c r="AX56" s="33">
        <f t="shared" si="39"/>
        <v>0.15000000000000002</v>
      </c>
      <c r="AY56" s="184">
        <v>0.1</v>
      </c>
      <c r="AZ56" s="184">
        <v>0.05</v>
      </c>
      <c r="BA56" s="180">
        <f t="shared" si="209"/>
        <v>-0.15000000000000002</v>
      </c>
      <c r="BB56" s="164">
        <f t="shared" si="210"/>
        <v>75</v>
      </c>
      <c r="BC56" s="33" t="str">
        <f t="shared" si="42"/>
        <v>ACTIVA</v>
      </c>
      <c r="BD56" s="33" t="str">
        <f t="shared" si="211"/>
        <v>NORMA</v>
      </c>
      <c r="BE56" s="33" t="str">
        <f t="shared" si="212"/>
        <v>CUMPLE</v>
      </c>
      <c r="BF56" s="33">
        <f t="shared" si="45"/>
        <v>0.15000000000000002</v>
      </c>
      <c r="BG56" s="184">
        <v>0.1</v>
      </c>
      <c r="BH56" s="184">
        <v>0.05</v>
      </c>
      <c r="BI56" s="180">
        <f t="shared" si="213"/>
        <v>0</v>
      </c>
      <c r="BJ56" s="164">
        <f t="shared" si="214"/>
        <v>0</v>
      </c>
      <c r="BK56" s="33" t="str">
        <f t="shared" si="48"/>
        <v>ACTIVA</v>
      </c>
      <c r="BL56" s="33" t="str">
        <f t="shared" si="215"/>
        <v>STOP</v>
      </c>
      <c r="BM56" s="33" t="str">
        <f t="shared" si="216"/>
        <v>NO CUMPLE</v>
      </c>
      <c r="BN56" s="33">
        <f t="shared" si="51"/>
        <v>7.0000000000000007E-2</v>
      </c>
      <c r="BO56" s="184">
        <v>0.05</v>
      </c>
      <c r="BP56" s="184">
        <v>0.02</v>
      </c>
      <c r="BQ56" s="180">
        <f t="shared" si="217"/>
        <v>-0.08</v>
      </c>
      <c r="BR56" s="164">
        <f t="shared" si="218"/>
        <v>80</v>
      </c>
      <c r="BS56" s="33" t="str">
        <f t="shared" si="261"/>
        <v>ACTIVA</v>
      </c>
      <c r="BT56" s="33" t="str">
        <f t="shared" si="219"/>
        <v>NORMA</v>
      </c>
      <c r="BU56" s="33" t="str">
        <f t="shared" si="220"/>
        <v>CUMPLE</v>
      </c>
      <c r="BV56" s="33">
        <f t="shared" si="57"/>
        <v>3.7</v>
      </c>
      <c r="BW56" s="184">
        <v>3.5</v>
      </c>
      <c r="BX56" s="184">
        <v>0.2</v>
      </c>
      <c r="BY56" s="180">
        <f t="shared" si="221"/>
        <v>0</v>
      </c>
      <c r="BZ56" s="164">
        <f t="shared" si="222"/>
        <v>0</v>
      </c>
      <c r="CA56" s="33" t="str">
        <f t="shared" si="262"/>
        <v>ACTIVA</v>
      </c>
      <c r="CB56" s="33" t="str">
        <f t="shared" si="223"/>
        <v>NORMA</v>
      </c>
      <c r="CC56" s="33" t="str">
        <f t="shared" si="224"/>
        <v>NO CUMPLE</v>
      </c>
      <c r="CD56" s="33">
        <f t="shared" si="63"/>
        <v>2</v>
      </c>
      <c r="CE56" s="184">
        <v>1.5</v>
      </c>
      <c r="CF56" s="184">
        <v>0.5</v>
      </c>
      <c r="CG56" s="180">
        <f t="shared" si="225"/>
        <v>-0.5</v>
      </c>
      <c r="CH56" s="164">
        <f t="shared" si="226"/>
        <v>50</v>
      </c>
      <c r="CI56" s="33" t="str">
        <f t="shared" si="66"/>
        <v>ACTIVA</v>
      </c>
      <c r="CJ56" s="33" t="str">
        <f t="shared" si="227"/>
        <v>STOP</v>
      </c>
      <c r="CK56" s="33" t="str">
        <f t="shared" si="228"/>
        <v>NO CUMPLE</v>
      </c>
      <c r="CL56" s="33">
        <f t="shared" si="69"/>
        <v>1.6</v>
      </c>
      <c r="CM56" s="184">
        <v>1.2</v>
      </c>
      <c r="CN56" s="184">
        <v>0.4</v>
      </c>
      <c r="CO56" s="164">
        <f t="shared" si="229"/>
        <v>-1.6</v>
      </c>
      <c r="CP56" s="169">
        <f t="shared" si="230"/>
        <v>80</v>
      </c>
      <c r="CQ56" s="33" t="str">
        <f t="shared" si="72"/>
        <v>ACTIVA</v>
      </c>
      <c r="CR56" s="33" t="str">
        <f t="shared" si="231"/>
        <v>STOP</v>
      </c>
      <c r="CS56" s="33" t="str">
        <f t="shared" si="232"/>
        <v>NO CUMPLE</v>
      </c>
      <c r="CT56" s="33">
        <f t="shared" si="75"/>
        <v>1</v>
      </c>
      <c r="CU56" s="184">
        <v>0.75</v>
      </c>
      <c r="CV56" s="184">
        <v>0.25</v>
      </c>
      <c r="CW56" s="164">
        <f t="shared" si="233"/>
        <v>-3.75</v>
      </c>
      <c r="CX56" s="164">
        <f t="shared" si="196"/>
        <v>93.75</v>
      </c>
      <c r="CY56" s="33" t="str">
        <f t="shared" si="78"/>
        <v>ACTIVA</v>
      </c>
      <c r="CZ56" s="33" t="str">
        <f t="shared" si="234"/>
        <v>NORMA</v>
      </c>
      <c r="DA56" s="33" t="str">
        <f t="shared" si="235"/>
        <v>NO CUMPLE</v>
      </c>
      <c r="DB56" s="33">
        <f t="shared" si="81"/>
        <v>1.6</v>
      </c>
      <c r="DC56" s="184">
        <v>1.2</v>
      </c>
      <c r="DD56" s="184">
        <v>0.4</v>
      </c>
      <c r="DE56" s="164">
        <f t="shared" si="236"/>
        <v>-0.79999999999999993</v>
      </c>
      <c r="DF56" s="164">
        <f t="shared" si="237"/>
        <v>66.666666666666671</v>
      </c>
      <c r="DG56" s="33" t="str">
        <f t="shared" si="83"/>
        <v>ACTIVA</v>
      </c>
      <c r="DH56" s="33" t="str">
        <f t="shared" si="238"/>
        <v>NORMA</v>
      </c>
      <c r="DI56" s="33" t="str">
        <f t="shared" si="239"/>
        <v>NO CUMPLE</v>
      </c>
      <c r="DJ56" s="33">
        <f t="shared" si="86"/>
        <v>2</v>
      </c>
      <c r="DK56" s="184">
        <v>1.5</v>
      </c>
      <c r="DL56" s="184">
        <v>0.5</v>
      </c>
      <c r="DM56" s="164">
        <f t="shared" si="240"/>
        <v>-1.1000000000000001</v>
      </c>
      <c r="DN56" s="164">
        <f t="shared" si="241"/>
        <v>68.75</v>
      </c>
      <c r="DO56" s="33" t="str">
        <f t="shared" si="89"/>
        <v>ACTIVA</v>
      </c>
      <c r="DP56" s="33" t="str">
        <f t="shared" si="242"/>
        <v>STOP</v>
      </c>
      <c r="DQ56" s="33" t="str">
        <f t="shared" si="243"/>
        <v>NO CUMPLE</v>
      </c>
      <c r="DR56" s="33">
        <f t="shared" si="92"/>
        <v>4.4000000000000004</v>
      </c>
      <c r="DS56" s="184">
        <v>3.3</v>
      </c>
      <c r="DT56" s="184">
        <v>1.1000000000000001</v>
      </c>
      <c r="DU56" s="164">
        <f t="shared" si="244"/>
        <v>-6.9</v>
      </c>
      <c r="DV56" s="164">
        <f t="shared" si="245"/>
        <v>86.25</v>
      </c>
      <c r="DW56" s="33" t="str">
        <f t="shared" si="95"/>
        <v/>
      </c>
      <c r="DX56" s="33" t="str">
        <f t="shared" si="246"/>
        <v/>
      </c>
      <c r="DY56" s="33" t="str">
        <f t="shared" si="247"/>
        <v>NO CUMPLE</v>
      </c>
      <c r="DZ56" s="33" t="str">
        <f t="shared" si="97"/>
        <v/>
      </c>
      <c r="EA56" s="184"/>
      <c r="EB56" s="184">
        <v>0</v>
      </c>
      <c r="EC56" s="164">
        <f t="shared" si="248"/>
        <v>-1.3</v>
      </c>
      <c r="ED56" s="164">
        <f t="shared" si="249"/>
        <v>0</v>
      </c>
      <c r="EE56" s="33" t="str">
        <f t="shared" si="100"/>
        <v>ACTIVA</v>
      </c>
      <c r="EF56" s="33" t="str">
        <f t="shared" si="250"/>
        <v>STOP</v>
      </c>
      <c r="EG56" s="33" t="str">
        <f t="shared" si="251"/>
        <v>NO CUMPLE</v>
      </c>
      <c r="EH56" s="33">
        <f t="shared" si="103"/>
        <v>5</v>
      </c>
      <c r="EI56" s="184">
        <v>2.5</v>
      </c>
      <c r="EJ56" s="184">
        <v>2.5</v>
      </c>
      <c r="EK56" s="164">
        <f t="shared" si="252"/>
        <v>-61.5</v>
      </c>
      <c r="EL56" s="164">
        <f t="shared" si="253"/>
        <v>96.09375</v>
      </c>
      <c r="EM56" s="33" t="str">
        <f t="shared" si="106"/>
        <v>ACTIVA</v>
      </c>
      <c r="EN56" s="33" t="str">
        <f t="shared" si="254"/>
        <v>STOP</v>
      </c>
      <c r="EO56" s="33" t="str">
        <f t="shared" si="255"/>
        <v>NO CUMPLE</v>
      </c>
      <c r="EP56" s="33">
        <f t="shared" si="109"/>
        <v>2.4</v>
      </c>
      <c r="EQ56" s="184">
        <v>1.2</v>
      </c>
      <c r="ER56" s="184">
        <v>1.2</v>
      </c>
      <c r="ES56" s="164">
        <f t="shared" si="256"/>
        <v>-9.8000000000000007</v>
      </c>
      <c r="ET56" s="164">
        <f t="shared" si="257"/>
        <v>89.090909090909108</v>
      </c>
    </row>
    <row r="57" spans="1:150" s="22" customFormat="1" x14ac:dyDescent="0.2">
      <c r="A57" s="235">
        <v>27</v>
      </c>
      <c r="B57" s="35">
        <v>44805</v>
      </c>
      <c r="C57" s="139">
        <v>44816</v>
      </c>
      <c r="D57" s="254">
        <v>37</v>
      </c>
      <c r="E57" s="171"/>
      <c r="F57" s="171">
        <v>0</v>
      </c>
      <c r="G57" s="162">
        <f t="shared" si="13"/>
        <v>23.470000000000002</v>
      </c>
      <c r="H57" s="162">
        <f t="shared" si="14"/>
        <v>16.400000000000002</v>
      </c>
      <c r="I57" s="162">
        <f t="shared" si="15"/>
        <v>7.07</v>
      </c>
      <c r="J57" s="162">
        <f t="shared" si="16"/>
        <v>-88.38000000000001</v>
      </c>
      <c r="K57" s="162"/>
      <c r="L57" s="22" t="str">
        <f t="shared" si="197"/>
        <v>NO CUMPLE</v>
      </c>
      <c r="M57" s="173">
        <v>16</v>
      </c>
      <c r="N57" s="22">
        <f t="shared" si="10"/>
        <v>6</v>
      </c>
      <c r="O57" s="22">
        <f t="shared" si="18"/>
        <v>2</v>
      </c>
      <c r="P57" s="28" t="str">
        <f>IF(G57="","",IF(G57&gt;K$10,"Normalidad",IF(OR(G57&gt;K$11,G57=K$10),"Prealerta",IF(OR(G57=K$11,G57&gt;K$12),"Alerta","Emergencia"))))</f>
        <v>Emergencia</v>
      </c>
      <c r="Q57" s="5"/>
      <c r="R57" s="785" t="s">
        <v>472</v>
      </c>
      <c r="S57" s="785"/>
      <c r="T57" s="785"/>
      <c r="U57" s="785"/>
      <c r="V57" s="785"/>
      <c r="W57" s="30" t="str">
        <f t="shared" si="20"/>
        <v>NO ACTIVA</v>
      </c>
      <c r="X57" s="30" t="str">
        <f t="shared" si="199"/>
        <v/>
      </c>
      <c r="Y57" s="30" t="str">
        <f t="shared" si="200"/>
        <v>NO CUMPLE</v>
      </c>
      <c r="Z57" s="30" t="str">
        <f t="shared" si="23"/>
        <v/>
      </c>
      <c r="AA57" s="142">
        <v>0</v>
      </c>
      <c r="AB57" s="142">
        <v>0</v>
      </c>
      <c r="AC57" s="29">
        <f t="shared" si="192"/>
        <v>-0.1</v>
      </c>
      <c r="AD57" s="170">
        <f>-(IF(AND(AA57&lt;&gt;0,AC57&lt;0),AC57*100/$T$6,0))</f>
        <v>0</v>
      </c>
      <c r="AE57" s="30" t="str">
        <f t="shared" si="26"/>
        <v>NO ACTIVA</v>
      </c>
      <c r="AF57" s="30" t="str">
        <f t="shared" si="201"/>
        <v>STOP</v>
      </c>
      <c r="AG57" s="30" t="str">
        <f t="shared" si="202"/>
        <v>NO CUMPLE</v>
      </c>
      <c r="AH57" s="30">
        <f t="shared" si="258"/>
        <v>0.1</v>
      </c>
      <c r="AI57" s="142">
        <v>0</v>
      </c>
      <c r="AJ57" s="142">
        <v>0.1</v>
      </c>
      <c r="AK57" s="29">
        <f t="shared" si="194"/>
        <v>-0.4</v>
      </c>
      <c r="AL57" s="168">
        <f>-(IF(AND(AI57&lt;&gt;0,AK57&lt;0),AK57*100/$T$7,0))</f>
        <v>0</v>
      </c>
      <c r="AM57" s="30" t="str">
        <f t="shared" si="114"/>
        <v>ACTIVA</v>
      </c>
      <c r="AN57" s="30" t="str">
        <f t="shared" si="203"/>
        <v>NORMA</v>
      </c>
      <c r="AO57" s="30" t="str">
        <f t="shared" si="204"/>
        <v>NO CUMPLE</v>
      </c>
      <c r="AP57" s="30">
        <f t="shared" si="259"/>
        <v>0.4</v>
      </c>
      <c r="AQ57" s="142">
        <v>0.3</v>
      </c>
      <c r="AR57" s="142">
        <v>0.1</v>
      </c>
      <c r="AS57" s="170">
        <f t="shared" si="205"/>
        <v>-0.1</v>
      </c>
      <c r="AT57" s="170">
        <f t="shared" si="206"/>
        <v>50</v>
      </c>
      <c r="AU57" s="30" t="str">
        <f t="shared" si="260"/>
        <v>ACTIVA</v>
      </c>
      <c r="AV57" s="30" t="str">
        <f t="shared" si="207"/>
        <v>STOP</v>
      </c>
      <c r="AW57" s="30" t="str">
        <f t="shared" si="208"/>
        <v>NO CUMPLE</v>
      </c>
      <c r="AX57" s="30">
        <f t="shared" si="39"/>
        <v>0.15000000000000002</v>
      </c>
      <c r="AY57" s="142">
        <v>0.1</v>
      </c>
      <c r="AZ57" s="142">
        <v>0.05</v>
      </c>
      <c r="BA57" s="170">
        <f t="shared" si="209"/>
        <v>-0.15000000000000002</v>
      </c>
      <c r="BB57" s="170">
        <f t="shared" si="210"/>
        <v>75</v>
      </c>
      <c r="BC57" s="30" t="str">
        <f t="shared" si="42"/>
        <v>ACTIVA</v>
      </c>
      <c r="BD57" s="30" t="str">
        <f t="shared" si="211"/>
        <v>NORMA</v>
      </c>
      <c r="BE57" s="30" t="str">
        <f t="shared" si="212"/>
        <v>CUMPLE</v>
      </c>
      <c r="BF57" s="30">
        <f t="shared" si="45"/>
        <v>0.15000000000000002</v>
      </c>
      <c r="BG57" s="142">
        <v>0.1</v>
      </c>
      <c r="BH57" s="142">
        <v>0.05</v>
      </c>
      <c r="BI57" s="170">
        <f t="shared" si="213"/>
        <v>0</v>
      </c>
      <c r="BJ57" s="170">
        <f t="shared" si="214"/>
        <v>0</v>
      </c>
      <c r="BK57" s="30" t="str">
        <f t="shared" si="48"/>
        <v>ACTIVA</v>
      </c>
      <c r="BL57" s="30" t="str">
        <f t="shared" si="215"/>
        <v>STOP</v>
      </c>
      <c r="BM57" s="30" t="str">
        <f t="shared" si="216"/>
        <v>NO CUMPLE</v>
      </c>
      <c r="BN57" s="30">
        <f t="shared" si="51"/>
        <v>7.0000000000000007E-2</v>
      </c>
      <c r="BO57" s="142">
        <v>0.05</v>
      </c>
      <c r="BP57" s="142">
        <v>0.02</v>
      </c>
      <c r="BQ57" s="170">
        <f t="shared" si="217"/>
        <v>-0.08</v>
      </c>
      <c r="BR57" s="170">
        <f t="shared" si="218"/>
        <v>80</v>
      </c>
      <c r="BS57" s="30" t="str">
        <f t="shared" si="261"/>
        <v>ACTIVA</v>
      </c>
      <c r="BT57" s="30" t="str">
        <f t="shared" si="219"/>
        <v>NORMA</v>
      </c>
      <c r="BU57" s="30" t="str">
        <f t="shared" si="220"/>
        <v>CUMPLE</v>
      </c>
      <c r="BV57" s="30">
        <f t="shared" si="57"/>
        <v>3.6</v>
      </c>
      <c r="BW57" s="142">
        <v>3.4</v>
      </c>
      <c r="BX57" s="142">
        <v>0.2</v>
      </c>
      <c r="BY57" s="170">
        <f t="shared" si="221"/>
        <v>0</v>
      </c>
      <c r="BZ57" s="170">
        <f t="shared" si="222"/>
        <v>0</v>
      </c>
      <c r="CA57" s="30" t="str">
        <f t="shared" si="262"/>
        <v>ACTIVA</v>
      </c>
      <c r="CB57" s="30" t="str">
        <f t="shared" si="223"/>
        <v>NORMA</v>
      </c>
      <c r="CC57" s="30" t="str">
        <f t="shared" si="224"/>
        <v>NO CUMPLE</v>
      </c>
      <c r="CD57" s="30">
        <f t="shared" si="63"/>
        <v>1.6</v>
      </c>
      <c r="CE57" s="142">
        <v>1.2</v>
      </c>
      <c r="CF57" s="142">
        <v>0.4</v>
      </c>
      <c r="CG57" s="170">
        <f t="shared" si="225"/>
        <v>-0.6</v>
      </c>
      <c r="CH57" s="170">
        <f t="shared" si="226"/>
        <v>60</v>
      </c>
      <c r="CI57" s="30" t="str">
        <f t="shared" si="66"/>
        <v>ACTIVA</v>
      </c>
      <c r="CJ57" s="30" t="str">
        <f t="shared" si="227"/>
        <v>STOP</v>
      </c>
      <c r="CK57" s="30" t="str">
        <f t="shared" si="228"/>
        <v>NO CUMPLE</v>
      </c>
      <c r="CL57" s="30">
        <f t="shared" si="69"/>
        <v>1.2</v>
      </c>
      <c r="CM57" s="142">
        <v>0.9</v>
      </c>
      <c r="CN57" s="142">
        <v>0.3</v>
      </c>
      <c r="CO57" s="170">
        <f t="shared" si="229"/>
        <v>-1.7</v>
      </c>
      <c r="CP57" s="170">
        <f t="shared" si="230"/>
        <v>85</v>
      </c>
      <c r="CQ57" s="30" t="str">
        <f t="shared" si="72"/>
        <v>ACTIVA</v>
      </c>
      <c r="CR57" s="30" t="str">
        <f t="shared" si="231"/>
        <v>STOP</v>
      </c>
      <c r="CS57" s="30" t="str">
        <f t="shared" si="232"/>
        <v>NO CUMPLE</v>
      </c>
      <c r="CT57" s="30">
        <f t="shared" si="75"/>
        <v>1</v>
      </c>
      <c r="CU57" s="142">
        <v>0.75</v>
      </c>
      <c r="CV57" s="142">
        <v>0.25</v>
      </c>
      <c r="CW57" s="170">
        <f t="shared" si="233"/>
        <v>-3.75</v>
      </c>
      <c r="CX57" s="168">
        <f>-(IF(AND(CU57&lt;&gt;0,CW57&lt;0),CW57*100/$T$15,0))</f>
        <v>93.75</v>
      </c>
      <c r="CY57" s="30" t="str">
        <f t="shared" si="78"/>
        <v>ACTIVA</v>
      </c>
      <c r="CZ57" s="30" t="str">
        <f t="shared" si="234"/>
        <v>NORMA</v>
      </c>
      <c r="DA57" s="30" t="str">
        <f t="shared" si="235"/>
        <v>NO CUMPLE</v>
      </c>
      <c r="DB57" s="30">
        <f t="shared" si="81"/>
        <v>1.6</v>
      </c>
      <c r="DC57" s="142">
        <v>1.2</v>
      </c>
      <c r="DD57" s="142">
        <v>0.4</v>
      </c>
      <c r="DE57" s="170">
        <f t="shared" si="236"/>
        <v>-0.79999999999999993</v>
      </c>
      <c r="DF57" s="170">
        <f t="shared" si="237"/>
        <v>66.666666666666671</v>
      </c>
      <c r="DG57" s="30" t="str">
        <f t="shared" si="83"/>
        <v>ACTIVA</v>
      </c>
      <c r="DH57" s="30" t="str">
        <f t="shared" si="238"/>
        <v>NORMA</v>
      </c>
      <c r="DI57" s="30" t="str">
        <f t="shared" si="239"/>
        <v>NO CUMPLE</v>
      </c>
      <c r="DJ57" s="30">
        <f t="shared" si="86"/>
        <v>2.8</v>
      </c>
      <c r="DK57" s="142">
        <v>2.1</v>
      </c>
      <c r="DL57" s="142">
        <v>0.7</v>
      </c>
      <c r="DM57" s="170">
        <f t="shared" si="240"/>
        <v>-0.90000000000000013</v>
      </c>
      <c r="DN57" s="170">
        <f t="shared" si="241"/>
        <v>56.250000000000007</v>
      </c>
      <c r="DO57" s="30" t="str">
        <f t="shared" si="89"/>
        <v>ACTIVA</v>
      </c>
      <c r="DP57" s="30" t="str">
        <f t="shared" si="242"/>
        <v>STOP</v>
      </c>
      <c r="DQ57" s="30" t="str">
        <f t="shared" si="243"/>
        <v>NO CUMPLE</v>
      </c>
      <c r="DR57" s="30">
        <f t="shared" si="92"/>
        <v>3.6</v>
      </c>
      <c r="DS57" s="142">
        <v>2.7</v>
      </c>
      <c r="DT57" s="142">
        <v>0.9</v>
      </c>
      <c r="DU57" s="170">
        <f t="shared" si="244"/>
        <v>-7.1</v>
      </c>
      <c r="DV57" s="170">
        <f t="shared" si="245"/>
        <v>88.75</v>
      </c>
      <c r="DW57" s="30" t="str">
        <f t="shared" si="95"/>
        <v/>
      </c>
      <c r="DX57" s="30" t="str">
        <f t="shared" si="246"/>
        <v/>
      </c>
      <c r="DY57" s="30" t="str">
        <f t="shared" si="247"/>
        <v>NO CUMPLE</v>
      </c>
      <c r="DZ57" s="30" t="str">
        <f t="shared" si="97"/>
        <v/>
      </c>
      <c r="EA57" s="142"/>
      <c r="EB57" s="142">
        <v>0</v>
      </c>
      <c r="EC57" s="170">
        <f t="shared" si="248"/>
        <v>-1.3</v>
      </c>
      <c r="ED57" s="170">
        <f t="shared" si="249"/>
        <v>0</v>
      </c>
      <c r="EE57" s="30" t="str">
        <f t="shared" si="100"/>
        <v>ACTIVA</v>
      </c>
      <c r="EF57" s="30" t="str">
        <f t="shared" si="250"/>
        <v>STOP</v>
      </c>
      <c r="EG57" s="30" t="str">
        <f t="shared" si="251"/>
        <v>NO CUMPLE</v>
      </c>
      <c r="EH57" s="30">
        <f t="shared" si="103"/>
        <v>5</v>
      </c>
      <c r="EI57" s="142">
        <v>2.5</v>
      </c>
      <c r="EJ57" s="142">
        <v>2.5</v>
      </c>
      <c r="EK57" s="170">
        <f t="shared" si="252"/>
        <v>-61.5</v>
      </c>
      <c r="EL57" s="170">
        <f t="shared" si="253"/>
        <v>96.09375</v>
      </c>
      <c r="EM57" s="30" t="str">
        <f t="shared" si="106"/>
        <v>ACTIVA</v>
      </c>
      <c r="EN57" s="30" t="str">
        <f t="shared" si="254"/>
        <v>STOP</v>
      </c>
      <c r="EO57" s="30" t="str">
        <f t="shared" si="255"/>
        <v>NO CUMPLE</v>
      </c>
      <c r="EP57" s="30">
        <f t="shared" si="109"/>
        <v>2.2000000000000002</v>
      </c>
      <c r="EQ57" s="142">
        <v>1.1000000000000001</v>
      </c>
      <c r="ER57" s="142">
        <v>1.1000000000000001</v>
      </c>
      <c r="ES57" s="170">
        <f t="shared" si="256"/>
        <v>-9.9</v>
      </c>
      <c r="ET57" s="170">
        <f t="shared" si="257"/>
        <v>90</v>
      </c>
    </row>
    <row r="58" spans="1:150" s="22" customFormat="1" ht="12.95" customHeight="1" x14ac:dyDescent="0.2">
      <c r="A58" s="34">
        <v>28</v>
      </c>
      <c r="B58" s="35">
        <v>44805</v>
      </c>
      <c r="C58" s="139">
        <v>44819</v>
      </c>
      <c r="D58" s="254">
        <v>37</v>
      </c>
      <c r="E58" s="171"/>
      <c r="F58" s="171">
        <v>0</v>
      </c>
      <c r="G58" s="162">
        <f t="shared" si="13"/>
        <v>19.869999999999997</v>
      </c>
      <c r="H58" s="162">
        <f t="shared" si="14"/>
        <v>13.95</v>
      </c>
      <c r="I58" s="162">
        <f t="shared" si="15"/>
        <v>5.92</v>
      </c>
      <c r="J58" s="162">
        <f t="shared" si="16"/>
        <v>-89.53</v>
      </c>
      <c r="K58" s="162"/>
      <c r="L58" s="22" t="str">
        <f t="shared" si="197"/>
        <v>NO CUMPLE</v>
      </c>
      <c r="M58" s="173">
        <v>16</v>
      </c>
      <c r="N58" s="22">
        <f t="shared" si="10"/>
        <v>6</v>
      </c>
      <c r="O58" s="22">
        <f t="shared" si="18"/>
        <v>2</v>
      </c>
      <c r="P58" s="28" t="str">
        <f t="shared" si="198"/>
        <v>Emergencia</v>
      </c>
      <c r="Q58" s="5"/>
      <c r="R58" s="785" t="s">
        <v>473</v>
      </c>
      <c r="S58" s="785"/>
      <c r="T58" s="785"/>
      <c r="U58" s="785"/>
      <c r="V58" s="785"/>
      <c r="W58" s="29" t="str">
        <f t="shared" si="20"/>
        <v>NO ACTIVA</v>
      </c>
      <c r="X58" s="29" t="str">
        <f t="shared" si="199"/>
        <v/>
      </c>
      <c r="Y58" s="29" t="str">
        <f t="shared" si="200"/>
        <v>NO CUMPLE</v>
      </c>
      <c r="Z58" s="29" t="str">
        <f t="shared" si="23"/>
        <v/>
      </c>
      <c r="AA58" s="142">
        <v>0</v>
      </c>
      <c r="AB58" s="142">
        <v>0</v>
      </c>
      <c r="AC58" s="29">
        <f t="shared" si="192"/>
        <v>-0.1</v>
      </c>
      <c r="AD58" s="170">
        <f>-(IF(AND(AA58&lt;&gt;0,AC58&lt;0),AC58*100/$T$6,0))</f>
        <v>0</v>
      </c>
      <c r="AE58" s="29" t="str">
        <f t="shared" si="26"/>
        <v>NO ACTIVA</v>
      </c>
      <c r="AF58" s="30" t="str">
        <f t="shared" si="201"/>
        <v>STOP</v>
      </c>
      <c r="AG58" s="30" t="str">
        <f t="shared" si="202"/>
        <v>NO CUMPLE</v>
      </c>
      <c r="AH58" s="29">
        <f t="shared" si="258"/>
        <v>0.1</v>
      </c>
      <c r="AI58" s="142">
        <v>0</v>
      </c>
      <c r="AJ58" s="142">
        <v>0.1</v>
      </c>
      <c r="AK58" s="29">
        <f t="shared" si="194"/>
        <v>-0.4</v>
      </c>
      <c r="AL58" s="168">
        <f>-(IF(AND(AI58&lt;&gt;0,AK58&lt;0),AK58*100/$T$7,0))</f>
        <v>0</v>
      </c>
      <c r="AM58" s="29" t="str">
        <f t="shared" si="114"/>
        <v>ACTIVA</v>
      </c>
      <c r="AN58" s="29" t="str">
        <f t="shared" si="203"/>
        <v>NORMA</v>
      </c>
      <c r="AO58" s="29" t="str">
        <f t="shared" si="204"/>
        <v>NO CUMPLE</v>
      </c>
      <c r="AP58" s="29">
        <f t="shared" si="259"/>
        <v>0.30000000000000004</v>
      </c>
      <c r="AQ58" s="142">
        <v>0.2</v>
      </c>
      <c r="AR58" s="142">
        <v>0.1</v>
      </c>
      <c r="AS58" s="168">
        <f t="shared" si="205"/>
        <v>-0.1</v>
      </c>
      <c r="AT58" s="170">
        <f t="shared" si="206"/>
        <v>50</v>
      </c>
      <c r="AU58" s="29" t="str">
        <f t="shared" si="260"/>
        <v>ACTIVA</v>
      </c>
      <c r="AV58" s="29" t="str">
        <f t="shared" si="207"/>
        <v>STOP</v>
      </c>
      <c r="AW58" s="29" t="str">
        <f t="shared" si="208"/>
        <v>NO CUMPLE</v>
      </c>
      <c r="AX58" s="29">
        <f t="shared" si="39"/>
        <v>0.15000000000000002</v>
      </c>
      <c r="AY58" s="142">
        <v>0.1</v>
      </c>
      <c r="AZ58" s="142">
        <v>0.05</v>
      </c>
      <c r="BA58" s="168">
        <f t="shared" si="209"/>
        <v>-0.15000000000000002</v>
      </c>
      <c r="BB58" s="170">
        <f t="shared" si="210"/>
        <v>75</v>
      </c>
      <c r="BC58" s="29" t="str">
        <f t="shared" si="42"/>
        <v>ACTIVA</v>
      </c>
      <c r="BD58" s="29" t="str">
        <f t="shared" si="211"/>
        <v>NORMA</v>
      </c>
      <c r="BE58" s="29" t="str">
        <f t="shared" si="212"/>
        <v>CUMPLE</v>
      </c>
      <c r="BF58" s="29">
        <f t="shared" si="45"/>
        <v>0.15000000000000002</v>
      </c>
      <c r="BG58" s="142">
        <v>0.1</v>
      </c>
      <c r="BH58" s="142">
        <v>0.05</v>
      </c>
      <c r="BI58" s="168">
        <f t="shared" si="213"/>
        <v>0</v>
      </c>
      <c r="BJ58" s="170">
        <f t="shared" si="214"/>
        <v>0</v>
      </c>
      <c r="BK58" s="29" t="str">
        <f t="shared" si="48"/>
        <v>ACTIVA</v>
      </c>
      <c r="BL58" s="29" t="str">
        <f t="shared" si="215"/>
        <v>STOP</v>
      </c>
      <c r="BM58" s="29" t="str">
        <f t="shared" si="216"/>
        <v>NO CUMPLE</v>
      </c>
      <c r="BN58" s="29">
        <f t="shared" si="51"/>
        <v>7.0000000000000007E-2</v>
      </c>
      <c r="BO58" s="142">
        <v>0.05</v>
      </c>
      <c r="BP58" s="142">
        <v>0.02</v>
      </c>
      <c r="BQ58" s="168">
        <f t="shared" si="217"/>
        <v>-0.08</v>
      </c>
      <c r="BR58" s="170">
        <f t="shared" si="218"/>
        <v>80</v>
      </c>
      <c r="BS58" s="29" t="str">
        <f t="shared" si="261"/>
        <v>ACTIVA</v>
      </c>
      <c r="BT58" s="29" t="str">
        <f t="shared" si="219"/>
        <v>NORMA</v>
      </c>
      <c r="BU58" s="29" t="str">
        <f t="shared" si="220"/>
        <v>CUMPLE</v>
      </c>
      <c r="BV58" s="29">
        <f t="shared" si="57"/>
        <v>3.6</v>
      </c>
      <c r="BW58" s="142">
        <v>3.4</v>
      </c>
      <c r="BX58" s="142">
        <v>0.2</v>
      </c>
      <c r="BY58" s="168">
        <f t="shared" si="221"/>
        <v>0</v>
      </c>
      <c r="BZ58" s="170">
        <f t="shared" si="222"/>
        <v>0</v>
      </c>
      <c r="CA58" s="29" t="str">
        <f t="shared" si="262"/>
        <v>ACTIVA</v>
      </c>
      <c r="CB58" s="29" t="str">
        <f t="shared" si="223"/>
        <v>NORMA</v>
      </c>
      <c r="CC58" s="29" t="str">
        <f t="shared" si="224"/>
        <v>NO CUMPLE</v>
      </c>
      <c r="CD58" s="29">
        <f t="shared" si="63"/>
        <v>1.6</v>
      </c>
      <c r="CE58" s="142">
        <v>1.2</v>
      </c>
      <c r="CF58" s="142">
        <v>0.4</v>
      </c>
      <c r="CG58" s="168">
        <f t="shared" si="225"/>
        <v>-0.6</v>
      </c>
      <c r="CH58" s="170">
        <f t="shared" si="226"/>
        <v>60</v>
      </c>
      <c r="CI58" s="29" t="str">
        <f t="shared" si="66"/>
        <v>ACTIVA</v>
      </c>
      <c r="CJ58" s="30" t="str">
        <f t="shared" si="227"/>
        <v>STOP</v>
      </c>
      <c r="CK58" s="30" t="str">
        <f t="shared" si="228"/>
        <v>NO CUMPLE</v>
      </c>
      <c r="CL58" s="29">
        <f t="shared" si="69"/>
        <v>1.1000000000000001</v>
      </c>
      <c r="CM58" s="142">
        <v>0.8</v>
      </c>
      <c r="CN58" s="142">
        <v>0.3</v>
      </c>
      <c r="CO58" s="170">
        <f t="shared" si="229"/>
        <v>-1.7</v>
      </c>
      <c r="CP58" s="168">
        <f t="shared" si="230"/>
        <v>85</v>
      </c>
      <c r="CQ58" s="29" t="str">
        <f t="shared" si="72"/>
        <v>ACTIVA</v>
      </c>
      <c r="CR58" s="30" t="str">
        <f t="shared" si="231"/>
        <v>STOP</v>
      </c>
      <c r="CS58" s="30" t="str">
        <f t="shared" si="232"/>
        <v>NO CUMPLE</v>
      </c>
      <c r="CT58" s="29">
        <f t="shared" si="75"/>
        <v>0.8</v>
      </c>
      <c r="CU58" s="142">
        <v>0.6</v>
      </c>
      <c r="CV58" s="142">
        <v>0.2</v>
      </c>
      <c r="CW58" s="170">
        <f t="shared" si="233"/>
        <v>-3.8</v>
      </c>
      <c r="CX58" s="168">
        <f>-(IF(AND(CU58&lt;&gt;0,CW58&lt;0),CW58*100/$T$15,0))</f>
        <v>95</v>
      </c>
      <c r="CY58" s="29" t="str">
        <f t="shared" si="78"/>
        <v>ACTIVA</v>
      </c>
      <c r="CZ58" s="30" t="str">
        <f t="shared" si="234"/>
        <v>NORMA</v>
      </c>
      <c r="DA58" s="30" t="str">
        <f t="shared" si="235"/>
        <v>NO CUMPLE</v>
      </c>
      <c r="DB58" s="29">
        <f t="shared" si="81"/>
        <v>1.6</v>
      </c>
      <c r="DC58" s="142">
        <v>1.2</v>
      </c>
      <c r="DD58" s="142">
        <v>0.4</v>
      </c>
      <c r="DE58" s="170">
        <f t="shared" si="236"/>
        <v>-0.79999999999999993</v>
      </c>
      <c r="DF58" s="170">
        <f t="shared" si="237"/>
        <v>66.666666666666671</v>
      </c>
      <c r="DG58" s="29" t="str">
        <f t="shared" si="83"/>
        <v>ACTIVA</v>
      </c>
      <c r="DH58" s="30" t="str">
        <f t="shared" si="238"/>
        <v>NORMA</v>
      </c>
      <c r="DI58" s="30" t="str">
        <f t="shared" si="239"/>
        <v>NO CUMPLE</v>
      </c>
      <c r="DJ58" s="29">
        <f t="shared" si="86"/>
        <v>2</v>
      </c>
      <c r="DK58" s="142">
        <v>1.5</v>
      </c>
      <c r="DL58" s="142">
        <v>0.5</v>
      </c>
      <c r="DM58" s="170">
        <f t="shared" si="240"/>
        <v>-1.1000000000000001</v>
      </c>
      <c r="DN58" s="170">
        <f t="shared" si="241"/>
        <v>68.75</v>
      </c>
      <c r="DO58" s="29" t="str">
        <f t="shared" si="89"/>
        <v>ACTIVA</v>
      </c>
      <c r="DP58" s="30" t="str">
        <f t="shared" si="242"/>
        <v>STOP</v>
      </c>
      <c r="DQ58" s="30" t="str">
        <f t="shared" si="243"/>
        <v>NO CUMPLE</v>
      </c>
      <c r="DR58" s="29">
        <f t="shared" si="92"/>
        <v>4.4000000000000004</v>
      </c>
      <c r="DS58" s="142">
        <v>3.3</v>
      </c>
      <c r="DT58" s="142">
        <v>1.1000000000000001</v>
      </c>
      <c r="DU58" s="170">
        <f t="shared" si="244"/>
        <v>-6.9</v>
      </c>
      <c r="DV58" s="170">
        <f t="shared" si="245"/>
        <v>86.25</v>
      </c>
      <c r="DW58" s="29" t="str">
        <f t="shared" si="95"/>
        <v/>
      </c>
      <c r="DX58" s="30" t="str">
        <f t="shared" si="246"/>
        <v/>
      </c>
      <c r="DY58" s="30" t="str">
        <f t="shared" si="247"/>
        <v>NO CUMPLE</v>
      </c>
      <c r="DZ58" s="29" t="str">
        <f t="shared" si="97"/>
        <v/>
      </c>
      <c r="EA58" s="142"/>
      <c r="EB58" s="142">
        <v>0</v>
      </c>
      <c r="EC58" s="170">
        <f t="shared" si="248"/>
        <v>-1.3</v>
      </c>
      <c r="ED58" s="170">
        <f t="shared" si="249"/>
        <v>0</v>
      </c>
      <c r="EE58" s="29" t="str">
        <f t="shared" si="100"/>
        <v>ACTIVA</v>
      </c>
      <c r="EF58" s="30" t="str">
        <f t="shared" si="250"/>
        <v>STOP</v>
      </c>
      <c r="EG58" s="30" t="str">
        <f t="shared" si="251"/>
        <v>NO CUMPLE</v>
      </c>
      <c r="EH58" s="29">
        <f t="shared" si="103"/>
        <v>3</v>
      </c>
      <c r="EI58" s="142">
        <v>1.5</v>
      </c>
      <c r="EJ58" s="142">
        <v>1.5</v>
      </c>
      <c r="EK58" s="170">
        <f t="shared" si="252"/>
        <v>-62.5</v>
      </c>
      <c r="EL58" s="170">
        <f t="shared" si="253"/>
        <v>97.65625</v>
      </c>
      <c r="EM58" s="29" t="str">
        <f t="shared" si="106"/>
        <v>NO ACTIVA</v>
      </c>
      <c r="EN58" s="30" t="str">
        <f t="shared" si="254"/>
        <v>STOP</v>
      </c>
      <c r="EO58" s="30" t="str">
        <f t="shared" si="255"/>
        <v>NO CUMPLE</v>
      </c>
      <c r="EP58" s="29">
        <f t="shared" si="109"/>
        <v>1</v>
      </c>
      <c r="EQ58" s="142">
        <v>0</v>
      </c>
      <c r="ER58" s="142">
        <v>1</v>
      </c>
      <c r="ES58" s="170">
        <f t="shared" si="256"/>
        <v>-10</v>
      </c>
      <c r="ET58" s="170">
        <f t="shared" si="257"/>
        <v>0</v>
      </c>
    </row>
    <row r="59" spans="1:150" s="22" customFormat="1" ht="12.95" customHeight="1" x14ac:dyDescent="0.2">
      <c r="A59" s="34">
        <v>29</v>
      </c>
      <c r="B59" s="35">
        <v>44805</v>
      </c>
      <c r="C59" s="139">
        <v>44823</v>
      </c>
      <c r="D59" s="254">
        <v>38</v>
      </c>
      <c r="E59" s="171"/>
      <c r="F59" s="171">
        <v>0</v>
      </c>
      <c r="G59" s="162">
        <f t="shared" si="13"/>
        <v>21.840000000000003</v>
      </c>
      <c r="H59" s="162">
        <f t="shared" si="14"/>
        <v>15.900000000000002</v>
      </c>
      <c r="I59" s="162">
        <f t="shared" si="15"/>
        <v>5.9399999999999995</v>
      </c>
      <c r="J59" s="162">
        <f t="shared" si="16"/>
        <v>-89.5</v>
      </c>
      <c r="K59" s="162"/>
      <c r="L59" s="22" t="str">
        <f t="shared" si="197"/>
        <v>NO CUMPLE</v>
      </c>
      <c r="M59" s="173">
        <v>16</v>
      </c>
      <c r="N59" s="22">
        <f t="shared" si="10"/>
        <v>4</v>
      </c>
      <c r="O59" s="22">
        <f t="shared" si="18"/>
        <v>2</v>
      </c>
      <c r="P59" s="28" t="str">
        <f t="shared" si="198"/>
        <v>Emergencia</v>
      </c>
      <c r="Q59" s="5"/>
      <c r="R59" s="785" t="s">
        <v>474</v>
      </c>
      <c r="S59" s="785"/>
      <c r="T59" s="785"/>
      <c r="U59" s="785"/>
      <c r="V59" s="785"/>
      <c r="W59" s="29" t="str">
        <f t="shared" si="20"/>
        <v>NO ACTIVA</v>
      </c>
      <c r="X59" s="29" t="str">
        <f t="shared" si="199"/>
        <v/>
      </c>
      <c r="Y59" s="29" t="str">
        <f t="shared" si="200"/>
        <v>NO CUMPLE</v>
      </c>
      <c r="Z59" s="29" t="str">
        <f t="shared" si="23"/>
        <v/>
      </c>
      <c r="AA59" s="142">
        <v>0</v>
      </c>
      <c r="AB59" s="142">
        <v>0</v>
      </c>
      <c r="AC59" s="29">
        <f t="shared" si="192"/>
        <v>-0.1</v>
      </c>
      <c r="AD59" s="170">
        <f>-(IF(AND(AA59&lt;&gt;0,AC59&lt;0),AC59*100/$T$6,0))</f>
        <v>0</v>
      </c>
      <c r="AE59" s="29" t="str">
        <f t="shared" si="26"/>
        <v>NO ACTIVA</v>
      </c>
      <c r="AF59" s="30" t="str">
        <f t="shared" si="201"/>
        <v>STOP</v>
      </c>
      <c r="AG59" s="30" t="str">
        <f t="shared" si="202"/>
        <v>NO CUMPLE</v>
      </c>
      <c r="AH59" s="29">
        <f t="shared" si="258"/>
        <v>0.1</v>
      </c>
      <c r="AI59" s="142">
        <v>0</v>
      </c>
      <c r="AJ59" s="142">
        <v>0.1</v>
      </c>
      <c r="AK59" s="29">
        <f t="shared" si="194"/>
        <v>-0.4</v>
      </c>
      <c r="AL59" s="168">
        <f>-(IF(AND(AI59&lt;&gt;0,AK59&lt;0),AK59*100/$T$7,0))</f>
        <v>0</v>
      </c>
      <c r="AM59" s="29" t="str">
        <f t="shared" si="114"/>
        <v>ACTIVA</v>
      </c>
      <c r="AN59" s="29" t="str">
        <f t="shared" si="203"/>
        <v>NORMA</v>
      </c>
      <c r="AO59" s="29" t="str">
        <f t="shared" si="204"/>
        <v>CUMPLE</v>
      </c>
      <c r="AP59" s="29">
        <f t="shared" si="259"/>
        <v>0.60000000000000009</v>
      </c>
      <c r="AQ59" s="142">
        <v>0.4</v>
      </c>
      <c r="AR59" s="142">
        <v>0.2</v>
      </c>
      <c r="AS59" s="168">
        <f t="shared" si="205"/>
        <v>0</v>
      </c>
      <c r="AT59" s="170">
        <f t="shared" si="206"/>
        <v>0</v>
      </c>
      <c r="AU59" s="29" t="str">
        <f t="shared" si="260"/>
        <v>NO ACTIVA</v>
      </c>
      <c r="AV59" s="29" t="str">
        <f t="shared" si="207"/>
        <v/>
      </c>
      <c r="AW59" s="29" t="str">
        <f t="shared" si="208"/>
        <v>NO CUMPLE</v>
      </c>
      <c r="AX59" s="29" t="str">
        <f t="shared" si="39"/>
        <v/>
      </c>
      <c r="AY59" s="142">
        <v>0</v>
      </c>
      <c r="AZ59" s="142">
        <v>0</v>
      </c>
      <c r="BA59" s="168">
        <f t="shared" si="209"/>
        <v>-0.2</v>
      </c>
      <c r="BB59" s="170">
        <f t="shared" si="210"/>
        <v>0</v>
      </c>
      <c r="BC59" s="29" t="str">
        <f t="shared" si="42"/>
        <v>ACTIVA</v>
      </c>
      <c r="BD59" s="29" t="str">
        <f t="shared" si="211"/>
        <v>NORMA</v>
      </c>
      <c r="BE59" s="29" t="str">
        <f t="shared" si="212"/>
        <v>NO CUMPLE</v>
      </c>
      <c r="BF59" s="29">
        <f t="shared" si="45"/>
        <v>0.14000000000000001</v>
      </c>
      <c r="BG59" s="142">
        <v>0.1</v>
      </c>
      <c r="BH59" s="142">
        <v>0.04</v>
      </c>
      <c r="BI59" s="168">
        <f t="shared" si="213"/>
        <v>-1.0000000000000002E-2</v>
      </c>
      <c r="BJ59" s="170">
        <f t="shared" si="214"/>
        <v>20.000000000000004</v>
      </c>
      <c r="BK59" s="29" t="str">
        <f t="shared" si="48"/>
        <v>NO ACTIVA</v>
      </c>
      <c r="BL59" s="29" t="str">
        <f t="shared" si="215"/>
        <v/>
      </c>
      <c r="BM59" s="29" t="str">
        <f t="shared" si="216"/>
        <v>NO CUMPLE</v>
      </c>
      <c r="BN59" s="29" t="str">
        <f t="shared" si="51"/>
        <v/>
      </c>
      <c r="BO59" s="142">
        <v>0</v>
      </c>
      <c r="BP59" s="142">
        <v>0</v>
      </c>
      <c r="BQ59" s="168">
        <f t="shared" si="217"/>
        <v>-0.1</v>
      </c>
      <c r="BR59" s="170">
        <f t="shared" si="218"/>
        <v>0</v>
      </c>
      <c r="BS59" s="29" t="str">
        <f t="shared" si="261"/>
        <v>ACTIVA</v>
      </c>
      <c r="BT59" s="29" t="str">
        <f t="shared" si="219"/>
        <v>NORMA</v>
      </c>
      <c r="BU59" s="29" t="str">
        <f t="shared" si="220"/>
        <v>CUMPLE</v>
      </c>
      <c r="BV59" s="29">
        <f t="shared" si="57"/>
        <v>4.4000000000000004</v>
      </c>
      <c r="BW59" s="142">
        <v>4.2</v>
      </c>
      <c r="BX59" s="142">
        <v>0.2</v>
      </c>
      <c r="BY59" s="168">
        <f t="shared" si="221"/>
        <v>0</v>
      </c>
      <c r="BZ59" s="170">
        <f t="shared" si="222"/>
        <v>0</v>
      </c>
      <c r="CA59" s="29" t="str">
        <f t="shared" si="262"/>
        <v>ACTIVA</v>
      </c>
      <c r="CB59" s="29" t="str">
        <f t="shared" si="223"/>
        <v>NORMA</v>
      </c>
      <c r="CC59" s="29" t="str">
        <f t="shared" si="224"/>
        <v>NO CUMPLE</v>
      </c>
      <c r="CD59" s="29">
        <f t="shared" si="63"/>
        <v>1.6</v>
      </c>
      <c r="CE59" s="142">
        <v>1.2</v>
      </c>
      <c r="CF59" s="142">
        <v>0.4</v>
      </c>
      <c r="CG59" s="168">
        <f t="shared" si="225"/>
        <v>-0.6</v>
      </c>
      <c r="CH59" s="170">
        <f t="shared" si="226"/>
        <v>60</v>
      </c>
      <c r="CI59" s="29" t="str">
        <f t="shared" si="66"/>
        <v>ACTIVA</v>
      </c>
      <c r="CJ59" s="30" t="str">
        <f t="shared" si="227"/>
        <v>STOP</v>
      </c>
      <c r="CK59" s="30" t="str">
        <f t="shared" si="228"/>
        <v>NO CUMPLE</v>
      </c>
      <c r="CL59" s="29">
        <f t="shared" si="69"/>
        <v>1.6</v>
      </c>
      <c r="CM59" s="142">
        <v>1.2</v>
      </c>
      <c r="CN59" s="142">
        <v>0.4</v>
      </c>
      <c r="CO59" s="170">
        <f t="shared" si="229"/>
        <v>-1.6</v>
      </c>
      <c r="CP59" s="168">
        <f t="shared" si="230"/>
        <v>80</v>
      </c>
      <c r="CQ59" s="29" t="str">
        <f t="shared" si="72"/>
        <v>ACTIVA</v>
      </c>
      <c r="CR59" s="30" t="str">
        <f t="shared" si="231"/>
        <v>STOP</v>
      </c>
      <c r="CS59" s="30" t="str">
        <f t="shared" si="232"/>
        <v>NO CUMPLE</v>
      </c>
      <c r="CT59" s="29">
        <f t="shared" si="75"/>
        <v>0.8</v>
      </c>
      <c r="CU59" s="142">
        <v>0.6</v>
      </c>
      <c r="CV59" s="142">
        <v>0.2</v>
      </c>
      <c r="CW59" s="170">
        <f t="shared" si="233"/>
        <v>-3.8</v>
      </c>
      <c r="CX59" s="168">
        <f>-(IF(AND(CU59&lt;&gt;0,CW59&lt;0),CW59*100/$T$15,0))</f>
        <v>95</v>
      </c>
      <c r="CY59" s="29" t="str">
        <f t="shared" si="78"/>
        <v>ACTIVA</v>
      </c>
      <c r="CZ59" s="30" t="str">
        <f t="shared" si="234"/>
        <v>NORMA</v>
      </c>
      <c r="DA59" s="30" t="str">
        <f t="shared" si="235"/>
        <v>NO CUMPLE</v>
      </c>
      <c r="DB59" s="29">
        <f t="shared" si="81"/>
        <v>1.6</v>
      </c>
      <c r="DC59" s="142">
        <v>1.2</v>
      </c>
      <c r="DD59" s="142">
        <v>0.4</v>
      </c>
      <c r="DE59" s="170">
        <f t="shared" si="236"/>
        <v>-0.79999999999999993</v>
      </c>
      <c r="DF59" s="170">
        <f t="shared" si="237"/>
        <v>66.666666666666671</v>
      </c>
      <c r="DG59" s="29" t="str">
        <f t="shared" si="83"/>
        <v>ACTIVA</v>
      </c>
      <c r="DH59" s="30" t="str">
        <f t="shared" si="238"/>
        <v>NORMA</v>
      </c>
      <c r="DI59" s="30" t="str">
        <f t="shared" si="239"/>
        <v>NO CUMPLE</v>
      </c>
      <c r="DJ59" s="29">
        <f t="shared" si="86"/>
        <v>2.4</v>
      </c>
      <c r="DK59" s="142">
        <v>1.8</v>
      </c>
      <c r="DL59" s="142">
        <v>0.6</v>
      </c>
      <c r="DM59" s="170">
        <f t="shared" si="240"/>
        <v>-1</v>
      </c>
      <c r="DN59" s="170">
        <f t="shared" si="241"/>
        <v>62.5</v>
      </c>
      <c r="DO59" s="29" t="str">
        <f t="shared" si="89"/>
        <v>ACTIVA</v>
      </c>
      <c r="DP59" s="30" t="str">
        <f t="shared" si="242"/>
        <v>STOP</v>
      </c>
      <c r="DQ59" s="30" t="str">
        <f t="shared" si="243"/>
        <v>NO CUMPLE</v>
      </c>
      <c r="DR59" s="29">
        <f t="shared" si="92"/>
        <v>3.6</v>
      </c>
      <c r="DS59" s="142">
        <v>2.7</v>
      </c>
      <c r="DT59" s="142">
        <v>0.9</v>
      </c>
      <c r="DU59" s="170">
        <f t="shared" si="244"/>
        <v>-7.1</v>
      </c>
      <c r="DV59" s="170">
        <f t="shared" si="245"/>
        <v>88.75</v>
      </c>
      <c r="DW59" s="29" t="str">
        <f t="shared" si="95"/>
        <v/>
      </c>
      <c r="DX59" s="30" t="str">
        <f t="shared" si="246"/>
        <v/>
      </c>
      <c r="DY59" s="30" t="str">
        <f t="shared" si="247"/>
        <v>NO CUMPLE</v>
      </c>
      <c r="DZ59" s="29" t="str">
        <f t="shared" si="97"/>
        <v/>
      </c>
      <c r="EA59" s="142"/>
      <c r="EB59" s="142">
        <v>0</v>
      </c>
      <c r="EC59" s="170">
        <f t="shared" si="248"/>
        <v>-1.3</v>
      </c>
      <c r="ED59" s="170">
        <f t="shared" si="249"/>
        <v>0</v>
      </c>
      <c r="EE59" s="29" t="str">
        <f t="shared" si="100"/>
        <v>ACTIVA</v>
      </c>
      <c r="EF59" s="30" t="str">
        <f t="shared" si="250"/>
        <v>STOP</v>
      </c>
      <c r="EG59" s="30" t="str">
        <f t="shared" si="251"/>
        <v>NO CUMPLE</v>
      </c>
      <c r="EH59" s="29">
        <f t="shared" si="103"/>
        <v>3</v>
      </c>
      <c r="EI59" s="142">
        <v>1.5</v>
      </c>
      <c r="EJ59" s="142">
        <v>1.5</v>
      </c>
      <c r="EK59" s="170">
        <f t="shared" si="252"/>
        <v>-62.5</v>
      </c>
      <c r="EL59" s="170">
        <f t="shared" si="253"/>
        <v>97.65625</v>
      </c>
      <c r="EM59" s="29" t="str">
        <f t="shared" si="106"/>
        <v>ACTIVA</v>
      </c>
      <c r="EN59" s="30" t="str">
        <f t="shared" si="254"/>
        <v>STOP</v>
      </c>
      <c r="EO59" s="30" t="str">
        <f t="shared" si="255"/>
        <v>NO CUMPLE</v>
      </c>
      <c r="EP59" s="29">
        <f t="shared" si="109"/>
        <v>2</v>
      </c>
      <c r="EQ59" s="142">
        <v>1</v>
      </c>
      <c r="ER59" s="142">
        <v>1</v>
      </c>
      <c r="ES59" s="170">
        <f t="shared" si="256"/>
        <v>-10</v>
      </c>
      <c r="ET59" s="170">
        <f t="shared" si="257"/>
        <v>90.909090909090907</v>
      </c>
    </row>
    <row r="60" spans="1:150" ht="12.95" customHeight="1" x14ac:dyDescent="0.2">
      <c r="A60" s="34">
        <v>30</v>
      </c>
      <c r="B60" s="35">
        <v>44805</v>
      </c>
      <c r="C60" s="139">
        <v>44826</v>
      </c>
      <c r="D60" s="254">
        <v>38</v>
      </c>
      <c r="E60" s="171"/>
      <c r="F60" s="171">
        <v>0</v>
      </c>
      <c r="G60" s="162">
        <f t="shared" si="13"/>
        <v>20.89</v>
      </c>
      <c r="H60" s="162">
        <f t="shared" si="14"/>
        <v>15.05</v>
      </c>
      <c r="I60" s="162">
        <f t="shared" si="15"/>
        <v>5.84</v>
      </c>
      <c r="J60" s="162">
        <f t="shared" si="16"/>
        <v>-89.6</v>
      </c>
      <c r="K60" s="162"/>
      <c r="L60" s="22" t="str">
        <f t="shared" si="197"/>
        <v>NO CUMPLE</v>
      </c>
      <c r="M60" s="173">
        <v>16</v>
      </c>
      <c r="N60" s="22">
        <f t="shared" si="10"/>
        <v>4</v>
      </c>
      <c r="O60" s="22">
        <f t="shared" si="18"/>
        <v>1</v>
      </c>
      <c r="P60" s="28" t="str">
        <f t="shared" si="198"/>
        <v>Emergencia</v>
      </c>
      <c r="Q60" s="5"/>
      <c r="R60" s="785" t="s">
        <v>475</v>
      </c>
      <c r="S60" s="785"/>
      <c r="T60" s="785"/>
      <c r="U60" s="785"/>
      <c r="V60" s="785"/>
      <c r="W60" s="29" t="str">
        <f t="shared" si="20"/>
        <v>NO ACTIVA</v>
      </c>
      <c r="X60" s="29" t="str">
        <f t="shared" si="199"/>
        <v/>
      </c>
      <c r="Y60" s="29" t="str">
        <f t="shared" si="200"/>
        <v>NO CUMPLE</v>
      </c>
      <c r="Z60" s="29" t="str">
        <f t="shared" si="23"/>
        <v/>
      </c>
      <c r="AA60" s="142">
        <v>0</v>
      </c>
      <c r="AB60" s="142">
        <v>0</v>
      </c>
      <c r="AC60" s="29">
        <f t="shared" si="192"/>
        <v>-0.1</v>
      </c>
      <c r="AD60" s="170">
        <f>-(IF(AND(AA60&lt;&gt;0,AC60&lt;0),AC60*100/$T$6,0))</f>
        <v>0</v>
      </c>
      <c r="AE60" s="29" t="str">
        <f t="shared" si="26"/>
        <v>NO ACTIVA</v>
      </c>
      <c r="AF60" s="30" t="str">
        <f t="shared" si="201"/>
        <v>STOP</v>
      </c>
      <c r="AG60" s="30" t="str">
        <f t="shared" si="202"/>
        <v>NO CUMPLE</v>
      </c>
      <c r="AH60" s="29">
        <f t="shared" si="258"/>
        <v>0.1</v>
      </c>
      <c r="AI60" s="142">
        <v>0</v>
      </c>
      <c r="AJ60" s="142">
        <v>0.1</v>
      </c>
      <c r="AK60" s="29">
        <f t="shared" si="194"/>
        <v>-0.4</v>
      </c>
      <c r="AL60" s="168">
        <f>-(IF(AND(AI60&lt;&gt;0,AK60&lt;0),AK60*100/$T$7,0))</f>
        <v>0</v>
      </c>
      <c r="AM60" s="29" t="str">
        <f t="shared" si="114"/>
        <v>ACTIVA</v>
      </c>
      <c r="AN60" s="29" t="str">
        <f t="shared" si="203"/>
        <v>NORMA</v>
      </c>
      <c r="AO60" s="29" t="str">
        <f t="shared" si="204"/>
        <v>NO CUMPLE</v>
      </c>
      <c r="AP60" s="29">
        <f t="shared" si="259"/>
        <v>0.4</v>
      </c>
      <c r="AQ60" s="142">
        <v>0.3</v>
      </c>
      <c r="AR60" s="142">
        <v>0.1</v>
      </c>
      <c r="AS60" s="168">
        <f t="shared" si="205"/>
        <v>-0.1</v>
      </c>
      <c r="AT60" s="170">
        <f t="shared" si="206"/>
        <v>50</v>
      </c>
      <c r="AU60" s="29" t="str">
        <f t="shared" si="260"/>
        <v>NO ACTIVA</v>
      </c>
      <c r="AV60" s="29" t="str">
        <f t="shared" si="207"/>
        <v>STOP</v>
      </c>
      <c r="AW60" s="29" t="str">
        <f t="shared" si="208"/>
        <v>NO CUMPLE</v>
      </c>
      <c r="AX60" s="29">
        <f t="shared" si="39"/>
        <v>0.05</v>
      </c>
      <c r="AY60" s="142">
        <v>0</v>
      </c>
      <c r="AZ60" s="142">
        <v>0.05</v>
      </c>
      <c r="BA60" s="168">
        <f t="shared" si="209"/>
        <v>-0.15000000000000002</v>
      </c>
      <c r="BB60" s="170">
        <f t="shared" si="210"/>
        <v>0</v>
      </c>
      <c r="BC60" s="29" t="str">
        <f t="shared" si="42"/>
        <v>ACTIVA</v>
      </c>
      <c r="BD60" s="29" t="str">
        <f t="shared" si="211"/>
        <v>NORMA</v>
      </c>
      <c r="BE60" s="29" t="str">
        <f t="shared" si="212"/>
        <v>NO CUMPLE</v>
      </c>
      <c r="BF60" s="29">
        <f t="shared" si="45"/>
        <v>0.14000000000000001</v>
      </c>
      <c r="BG60" s="142">
        <v>0.1</v>
      </c>
      <c r="BH60" s="142">
        <v>0.04</v>
      </c>
      <c r="BI60" s="168">
        <f t="shared" si="213"/>
        <v>-1.0000000000000002E-2</v>
      </c>
      <c r="BJ60" s="170">
        <f t="shared" si="214"/>
        <v>20.000000000000004</v>
      </c>
      <c r="BK60" s="29" t="str">
        <f t="shared" si="48"/>
        <v>NO ACTIVA</v>
      </c>
      <c r="BL60" s="29" t="str">
        <f t="shared" si="215"/>
        <v>STOP</v>
      </c>
      <c r="BM60" s="29" t="str">
        <f t="shared" si="216"/>
        <v>CUMPLE</v>
      </c>
      <c r="BN60" s="29">
        <f t="shared" si="51"/>
        <v>0.1</v>
      </c>
      <c r="BO60" s="142">
        <v>0</v>
      </c>
      <c r="BP60" s="142">
        <v>0.1</v>
      </c>
      <c r="BQ60" s="168">
        <f t="shared" si="217"/>
        <v>0</v>
      </c>
      <c r="BR60" s="170">
        <f t="shared" si="218"/>
        <v>0</v>
      </c>
      <c r="BS60" s="29" t="str">
        <f t="shared" si="261"/>
        <v>ACTIVA</v>
      </c>
      <c r="BT60" s="29" t="str">
        <f t="shared" si="219"/>
        <v>NORMA</v>
      </c>
      <c r="BU60" s="29" t="str">
        <f t="shared" si="220"/>
        <v>CUMPLE</v>
      </c>
      <c r="BV60" s="29">
        <f t="shared" si="57"/>
        <v>4.2</v>
      </c>
      <c r="BW60" s="142">
        <v>4</v>
      </c>
      <c r="BX60" s="142">
        <v>0.2</v>
      </c>
      <c r="BY60" s="168">
        <f t="shared" si="221"/>
        <v>0</v>
      </c>
      <c r="BZ60" s="170">
        <f t="shared" si="222"/>
        <v>0</v>
      </c>
      <c r="CA60" s="29" t="str">
        <f t="shared" si="262"/>
        <v>ACTIVA</v>
      </c>
      <c r="CB60" s="29" t="str">
        <f t="shared" si="223"/>
        <v>NORMA</v>
      </c>
      <c r="CC60" s="29" t="str">
        <f t="shared" si="224"/>
        <v>NO CUMPLE</v>
      </c>
      <c r="CD60" s="29">
        <f t="shared" si="63"/>
        <v>1.2</v>
      </c>
      <c r="CE60" s="142">
        <v>0.9</v>
      </c>
      <c r="CF60" s="142">
        <v>0.3</v>
      </c>
      <c r="CG60" s="168">
        <f t="shared" si="225"/>
        <v>-0.7</v>
      </c>
      <c r="CH60" s="170">
        <f t="shared" si="226"/>
        <v>70</v>
      </c>
      <c r="CI60" s="29" t="str">
        <f t="shared" si="66"/>
        <v>ACTIVA</v>
      </c>
      <c r="CJ60" s="30" t="str">
        <f t="shared" si="227"/>
        <v>STOP</v>
      </c>
      <c r="CK60" s="30" t="str">
        <f t="shared" si="228"/>
        <v>NO CUMPLE</v>
      </c>
      <c r="CL60" s="29">
        <f t="shared" si="69"/>
        <v>0.9</v>
      </c>
      <c r="CM60" s="142">
        <v>0.65</v>
      </c>
      <c r="CN60" s="142">
        <v>0.25</v>
      </c>
      <c r="CO60" s="170">
        <f t="shared" si="229"/>
        <v>-1.75</v>
      </c>
      <c r="CP60" s="168">
        <f t="shared" si="230"/>
        <v>87.5</v>
      </c>
      <c r="CQ60" s="29" t="str">
        <f t="shared" si="72"/>
        <v>ACTIVA</v>
      </c>
      <c r="CR60" s="30" t="str">
        <f t="shared" si="231"/>
        <v>STOP</v>
      </c>
      <c r="CS60" s="30" t="str">
        <f t="shared" si="232"/>
        <v>NO CUMPLE</v>
      </c>
      <c r="CT60" s="29">
        <f t="shared" si="75"/>
        <v>0.8</v>
      </c>
      <c r="CU60" s="142">
        <v>0.6</v>
      </c>
      <c r="CV60" s="142">
        <v>0.2</v>
      </c>
      <c r="CW60" s="170">
        <f t="shared" si="233"/>
        <v>-3.8</v>
      </c>
      <c r="CX60" s="168">
        <f>-(IF(AND(CU60&lt;&gt;0,CW60&lt;0),CW60*100/$T$15,0))</f>
        <v>95</v>
      </c>
      <c r="CY60" s="29" t="str">
        <f t="shared" si="78"/>
        <v>ACTIVA</v>
      </c>
      <c r="CZ60" s="30" t="str">
        <f t="shared" si="234"/>
        <v>NORMA</v>
      </c>
      <c r="DA60" s="30" t="str">
        <f t="shared" si="235"/>
        <v>NO CUMPLE</v>
      </c>
      <c r="DB60" s="29">
        <f t="shared" si="81"/>
        <v>1.6</v>
      </c>
      <c r="DC60" s="142">
        <v>1.2</v>
      </c>
      <c r="DD60" s="142">
        <v>0.4</v>
      </c>
      <c r="DE60" s="170">
        <f t="shared" si="236"/>
        <v>-0.79999999999999993</v>
      </c>
      <c r="DF60" s="170">
        <f t="shared" si="237"/>
        <v>66.666666666666671</v>
      </c>
      <c r="DG60" s="29" t="str">
        <f t="shared" si="83"/>
        <v>ACTIVA</v>
      </c>
      <c r="DH60" s="30" t="str">
        <f t="shared" si="238"/>
        <v>NORMA</v>
      </c>
      <c r="DI60" s="30" t="str">
        <f t="shared" si="239"/>
        <v>NO CUMPLE</v>
      </c>
      <c r="DJ60" s="29">
        <f t="shared" si="86"/>
        <v>2.8</v>
      </c>
      <c r="DK60" s="142">
        <v>2.1</v>
      </c>
      <c r="DL60" s="142">
        <v>0.7</v>
      </c>
      <c r="DM60" s="170">
        <f t="shared" si="240"/>
        <v>-0.90000000000000013</v>
      </c>
      <c r="DN60" s="170">
        <f t="shared" si="241"/>
        <v>56.250000000000007</v>
      </c>
      <c r="DO60" s="29" t="str">
        <f t="shared" si="89"/>
        <v>ACTIVA</v>
      </c>
      <c r="DP60" s="30" t="str">
        <f t="shared" si="242"/>
        <v>STOP</v>
      </c>
      <c r="DQ60" s="30" t="str">
        <f t="shared" si="243"/>
        <v>NO CUMPLE</v>
      </c>
      <c r="DR60" s="29">
        <f t="shared" si="92"/>
        <v>3.6</v>
      </c>
      <c r="DS60" s="142">
        <v>2.7</v>
      </c>
      <c r="DT60" s="142">
        <v>0.9</v>
      </c>
      <c r="DU60" s="170">
        <f t="shared" si="244"/>
        <v>-7.1</v>
      </c>
      <c r="DV60" s="170">
        <f t="shared" si="245"/>
        <v>88.75</v>
      </c>
      <c r="DW60" s="29" t="str">
        <f t="shared" si="95"/>
        <v/>
      </c>
      <c r="DX60" s="30" t="str">
        <f t="shared" si="246"/>
        <v/>
      </c>
      <c r="DY60" s="30" t="str">
        <f t="shared" si="247"/>
        <v>NO CUMPLE</v>
      </c>
      <c r="DZ60" s="29" t="str">
        <f t="shared" si="97"/>
        <v/>
      </c>
      <c r="EA60" s="142"/>
      <c r="EB60" s="142">
        <v>0</v>
      </c>
      <c r="EC60" s="170">
        <f t="shared" si="248"/>
        <v>-1.3</v>
      </c>
      <c r="ED60" s="170">
        <f t="shared" si="249"/>
        <v>0</v>
      </c>
      <c r="EE60" s="29" t="str">
        <f t="shared" si="100"/>
        <v>ACTIVA</v>
      </c>
      <c r="EF60" s="30" t="str">
        <f t="shared" si="250"/>
        <v>STOP</v>
      </c>
      <c r="EG60" s="30" t="str">
        <f t="shared" si="251"/>
        <v>NO CUMPLE</v>
      </c>
      <c r="EH60" s="29">
        <f t="shared" si="103"/>
        <v>3</v>
      </c>
      <c r="EI60" s="142">
        <v>1.5</v>
      </c>
      <c r="EJ60" s="142">
        <v>1.5</v>
      </c>
      <c r="EK60" s="170">
        <f t="shared" si="252"/>
        <v>-62.5</v>
      </c>
      <c r="EL60" s="170">
        <f t="shared" si="253"/>
        <v>97.65625</v>
      </c>
      <c r="EM60" s="29" t="str">
        <f t="shared" si="106"/>
        <v>ACTIVA</v>
      </c>
      <c r="EN60" s="30" t="str">
        <f t="shared" si="254"/>
        <v>STOP</v>
      </c>
      <c r="EO60" s="30" t="str">
        <f t="shared" si="255"/>
        <v>NO CUMPLE</v>
      </c>
      <c r="EP60" s="29">
        <f t="shared" si="109"/>
        <v>2</v>
      </c>
      <c r="EQ60" s="142">
        <v>1</v>
      </c>
      <c r="ER60" s="142">
        <v>1</v>
      </c>
      <c r="ES60" s="170">
        <f t="shared" si="256"/>
        <v>-10</v>
      </c>
      <c r="ET60" s="170">
        <f t="shared" si="257"/>
        <v>90.909090909090907</v>
      </c>
    </row>
    <row r="61" spans="1:150" x14ac:dyDescent="0.2">
      <c r="A61" s="34">
        <v>31</v>
      </c>
      <c r="B61" s="35">
        <v>44805</v>
      </c>
      <c r="C61" s="139">
        <v>44830</v>
      </c>
      <c r="D61" s="254">
        <v>39</v>
      </c>
      <c r="E61" s="171"/>
      <c r="F61" s="171">
        <v>7.7</v>
      </c>
      <c r="G61" s="162">
        <f t="shared" si="13"/>
        <v>41.2</v>
      </c>
      <c r="H61" s="162">
        <f t="shared" si="14"/>
        <v>28</v>
      </c>
      <c r="I61" s="162">
        <f t="shared" si="15"/>
        <v>13.2</v>
      </c>
      <c r="J61" s="162">
        <f t="shared" si="16"/>
        <v>-82.3</v>
      </c>
      <c r="K61" s="162"/>
      <c r="L61" s="22" t="str">
        <f t="shared" si="197"/>
        <v>NO CUMPLE</v>
      </c>
      <c r="M61" s="173">
        <v>16</v>
      </c>
      <c r="N61" s="22">
        <f t="shared" si="10"/>
        <v>6</v>
      </c>
      <c r="O61" s="22">
        <f t="shared" si="18"/>
        <v>3</v>
      </c>
      <c r="P61" s="28" t="str">
        <f t="shared" si="198"/>
        <v>Alerta</v>
      </c>
      <c r="Q61" s="5"/>
      <c r="R61" s="785" t="s">
        <v>476</v>
      </c>
      <c r="S61" s="785"/>
      <c r="T61" s="785"/>
      <c r="U61" s="785"/>
      <c r="V61" s="785"/>
      <c r="W61" s="29" t="str">
        <f t="shared" si="20"/>
        <v>NO ACTIVA</v>
      </c>
      <c r="X61" s="29" t="str">
        <f t="shared" si="199"/>
        <v>NORMA</v>
      </c>
      <c r="Y61" s="29" t="str">
        <f t="shared" si="200"/>
        <v>CUMPLE</v>
      </c>
      <c r="Z61" s="29">
        <f t="shared" si="23"/>
        <v>0.4</v>
      </c>
      <c r="AA61" s="142">
        <v>0</v>
      </c>
      <c r="AB61" s="142">
        <v>0.4</v>
      </c>
      <c r="AC61" s="29">
        <f t="shared" si="192"/>
        <v>0.30000000000000004</v>
      </c>
      <c r="AD61" s="170">
        <f t="shared" ref="AD61:AD66" si="263">-(IF(AND(AA61&lt;&gt;0,AC61&lt;0),AC61*100/$T$6,0))</f>
        <v>0</v>
      </c>
      <c r="AE61" s="29" t="str">
        <f t="shared" si="26"/>
        <v>NO ACTIVA</v>
      </c>
      <c r="AF61" s="30" t="str">
        <f t="shared" si="201"/>
        <v>STOP</v>
      </c>
      <c r="AG61" s="30" t="str">
        <f t="shared" si="202"/>
        <v>CUMPLE</v>
      </c>
      <c r="AH61" s="29">
        <f t="shared" si="258"/>
        <v>0.5</v>
      </c>
      <c r="AI61" s="142">
        <v>0</v>
      </c>
      <c r="AJ61" s="142">
        <v>0.5</v>
      </c>
      <c r="AK61" s="29">
        <f t="shared" si="194"/>
        <v>0</v>
      </c>
      <c r="AL61" s="168">
        <f t="shared" ref="AL61:AL66" si="264">-(IF(AND(AI61&lt;&gt;0,AK61&lt;0),AK61*100/$T$7,0))</f>
        <v>0</v>
      </c>
      <c r="AM61" s="29" t="str">
        <f t="shared" si="114"/>
        <v>ACTIVA</v>
      </c>
      <c r="AN61" s="29" t="str">
        <f t="shared" si="203"/>
        <v>NORMA</v>
      </c>
      <c r="AO61" s="29" t="str">
        <f t="shared" si="204"/>
        <v>CUMPLE</v>
      </c>
      <c r="AP61" s="29">
        <f t="shared" si="259"/>
        <v>1.1000000000000001</v>
      </c>
      <c r="AQ61" s="142">
        <v>0.8</v>
      </c>
      <c r="AR61" s="142">
        <v>0.3</v>
      </c>
      <c r="AS61" s="168">
        <f t="shared" si="205"/>
        <v>9.9999999999999978E-2</v>
      </c>
      <c r="AT61" s="170">
        <f t="shared" si="206"/>
        <v>0</v>
      </c>
      <c r="AU61" s="29" t="str">
        <f t="shared" si="260"/>
        <v>ACTIVA</v>
      </c>
      <c r="AV61" s="29" t="str">
        <f t="shared" si="207"/>
        <v>NORMA</v>
      </c>
      <c r="AW61" s="29" t="str">
        <f t="shared" si="208"/>
        <v>NO CUMPLE</v>
      </c>
      <c r="AX61" s="29">
        <f t="shared" si="39"/>
        <v>0.44999999999999996</v>
      </c>
      <c r="AY61" s="142">
        <v>0.3</v>
      </c>
      <c r="AZ61" s="142">
        <v>0.15</v>
      </c>
      <c r="BA61" s="168">
        <f t="shared" si="209"/>
        <v>-5.0000000000000017E-2</v>
      </c>
      <c r="BB61" s="170">
        <f t="shared" si="210"/>
        <v>25.000000000000007</v>
      </c>
      <c r="BC61" s="29" t="str">
        <f t="shared" si="42"/>
        <v>ACTIVA</v>
      </c>
      <c r="BD61" s="29" t="str">
        <f t="shared" si="211"/>
        <v>NORMA</v>
      </c>
      <c r="BE61" s="29" t="str">
        <f t="shared" si="212"/>
        <v>CUMPLE</v>
      </c>
      <c r="BF61" s="29">
        <f t="shared" si="45"/>
        <v>0.4</v>
      </c>
      <c r="BG61" s="142">
        <v>0.3</v>
      </c>
      <c r="BH61" s="142">
        <v>0.1</v>
      </c>
      <c r="BI61" s="168">
        <f t="shared" si="213"/>
        <v>0.05</v>
      </c>
      <c r="BJ61" s="170">
        <f t="shared" si="214"/>
        <v>0</v>
      </c>
      <c r="BK61" s="29" t="str">
        <f t="shared" si="48"/>
        <v>ACTIVA</v>
      </c>
      <c r="BL61" s="29" t="str">
        <f t="shared" si="215"/>
        <v>NORMA</v>
      </c>
      <c r="BM61" s="29" t="str">
        <f t="shared" si="216"/>
        <v>NO CUMPLE</v>
      </c>
      <c r="BN61" s="29">
        <f t="shared" si="51"/>
        <v>0.15000000000000002</v>
      </c>
      <c r="BO61" s="142">
        <v>0.1</v>
      </c>
      <c r="BP61" s="142">
        <v>0.05</v>
      </c>
      <c r="BQ61" s="168">
        <f t="shared" si="217"/>
        <v>-0.05</v>
      </c>
      <c r="BR61" s="170">
        <f t="shared" si="218"/>
        <v>50</v>
      </c>
      <c r="BS61" s="29" t="str">
        <f t="shared" si="261"/>
        <v>ACTIVA</v>
      </c>
      <c r="BT61" s="29" t="str">
        <f t="shared" si="219"/>
        <v>NORMA</v>
      </c>
      <c r="BU61" s="29" t="str">
        <f t="shared" si="220"/>
        <v>CUMPLE</v>
      </c>
      <c r="BV61" s="29">
        <f t="shared" si="57"/>
        <v>5.2</v>
      </c>
      <c r="BW61" s="142">
        <v>5</v>
      </c>
      <c r="BX61" s="142">
        <v>0.2</v>
      </c>
      <c r="BY61" s="168">
        <f t="shared" si="221"/>
        <v>0</v>
      </c>
      <c r="BZ61" s="170">
        <f t="shared" si="222"/>
        <v>0</v>
      </c>
      <c r="CA61" s="29" t="str">
        <f t="shared" si="262"/>
        <v>ACTIVA</v>
      </c>
      <c r="CB61" s="29" t="str">
        <f t="shared" si="223"/>
        <v>NORMA</v>
      </c>
      <c r="CC61" s="29" t="str">
        <f t="shared" si="224"/>
        <v>NO CUMPLE</v>
      </c>
      <c r="CD61" s="29">
        <f t="shared" si="63"/>
        <v>1.6</v>
      </c>
      <c r="CE61" s="142">
        <v>1.2</v>
      </c>
      <c r="CF61" s="142">
        <v>0.4</v>
      </c>
      <c r="CG61" s="168">
        <f t="shared" si="225"/>
        <v>-0.6</v>
      </c>
      <c r="CH61" s="170">
        <f t="shared" si="226"/>
        <v>60</v>
      </c>
      <c r="CI61" s="29" t="str">
        <f t="shared" si="66"/>
        <v>ACTIVA</v>
      </c>
      <c r="CJ61" s="30" t="str">
        <f t="shared" si="227"/>
        <v>NORMA</v>
      </c>
      <c r="CK61" s="30" t="str">
        <f t="shared" si="228"/>
        <v>NO CUMPLE</v>
      </c>
      <c r="CL61" s="29">
        <f t="shared" si="69"/>
        <v>3.6</v>
      </c>
      <c r="CM61" s="142">
        <v>2.7</v>
      </c>
      <c r="CN61" s="142">
        <v>0.9</v>
      </c>
      <c r="CO61" s="170">
        <f t="shared" si="229"/>
        <v>-1.1000000000000001</v>
      </c>
      <c r="CP61" s="168">
        <f t="shared" si="230"/>
        <v>55.000000000000007</v>
      </c>
      <c r="CQ61" s="29" t="str">
        <f t="shared" si="72"/>
        <v>ACTIVA</v>
      </c>
      <c r="CR61" s="30" t="str">
        <f t="shared" si="231"/>
        <v>STOP</v>
      </c>
      <c r="CS61" s="30" t="str">
        <f t="shared" si="232"/>
        <v>NO CUMPLE</v>
      </c>
      <c r="CT61" s="29">
        <f t="shared" si="75"/>
        <v>1.6</v>
      </c>
      <c r="CU61" s="142">
        <v>1.2</v>
      </c>
      <c r="CV61" s="142">
        <v>0.4</v>
      </c>
      <c r="CW61" s="170">
        <f t="shared" si="233"/>
        <v>-3.6</v>
      </c>
      <c r="CX61" s="168">
        <f t="shared" ref="CX61:CX66" si="265">-(IF(AND(CU61&lt;&gt;0,CW61&lt;0),CW61*100/$T$15,0))</f>
        <v>90</v>
      </c>
      <c r="CY61" s="29" t="str">
        <f t="shared" si="78"/>
        <v>ACTIVA</v>
      </c>
      <c r="CZ61" s="30" t="str">
        <f t="shared" si="234"/>
        <v>NORMA</v>
      </c>
      <c r="DA61" s="30" t="str">
        <f t="shared" si="235"/>
        <v>NO CUMPLE</v>
      </c>
      <c r="DB61" s="29">
        <f t="shared" si="81"/>
        <v>2</v>
      </c>
      <c r="DC61" s="142">
        <v>1.5</v>
      </c>
      <c r="DD61" s="142">
        <v>0.5</v>
      </c>
      <c r="DE61" s="170">
        <f t="shared" si="236"/>
        <v>-0.7</v>
      </c>
      <c r="DF61" s="170">
        <f t="shared" si="237"/>
        <v>58.333333333333336</v>
      </c>
      <c r="DG61" s="29" t="str">
        <f t="shared" si="83"/>
        <v>ACTIVA</v>
      </c>
      <c r="DH61" s="30" t="str">
        <f t="shared" si="238"/>
        <v>NORMA</v>
      </c>
      <c r="DI61" s="30" t="str">
        <f t="shared" si="239"/>
        <v>NO CUMPLE</v>
      </c>
      <c r="DJ61" s="29">
        <f t="shared" si="86"/>
        <v>3.2</v>
      </c>
      <c r="DK61" s="142">
        <v>2.4</v>
      </c>
      <c r="DL61" s="142">
        <v>0.8</v>
      </c>
      <c r="DM61" s="170">
        <f t="shared" si="240"/>
        <v>-0.8</v>
      </c>
      <c r="DN61" s="170">
        <f t="shared" si="241"/>
        <v>50</v>
      </c>
      <c r="DO61" s="29" t="str">
        <f t="shared" si="89"/>
        <v>ACTIVA</v>
      </c>
      <c r="DP61" s="30" t="str">
        <f t="shared" si="242"/>
        <v>STOP</v>
      </c>
      <c r="DQ61" s="30" t="str">
        <f t="shared" si="243"/>
        <v>NO CUMPLE</v>
      </c>
      <c r="DR61" s="29">
        <f t="shared" si="92"/>
        <v>8</v>
      </c>
      <c r="DS61" s="142">
        <v>6</v>
      </c>
      <c r="DT61" s="142">
        <v>2</v>
      </c>
      <c r="DU61" s="170">
        <f t="shared" si="244"/>
        <v>-6</v>
      </c>
      <c r="DV61" s="170">
        <f t="shared" si="245"/>
        <v>75</v>
      </c>
      <c r="DW61" s="29" t="str">
        <f t="shared" si="95"/>
        <v/>
      </c>
      <c r="DX61" s="30" t="str">
        <f t="shared" si="246"/>
        <v/>
      </c>
      <c r="DY61" s="30" t="str">
        <f t="shared" si="247"/>
        <v>NO CUMPLE</v>
      </c>
      <c r="DZ61" s="29" t="str">
        <f t="shared" si="97"/>
        <v/>
      </c>
      <c r="EA61" s="142"/>
      <c r="EB61" s="142">
        <v>0</v>
      </c>
      <c r="EC61" s="170">
        <f t="shared" si="248"/>
        <v>-1.3</v>
      </c>
      <c r="ED61" s="170">
        <f t="shared" si="249"/>
        <v>0</v>
      </c>
      <c r="EE61" s="29" t="str">
        <f t="shared" si="100"/>
        <v>ACTIVA</v>
      </c>
      <c r="EF61" s="30" t="str">
        <f t="shared" si="250"/>
        <v>STOP</v>
      </c>
      <c r="EG61" s="30" t="str">
        <f t="shared" si="251"/>
        <v>NO CUMPLE</v>
      </c>
      <c r="EH61" s="29">
        <f t="shared" si="103"/>
        <v>8</v>
      </c>
      <c r="EI61" s="142">
        <v>4</v>
      </c>
      <c r="EJ61" s="142">
        <v>4</v>
      </c>
      <c r="EK61" s="170">
        <f t="shared" si="252"/>
        <v>-60</v>
      </c>
      <c r="EL61" s="170">
        <f t="shared" si="253"/>
        <v>93.75</v>
      </c>
      <c r="EM61" s="29" t="str">
        <f t="shared" si="106"/>
        <v>ACTIVA</v>
      </c>
      <c r="EN61" s="30" t="str">
        <f t="shared" si="254"/>
        <v>STOP</v>
      </c>
      <c r="EO61" s="30" t="str">
        <f t="shared" si="255"/>
        <v>NO CUMPLE</v>
      </c>
      <c r="EP61" s="29">
        <f t="shared" si="109"/>
        <v>5</v>
      </c>
      <c r="EQ61" s="142">
        <v>2.5</v>
      </c>
      <c r="ER61" s="142">
        <v>2.5</v>
      </c>
      <c r="ES61" s="170">
        <f t="shared" si="256"/>
        <v>-8.5</v>
      </c>
      <c r="ET61" s="170">
        <f t="shared" si="257"/>
        <v>77.272727272727266</v>
      </c>
    </row>
    <row r="62" spans="1:150" x14ac:dyDescent="0.2">
      <c r="A62" s="34">
        <v>32</v>
      </c>
      <c r="B62" s="35">
        <v>44805</v>
      </c>
      <c r="C62" s="139">
        <v>44833</v>
      </c>
      <c r="D62" s="254">
        <v>39</v>
      </c>
      <c r="E62" s="171"/>
      <c r="F62" s="171">
        <v>17.8</v>
      </c>
      <c r="G62" s="162">
        <f t="shared" si="13"/>
        <v>571</v>
      </c>
      <c r="H62" s="162">
        <f t="shared" si="14"/>
        <v>156</v>
      </c>
      <c r="I62" s="162">
        <f t="shared" si="15"/>
        <v>415</v>
      </c>
      <c r="J62" s="162">
        <f t="shared" si="16"/>
        <v>294.59999999999997</v>
      </c>
      <c r="K62" s="162"/>
      <c r="L62" s="22" t="str">
        <f t="shared" si="197"/>
        <v>CUMPLE</v>
      </c>
      <c r="M62" s="173">
        <v>16</v>
      </c>
      <c r="N62" s="22">
        <f t="shared" si="10"/>
        <v>8</v>
      </c>
      <c r="O62" s="22">
        <f t="shared" si="18"/>
        <v>14</v>
      </c>
      <c r="P62" s="28" t="str">
        <f t="shared" si="198"/>
        <v>Normalidad</v>
      </c>
      <c r="Q62" s="5"/>
      <c r="R62" s="785" t="s">
        <v>477</v>
      </c>
      <c r="S62" s="785"/>
      <c r="T62" s="785"/>
      <c r="U62" s="785"/>
      <c r="V62" s="785"/>
      <c r="W62" s="29" t="str">
        <f t="shared" si="20"/>
        <v>ACTIVA</v>
      </c>
      <c r="X62" s="29" t="str">
        <f t="shared" si="199"/>
        <v>NORMA</v>
      </c>
      <c r="Y62" s="29" t="str">
        <f t="shared" si="200"/>
        <v>CUMPLE</v>
      </c>
      <c r="Z62" s="29">
        <f t="shared" si="23"/>
        <v>16</v>
      </c>
      <c r="AA62" s="142">
        <v>6</v>
      </c>
      <c r="AB62" s="142">
        <v>10</v>
      </c>
      <c r="AC62" s="29">
        <f t="shared" si="192"/>
        <v>9.9</v>
      </c>
      <c r="AD62" s="170">
        <f t="shared" si="263"/>
        <v>0</v>
      </c>
      <c r="AE62" s="29" t="str">
        <f t="shared" si="26"/>
        <v>ACTIVA</v>
      </c>
      <c r="AF62" s="30" t="str">
        <f t="shared" si="201"/>
        <v>NORMA</v>
      </c>
      <c r="AG62" s="30" t="str">
        <f t="shared" si="202"/>
        <v>CUMPLE</v>
      </c>
      <c r="AH62" s="29">
        <f t="shared" si="258"/>
        <v>26</v>
      </c>
      <c r="AI62" s="142">
        <v>8</v>
      </c>
      <c r="AJ62" s="142">
        <v>18</v>
      </c>
      <c r="AK62" s="29">
        <f t="shared" si="194"/>
        <v>17.5</v>
      </c>
      <c r="AL62" s="168">
        <f t="shared" si="264"/>
        <v>0</v>
      </c>
      <c r="AM62" s="29" t="str">
        <f t="shared" si="114"/>
        <v>ACTIVA</v>
      </c>
      <c r="AN62" s="29" t="str">
        <f t="shared" si="203"/>
        <v>NORMA</v>
      </c>
      <c r="AO62" s="29" t="str">
        <f t="shared" si="204"/>
        <v>CUMPLE</v>
      </c>
      <c r="AP62" s="29">
        <f t="shared" si="259"/>
        <v>27</v>
      </c>
      <c r="AQ62" s="142">
        <v>10</v>
      </c>
      <c r="AR62" s="142">
        <v>17</v>
      </c>
      <c r="AS62" s="168">
        <f t="shared" si="205"/>
        <v>16.8</v>
      </c>
      <c r="AT62" s="170">
        <f t="shared" si="206"/>
        <v>0</v>
      </c>
      <c r="AU62" s="29" t="str">
        <f t="shared" si="260"/>
        <v>ACTIVA</v>
      </c>
      <c r="AV62" s="29" t="str">
        <f t="shared" si="207"/>
        <v>NORMA</v>
      </c>
      <c r="AW62" s="29" t="str">
        <f t="shared" si="208"/>
        <v>CUMPLE</v>
      </c>
      <c r="AX62" s="29">
        <f t="shared" si="39"/>
        <v>32</v>
      </c>
      <c r="AY62" s="142">
        <v>12</v>
      </c>
      <c r="AZ62" s="142">
        <v>20</v>
      </c>
      <c r="BA62" s="168">
        <f t="shared" si="209"/>
        <v>19.8</v>
      </c>
      <c r="BB62" s="170">
        <f t="shared" si="210"/>
        <v>0</v>
      </c>
      <c r="BC62" s="29" t="str">
        <f t="shared" si="42"/>
        <v>ACTIVA</v>
      </c>
      <c r="BD62" s="29" t="str">
        <f t="shared" si="211"/>
        <v>NORMA</v>
      </c>
      <c r="BE62" s="29" t="str">
        <f t="shared" si="212"/>
        <v>CUMPLE</v>
      </c>
      <c r="BF62" s="29">
        <f t="shared" si="45"/>
        <v>37</v>
      </c>
      <c r="BG62" s="142">
        <v>12</v>
      </c>
      <c r="BH62" s="142">
        <v>25</v>
      </c>
      <c r="BI62" s="168">
        <f t="shared" si="213"/>
        <v>24.95</v>
      </c>
      <c r="BJ62" s="170">
        <f t="shared" si="214"/>
        <v>0</v>
      </c>
      <c r="BK62" s="29" t="str">
        <f t="shared" si="48"/>
        <v>ACTIVA</v>
      </c>
      <c r="BL62" s="29" t="str">
        <f t="shared" si="215"/>
        <v>NORMA</v>
      </c>
      <c r="BM62" s="29" t="str">
        <f t="shared" si="216"/>
        <v>CUMPLE</v>
      </c>
      <c r="BN62" s="29">
        <f t="shared" si="51"/>
        <v>30</v>
      </c>
      <c r="BO62" s="142">
        <v>10</v>
      </c>
      <c r="BP62" s="142">
        <v>20</v>
      </c>
      <c r="BQ62" s="168">
        <f t="shared" si="217"/>
        <v>19.899999999999999</v>
      </c>
      <c r="BR62" s="170">
        <f t="shared" si="218"/>
        <v>0</v>
      </c>
      <c r="BS62" s="29" t="str">
        <f t="shared" si="261"/>
        <v>ACTIVA</v>
      </c>
      <c r="BT62" s="29" t="str">
        <f t="shared" si="219"/>
        <v>NORMA</v>
      </c>
      <c r="BU62" s="29" t="str">
        <f t="shared" si="220"/>
        <v>CUMPLE</v>
      </c>
      <c r="BV62" s="29">
        <f t="shared" si="57"/>
        <v>44</v>
      </c>
      <c r="BW62" s="142">
        <v>14</v>
      </c>
      <c r="BX62" s="142">
        <v>30</v>
      </c>
      <c r="BY62" s="168">
        <f t="shared" si="221"/>
        <v>29.8</v>
      </c>
      <c r="BZ62" s="170">
        <f t="shared" si="222"/>
        <v>0</v>
      </c>
      <c r="CA62" s="29" t="str">
        <f t="shared" si="262"/>
        <v>ACTIVA</v>
      </c>
      <c r="CB62" s="29" t="str">
        <f t="shared" si="223"/>
        <v>NORMA</v>
      </c>
      <c r="CC62" s="29" t="str">
        <f t="shared" si="224"/>
        <v>CUMPLE</v>
      </c>
      <c r="CD62" s="29">
        <f t="shared" si="63"/>
        <v>26</v>
      </c>
      <c r="CE62" s="142">
        <v>6</v>
      </c>
      <c r="CF62" s="142">
        <v>20</v>
      </c>
      <c r="CG62" s="168">
        <f t="shared" si="225"/>
        <v>19</v>
      </c>
      <c r="CH62" s="170">
        <f t="shared" si="226"/>
        <v>0</v>
      </c>
      <c r="CI62" s="29" t="str">
        <f t="shared" si="66"/>
        <v>ACTIVA</v>
      </c>
      <c r="CJ62" s="30" t="str">
        <f t="shared" si="227"/>
        <v>NORMA</v>
      </c>
      <c r="CK62" s="30" t="str">
        <f t="shared" si="228"/>
        <v>CUMPLE</v>
      </c>
      <c r="CL62" s="29">
        <f t="shared" si="69"/>
        <v>45</v>
      </c>
      <c r="CM62" s="142">
        <v>15</v>
      </c>
      <c r="CN62" s="142">
        <v>30</v>
      </c>
      <c r="CO62" s="170">
        <f t="shared" si="229"/>
        <v>28</v>
      </c>
      <c r="CP62" s="168">
        <f t="shared" si="230"/>
        <v>0</v>
      </c>
      <c r="CQ62" s="29" t="str">
        <f t="shared" si="72"/>
        <v>ACTIVA</v>
      </c>
      <c r="CR62" s="30" t="str">
        <f t="shared" si="231"/>
        <v>NORMA</v>
      </c>
      <c r="CS62" s="30" t="str">
        <f t="shared" si="232"/>
        <v>CUMPLE</v>
      </c>
      <c r="CT62" s="29">
        <f t="shared" si="75"/>
        <v>37</v>
      </c>
      <c r="CU62" s="142">
        <v>12</v>
      </c>
      <c r="CV62" s="142">
        <v>25</v>
      </c>
      <c r="CW62" s="170">
        <f t="shared" si="233"/>
        <v>21</v>
      </c>
      <c r="CX62" s="168">
        <f t="shared" si="265"/>
        <v>0</v>
      </c>
      <c r="CY62" s="29" t="str">
        <f t="shared" si="78"/>
        <v>ACTIVA</v>
      </c>
      <c r="CZ62" s="30" t="str">
        <f t="shared" si="234"/>
        <v>NORMA</v>
      </c>
      <c r="DA62" s="30" t="str">
        <f t="shared" si="235"/>
        <v>CUMPLE</v>
      </c>
      <c r="DB62" s="29">
        <f t="shared" si="81"/>
        <v>32</v>
      </c>
      <c r="DC62" s="142">
        <v>7</v>
      </c>
      <c r="DD62" s="142">
        <v>25</v>
      </c>
      <c r="DE62" s="170">
        <f t="shared" si="236"/>
        <v>23.8</v>
      </c>
      <c r="DF62" s="170">
        <f t="shared" si="237"/>
        <v>0</v>
      </c>
      <c r="DG62" s="29" t="str">
        <f t="shared" si="83"/>
        <v>ACTIVA</v>
      </c>
      <c r="DH62" s="30" t="str">
        <f t="shared" si="238"/>
        <v>NORMA</v>
      </c>
      <c r="DI62" s="30" t="str">
        <f t="shared" si="239"/>
        <v>CUMPLE</v>
      </c>
      <c r="DJ62" s="29">
        <f t="shared" si="86"/>
        <v>19</v>
      </c>
      <c r="DK62" s="142">
        <v>4</v>
      </c>
      <c r="DL62" s="142">
        <v>15</v>
      </c>
      <c r="DM62" s="170">
        <f t="shared" si="240"/>
        <v>13.4</v>
      </c>
      <c r="DN62" s="170">
        <f t="shared" si="241"/>
        <v>0</v>
      </c>
      <c r="DO62" s="29" t="str">
        <f t="shared" si="89"/>
        <v>ACTIVA</v>
      </c>
      <c r="DP62" s="30" t="str">
        <f t="shared" si="242"/>
        <v>NORMA</v>
      </c>
      <c r="DQ62" s="30" t="str">
        <f t="shared" si="243"/>
        <v>CUMPLE</v>
      </c>
      <c r="DR62" s="29">
        <f t="shared" si="92"/>
        <v>62</v>
      </c>
      <c r="DS62" s="142">
        <v>12</v>
      </c>
      <c r="DT62" s="142">
        <v>50</v>
      </c>
      <c r="DU62" s="170">
        <f t="shared" si="244"/>
        <v>42</v>
      </c>
      <c r="DV62" s="170">
        <f t="shared" si="245"/>
        <v>0</v>
      </c>
      <c r="DW62" s="29" t="str">
        <f t="shared" si="95"/>
        <v/>
      </c>
      <c r="DX62" s="30" t="str">
        <f t="shared" si="246"/>
        <v/>
      </c>
      <c r="DY62" s="30" t="str">
        <f t="shared" si="247"/>
        <v>NO CUMPLE</v>
      </c>
      <c r="DZ62" s="29" t="str">
        <f t="shared" si="97"/>
        <v/>
      </c>
      <c r="EA62" s="142"/>
      <c r="EB62" s="142">
        <v>0</v>
      </c>
      <c r="EC62" s="170">
        <f t="shared" si="248"/>
        <v>-1.3</v>
      </c>
      <c r="ED62" s="170">
        <f t="shared" si="249"/>
        <v>0</v>
      </c>
      <c r="EE62" s="29" t="str">
        <f t="shared" si="100"/>
        <v>ACTIVA</v>
      </c>
      <c r="EF62" s="30" t="str">
        <f t="shared" si="250"/>
        <v>NORMA</v>
      </c>
      <c r="EG62" s="30" t="str">
        <f t="shared" si="251"/>
        <v>NO CUMPLE</v>
      </c>
      <c r="EH62" s="29">
        <f t="shared" si="103"/>
        <v>75</v>
      </c>
      <c r="EI62" s="142">
        <v>15</v>
      </c>
      <c r="EJ62" s="142">
        <v>60</v>
      </c>
      <c r="EK62" s="170">
        <f t="shared" si="252"/>
        <v>-4</v>
      </c>
      <c r="EL62" s="170">
        <f t="shared" si="253"/>
        <v>6.25</v>
      </c>
      <c r="EM62" s="29" t="str">
        <f t="shared" si="106"/>
        <v>ACTIVA</v>
      </c>
      <c r="EN62" s="30" t="str">
        <f t="shared" si="254"/>
        <v>NORMA</v>
      </c>
      <c r="EO62" s="30" t="str">
        <f t="shared" si="255"/>
        <v>CUMPLE</v>
      </c>
      <c r="EP62" s="29">
        <f t="shared" si="109"/>
        <v>63</v>
      </c>
      <c r="EQ62" s="142">
        <v>13</v>
      </c>
      <c r="ER62" s="142">
        <v>50</v>
      </c>
      <c r="ES62" s="170">
        <f t="shared" si="256"/>
        <v>39</v>
      </c>
      <c r="ET62" s="170">
        <f t="shared" si="257"/>
        <v>0</v>
      </c>
    </row>
    <row r="63" spans="1:150" ht="12.95" customHeight="1" x14ac:dyDescent="0.2">
      <c r="A63" s="34">
        <v>33</v>
      </c>
      <c r="B63" s="35">
        <v>44835</v>
      </c>
      <c r="C63" s="139">
        <v>44837</v>
      </c>
      <c r="D63" s="254">
        <v>40</v>
      </c>
      <c r="E63" s="171"/>
      <c r="F63" s="171">
        <v>0</v>
      </c>
      <c r="G63" s="162">
        <f t="shared" si="13"/>
        <v>149.39999999999998</v>
      </c>
      <c r="H63" s="162">
        <f t="shared" si="14"/>
        <v>80.8</v>
      </c>
      <c r="I63" s="162">
        <f t="shared" si="15"/>
        <v>68.599999999999994</v>
      </c>
      <c r="J63" s="162">
        <f t="shared" si="16"/>
        <v>-27.900000000000002</v>
      </c>
      <c r="K63" s="162"/>
      <c r="L63" s="22" t="str">
        <f t="shared" si="197"/>
        <v>NO CUMPLE</v>
      </c>
      <c r="M63" s="173">
        <v>16</v>
      </c>
      <c r="N63" s="22">
        <f t="shared" si="10"/>
        <v>8</v>
      </c>
      <c r="O63" s="22">
        <f t="shared" si="18"/>
        <v>11</v>
      </c>
      <c r="P63" s="28" t="str">
        <f t="shared" si="198"/>
        <v>Alerta</v>
      </c>
      <c r="Q63" s="5"/>
      <c r="R63" s="785" t="s">
        <v>478</v>
      </c>
      <c r="S63" s="785"/>
      <c r="T63" s="785"/>
      <c r="U63" s="785"/>
      <c r="V63" s="785"/>
      <c r="W63" s="29" t="str">
        <f t="shared" si="20"/>
        <v>ACTIVA</v>
      </c>
      <c r="X63" s="29" t="str">
        <f t="shared" si="199"/>
        <v>NORMA</v>
      </c>
      <c r="Y63" s="29" t="str">
        <f t="shared" si="200"/>
        <v>CUMPLE</v>
      </c>
      <c r="Z63" s="29">
        <f t="shared" si="23"/>
        <v>2.5</v>
      </c>
      <c r="AA63" s="142">
        <v>1</v>
      </c>
      <c r="AB63" s="142">
        <v>1.5</v>
      </c>
      <c r="AC63" s="29">
        <f t="shared" si="192"/>
        <v>1.4</v>
      </c>
      <c r="AD63" s="170">
        <f t="shared" si="263"/>
        <v>0</v>
      </c>
      <c r="AE63" s="29" t="str">
        <f t="shared" si="26"/>
        <v>ACTIVA</v>
      </c>
      <c r="AF63" s="30" t="str">
        <f t="shared" si="201"/>
        <v>NORMA</v>
      </c>
      <c r="AG63" s="30" t="str">
        <f t="shared" si="202"/>
        <v>CUMPLE</v>
      </c>
      <c r="AH63" s="29">
        <f t="shared" si="258"/>
        <v>5</v>
      </c>
      <c r="AI63" s="142">
        <v>3</v>
      </c>
      <c r="AJ63" s="142">
        <v>2</v>
      </c>
      <c r="AK63" s="29">
        <f t="shared" si="194"/>
        <v>1.5</v>
      </c>
      <c r="AL63" s="168">
        <f t="shared" si="264"/>
        <v>0</v>
      </c>
      <c r="AM63" s="29" t="str">
        <f t="shared" si="114"/>
        <v>ACTIVA</v>
      </c>
      <c r="AN63" s="29" t="str">
        <f t="shared" si="203"/>
        <v>NORMA</v>
      </c>
      <c r="AO63" s="29" t="str">
        <f t="shared" si="204"/>
        <v>CUMPLE</v>
      </c>
      <c r="AP63" s="29">
        <f t="shared" si="259"/>
        <v>2.1</v>
      </c>
      <c r="AQ63" s="142">
        <v>1.7</v>
      </c>
      <c r="AR63" s="142">
        <v>0.4</v>
      </c>
      <c r="AS63" s="168">
        <f t="shared" si="205"/>
        <v>0.2</v>
      </c>
      <c r="AT63" s="170">
        <f t="shared" si="206"/>
        <v>0</v>
      </c>
      <c r="AU63" s="29" t="str">
        <f t="shared" si="260"/>
        <v>ACTIVA</v>
      </c>
      <c r="AV63" s="29" t="str">
        <f t="shared" si="207"/>
        <v>NORMA</v>
      </c>
      <c r="AW63" s="29" t="str">
        <f t="shared" si="208"/>
        <v>CUMPLE</v>
      </c>
      <c r="AX63" s="29">
        <f t="shared" si="39"/>
        <v>3.1</v>
      </c>
      <c r="AY63" s="142">
        <v>2.1</v>
      </c>
      <c r="AZ63" s="142">
        <v>1</v>
      </c>
      <c r="BA63" s="168">
        <f t="shared" si="209"/>
        <v>0.8</v>
      </c>
      <c r="BB63" s="170">
        <f t="shared" si="210"/>
        <v>0</v>
      </c>
      <c r="BC63" s="29" t="str">
        <f t="shared" si="42"/>
        <v>ACTIVA</v>
      </c>
      <c r="BD63" s="29" t="str">
        <f t="shared" si="211"/>
        <v>NORMA</v>
      </c>
      <c r="BE63" s="29" t="str">
        <f t="shared" si="212"/>
        <v>CUMPLE</v>
      </c>
      <c r="BF63" s="29">
        <f t="shared" si="45"/>
        <v>3.3000000000000003</v>
      </c>
      <c r="BG63" s="142">
        <v>2.2000000000000002</v>
      </c>
      <c r="BH63" s="142">
        <v>1.1000000000000001</v>
      </c>
      <c r="BI63" s="168">
        <f t="shared" si="213"/>
        <v>1.05</v>
      </c>
      <c r="BJ63" s="170">
        <f t="shared" si="214"/>
        <v>0</v>
      </c>
      <c r="BK63" s="29" t="str">
        <f t="shared" si="48"/>
        <v>ACTIVA</v>
      </c>
      <c r="BL63" s="29" t="str">
        <f t="shared" si="215"/>
        <v>NORMA</v>
      </c>
      <c r="BM63" s="29" t="str">
        <f t="shared" si="216"/>
        <v>CUMPLE</v>
      </c>
      <c r="BN63" s="29">
        <f t="shared" si="51"/>
        <v>1.4</v>
      </c>
      <c r="BO63" s="142">
        <v>0.8</v>
      </c>
      <c r="BP63" s="142">
        <v>0.6</v>
      </c>
      <c r="BQ63" s="168">
        <f t="shared" si="217"/>
        <v>0.5</v>
      </c>
      <c r="BR63" s="170">
        <f t="shared" si="218"/>
        <v>0</v>
      </c>
      <c r="BS63" s="29" t="str">
        <f t="shared" si="261"/>
        <v>ACTIVA</v>
      </c>
      <c r="BT63" s="29" t="str">
        <f t="shared" si="219"/>
        <v>NORMA</v>
      </c>
      <c r="BU63" s="29" t="str">
        <f t="shared" si="220"/>
        <v>CUMPLE</v>
      </c>
      <c r="BV63" s="29">
        <f t="shared" si="57"/>
        <v>14</v>
      </c>
      <c r="BW63" s="142">
        <v>12</v>
      </c>
      <c r="BX63" s="142">
        <v>2</v>
      </c>
      <c r="BY63" s="168">
        <f t="shared" si="221"/>
        <v>1.8</v>
      </c>
      <c r="BZ63" s="170">
        <f t="shared" si="222"/>
        <v>0</v>
      </c>
      <c r="CA63" s="29" t="str">
        <f t="shared" si="262"/>
        <v>ACTIVA</v>
      </c>
      <c r="CB63" s="29" t="str">
        <f t="shared" si="223"/>
        <v>NORMA</v>
      </c>
      <c r="CC63" s="29" t="str">
        <f t="shared" si="224"/>
        <v>CUMPLE</v>
      </c>
      <c r="CD63" s="29">
        <f t="shared" si="63"/>
        <v>7.5</v>
      </c>
      <c r="CE63" s="142">
        <v>0.5</v>
      </c>
      <c r="CF63" s="142">
        <v>7</v>
      </c>
      <c r="CG63" s="168">
        <f t="shared" si="225"/>
        <v>6</v>
      </c>
      <c r="CH63" s="170">
        <f t="shared" si="226"/>
        <v>0</v>
      </c>
      <c r="CI63" s="29" t="str">
        <f t="shared" si="66"/>
        <v>ACTIVA</v>
      </c>
      <c r="CJ63" s="30" t="str">
        <f t="shared" si="227"/>
        <v>NORMA</v>
      </c>
      <c r="CK63" s="30" t="str">
        <f t="shared" si="228"/>
        <v>CUMPLE</v>
      </c>
      <c r="CL63" s="29">
        <f t="shared" si="69"/>
        <v>16</v>
      </c>
      <c r="CM63" s="142">
        <v>12</v>
      </c>
      <c r="CN63" s="142">
        <v>4</v>
      </c>
      <c r="CO63" s="170">
        <f t="shared" si="229"/>
        <v>2</v>
      </c>
      <c r="CP63" s="168">
        <f t="shared" si="230"/>
        <v>0</v>
      </c>
      <c r="CQ63" s="29" t="str">
        <f t="shared" si="72"/>
        <v>ACTIVA</v>
      </c>
      <c r="CR63" s="30" t="str">
        <f t="shared" si="231"/>
        <v>NORMA</v>
      </c>
      <c r="CS63" s="30" t="str">
        <f t="shared" si="232"/>
        <v>CUMPLE</v>
      </c>
      <c r="CT63" s="29">
        <f t="shared" si="75"/>
        <v>16</v>
      </c>
      <c r="CU63" s="142">
        <v>12</v>
      </c>
      <c r="CV63" s="142">
        <v>4</v>
      </c>
      <c r="CW63" s="170">
        <f t="shared" si="233"/>
        <v>0</v>
      </c>
      <c r="CX63" s="168">
        <f t="shared" si="265"/>
        <v>0</v>
      </c>
      <c r="CY63" s="29" t="str">
        <f t="shared" si="78"/>
        <v>ACTIVA</v>
      </c>
      <c r="CZ63" s="30" t="str">
        <f t="shared" si="234"/>
        <v>NORMA</v>
      </c>
      <c r="DA63" s="30" t="str">
        <f t="shared" si="235"/>
        <v>NO CUMPLE</v>
      </c>
      <c r="DB63" s="29">
        <f t="shared" si="81"/>
        <v>2</v>
      </c>
      <c r="DC63" s="142">
        <v>1.5</v>
      </c>
      <c r="DD63" s="142">
        <v>0.5</v>
      </c>
      <c r="DE63" s="170">
        <f t="shared" si="236"/>
        <v>-0.7</v>
      </c>
      <c r="DF63" s="170">
        <f t="shared" si="237"/>
        <v>58.333333333333336</v>
      </c>
      <c r="DG63" s="29" t="str">
        <f t="shared" si="83"/>
        <v>ACTIVA</v>
      </c>
      <c r="DH63" s="30" t="str">
        <f t="shared" si="238"/>
        <v>NORMA</v>
      </c>
      <c r="DI63" s="30" t="str">
        <f t="shared" si="239"/>
        <v>CUMPLE</v>
      </c>
      <c r="DJ63" s="29">
        <f t="shared" si="86"/>
        <v>7.5</v>
      </c>
      <c r="DK63" s="142">
        <v>0.5</v>
      </c>
      <c r="DL63" s="142">
        <v>7</v>
      </c>
      <c r="DM63" s="170">
        <f t="shared" si="240"/>
        <v>5.4</v>
      </c>
      <c r="DN63" s="170">
        <f t="shared" si="241"/>
        <v>0</v>
      </c>
      <c r="DO63" s="29" t="str">
        <f t="shared" si="89"/>
        <v>ACTIVA</v>
      </c>
      <c r="DP63" s="30" t="str">
        <f t="shared" si="242"/>
        <v>STOP</v>
      </c>
      <c r="DQ63" s="30" t="str">
        <f t="shared" si="243"/>
        <v>NO CUMPLE</v>
      </c>
      <c r="DR63" s="29">
        <f t="shared" si="92"/>
        <v>6</v>
      </c>
      <c r="DS63" s="142">
        <v>4.5</v>
      </c>
      <c r="DT63" s="142">
        <v>1.5</v>
      </c>
      <c r="DU63" s="170">
        <f t="shared" si="244"/>
        <v>-6.5</v>
      </c>
      <c r="DV63" s="170">
        <f t="shared" si="245"/>
        <v>81.25</v>
      </c>
      <c r="DW63" s="29" t="str">
        <f t="shared" si="95"/>
        <v/>
      </c>
      <c r="DX63" s="30" t="str">
        <f t="shared" si="246"/>
        <v/>
      </c>
      <c r="DY63" s="30" t="str">
        <f t="shared" si="247"/>
        <v>NO CUMPLE</v>
      </c>
      <c r="DZ63" s="29" t="str">
        <f t="shared" si="97"/>
        <v/>
      </c>
      <c r="EA63" s="142"/>
      <c r="EB63" s="142">
        <v>0</v>
      </c>
      <c r="EC63" s="170">
        <f t="shared" si="248"/>
        <v>-1.3</v>
      </c>
      <c r="ED63" s="170">
        <f t="shared" si="249"/>
        <v>0</v>
      </c>
      <c r="EE63" s="29" t="str">
        <f t="shared" si="100"/>
        <v>ACTIVA</v>
      </c>
      <c r="EF63" s="30" t="str">
        <f t="shared" si="250"/>
        <v>STOP</v>
      </c>
      <c r="EG63" s="30" t="str">
        <f t="shared" si="251"/>
        <v>NO CUMPLE</v>
      </c>
      <c r="EH63" s="29">
        <f t="shared" si="103"/>
        <v>45</v>
      </c>
      <c r="EI63" s="142">
        <v>15</v>
      </c>
      <c r="EJ63" s="142">
        <v>30</v>
      </c>
      <c r="EK63" s="170">
        <f t="shared" si="252"/>
        <v>-34</v>
      </c>
      <c r="EL63" s="170">
        <f t="shared" si="253"/>
        <v>53.125</v>
      </c>
      <c r="EM63" s="29" t="str">
        <f t="shared" si="106"/>
        <v>ACTIVA</v>
      </c>
      <c r="EN63" s="30" t="str">
        <f t="shared" si="254"/>
        <v>NORMA</v>
      </c>
      <c r="EO63" s="30" t="str">
        <f t="shared" si="255"/>
        <v>NO CUMPLE</v>
      </c>
      <c r="EP63" s="29">
        <f t="shared" si="109"/>
        <v>18</v>
      </c>
      <c r="EQ63" s="142">
        <v>12</v>
      </c>
      <c r="ER63" s="142">
        <v>6</v>
      </c>
      <c r="ES63" s="170">
        <f t="shared" si="256"/>
        <v>-5</v>
      </c>
      <c r="ET63" s="170">
        <f t="shared" si="257"/>
        <v>45.454545454545453</v>
      </c>
    </row>
    <row r="64" spans="1:150" x14ac:dyDescent="0.2">
      <c r="A64" s="34">
        <v>34</v>
      </c>
      <c r="B64" s="35">
        <v>44835</v>
      </c>
      <c r="C64" s="139">
        <v>44840</v>
      </c>
      <c r="D64" s="254">
        <v>40</v>
      </c>
      <c r="E64" s="171"/>
      <c r="F64" s="171">
        <v>0</v>
      </c>
      <c r="G64" s="162">
        <f t="shared" si="13"/>
        <v>84.35</v>
      </c>
      <c r="H64" s="162">
        <f t="shared" si="14"/>
        <v>50.25</v>
      </c>
      <c r="I64" s="162">
        <f t="shared" si="15"/>
        <v>34.1</v>
      </c>
      <c r="J64" s="162">
        <f t="shared" si="16"/>
        <v>-61.6</v>
      </c>
      <c r="K64" s="162"/>
      <c r="L64" s="22" t="str">
        <f t="shared" si="197"/>
        <v>NO CUMPLE</v>
      </c>
      <c r="M64" s="173">
        <v>16</v>
      </c>
      <c r="N64" s="22">
        <f t="shared" si="10"/>
        <v>7</v>
      </c>
      <c r="O64" s="22">
        <f t="shared" si="18"/>
        <v>8</v>
      </c>
      <c r="P64" s="28" t="str">
        <f t="shared" si="198"/>
        <v>Alerta</v>
      </c>
      <c r="Q64" s="5"/>
      <c r="R64" s="785" t="s">
        <v>479</v>
      </c>
      <c r="S64" s="785"/>
      <c r="T64" s="785"/>
      <c r="U64" s="785"/>
      <c r="V64" s="785"/>
      <c r="W64" s="29" t="str">
        <f t="shared" si="20"/>
        <v>NO ACTIVA</v>
      </c>
      <c r="X64" s="29" t="str">
        <f t="shared" si="199"/>
        <v>NORMA</v>
      </c>
      <c r="Y64" s="29" t="str">
        <f t="shared" si="200"/>
        <v>CUMPLE</v>
      </c>
      <c r="Z64" s="29">
        <f t="shared" si="23"/>
        <v>1</v>
      </c>
      <c r="AA64" s="142">
        <v>0</v>
      </c>
      <c r="AB64" s="142">
        <v>1</v>
      </c>
      <c r="AC64" s="29">
        <f t="shared" si="192"/>
        <v>0.9</v>
      </c>
      <c r="AD64" s="170">
        <f t="shared" si="263"/>
        <v>0</v>
      </c>
      <c r="AE64" s="29" t="str">
        <f t="shared" si="26"/>
        <v>ACTIVA</v>
      </c>
      <c r="AF64" s="30" t="str">
        <f t="shared" si="201"/>
        <v>NORMA</v>
      </c>
      <c r="AG64" s="30" t="str">
        <f t="shared" si="202"/>
        <v>CUMPLE</v>
      </c>
      <c r="AH64" s="29">
        <f t="shared" si="258"/>
        <v>1.5</v>
      </c>
      <c r="AI64" s="142">
        <v>1</v>
      </c>
      <c r="AJ64" s="142">
        <v>0.5</v>
      </c>
      <c r="AK64" s="29">
        <f t="shared" si="194"/>
        <v>0</v>
      </c>
      <c r="AL64" s="168">
        <f t="shared" si="264"/>
        <v>0</v>
      </c>
      <c r="AM64" s="29" t="str">
        <f t="shared" si="114"/>
        <v>ACTIVA</v>
      </c>
      <c r="AN64" s="29" t="str">
        <f t="shared" si="203"/>
        <v>NORMA</v>
      </c>
      <c r="AO64" s="29" t="str">
        <f t="shared" si="204"/>
        <v>CUMPLE</v>
      </c>
      <c r="AP64" s="29">
        <f t="shared" si="259"/>
        <v>1.2</v>
      </c>
      <c r="AQ64" s="142">
        <v>1</v>
      </c>
      <c r="AR64" s="142">
        <v>0.2</v>
      </c>
      <c r="AS64" s="168">
        <f t="shared" si="205"/>
        <v>0</v>
      </c>
      <c r="AT64" s="170">
        <f t="shared" si="206"/>
        <v>0</v>
      </c>
      <c r="AU64" s="29" t="str">
        <f t="shared" si="260"/>
        <v>ACTIVA</v>
      </c>
      <c r="AV64" s="29" t="str">
        <f t="shared" si="207"/>
        <v>NORMA</v>
      </c>
      <c r="AW64" s="29" t="str">
        <f t="shared" si="208"/>
        <v>CUMPLE</v>
      </c>
      <c r="AX64" s="29">
        <f t="shared" si="39"/>
        <v>1.7</v>
      </c>
      <c r="AY64" s="142">
        <v>1.2</v>
      </c>
      <c r="AZ64" s="142">
        <v>0.5</v>
      </c>
      <c r="BA64" s="168">
        <f t="shared" si="209"/>
        <v>0.3</v>
      </c>
      <c r="BB64" s="170">
        <f t="shared" si="210"/>
        <v>0</v>
      </c>
      <c r="BC64" s="29" t="str">
        <f t="shared" si="42"/>
        <v>ACTIVA</v>
      </c>
      <c r="BD64" s="29" t="str">
        <f t="shared" si="211"/>
        <v>NORMA</v>
      </c>
      <c r="BE64" s="29" t="str">
        <f t="shared" si="212"/>
        <v>CUMPLE</v>
      </c>
      <c r="BF64" s="29">
        <f t="shared" si="45"/>
        <v>1.8</v>
      </c>
      <c r="BG64" s="142">
        <v>1.5</v>
      </c>
      <c r="BH64" s="142">
        <v>0.3</v>
      </c>
      <c r="BI64" s="168">
        <f t="shared" si="213"/>
        <v>0.25</v>
      </c>
      <c r="BJ64" s="170">
        <f t="shared" si="214"/>
        <v>0</v>
      </c>
      <c r="BK64" s="29" t="str">
        <f t="shared" si="48"/>
        <v>ACTIVA</v>
      </c>
      <c r="BL64" s="29" t="str">
        <f t="shared" si="215"/>
        <v>NORMA</v>
      </c>
      <c r="BM64" s="29" t="str">
        <f t="shared" si="216"/>
        <v>CUMPLE</v>
      </c>
      <c r="BN64" s="29">
        <f t="shared" si="51"/>
        <v>0.8</v>
      </c>
      <c r="BO64" s="142">
        <v>0.5</v>
      </c>
      <c r="BP64" s="142">
        <v>0.3</v>
      </c>
      <c r="BQ64" s="168">
        <f t="shared" si="217"/>
        <v>0.19999999999999998</v>
      </c>
      <c r="BR64" s="170">
        <f t="shared" si="218"/>
        <v>0</v>
      </c>
      <c r="BS64" s="29" t="str">
        <f t="shared" si="261"/>
        <v>ACTIVA</v>
      </c>
      <c r="BT64" s="29" t="str">
        <f t="shared" si="219"/>
        <v>NORMA</v>
      </c>
      <c r="BU64" s="29" t="str">
        <f t="shared" si="220"/>
        <v>CUMPLE</v>
      </c>
      <c r="BV64" s="29">
        <f t="shared" si="57"/>
        <v>8.6999999999999993</v>
      </c>
      <c r="BW64" s="142">
        <v>8.5</v>
      </c>
      <c r="BX64" s="142">
        <v>0.2</v>
      </c>
      <c r="BY64" s="168">
        <f t="shared" si="221"/>
        <v>0</v>
      </c>
      <c r="BZ64" s="170">
        <f t="shared" si="222"/>
        <v>0</v>
      </c>
      <c r="CA64" s="29" t="str">
        <f t="shared" si="262"/>
        <v>ACTIVA</v>
      </c>
      <c r="CB64" s="29" t="str">
        <f t="shared" si="223"/>
        <v>NORMA</v>
      </c>
      <c r="CC64" s="29" t="str">
        <f t="shared" si="224"/>
        <v>CUMPLE</v>
      </c>
      <c r="CD64" s="29">
        <f t="shared" si="63"/>
        <v>1.25</v>
      </c>
      <c r="CE64" s="142">
        <v>0.25</v>
      </c>
      <c r="CF64" s="142">
        <v>1</v>
      </c>
      <c r="CG64" s="168">
        <f t="shared" si="225"/>
        <v>0</v>
      </c>
      <c r="CH64" s="170">
        <f t="shared" si="226"/>
        <v>0</v>
      </c>
      <c r="CI64" s="29" t="str">
        <f t="shared" si="66"/>
        <v>ACTIVA</v>
      </c>
      <c r="CJ64" s="30" t="str">
        <f t="shared" si="227"/>
        <v>NORMA</v>
      </c>
      <c r="CK64" s="30" t="str">
        <f t="shared" si="228"/>
        <v>CUMPLE</v>
      </c>
      <c r="CL64" s="29">
        <f t="shared" si="69"/>
        <v>10.7</v>
      </c>
      <c r="CM64" s="142">
        <v>8</v>
      </c>
      <c r="CN64" s="142">
        <v>2.7</v>
      </c>
      <c r="CO64" s="170">
        <f t="shared" si="229"/>
        <v>0.70000000000000018</v>
      </c>
      <c r="CP64" s="168">
        <f t="shared" si="230"/>
        <v>0</v>
      </c>
      <c r="CQ64" s="29" t="str">
        <f t="shared" si="72"/>
        <v>ACTIVA</v>
      </c>
      <c r="CR64" s="30" t="str">
        <f t="shared" si="231"/>
        <v>NORMA</v>
      </c>
      <c r="CS64" s="30" t="str">
        <f t="shared" si="232"/>
        <v>NO CUMPLE</v>
      </c>
      <c r="CT64" s="29">
        <f t="shared" si="75"/>
        <v>6.8</v>
      </c>
      <c r="CU64" s="142">
        <v>5</v>
      </c>
      <c r="CV64" s="142">
        <v>1.8</v>
      </c>
      <c r="CW64" s="170">
        <f t="shared" si="233"/>
        <v>-2.2000000000000002</v>
      </c>
      <c r="CX64" s="168">
        <f t="shared" si="265"/>
        <v>55.000000000000007</v>
      </c>
      <c r="CY64" s="29" t="str">
        <f t="shared" si="78"/>
        <v>ACTIVA</v>
      </c>
      <c r="CZ64" s="30" t="str">
        <f t="shared" si="234"/>
        <v>NORMA</v>
      </c>
      <c r="DA64" s="30" t="str">
        <f t="shared" si="235"/>
        <v>NO CUMPLE</v>
      </c>
      <c r="DB64" s="29">
        <f t="shared" si="81"/>
        <v>1.6</v>
      </c>
      <c r="DC64" s="142">
        <v>1.2</v>
      </c>
      <c r="DD64" s="142">
        <v>0.4</v>
      </c>
      <c r="DE64" s="170">
        <f t="shared" si="236"/>
        <v>-0.79999999999999993</v>
      </c>
      <c r="DF64" s="170">
        <f t="shared" si="237"/>
        <v>66.666666666666671</v>
      </c>
      <c r="DG64" s="29" t="str">
        <f t="shared" si="83"/>
        <v>ACTIVA</v>
      </c>
      <c r="DH64" s="30" t="str">
        <f t="shared" si="238"/>
        <v>NORMA</v>
      </c>
      <c r="DI64" s="30" t="str">
        <f t="shared" si="239"/>
        <v>NO CUMPLE</v>
      </c>
      <c r="DJ64" s="29">
        <f t="shared" si="86"/>
        <v>3.5</v>
      </c>
      <c r="DK64" s="142">
        <v>2.5</v>
      </c>
      <c r="DL64" s="142">
        <v>1</v>
      </c>
      <c r="DM64" s="170">
        <f t="shared" si="240"/>
        <v>-0.60000000000000009</v>
      </c>
      <c r="DN64" s="170">
        <f t="shared" si="241"/>
        <v>37.5</v>
      </c>
      <c r="DO64" s="29" t="str">
        <f t="shared" si="89"/>
        <v>ACTIVA</v>
      </c>
      <c r="DP64" s="30" t="str">
        <f t="shared" si="242"/>
        <v>STOP</v>
      </c>
      <c r="DQ64" s="30" t="str">
        <f t="shared" si="243"/>
        <v>NO CUMPLE</v>
      </c>
      <c r="DR64" s="29">
        <f t="shared" si="92"/>
        <v>4.8</v>
      </c>
      <c r="DS64" s="142">
        <v>3.6</v>
      </c>
      <c r="DT64" s="142">
        <v>1.2</v>
      </c>
      <c r="DU64" s="170">
        <f t="shared" si="244"/>
        <v>-6.8</v>
      </c>
      <c r="DV64" s="170">
        <f t="shared" si="245"/>
        <v>85</v>
      </c>
      <c r="DW64" s="29" t="str">
        <f t="shared" si="95"/>
        <v/>
      </c>
      <c r="DX64" s="30" t="str">
        <f t="shared" si="246"/>
        <v/>
      </c>
      <c r="DY64" s="30" t="str">
        <f t="shared" si="247"/>
        <v>NO CUMPLE</v>
      </c>
      <c r="DZ64" s="29" t="str">
        <f t="shared" si="97"/>
        <v/>
      </c>
      <c r="EA64" s="142"/>
      <c r="EB64" s="142">
        <v>0</v>
      </c>
      <c r="EC64" s="170">
        <f t="shared" si="248"/>
        <v>-1.3</v>
      </c>
      <c r="ED64" s="170">
        <f t="shared" si="249"/>
        <v>0</v>
      </c>
      <c r="EE64" s="29" t="str">
        <f t="shared" si="100"/>
        <v>ACTIVA</v>
      </c>
      <c r="EF64" s="30" t="str">
        <f t="shared" si="250"/>
        <v>STOP</v>
      </c>
      <c r="EG64" s="30" t="str">
        <f t="shared" si="251"/>
        <v>NO CUMPLE</v>
      </c>
      <c r="EH64" s="29">
        <f t="shared" si="103"/>
        <v>30</v>
      </c>
      <c r="EI64" s="142">
        <v>10</v>
      </c>
      <c r="EJ64" s="142">
        <v>20</v>
      </c>
      <c r="EK64" s="170">
        <f t="shared" si="252"/>
        <v>-44</v>
      </c>
      <c r="EL64" s="170">
        <f t="shared" si="253"/>
        <v>68.75</v>
      </c>
      <c r="EM64" s="29" t="str">
        <f t="shared" si="106"/>
        <v>ACTIVA</v>
      </c>
      <c r="EN64" s="30" t="str">
        <f t="shared" si="254"/>
        <v>STOP</v>
      </c>
      <c r="EO64" s="30" t="str">
        <f t="shared" si="255"/>
        <v>NO CUMPLE</v>
      </c>
      <c r="EP64" s="29">
        <f t="shared" si="109"/>
        <v>9</v>
      </c>
      <c r="EQ64" s="142">
        <v>6</v>
      </c>
      <c r="ER64" s="142">
        <v>3</v>
      </c>
      <c r="ES64" s="170">
        <f t="shared" si="256"/>
        <v>-8</v>
      </c>
      <c r="ET64" s="170">
        <f t="shared" si="257"/>
        <v>72.727272727272734</v>
      </c>
    </row>
    <row r="65" spans="1:150" x14ac:dyDescent="0.2">
      <c r="A65" s="194">
        <v>35</v>
      </c>
      <c r="B65" s="179">
        <v>44835</v>
      </c>
      <c r="C65" s="174">
        <v>44844</v>
      </c>
      <c r="D65" s="255">
        <v>41</v>
      </c>
      <c r="E65" s="175"/>
      <c r="F65" s="175">
        <v>0</v>
      </c>
      <c r="G65" s="163">
        <f t="shared" si="13"/>
        <v>71.55</v>
      </c>
      <c r="H65" s="163">
        <f t="shared" si="14"/>
        <v>46.199999999999996</v>
      </c>
      <c r="I65" s="163">
        <f t="shared" si="15"/>
        <v>25.35</v>
      </c>
      <c r="J65" s="163">
        <f t="shared" si="16"/>
        <v>-70.45</v>
      </c>
      <c r="K65" s="164"/>
      <c r="L65" s="164" t="str">
        <f t="shared" si="197"/>
        <v>NO CUMPLE</v>
      </c>
      <c r="M65" s="184">
        <v>16</v>
      </c>
      <c r="N65" s="185">
        <f t="shared" si="10"/>
        <v>7</v>
      </c>
      <c r="O65" s="183">
        <f t="shared" si="18"/>
        <v>8</v>
      </c>
      <c r="P65" s="185" t="str">
        <f t="shared" si="198"/>
        <v>Alerta</v>
      </c>
      <c r="Q65" s="185"/>
      <c r="R65" s="821" t="s">
        <v>480</v>
      </c>
      <c r="S65" s="821"/>
      <c r="T65" s="821"/>
      <c r="U65" s="821"/>
      <c r="V65" s="821"/>
      <c r="W65" s="33" t="str">
        <f t="shared" si="20"/>
        <v>NO ACTIVA</v>
      </c>
      <c r="X65" s="33" t="str">
        <f t="shared" si="199"/>
        <v>NORMA</v>
      </c>
      <c r="Y65" s="33" t="str">
        <f t="shared" si="200"/>
        <v>CUMPLE</v>
      </c>
      <c r="Z65" s="33">
        <f t="shared" si="23"/>
        <v>1</v>
      </c>
      <c r="AA65" s="184">
        <v>0</v>
      </c>
      <c r="AB65" s="184">
        <v>1</v>
      </c>
      <c r="AC65" s="160">
        <f t="shared" si="192"/>
        <v>0.9</v>
      </c>
      <c r="AD65" s="164">
        <f t="shared" si="263"/>
        <v>0</v>
      </c>
      <c r="AE65" s="33" t="str">
        <f t="shared" si="26"/>
        <v>ACTIVA</v>
      </c>
      <c r="AF65" s="33" t="str">
        <f t="shared" si="201"/>
        <v>NORMA</v>
      </c>
      <c r="AG65" s="33" t="str">
        <f t="shared" si="202"/>
        <v>CUMPLE</v>
      </c>
      <c r="AH65" s="33">
        <f t="shared" si="258"/>
        <v>1.7</v>
      </c>
      <c r="AI65" s="184">
        <v>1</v>
      </c>
      <c r="AJ65" s="184">
        <v>0.7</v>
      </c>
      <c r="AK65" s="160">
        <f t="shared" si="194"/>
        <v>0.19999999999999996</v>
      </c>
      <c r="AL65" s="169">
        <f t="shared" si="264"/>
        <v>0</v>
      </c>
      <c r="AM65" s="33" t="str">
        <f t="shared" si="114"/>
        <v>ACTIVA</v>
      </c>
      <c r="AN65" s="33" t="str">
        <f t="shared" si="203"/>
        <v>NORMA</v>
      </c>
      <c r="AO65" s="33" t="str">
        <f t="shared" si="204"/>
        <v>CUMPLE</v>
      </c>
      <c r="AP65" s="33">
        <f t="shared" si="259"/>
        <v>3.0999999999999996</v>
      </c>
      <c r="AQ65" s="184">
        <v>2.2999999999999998</v>
      </c>
      <c r="AR65" s="184">
        <v>0.8</v>
      </c>
      <c r="AS65" s="180">
        <f t="shared" si="205"/>
        <v>0.60000000000000009</v>
      </c>
      <c r="AT65" s="164">
        <f t="shared" si="206"/>
        <v>0</v>
      </c>
      <c r="AU65" s="33" t="str">
        <f t="shared" si="260"/>
        <v>ACTIVA</v>
      </c>
      <c r="AV65" s="33" t="str">
        <f t="shared" si="207"/>
        <v>NORMA</v>
      </c>
      <c r="AW65" s="33" t="str">
        <f t="shared" si="208"/>
        <v>CUMPLE</v>
      </c>
      <c r="AX65" s="33">
        <f t="shared" si="39"/>
        <v>5.0999999999999996</v>
      </c>
      <c r="AY65" s="184">
        <v>3.8</v>
      </c>
      <c r="AZ65" s="184">
        <v>1.3</v>
      </c>
      <c r="BA65" s="180">
        <f t="shared" si="209"/>
        <v>1.1000000000000001</v>
      </c>
      <c r="BB65" s="164">
        <f t="shared" si="210"/>
        <v>0</v>
      </c>
      <c r="BC65" s="33" t="str">
        <f t="shared" si="42"/>
        <v>ACTIVA</v>
      </c>
      <c r="BD65" s="33" t="str">
        <f t="shared" si="211"/>
        <v>NORMA</v>
      </c>
      <c r="BE65" s="33" t="str">
        <f t="shared" si="212"/>
        <v>CUMPLE</v>
      </c>
      <c r="BF65" s="33">
        <f t="shared" si="45"/>
        <v>1.6</v>
      </c>
      <c r="BG65" s="184">
        <v>1.2</v>
      </c>
      <c r="BH65" s="184">
        <v>0.4</v>
      </c>
      <c r="BI65" s="180">
        <f t="shared" si="213"/>
        <v>0.35000000000000003</v>
      </c>
      <c r="BJ65" s="164">
        <f t="shared" si="214"/>
        <v>0</v>
      </c>
      <c r="BK65" s="33" t="str">
        <f t="shared" si="48"/>
        <v>ACTIVA</v>
      </c>
      <c r="BL65" s="33" t="str">
        <f t="shared" si="215"/>
        <v>NORMA</v>
      </c>
      <c r="BM65" s="33" t="str">
        <f t="shared" si="216"/>
        <v>CUMPLE</v>
      </c>
      <c r="BN65" s="33">
        <f t="shared" si="51"/>
        <v>0.30000000000000004</v>
      </c>
      <c r="BO65" s="184">
        <v>0.2</v>
      </c>
      <c r="BP65" s="184">
        <v>0.1</v>
      </c>
      <c r="BQ65" s="180">
        <f t="shared" si="217"/>
        <v>0</v>
      </c>
      <c r="BR65" s="164">
        <f t="shared" si="218"/>
        <v>0</v>
      </c>
      <c r="BS65" s="33" t="str">
        <f t="shared" si="261"/>
        <v>ACTIVA</v>
      </c>
      <c r="BT65" s="33" t="str">
        <f t="shared" si="219"/>
        <v>NORMA</v>
      </c>
      <c r="BU65" s="33" t="str">
        <f t="shared" si="220"/>
        <v>CUMPLE</v>
      </c>
      <c r="BV65" s="33">
        <f t="shared" si="57"/>
        <v>6.2</v>
      </c>
      <c r="BW65" s="184">
        <v>6</v>
      </c>
      <c r="BX65" s="184">
        <v>0.2</v>
      </c>
      <c r="BY65" s="180">
        <f t="shared" si="221"/>
        <v>0</v>
      </c>
      <c r="BZ65" s="164">
        <f t="shared" si="222"/>
        <v>0</v>
      </c>
      <c r="CA65" s="33" t="str">
        <f t="shared" si="262"/>
        <v>ACTIVA</v>
      </c>
      <c r="CB65" s="33" t="str">
        <f t="shared" si="223"/>
        <v>NORMA</v>
      </c>
      <c r="CC65" s="33" t="str">
        <f t="shared" si="224"/>
        <v>CUMPLE</v>
      </c>
      <c r="CD65" s="33">
        <f t="shared" si="63"/>
        <v>1.25</v>
      </c>
      <c r="CE65" s="184">
        <v>0.25</v>
      </c>
      <c r="CF65" s="184">
        <v>1</v>
      </c>
      <c r="CG65" s="180">
        <f t="shared" si="225"/>
        <v>0</v>
      </c>
      <c r="CH65" s="164">
        <f t="shared" si="226"/>
        <v>0</v>
      </c>
      <c r="CI65" s="33" t="str">
        <f t="shared" si="66"/>
        <v>ACTIVA</v>
      </c>
      <c r="CJ65" s="33" t="str">
        <f t="shared" si="227"/>
        <v>NORMA</v>
      </c>
      <c r="CK65" s="33" t="str">
        <f t="shared" si="228"/>
        <v>CUMPLE</v>
      </c>
      <c r="CL65" s="33">
        <f t="shared" si="69"/>
        <v>8</v>
      </c>
      <c r="CM65" s="184">
        <v>6</v>
      </c>
      <c r="CN65" s="184">
        <v>2</v>
      </c>
      <c r="CO65" s="164">
        <f t="shared" si="229"/>
        <v>0</v>
      </c>
      <c r="CP65" s="169">
        <f t="shared" si="230"/>
        <v>0</v>
      </c>
      <c r="CQ65" s="33" t="str">
        <f t="shared" si="72"/>
        <v>ACTIVA</v>
      </c>
      <c r="CR65" s="33" t="str">
        <f t="shared" si="231"/>
        <v>STOP</v>
      </c>
      <c r="CS65" s="33" t="str">
        <f t="shared" si="232"/>
        <v>NO CUMPLE</v>
      </c>
      <c r="CT65" s="33">
        <f t="shared" si="75"/>
        <v>2.7</v>
      </c>
      <c r="CU65" s="184">
        <v>2</v>
      </c>
      <c r="CV65" s="184">
        <v>0.7</v>
      </c>
      <c r="CW65" s="164">
        <f t="shared" si="233"/>
        <v>-3.3</v>
      </c>
      <c r="CX65" s="169">
        <f t="shared" si="265"/>
        <v>82.5</v>
      </c>
      <c r="CY65" s="33" t="str">
        <f t="shared" si="78"/>
        <v>ACTIVA</v>
      </c>
      <c r="CZ65" s="33" t="str">
        <f t="shared" si="234"/>
        <v>NORMA</v>
      </c>
      <c r="DA65" s="33" t="str">
        <f t="shared" si="235"/>
        <v>NO CUMPLE</v>
      </c>
      <c r="DB65" s="33">
        <f t="shared" si="81"/>
        <v>3</v>
      </c>
      <c r="DC65" s="184">
        <v>2.25</v>
      </c>
      <c r="DD65" s="184">
        <v>0.75</v>
      </c>
      <c r="DE65" s="164">
        <f t="shared" si="236"/>
        <v>-0.44999999999999996</v>
      </c>
      <c r="DF65" s="164">
        <f t="shared" si="237"/>
        <v>37.499999999999993</v>
      </c>
      <c r="DG65" s="33" t="str">
        <f t="shared" si="83"/>
        <v>ACTIVA</v>
      </c>
      <c r="DH65" s="33" t="str">
        <f t="shared" si="238"/>
        <v>NORMA</v>
      </c>
      <c r="DI65" s="33" t="str">
        <f t="shared" si="239"/>
        <v>NO CUMPLE</v>
      </c>
      <c r="DJ65" s="33">
        <f t="shared" si="86"/>
        <v>3.2</v>
      </c>
      <c r="DK65" s="184">
        <v>2.4</v>
      </c>
      <c r="DL65" s="184">
        <v>0.8</v>
      </c>
      <c r="DM65" s="164">
        <f t="shared" si="240"/>
        <v>-0.8</v>
      </c>
      <c r="DN65" s="164">
        <f t="shared" si="241"/>
        <v>50</v>
      </c>
      <c r="DO65" s="33" t="str">
        <f t="shared" si="89"/>
        <v>ACTIVA</v>
      </c>
      <c r="DP65" s="33" t="str">
        <f t="shared" si="242"/>
        <v>STOP</v>
      </c>
      <c r="DQ65" s="33" t="str">
        <f t="shared" si="243"/>
        <v>NO CUMPLE</v>
      </c>
      <c r="DR65" s="33">
        <f t="shared" si="92"/>
        <v>6.4</v>
      </c>
      <c r="DS65" s="184">
        <v>4.8</v>
      </c>
      <c r="DT65" s="184">
        <v>1.6</v>
      </c>
      <c r="DU65" s="164">
        <f t="shared" si="244"/>
        <v>-6.4</v>
      </c>
      <c r="DV65" s="164">
        <f t="shared" si="245"/>
        <v>80</v>
      </c>
      <c r="DW65" s="33" t="str">
        <f t="shared" si="95"/>
        <v/>
      </c>
      <c r="DX65" s="33" t="str">
        <f t="shared" si="246"/>
        <v/>
      </c>
      <c r="DY65" s="33" t="str">
        <f t="shared" si="247"/>
        <v>NO CUMPLE</v>
      </c>
      <c r="DZ65" s="33" t="str">
        <f t="shared" si="97"/>
        <v/>
      </c>
      <c r="EA65" s="184"/>
      <c r="EB65" s="184">
        <v>0</v>
      </c>
      <c r="EC65" s="164">
        <f t="shared" si="248"/>
        <v>-1.3</v>
      </c>
      <c r="ED65" s="164">
        <f t="shared" si="249"/>
        <v>0</v>
      </c>
      <c r="EE65" s="33" t="str">
        <f t="shared" si="100"/>
        <v>ACTIVA</v>
      </c>
      <c r="EF65" s="33" t="str">
        <f t="shared" si="250"/>
        <v>STOP</v>
      </c>
      <c r="EG65" s="33" t="str">
        <f t="shared" si="251"/>
        <v>NO CUMPLE</v>
      </c>
      <c r="EH65" s="33">
        <f t="shared" si="103"/>
        <v>18</v>
      </c>
      <c r="EI65" s="184">
        <v>9</v>
      </c>
      <c r="EJ65" s="184">
        <v>9</v>
      </c>
      <c r="EK65" s="164">
        <f t="shared" si="252"/>
        <v>-55</v>
      </c>
      <c r="EL65" s="164">
        <f t="shared" si="253"/>
        <v>85.9375</v>
      </c>
      <c r="EM65" s="33" t="str">
        <f t="shared" si="106"/>
        <v>ACTIVA</v>
      </c>
      <c r="EN65" s="33" t="str">
        <f t="shared" si="254"/>
        <v>STOP</v>
      </c>
      <c r="EO65" s="33" t="str">
        <f t="shared" si="255"/>
        <v>NO CUMPLE</v>
      </c>
      <c r="EP65" s="33">
        <f t="shared" si="109"/>
        <v>10</v>
      </c>
      <c r="EQ65" s="184">
        <v>5</v>
      </c>
      <c r="ER65" s="184">
        <v>5</v>
      </c>
      <c r="ES65" s="164">
        <f t="shared" si="256"/>
        <v>-6</v>
      </c>
      <c r="ET65" s="164">
        <f t="shared" si="257"/>
        <v>54.545454545454547</v>
      </c>
    </row>
    <row r="66" spans="1:150" x14ac:dyDescent="0.2">
      <c r="A66" s="6">
        <v>36</v>
      </c>
      <c r="B66" s="35">
        <v>44835</v>
      </c>
      <c r="C66" s="139">
        <v>44847</v>
      </c>
      <c r="D66" s="254">
        <v>41</v>
      </c>
      <c r="E66" s="171"/>
      <c r="F66" s="171">
        <v>4.5</v>
      </c>
      <c r="G66" s="162">
        <f t="shared" si="13"/>
        <v>101.25</v>
      </c>
      <c r="H66" s="162">
        <f t="shared" si="14"/>
        <v>50.55</v>
      </c>
      <c r="I66" s="162">
        <f t="shared" si="14"/>
        <v>50.7</v>
      </c>
      <c r="J66" s="162">
        <f t="shared" si="16"/>
        <v>-45</v>
      </c>
      <c r="K66" s="162"/>
      <c r="L66" s="22" t="str">
        <f t="shared" si="197"/>
        <v>NO CUMPLE</v>
      </c>
      <c r="M66" s="173">
        <v>16</v>
      </c>
      <c r="N66" s="22">
        <f t="shared" si="10"/>
        <v>7</v>
      </c>
      <c r="O66" s="22">
        <f t="shared" si="18"/>
        <v>8</v>
      </c>
      <c r="P66" s="28" t="str">
        <f t="shared" si="198"/>
        <v>Alerta</v>
      </c>
      <c r="Q66" s="5"/>
      <c r="R66" s="785" t="s">
        <v>481</v>
      </c>
      <c r="S66" s="785"/>
      <c r="T66" s="785"/>
      <c r="U66" s="785"/>
      <c r="V66" s="785"/>
      <c r="W66" s="29" t="str">
        <f t="shared" si="20"/>
        <v>NO ACTIVA</v>
      </c>
      <c r="X66" s="29" t="str">
        <f t="shared" si="199"/>
        <v>NORMA</v>
      </c>
      <c r="Y66" s="29" t="str">
        <f t="shared" si="200"/>
        <v>CUMPLE</v>
      </c>
      <c r="Z66" s="29">
        <f t="shared" si="23"/>
        <v>0.5</v>
      </c>
      <c r="AA66" s="142">
        <v>0</v>
      </c>
      <c r="AB66" s="142">
        <v>0.5</v>
      </c>
      <c r="AC66" s="29">
        <f t="shared" si="192"/>
        <v>0.4</v>
      </c>
      <c r="AD66" s="170">
        <f t="shared" si="263"/>
        <v>0</v>
      </c>
      <c r="AE66" s="29" t="str">
        <f t="shared" si="26"/>
        <v>ACTIVA</v>
      </c>
      <c r="AF66" s="30" t="str">
        <f t="shared" si="201"/>
        <v>NORMA</v>
      </c>
      <c r="AG66" s="30" t="str">
        <f t="shared" si="202"/>
        <v>CUMPLE</v>
      </c>
      <c r="AH66" s="29">
        <f t="shared" si="258"/>
        <v>1.2</v>
      </c>
      <c r="AI66" s="142">
        <v>0.7</v>
      </c>
      <c r="AJ66" s="142">
        <v>0.5</v>
      </c>
      <c r="AK66" s="29">
        <f t="shared" si="194"/>
        <v>0</v>
      </c>
      <c r="AL66" s="168">
        <f t="shared" si="264"/>
        <v>0</v>
      </c>
      <c r="AM66" s="29" t="str">
        <f t="shared" si="114"/>
        <v>ACTIVA</v>
      </c>
      <c r="AN66" s="29" t="str">
        <f t="shared" si="203"/>
        <v>NORMA</v>
      </c>
      <c r="AO66" s="29" t="str">
        <f t="shared" si="204"/>
        <v>CUMPLE</v>
      </c>
      <c r="AP66" s="29">
        <f t="shared" si="259"/>
        <v>2.2000000000000002</v>
      </c>
      <c r="AQ66" s="142">
        <v>1.6</v>
      </c>
      <c r="AR66" s="142">
        <v>0.6</v>
      </c>
      <c r="AS66" s="168">
        <f t="shared" si="205"/>
        <v>0.39999999999999997</v>
      </c>
      <c r="AT66" s="170">
        <f t="shared" si="206"/>
        <v>0</v>
      </c>
      <c r="AU66" s="29" t="str">
        <f t="shared" si="260"/>
        <v>ACTIVA</v>
      </c>
      <c r="AV66" s="29" t="str">
        <f t="shared" si="207"/>
        <v>NORMA</v>
      </c>
      <c r="AW66" s="29" t="str">
        <f t="shared" si="208"/>
        <v>CUMPLE</v>
      </c>
      <c r="AX66" s="29">
        <f t="shared" si="39"/>
        <v>3.8</v>
      </c>
      <c r="AY66" s="142">
        <v>2.8</v>
      </c>
      <c r="AZ66" s="142">
        <v>1</v>
      </c>
      <c r="BA66" s="168">
        <f t="shared" si="209"/>
        <v>0.8</v>
      </c>
      <c r="BB66" s="170">
        <f t="shared" si="210"/>
        <v>0</v>
      </c>
      <c r="BC66" s="29" t="str">
        <f t="shared" si="42"/>
        <v>ACTIVA</v>
      </c>
      <c r="BD66" s="29" t="str">
        <f t="shared" si="211"/>
        <v>NORMA</v>
      </c>
      <c r="BE66" s="29" t="str">
        <f t="shared" si="212"/>
        <v>CUMPLE</v>
      </c>
      <c r="BF66" s="29">
        <f t="shared" si="45"/>
        <v>1.2</v>
      </c>
      <c r="BG66" s="142">
        <v>0.9</v>
      </c>
      <c r="BH66" s="142">
        <v>0.3</v>
      </c>
      <c r="BI66" s="168">
        <f t="shared" si="213"/>
        <v>0.25</v>
      </c>
      <c r="BJ66" s="170">
        <f t="shared" si="214"/>
        <v>0</v>
      </c>
      <c r="BK66" s="29" t="str">
        <f t="shared" si="48"/>
        <v>ACTIVA</v>
      </c>
      <c r="BL66" s="29" t="str">
        <f t="shared" si="215"/>
        <v>NORMA</v>
      </c>
      <c r="BM66" s="29" t="str">
        <f t="shared" si="216"/>
        <v>CUMPLE</v>
      </c>
      <c r="BN66" s="29">
        <f t="shared" si="51"/>
        <v>0.25</v>
      </c>
      <c r="BO66" s="142">
        <v>0.15</v>
      </c>
      <c r="BP66" s="142">
        <v>0.1</v>
      </c>
      <c r="BQ66" s="168">
        <f t="shared" si="217"/>
        <v>0</v>
      </c>
      <c r="BR66" s="170">
        <f t="shared" si="218"/>
        <v>0</v>
      </c>
      <c r="BS66" s="29" t="str">
        <f t="shared" si="261"/>
        <v>ACTIVA</v>
      </c>
      <c r="BT66" s="29" t="str">
        <f t="shared" si="219"/>
        <v>NORMA</v>
      </c>
      <c r="BU66" s="29" t="str">
        <f t="shared" si="220"/>
        <v>CUMPLE</v>
      </c>
      <c r="BV66" s="29">
        <f t="shared" si="57"/>
        <v>6.2</v>
      </c>
      <c r="BW66" s="142">
        <v>6</v>
      </c>
      <c r="BX66" s="142">
        <v>0.2</v>
      </c>
      <c r="BY66" s="168">
        <f t="shared" si="221"/>
        <v>0</v>
      </c>
      <c r="BZ66" s="170">
        <f t="shared" si="222"/>
        <v>0</v>
      </c>
      <c r="CA66" s="29" t="str">
        <f t="shared" si="262"/>
        <v>ACTIVA</v>
      </c>
      <c r="CB66" s="29" t="str">
        <f t="shared" si="223"/>
        <v>NORMA</v>
      </c>
      <c r="CC66" s="29" t="str">
        <f t="shared" si="224"/>
        <v>CUMPLE</v>
      </c>
      <c r="CD66" s="29">
        <f t="shared" si="63"/>
        <v>7.7</v>
      </c>
      <c r="CE66" s="142">
        <v>0.2</v>
      </c>
      <c r="CF66" s="142">
        <v>7.5</v>
      </c>
      <c r="CG66" s="168">
        <f t="shared" si="225"/>
        <v>6.5</v>
      </c>
      <c r="CH66" s="170">
        <f t="shared" si="226"/>
        <v>0</v>
      </c>
      <c r="CI66" s="29" t="str">
        <f t="shared" si="66"/>
        <v>ACTIVA</v>
      </c>
      <c r="CJ66" s="30" t="str">
        <f t="shared" si="227"/>
        <v>NORMA</v>
      </c>
      <c r="CK66" s="30" t="str">
        <f t="shared" si="228"/>
        <v>CUMPLE</v>
      </c>
      <c r="CL66" s="29">
        <f t="shared" si="69"/>
        <v>8</v>
      </c>
      <c r="CM66" s="142">
        <v>6</v>
      </c>
      <c r="CN66" s="142">
        <v>2</v>
      </c>
      <c r="CO66" s="170">
        <f t="shared" si="229"/>
        <v>0</v>
      </c>
      <c r="CP66" s="168">
        <f t="shared" si="230"/>
        <v>0</v>
      </c>
      <c r="CQ66" s="29" t="str">
        <f t="shared" si="72"/>
        <v>ACTIVA</v>
      </c>
      <c r="CR66" s="30" t="str">
        <f t="shared" si="231"/>
        <v>STOP</v>
      </c>
      <c r="CS66" s="30" t="str">
        <f t="shared" si="232"/>
        <v>NO CUMPLE</v>
      </c>
      <c r="CT66" s="29">
        <f t="shared" si="75"/>
        <v>4</v>
      </c>
      <c r="CU66" s="142">
        <v>3</v>
      </c>
      <c r="CV66" s="142">
        <v>1</v>
      </c>
      <c r="CW66" s="170">
        <f t="shared" si="233"/>
        <v>-3</v>
      </c>
      <c r="CX66" s="168">
        <f t="shared" si="265"/>
        <v>75</v>
      </c>
      <c r="CY66" s="29" t="str">
        <f t="shared" si="78"/>
        <v>ACTIVA</v>
      </c>
      <c r="CZ66" s="30" t="str">
        <f t="shared" si="234"/>
        <v>NORMA</v>
      </c>
      <c r="DA66" s="30" t="str">
        <f t="shared" si="235"/>
        <v>NO CUMPLE</v>
      </c>
      <c r="DB66" s="29">
        <f t="shared" si="81"/>
        <v>2.9000000000000004</v>
      </c>
      <c r="DC66" s="142">
        <v>2.2000000000000002</v>
      </c>
      <c r="DD66" s="142">
        <v>0.7</v>
      </c>
      <c r="DE66" s="170">
        <f t="shared" si="236"/>
        <v>-0.5</v>
      </c>
      <c r="DF66" s="170">
        <f t="shared" si="237"/>
        <v>41.666666666666671</v>
      </c>
      <c r="DG66" s="29" t="str">
        <f t="shared" si="83"/>
        <v>ACTIVA</v>
      </c>
      <c r="DH66" s="30" t="str">
        <f t="shared" si="238"/>
        <v>NORMA</v>
      </c>
      <c r="DI66" s="30" t="str">
        <f t="shared" si="239"/>
        <v>NO CUMPLE</v>
      </c>
      <c r="DJ66" s="29">
        <f t="shared" si="86"/>
        <v>3.2</v>
      </c>
      <c r="DK66" s="142">
        <v>2.4</v>
      </c>
      <c r="DL66" s="142">
        <v>0.8</v>
      </c>
      <c r="DM66" s="170">
        <f t="shared" si="240"/>
        <v>-0.8</v>
      </c>
      <c r="DN66" s="170">
        <f t="shared" si="241"/>
        <v>50</v>
      </c>
      <c r="DO66" s="29" t="str">
        <f t="shared" si="89"/>
        <v>ACTIVA</v>
      </c>
      <c r="DP66" s="30" t="str">
        <f t="shared" si="242"/>
        <v>STOP</v>
      </c>
      <c r="DQ66" s="30" t="str">
        <f t="shared" si="243"/>
        <v>NO CUMPLE</v>
      </c>
      <c r="DR66" s="29">
        <f t="shared" si="92"/>
        <v>6.1</v>
      </c>
      <c r="DS66" s="142">
        <v>4.5999999999999996</v>
      </c>
      <c r="DT66" s="142">
        <v>1.5</v>
      </c>
      <c r="DU66" s="170">
        <f t="shared" si="244"/>
        <v>-6.5</v>
      </c>
      <c r="DV66" s="170">
        <f t="shared" si="245"/>
        <v>81.25</v>
      </c>
      <c r="DW66" s="29" t="str">
        <f t="shared" si="95"/>
        <v/>
      </c>
      <c r="DX66" s="30" t="str">
        <f t="shared" si="246"/>
        <v/>
      </c>
      <c r="DY66" s="30" t="str">
        <f t="shared" si="247"/>
        <v>NO CUMPLE</v>
      </c>
      <c r="DZ66" s="29" t="str">
        <f t="shared" si="97"/>
        <v/>
      </c>
      <c r="EA66" s="142"/>
      <c r="EB66" s="142">
        <v>0</v>
      </c>
      <c r="EC66" s="170">
        <f t="shared" si="248"/>
        <v>-1.3</v>
      </c>
      <c r="ED66" s="170">
        <f t="shared" si="249"/>
        <v>0</v>
      </c>
      <c r="EE66" s="29" t="str">
        <f t="shared" si="100"/>
        <v>ACTIVA</v>
      </c>
      <c r="EF66" s="30" t="str">
        <f t="shared" si="250"/>
        <v>STOP</v>
      </c>
      <c r="EG66" s="30" t="str">
        <f t="shared" si="251"/>
        <v>NO CUMPLE</v>
      </c>
      <c r="EH66" s="29">
        <f t="shared" si="103"/>
        <v>42</v>
      </c>
      <c r="EI66" s="142">
        <v>12</v>
      </c>
      <c r="EJ66" s="142">
        <v>30</v>
      </c>
      <c r="EK66" s="170">
        <f t="shared" si="252"/>
        <v>-34</v>
      </c>
      <c r="EL66" s="170">
        <f t="shared" si="253"/>
        <v>53.125</v>
      </c>
      <c r="EM66" s="29" t="str">
        <f t="shared" si="106"/>
        <v>ACTIVA</v>
      </c>
      <c r="EN66" s="30" t="str">
        <f t="shared" si="254"/>
        <v>NORMA</v>
      </c>
      <c r="EO66" s="30" t="str">
        <f t="shared" si="255"/>
        <v>NO CUMPLE</v>
      </c>
      <c r="EP66" s="29">
        <f t="shared" si="109"/>
        <v>12</v>
      </c>
      <c r="EQ66" s="142">
        <v>8</v>
      </c>
      <c r="ER66" s="142">
        <v>4</v>
      </c>
      <c r="ES66" s="170">
        <f t="shared" si="256"/>
        <v>-7</v>
      </c>
      <c r="ET66" s="170">
        <f t="shared" si="257"/>
        <v>63.636363636363633</v>
      </c>
    </row>
    <row r="67" spans="1:150" x14ac:dyDescent="0.2">
      <c r="A67" s="6">
        <v>37</v>
      </c>
      <c r="B67" s="35">
        <v>44835</v>
      </c>
      <c r="C67" s="139">
        <v>44851</v>
      </c>
      <c r="D67" s="254">
        <v>42</v>
      </c>
      <c r="E67" s="171"/>
      <c r="F67" s="171">
        <v>0</v>
      </c>
      <c r="G67" s="162">
        <f t="shared" ref="G67" si="266">IF(H67+I67=0,"",IF(H67+I67,H67+I67))</f>
        <v>42.3</v>
      </c>
      <c r="H67" s="162">
        <f t="shared" ref="H67" si="267">AA67+AI67+AQ67+AY67+BG67+BO67+BW67+CE67+CM67+CU67+DC67+DK67+DS67+EA67+EI67+EQ67</f>
        <v>27.2</v>
      </c>
      <c r="I67" s="162">
        <f t="shared" ref="I67" si="268">AB67+AJ67+AR67+AZ67+BH67+BP67+BX67+CF67+CN67+CV67+DD67+DL67+DT67+EB67+EJ67+ER67</f>
        <v>15.100000000000001</v>
      </c>
      <c r="J67" s="162">
        <f t="shared" ref="J67" si="269">IF(AB67&lt;&gt;"",AC67,0)+IF(AJ67&lt;&gt;"",AK67,0)+IF(AR67&lt;&gt;"",AS67,0)+IF(AZ67&lt;&gt;"",BA67,0)+IF(BP67&lt;&gt;"",BQ67,0)+IF(BX67&lt;&gt;"",BY67,0)+IF(CF67&lt;&gt;"",CG67,0)+IF(CN67&lt;&gt;"",CO67,0)+IF(CV67&lt;&gt;"",CW67,0)+IF(DD67&lt;&gt;"",DE67,0)+IF(DL67&lt;&gt;"",DM67,0)+IF(DT67&lt;&gt;"",DU67,0)+IF(EB67&lt;&gt;"",EC67,0)+IF(EJ67&lt;&gt;"",EK67,0)+IF(ER67&lt;&gt;0,ES67,0)</f>
        <v>-80.400000000000006</v>
      </c>
      <c r="K67" s="162"/>
      <c r="L67" s="22" t="str">
        <f t="shared" ref="L67" si="270">IF(G67="","",IF(T$23&gt;I67,"NO CUMPLE","CUMPLE"))</f>
        <v>NO CUMPLE</v>
      </c>
      <c r="M67" s="173">
        <v>16</v>
      </c>
      <c r="N67" s="22">
        <f t="shared" ref="N67" si="271">COUNTIF(W67:CH67,"ACTIVA")</f>
        <v>7</v>
      </c>
      <c r="O67" s="22">
        <f t="shared" ref="O67" si="272">IF(W67="ACTIVA",IF(Y67="CUMPLE",1,0))+IF(AE67="ACTIVA",IF(AG67="CUMPLE",1,0))+IF(AM67="ACTIVA",IF(AO67="CUMPLE",1,0))+IF(AU67="ACTIVA",IF(AW67="CUMPLE",1,0))+IF(BC67="ACTIVA",IF(BE67="CUMPLE",1,0))+IF(BK67="ACTIVA",IF(BM67="CUMPLE",1,0))+IF(BS67="ACTIVA",IF(BU67="CUMPLE",1,0))+IF(CA67="ACTIVA",IF(CC67="CUMPLE",1,0))+IF(CI67="ACTIVA",IF(CK67="CUMPLE",1,0))+IF(CQ67="ACTIVA",IF(CS67="CUMPLE",1,0))+IF(CY67="ACTIVA",IF(DA67="CUMPLE",1,0))+IF(DG67="ACTIVA",IF(DI67="CUMPLE",1,0))+IF(DO67="ACTIVA",IF(DQ67="CUMPLE",1,0))+IF(DW67="ACTIVA",IF(DY67="CUMPLE",1,0))+IF(EE67="ACTIVA",IF(EG67="CUMPLE",1,0))+IF(EM67="ACTIVA",IF(EO67="CUMPLE",1,0))</f>
        <v>6</v>
      </c>
      <c r="P67" s="28" t="str">
        <f t="shared" ref="P67" si="273">IF(G67="","",IF(G67&gt;K$10,"Normalidad",IF(OR(G67&gt;K$11,G67=K$10),"Prealerta",IF(OR(G67=K$11,G67&gt;K$12),"Alerta","Emergencia"))))</f>
        <v>Alerta</v>
      </c>
      <c r="Q67" s="5"/>
      <c r="R67" s="785" t="s">
        <v>482</v>
      </c>
      <c r="S67" s="785"/>
      <c r="T67" s="785"/>
      <c r="U67" s="785"/>
      <c r="V67" s="785"/>
      <c r="W67" s="29" t="str">
        <f t="shared" ref="W67" si="274">IF(AA67="","",IF(AA67&gt;0,"ACTIVA","NO ACTIVA"))</f>
        <v>NO ACTIVA</v>
      </c>
      <c r="X67" s="29" t="str">
        <f t="shared" ref="X67" si="275">IF(Z67="","",IF($T$6&gt;=Z67,"STOP", "NORMA"))</f>
        <v>NORMA</v>
      </c>
      <c r="Y67" s="29" t="str">
        <f t="shared" ref="Y67" si="276">IF(AB67="","",IF($T$6&gt;AB67,"NO CUMPLE", "CUMPLE"))</f>
        <v>CUMPLE</v>
      </c>
      <c r="Z67" s="29">
        <f t="shared" ref="Z67" si="277">IF(AA67+AB67=0,"",IF(AA67+AB67,AA67+AB67))</f>
        <v>0.3</v>
      </c>
      <c r="AA67" s="142">
        <v>0</v>
      </c>
      <c r="AB67" s="142">
        <v>0.3</v>
      </c>
      <c r="AC67" s="29">
        <f t="shared" ref="AC67" si="278">AB67-$T$6</f>
        <v>0.19999999999999998</v>
      </c>
      <c r="AD67" s="170">
        <f t="shared" ref="AD67" si="279">-(IF(AND(AA67&lt;&gt;0,AC67&lt;0),AC67*100/$T$6,0))</f>
        <v>0</v>
      </c>
      <c r="AE67" s="29" t="str">
        <f t="shared" ref="AE67" si="280">IF(AI67="","",IF(AI67&gt;0,"ACTIVA","NO ACTIVA"))</f>
        <v>ACTIVA</v>
      </c>
      <c r="AF67" s="30" t="str">
        <f t="shared" ref="AF67" si="281">IF(AH67="","",IF($T$7&gt;=AH67,"STOP", "NORMA"))</f>
        <v>NORMA</v>
      </c>
      <c r="AG67" s="30" t="str">
        <f t="shared" ref="AG67" si="282">IF(AJ67="","",IF($T$7&gt;AJ67,"NO CUMPLE", "CUMPLE"))</f>
        <v>NO CUMPLE</v>
      </c>
      <c r="AH67" s="29">
        <f t="shared" ref="AH67" si="283">IF(AI67+AJ67=0,"",IF(AI67+AJ67,AI67+AJ67))</f>
        <v>0.6</v>
      </c>
      <c r="AI67" s="142">
        <v>0.3</v>
      </c>
      <c r="AJ67" s="142">
        <v>0.3</v>
      </c>
      <c r="AK67" s="29">
        <f t="shared" ref="AK67" si="284">AJ67-$T$7</f>
        <v>-0.2</v>
      </c>
      <c r="AL67" s="168">
        <f t="shared" ref="AL67" si="285">-(IF(AND(AI67&lt;&gt;0,AK67&lt;0),AK67*100/$T$7,0))</f>
        <v>40</v>
      </c>
      <c r="AM67" s="29" t="str">
        <f t="shared" ref="AM67" si="286">IF(AQ67="","",IF(AQ67&gt;0,"ACTIVA","NO ACTIVA"))</f>
        <v>ACTIVA</v>
      </c>
      <c r="AN67" s="29" t="str">
        <f t="shared" ref="AN67" si="287">IF(AP67="","",IF($T$8&gt;=AP67,"STOP", "NORMA"))</f>
        <v>NORMA</v>
      </c>
      <c r="AO67" s="29" t="str">
        <f t="shared" ref="AO67" si="288">IF(AR67="","",IF($T$8&gt;AR67,"NO CUMPLE", "CUMPLE"))</f>
        <v>CUMPLE</v>
      </c>
      <c r="AP67" s="29">
        <f t="shared" ref="AP67" si="289">IF(AQ67+AR67=0,"",IF(AQ67+AR67,AQ67+AR67))</f>
        <v>1.5</v>
      </c>
      <c r="AQ67" s="142">
        <v>1.1000000000000001</v>
      </c>
      <c r="AR67" s="142">
        <v>0.4</v>
      </c>
      <c r="AS67" s="168">
        <f t="shared" ref="AS67" si="290">AR67-$T$8</f>
        <v>0.2</v>
      </c>
      <c r="AT67" s="170">
        <f t="shared" ref="AT67" si="291">-(IF(AND(AQ67&lt;&gt;0,AS67&lt;0),AS67*100/$T$8,0))</f>
        <v>0</v>
      </c>
      <c r="AU67" s="29" t="str">
        <f t="shared" ref="AU67" si="292">IF(AY67="","",IF(AY67&gt;0,"ACTIVA","NO ACTIVA"))</f>
        <v>ACTIVA</v>
      </c>
      <c r="AV67" s="29" t="str">
        <f t="shared" ref="AV67" si="293">IF(AX67="","",IF($T$9&gt;=AX67,"STOP", "NORMA"))</f>
        <v>NORMA</v>
      </c>
      <c r="AW67" s="29" t="str">
        <f t="shared" ref="AW67" si="294">IF(AZ67="","",IF($T$9&gt;AZ67,"NO CUMPLE", "CUMPLE"))</f>
        <v>CUMPLE</v>
      </c>
      <c r="AX67" s="29">
        <f t="shared" ref="AX67" si="295">IF(AY67+AZ67=0,"",IF(AY67+AZ67,AY67+AZ67))</f>
        <v>1.4</v>
      </c>
      <c r="AY67" s="142">
        <v>1</v>
      </c>
      <c r="AZ67" s="142">
        <v>0.4</v>
      </c>
      <c r="BA67" s="168">
        <f t="shared" ref="BA67" si="296">AZ67-$T$9</f>
        <v>0.2</v>
      </c>
      <c r="BB67" s="170">
        <f t="shared" ref="BB67" si="297">-(IF(AND(AY67&lt;&gt;0,BA67&lt;0),BA67*100/$T$9,0))</f>
        <v>0</v>
      </c>
      <c r="BC67" s="29" t="str">
        <f t="shared" ref="BC67" si="298">IF(BG67="","",IF(BG67&gt;0,"ACTIVA","NO ACTIVA"))</f>
        <v>ACTIVA</v>
      </c>
      <c r="BD67" s="29" t="str">
        <f t="shared" ref="BD67" si="299">IF(BF67="","",IF($T$10&gt;=BF67,"STOP", "NORMA"))</f>
        <v>NORMA</v>
      </c>
      <c r="BE67" s="29" t="str">
        <f t="shared" ref="BE67" si="300">IF(BH67="","",IF($T$10&gt;BH67,"NO CUMPLE", "CUMPLE"))</f>
        <v>CUMPLE</v>
      </c>
      <c r="BF67" s="29">
        <f t="shared" ref="BF67" si="301">IF(BG67+BH67=0,"",IF(BG67+BH67,BG67+BH67))</f>
        <v>0.30000000000000004</v>
      </c>
      <c r="BG67" s="142">
        <v>0.2</v>
      </c>
      <c r="BH67" s="142">
        <v>0.1</v>
      </c>
      <c r="BI67" s="168">
        <f t="shared" ref="BI67" si="302">BH67-$T$10</f>
        <v>0.05</v>
      </c>
      <c r="BJ67" s="170">
        <f t="shared" ref="BJ67" si="303">-(IF(AND(BG67&lt;&gt;0,BI67&lt;0),BI67*100/$T$10,0))</f>
        <v>0</v>
      </c>
      <c r="BK67" s="29" t="str">
        <f t="shared" ref="BK67" si="304">IF(BO67="","",IF(BO67&gt;0,"ACTIVA","NO ACTIVA"))</f>
        <v>ACTIVA</v>
      </c>
      <c r="BL67" s="29" t="str">
        <f t="shared" ref="BL67" si="305">IF(BN67="","",IF($T$11&gt;=BN67,"STOP", "NORMA"))</f>
        <v>NORMA</v>
      </c>
      <c r="BM67" s="29" t="str">
        <f t="shared" ref="BM67" si="306">IF(BP67="","",IF($T$11&gt;BP67,"NO CUMPLE", "CUMPLE"))</f>
        <v>CUMPLE</v>
      </c>
      <c r="BN67" s="29">
        <f t="shared" ref="BN67" si="307">IF(BO67+BP67=0,"",IF(BO67+BP67,BO67+BP67))</f>
        <v>0.2</v>
      </c>
      <c r="BO67" s="142">
        <v>0.1</v>
      </c>
      <c r="BP67" s="142">
        <v>0.1</v>
      </c>
      <c r="BQ67" s="168">
        <f t="shared" ref="BQ67" si="308">BP67-$T$11</f>
        <v>0</v>
      </c>
      <c r="BR67" s="170">
        <f t="shared" ref="BR67" si="309">-(IF(AND(BO67&lt;&gt;0,BQ67&lt;0),BQ67*100/$T$11,0))</f>
        <v>0</v>
      </c>
      <c r="BS67" s="29" t="str">
        <f t="shared" ref="BS67" si="310">IF(BW67="","",IF(BW67&gt;0,"ACTIVA","NO ACTIVA"))</f>
        <v>ACTIVA</v>
      </c>
      <c r="BT67" s="29" t="str">
        <f t="shared" ref="BT67" si="311">IF(BV67="","",IF($T$12&gt;=BV67,"STOP", "NORMA"))</f>
        <v>NORMA</v>
      </c>
      <c r="BU67" s="29" t="str">
        <f t="shared" ref="BU67" si="312">IF(BX67="","",IF($T$12&gt;BX67,"NO CUMPLE", "CUMPLE"))</f>
        <v>CUMPLE</v>
      </c>
      <c r="BV67" s="29">
        <f t="shared" ref="BV67" si="313">IF(BW67+BX67=0,"",IF(BW67+BX67,BW67+BX67))</f>
        <v>6.2</v>
      </c>
      <c r="BW67" s="142">
        <v>6</v>
      </c>
      <c r="BX67" s="142">
        <v>0.2</v>
      </c>
      <c r="BY67" s="168">
        <f t="shared" ref="BY67" si="314">BX67-$T$12</f>
        <v>0</v>
      </c>
      <c r="BZ67" s="170">
        <f t="shared" ref="BZ67" si="315">-(IF(AND(BW67&lt;&gt;0,BY67&lt;0),BY67*100/$T$12,0))</f>
        <v>0</v>
      </c>
      <c r="CA67" s="29" t="str">
        <f t="shared" ref="CA67" si="316">IF(CE67="","",IF(CE67&gt;0,"ACTIVA","NO ACTIVA"))</f>
        <v>ACTIVA</v>
      </c>
      <c r="CB67" s="29" t="str">
        <f t="shared" ref="CB67" si="317">IF(CD67="","",IF($T$13&gt;=CD67,"STOP","NORMA"))</f>
        <v>NORMA</v>
      </c>
      <c r="CC67" s="29" t="str">
        <f t="shared" ref="CC67" si="318">IF(CF67="","",IF($T$13&gt;CF67,"NO CUMPLE", "CUMPLE"))</f>
        <v>CUMPLE</v>
      </c>
      <c r="CD67" s="29">
        <f t="shared" ref="CD67" si="319">IF(CE67+CF67=0,"",IF(CE67+CF67,CE67+CF67))</f>
        <v>1.7</v>
      </c>
      <c r="CE67" s="142">
        <v>0.2</v>
      </c>
      <c r="CF67" s="142">
        <v>1.5</v>
      </c>
      <c r="CG67" s="168">
        <f t="shared" ref="CG67" si="320">CF67-$T$13</f>
        <v>0.5</v>
      </c>
      <c r="CH67" s="170">
        <f t="shared" ref="CH67" si="321">-(IF(AND(CE67&lt;&gt;0,CG67&lt;0),CG67*100/$T$13,0))</f>
        <v>0</v>
      </c>
      <c r="CI67" s="29" t="str">
        <f t="shared" ref="CI67" si="322">IF(CM67="","",IF(CM67&gt;0,"ACTIVA","NO ACTIVA"))</f>
        <v>ACTIVA</v>
      </c>
      <c r="CJ67" s="30" t="str">
        <f t="shared" ref="CJ67" si="323">IF(CL67="","",IF($T$14&gt;=CL67,"STOP","NORMA"))</f>
        <v>NORMA</v>
      </c>
      <c r="CK67" s="30" t="str">
        <f t="shared" ref="CK67" si="324">IF(CN67="","",IF($T$14&gt;CN67,"NO CUMPLE", "CUMPLE"))</f>
        <v>NO CUMPLE</v>
      </c>
      <c r="CL67" s="29">
        <f t="shared" ref="CL67" si="325">IF(CM67+CN67=0,"",IF(CM67+CN67,CM67+CN67))</f>
        <v>3.8</v>
      </c>
      <c r="CM67" s="142">
        <v>2.9</v>
      </c>
      <c r="CN67" s="142">
        <v>0.9</v>
      </c>
      <c r="CO67" s="170">
        <f t="shared" ref="CO67" si="326">CN67-$T$14</f>
        <v>-1.1000000000000001</v>
      </c>
      <c r="CP67" s="168">
        <f t="shared" ref="CP67" si="327">-(IF(AND(CM67&lt;&gt;0,CO67&lt;0),CO67*100/$T$14,0))</f>
        <v>55.000000000000007</v>
      </c>
      <c r="CQ67" s="29" t="str">
        <f t="shared" ref="CQ67" si="328">IF(CU67="","",IF(CU67&gt;0,"ACTIVA","NO ACTIVA"))</f>
        <v>ACTIVA</v>
      </c>
      <c r="CR67" s="30" t="str">
        <f t="shared" ref="CR67" si="329">IF(CT67="","",IF($T$15&gt;=CT67,"STOP","NORMA"))</f>
        <v>STOP</v>
      </c>
      <c r="CS67" s="30" t="str">
        <f t="shared" ref="CS67" si="330">IF(CV67="","",IF($T$15&gt;CV67,"NO CUMPLE", "CUMPLE"))</f>
        <v>NO CUMPLE</v>
      </c>
      <c r="CT67" s="29">
        <f t="shared" ref="CT67" si="331">IF(CU67+CV67=0,"",IF(CU67+CV67,CU67+CV67))</f>
        <v>1.5</v>
      </c>
      <c r="CU67" s="142">
        <v>0.5</v>
      </c>
      <c r="CV67" s="142">
        <v>1</v>
      </c>
      <c r="CW67" s="170">
        <f t="shared" ref="CW67" si="332">CV67-$T$15</f>
        <v>-3</v>
      </c>
      <c r="CX67" s="168">
        <f t="shared" ref="CX67" si="333">-(IF(AND(CU67&lt;&gt;0,CW67&lt;0),CW67*100/$T$15,0))</f>
        <v>75</v>
      </c>
      <c r="CY67" s="29" t="str">
        <f t="shared" ref="CY67" si="334">IF(DC67="","",IF(DC67&gt;0,"ACTIVA","NO ACTIVA"))</f>
        <v>ACTIVA</v>
      </c>
      <c r="CZ67" s="30" t="str">
        <f t="shared" ref="CZ67" si="335">IF(DB67="","",IF($T$16&gt;=DB67,"STOP","NORMA"))</f>
        <v>NORMA</v>
      </c>
      <c r="DA67" s="30" t="str">
        <f t="shared" ref="DA67" si="336">IF(DD67="","",IF($T$16&gt;DD67,"NO CUMPLE", "CUMPLE"))</f>
        <v>NO CUMPLE</v>
      </c>
      <c r="DB67" s="29">
        <f t="shared" ref="DB67" si="337">IF(DC67+DD67=0,"",IF(DC67+DD67,DC67+DD67))</f>
        <v>2</v>
      </c>
      <c r="DC67" s="142">
        <v>1.5</v>
      </c>
      <c r="DD67" s="142">
        <v>0.5</v>
      </c>
      <c r="DE67" s="170">
        <f t="shared" ref="DE67" si="338">DD67-$T$16</f>
        <v>-0.7</v>
      </c>
      <c r="DF67" s="170">
        <f t="shared" ref="DF67" si="339">-(IF(AND(DC67&lt;&gt;0,DE67&lt;0),DE67*100/$T$16,0))</f>
        <v>58.333333333333336</v>
      </c>
      <c r="DG67" s="29" t="str">
        <f t="shared" ref="DG67" si="340">IF(DK67="","",IF(DK67&gt;0,"ACTIVA","NO ACTIVA"))</f>
        <v>ACTIVA</v>
      </c>
      <c r="DH67" s="30" t="str">
        <f t="shared" ref="DH67" si="341">IF(DJ67="","",IF($T$17&gt;=DJ67,"STOP","NORMA"))</f>
        <v>NORMA</v>
      </c>
      <c r="DI67" s="30" t="str">
        <f t="shared" ref="DI67" si="342">IF(DL67="","",IF($T$17&gt;DL67,"NO CUMPLE", "CUMPLE"))</f>
        <v>NO CUMPLE</v>
      </c>
      <c r="DJ67" s="29">
        <f t="shared" ref="DJ67" si="343">IF(DK67+DL67=0,"",IF(DK67+DL67,DK67+DL67))</f>
        <v>2.9000000000000004</v>
      </c>
      <c r="DK67" s="142">
        <v>2.2000000000000002</v>
      </c>
      <c r="DL67" s="142">
        <v>0.7</v>
      </c>
      <c r="DM67" s="170">
        <f t="shared" ref="DM67" si="344">DL67-$T$17</f>
        <v>-0.90000000000000013</v>
      </c>
      <c r="DN67" s="170">
        <f t="shared" ref="DN67" si="345">-(IF(AND(DK67&lt;&gt;0,DM67&lt;0),DM67*100/$T$17,0))</f>
        <v>56.250000000000007</v>
      </c>
      <c r="DO67" s="29" t="str">
        <f t="shared" ref="DO67" si="346">IF(DS67="","",IF(DS67&gt;0,"ACTIVA","NO ACTIVA"))</f>
        <v>ACTIVA</v>
      </c>
      <c r="DP67" s="30" t="str">
        <f t="shared" ref="DP67" si="347">IF(DR67="","",IF($T$18&gt;=DR67,"STOP","NORMA"))</f>
        <v>STOP</v>
      </c>
      <c r="DQ67" s="30" t="str">
        <f t="shared" ref="DQ67" si="348">IF(DT67="","",IF($T$18&gt;DT67,"NO CUMPLE", "CUMPLE"))</f>
        <v>NO CUMPLE</v>
      </c>
      <c r="DR67" s="29">
        <f t="shared" ref="DR67" si="349">IF(DS67+DT67=0,"",IF(DS67+DT67,DS67+DT67))</f>
        <v>4.9000000000000004</v>
      </c>
      <c r="DS67" s="142">
        <v>3.7</v>
      </c>
      <c r="DT67" s="142">
        <v>1.2</v>
      </c>
      <c r="DU67" s="170">
        <f t="shared" ref="DU67" si="350">DT67-$T$18</f>
        <v>-6.8</v>
      </c>
      <c r="DV67" s="170">
        <f t="shared" ref="DV67" si="351">-(IF(AND(DS67&lt;&gt;0,DU67&lt;0),DU67*100/$T$18,0))</f>
        <v>85</v>
      </c>
      <c r="DW67" s="29" t="str">
        <f t="shared" ref="DW67" si="352">IF(EA67="","",IF(EA67&gt;0,"ACTIVA","NO ACTIVA"))</f>
        <v/>
      </c>
      <c r="DX67" s="30" t="str">
        <f t="shared" ref="DX67" si="353">IF(DZ67="","",IF($T$19&gt;=DZ67,"STOP","NORMA"))</f>
        <v/>
      </c>
      <c r="DY67" s="30" t="str">
        <f t="shared" ref="DY67" si="354">IF(EB67="","",IF($T$19&gt;EB67,"NO CUMPLE", "CUMPLE"))</f>
        <v>NO CUMPLE</v>
      </c>
      <c r="DZ67" s="29" t="str">
        <f t="shared" ref="DZ67" si="355">IF(EA67+EB67=0,"",IF(EA67+EB67,EA67+EB67))</f>
        <v/>
      </c>
      <c r="EA67" s="142"/>
      <c r="EB67" s="142">
        <v>0</v>
      </c>
      <c r="EC67" s="170">
        <f t="shared" ref="EC67" si="356">EB67-$T$19</f>
        <v>-1.3</v>
      </c>
      <c r="ED67" s="170">
        <f t="shared" ref="ED67" si="357">-(IF(AND(EA67&lt;&gt;0,EC67&lt;0),EC67*100/$T$19,0))</f>
        <v>0</v>
      </c>
      <c r="EE67" s="29" t="str">
        <f t="shared" ref="EE67" si="358">IF(EI67="","",IF(EI67&gt;0,"ACTIVA","NO ACTIVA"))</f>
        <v>ACTIVA</v>
      </c>
      <c r="EF67" s="30" t="str">
        <f t="shared" ref="EF67" si="359">IF(EH67="","",IF($T$20&gt;=EH67,"STOP","NORMA"))</f>
        <v>STOP</v>
      </c>
      <c r="EG67" s="30" t="str">
        <f t="shared" ref="EG67" si="360">IF(EJ67="","",IF($T$20&gt;EJ67,"NO CUMPLE", "CUMPLE"))</f>
        <v>NO CUMPLE</v>
      </c>
      <c r="EH67" s="29">
        <f t="shared" ref="EH67" si="361">IF(EI67+EJ67=0,"",IF(EI67+EJ67,EI67+EJ67))</f>
        <v>9</v>
      </c>
      <c r="EI67" s="142">
        <v>4.5</v>
      </c>
      <c r="EJ67" s="142">
        <v>4.5</v>
      </c>
      <c r="EK67" s="170">
        <f t="shared" ref="EK67" si="362">EJ67-$T$20</f>
        <v>-59.5</v>
      </c>
      <c r="EL67" s="170">
        <f t="shared" ref="EL67" si="363">-(IF(AND(EI67&lt;&gt;0,EK67&lt;0),EK67*100/$T$20,0))</f>
        <v>92.96875</v>
      </c>
      <c r="EM67" s="29" t="str">
        <f t="shared" ref="EM67" si="364">IF(EQ67="","",IF(EQ67&gt;0,"ACTIVA","NO ACTIVA"))</f>
        <v>ACTIVA</v>
      </c>
      <c r="EN67" s="30" t="str">
        <f t="shared" ref="EN67" si="365">IF(EP67="","",IF($T$21&gt;=EP67,"STOP","NORMA"))</f>
        <v>STOP</v>
      </c>
      <c r="EO67" s="30" t="str">
        <f t="shared" ref="EO67" si="366">IF(ER67="","",IF($T$21&gt;ER67,"NO CUMPLE", "CUMPLE"))</f>
        <v>NO CUMPLE</v>
      </c>
      <c r="EP67" s="29">
        <f t="shared" ref="EP67" si="367">IF(EQ67+ER67=0,"",IF(EQ67+ER67,EQ67+ER67))</f>
        <v>6</v>
      </c>
      <c r="EQ67" s="142">
        <v>3</v>
      </c>
      <c r="ER67" s="142">
        <v>3</v>
      </c>
      <c r="ES67" s="170">
        <f t="shared" ref="ES67" si="368">ER67-$T$21</f>
        <v>-8</v>
      </c>
      <c r="ET67" s="170">
        <f t="shared" ref="ET67" si="369">-(IF(AND(EQ67&lt;&gt;0,ES67&lt;0),ES67*100/$T$21,0))</f>
        <v>72.727272727272734</v>
      </c>
    </row>
    <row r="68" spans="1:150" x14ac:dyDescent="0.2">
      <c r="A68" s="6">
        <v>38</v>
      </c>
      <c r="B68" s="35">
        <v>44835</v>
      </c>
      <c r="C68" s="139">
        <v>44854</v>
      </c>
      <c r="D68" s="254">
        <v>42</v>
      </c>
      <c r="E68" s="171"/>
      <c r="F68" s="171">
        <v>0</v>
      </c>
      <c r="G68" s="162">
        <f t="shared" ref="G68" si="370">IF(H68+I68=0,"",IF(H68+I68,H68+I68))</f>
        <v>43.8</v>
      </c>
      <c r="H68" s="162">
        <f t="shared" ref="H68" si="371">AA68+AI68+AQ68+AY68+BG68+BO68+BW68+CE68+CM68+CU68+DC68+DK68+DS68+EA68+EI68+EQ68</f>
        <v>27.8</v>
      </c>
      <c r="I68" s="162">
        <f t="shared" ref="I68" si="372">AB68+AJ68+AR68+AZ68+BH68+BP68+BX68+CF68+CN68+CV68+DD68+DL68+DT68+EB68+EJ68+ER68</f>
        <v>16</v>
      </c>
      <c r="J68" s="162">
        <f t="shared" ref="J68" si="373">IF(AB68&lt;&gt;"",AC68,0)+IF(AJ68&lt;&gt;"",AK68,0)+IF(AR68&lt;&gt;"",AS68,0)+IF(AZ68&lt;&gt;"",BA68,0)+IF(BP68&lt;&gt;"",BQ68,0)+IF(BX68&lt;&gt;"",BY68,0)+IF(CF68&lt;&gt;"",CG68,0)+IF(CN68&lt;&gt;"",CO68,0)+IF(CV68&lt;&gt;"",CW68,0)+IF(DD68&lt;&gt;"",DE68,0)+IF(DL68&lt;&gt;"",DM68,0)+IF(DT68&lt;&gt;"",DU68,0)+IF(EB68&lt;&gt;"",EC68,0)+IF(EJ68&lt;&gt;"",EK68,0)+IF(ER68&lt;&gt;0,ES68,0)</f>
        <v>-79.5</v>
      </c>
      <c r="K68" s="162"/>
      <c r="L68" s="22" t="str">
        <f t="shared" ref="L68" si="374">IF(G68="","",IF(T$23&gt;I68,"NO CUMPLE","CUMPLE"))</f>
        <v>NO CUMPLE</v>
      </c>
      <c r="M68" s="173">
        <v>16</v>
      </c>
      <c r="N68" s="22">
        <f t="shared" ref="N68" si="375">COUNTIF(W68:CH68,"ACTIVA")</f>
        <v>6</v>
      </c>
      <c r="O68" s="22">
        <f t="shared" ref="O68" si="376">IF(W68="ACTIVA",IF(Y68="CUMPLE",1,0))+IF(AE68="ACTIVA",IF(AG68="CUMPLE",1,0))+IF(AM68="ACTIVA",IF(AO68="CUMPLE",1,0))+IF(AU68="ACTIVA",IF(AW68="CUMPLE",1,0))+IF(BC68="ACTIVA",IF(BE68="CUMPLE",1,0))+IF(BK68="ACTIVA",IF(BM68="CUMPLE",1,0))+IF(BS68="ACTIVA",IF(BU68="CUMPLE",1,0))+IF(CA68="ACTIVA",IF(CC68="CUMPLE",1,0))+IF(CI68="ACTIVA",IF(CK68="CUMPLE",1,0))+IF(CQ68="ACTIVA",IF(CS68="CUMPLE",1,0))+IF(CY68="ACTIVA",IF(DA68="CUMPLE",1,0))+IF(DG68="ACTIVA",IF(DI68="CUMPLE",1,0))+IF(DO68="ACTIVA",IF(DQ68="CUMPLE",1,0))+IF(DW68="ACTIVA",IF(DY68="CUMPLE",1,0))+IF(EE68="ACTIVA",IF(EG68="CUMPLE",1,0))+IF(EM68="ACTIVA",IF(EO68="CUMPLE",1,0))</f>
        <v>5</v>
      </c>
      <c r="P68" s="28" t="str">
        <f t="shared" ref="P68" si="377">IF(G68="","",IF(G68&gt;K$10,"Normalidad",IF(OR(G68&gt;K$11,G68=K$10),"Prealerta",IF(OR(G68=K$11,G68&gt;K$12),"Alerta","Emergencia"))))</f>
        <v>Alerta</v>
      </c>
      <c r="Q68" s="5"/>
      <c r="R68" s="785" t="s">
        <v>483</v>
      </c>
      <c r="S68" s="785"/>
      <c r="T68" s="785"/>
      <c r="U68" s="785"/>
      <c r="V68" s="785"/>
      <c r="W68" s="29" t="str">
        <f t="shared" ref="W68" si="378">IF(AA68="","",IF(AA68&gt;0,"ACTIVA","NO ACTIVA"))</f>
        <v>NO ACTIVA</v>
      </c>
      <c r="X68" s="29" t="str">
        <f t="shared" ref="X68" si="379">IF(Z68="","",IF($T$6&gt;=Z68,"STOP", "NORMA"))</f>
        <v>NORMA</v>
      </c>
      <c r="Y68" s="29" t="str">
        <f t="shared" ref="Y68" si="380">IF(AB68="","",IF($T$6&gt;AB68,"NO CUMPLE", "CUMPLE"))</f>
        <v>CUMPLE</v>
      </c>
      <c r="Z68" s="29">
        <f t="shared" ref="Z68" si="381">IF(AA68+AB68=0,"",IF(AA68+AB68,AA68+AB68))</f>
        <v>0.5</v>
      </c>
      <c r="AA68" s="142">
        <v>0</v>
      </c>
      <c r="AB68" s="142">
        <v>0.5</v>
      </c>
      <c r="AC68" s="29">
        <f t="shared" ref="AC68" si="382">AB68-$T$6</f>
        <v>0.4</v>
      </c>
      <c r="AD68" s="170">
        <f t="shared" ref="AD68" si="383">-(IF(AND(AA68&lt;&gt;0,AC68&lt;0),AC68*100/$T$6,0))</f>
        <v>0</v>
      </c>
      <c r="AE68" s="29" t="str">
        <f t="shared" ref="AE68" si="384">IF(AI68="","",IF(AI68&gt;0,"ACTIVA","NO ACTIVA"))</f>
        <v>ACTIVA</v>
      </c>
      <c r="AF68" s="30" t="str">
        <f t="shared" ref="AF68" si="385">IF(AH68="","",IF($T$7&gt;=AH68,"STOP", "NORMA"))</f>
        <v>NORMA</v>
      </c>
      <c r="AG68" s="30" t="str">
        <f t="shared" ref="AG68" si="386">IF(AJ68="","",IF($T$7&gt;AJ68,"NO CUMPLE", "CUMPLE"))</f>
        <v>NO CUMPLE</v>
      </c>
      <c r="AH68" s="29">
        <f t="shared" ref="AH68" si="387">IF(AI68+AJ68=0,"",IF(AI68+AJ68,AI68+AJ68))</f>
        <v>0.7</v>
      </c>
      <c r="AI68" s="142">
        <v>0.4</v>
      </c>
      <c r="AJ68" s="142">
        <v>0.3</v>
      </c>
      <c r="AK68" s="29">
        <f t="shared" ref="AK68" si="388">AJ68-$T$7</f>
        <v>-0.2</v>
      </c>
      <c r="AL68" s="168">
        <f t="shared" ref="AL68" si="389">-(IF(AND(AI68&lt;&gt;0,AK68&lt;0),AK68*100/$T$7,0))</f>
        <v>40</v>
      </c>
      <c r="AM68" s="29" t="str">
        <f t="shared" ref="AM68" si="390">IF(AQ68="","",IF(AQ68&gt;0,"ACTIVA","NO ACTIVA"))</f>
        <v>ACTIVA</v>
      </c>
      <c r="AN68" s="29" t="str">
        <f t="shared" ref="AN68" si="391">IF(AP68="","",IF($T$8&gt;=AP68,"STOP", "NORMA"))</f>
        <v>NORMA</v>
      </c>
      <c r="AO68" s="29" t="str">
        <f t="shared" ref="AO68" si="392">IF(AR68="","",IF($T$8&gt;AR68,"NO CUMPLE", "CUMPLE"))</f>
        <v>CUMPLE</v>
      </c>
      <c r="AP68" s="29">
        <f t="shared" ref="AP68" si="393">IF(AQ68+AR68=0,"",IF(AQ68+AR68,AQ68+AR68))</f>
        <v>2.2999999999999998</v>
      </c>
      <c r="AQ68" s="142">
        <v>1.7</v>
      </c>
      <c r="AR68" s="142">
        <v>0.6</v>
      </c>
      <c r="AS68" s="168">
        <f t="shared" ref="AS68" si="394">AR68-$T$8</f>
        <v>0.39999999999999997</v>
      </c>
      <c r="AT68" s="170">
        <f t="shared" ref="AT68" si="395">-(IF(AND(AQ68&lt;&gt;0,AS68&lt;0),AS68*100/$T$8,0))</f>
        <v>0</v>
      </c>
      <c r="AU68" s="29" t="str">
        <f t="shared" ref="AU68" si="396">IF(AY68="","",IF(AY68&gt;0,"ACTIVA","NO ACTIVA"))</f>
        <v>ACTIVA</v>
      </c>
      <c r="AV68" s="29" t="str">
        <f t="shared" ref="AV68" si="397">IF(AX68="","",IF($T$9&gt;=AX68,"STOP", "NORMA"))</f>
        <v>NORMA</v>
      </c>
      <c r="AW68" s="29" t="str">
        <f t="shared" ref="AW68" si="398">IF(AZ68="","",IF($T$9&gt;AZ68,"NO CUMPLE", "CUMPLE"))</f>
        <v>CUMPLE</v>
      </c>
      <c r="AX68" s="29">
        <f t="shared" ref="AX68" si="399">IF(AY68+AZ68=0,"",IF(AY68+AZ68,AY68+AZ68))</f>
        <v>2.2000000000000002</v>
      </c>
      <c r="AY68" s="142">
        <v>1.7</v>
      </c>
      <c r="AZ68" s="142">
        <v>0.5</v>
      </c>
      <c r="BA68" s="168">
        <f t="shared" ref="BA68" si="400">AZ68-$T$9</f>
        <v>0.3</v>
      </c>
      <c r="BB68" s="170">
        <f t="shared" ref="BB68" si="401">-(IF(AND(AY68&lt;&gt;0,BA68&lt;0),BA68*100/$T$9,0))</f>
        <v>0</v>
      </c>
      <c r="BC68" s="29" t="str">
        <f t="shared" ref="BC68" si="402">IF(BG68="","",IF(BG68&gt;0,"ACTIVA","NO ACTIVA"))</f>
        <v>ACTIVA</v>
      </c>
      <c r="BD68" s="29" t="str">
        <f t="shared" ref="BD68" si="403">IF(BF68="","",IF($T$10&gt;=BF68,"STOP", "NORMA"))</f>
        <v>NORMA</v>
      </c>
      <c r="BE68" s="29" t="str">
        <f t="shared" ref="BE68" si="404">IF(BH68="","",IF($T$10&gt;BH68,"NO CUMPLE", "CUMPLE"))</f>
        <v>CUMPLE</v>
      </c>
      <c r="BF68" s="29">
        <f t="shared" ref="BF68" si="405">IF(BG68+BH68=0,"",IF(BG68+BH68,BG68+BH68))</f>
        <v>0.5</v>
      </c>
      <c r="BG68" s="142">
        <v>0.4</v>
      </c>
      <c r="BH68" s="142">
        <v>0.1</v>
      </c>
      <c r="BI68" s="168">
        <f t="shared" ref="BI68" si="406">BH68-$T$10</f>
        <v>0.05</v>
      </c>
      <c r="BJ68" s="170">
        <f t="shared" ref="BJ68" si="407">-(IF(AND(BG68&lt;&gt;0,BI68&lt;0),BI68*100/$T$10,0))</f>
        <v>0</v>
      </c>
      <c r="BK68" s="29" t="str">
        <f t="shared" ref="BK68" si="408">IF(BO68="","",IF(BO68&gt;0,"ACTIVA","NO ACTIVA"))</f>
        <v>ACTIVA</v>
      </c>
      <c r="BL68" s="29" t="str">
        <f t="shared" ref="BL68" si="409">IF(BN68="","",IF($T$11&gt;=BN68,"STOP", "NORMA"))</f>
        <v>NORMA</v>
      </c>
      <c r="BM68" s="29" t="str">
        <f t="shared" ref="BM68" si="410">IF(BP68="","",IF($T$11&gt;BP68,"NO CUMPLE", "CUMPLE"))</f>
        <v>CUMPLE</v>
      </c>
      <c r="BN68" s="29">
        <f t="shared" ref="BN68" si="411">IF(BO68+BP68=0,"",IF(BO68+BP68,BO68+BP68))</f>
        <v>0.30000000000000004</v>
      </c>
      <c r="BO68" s="142">
        <v>0.2</v>
      </c>
      <c r="BP68" s="142">
        <v>0.1</v>
      </c>
      <c r="BQ68" s="168">
        <f t="shared" ref="BQ68" si="412">BP68-$T$11</f>
        <v>0</v>
      </c>
      <c r="BR68" s="170">
        <f t="shared" ref="BR68" si="413">-(IF(AND(BO68&lt;&gt;0,BQ68&lt;0),BQ68*100/$T$11,0))</f>
        <v>0</v>
      </c>
      <c r="BS68" s="29" t="str">
        <f t="shared" ref="BS68" si="414">IF(BW68="","",IF(BW68&gt;0,"ACTIVA","NO ACTIVA"))</f>
        <v>ACTIVA</v>
      </c>
      <c r="BT68" s="29" t="str">
        <f t="shared" ref="BT68" si="415">IF(BV68="","",IF($T$12&gt;=BV68,"STOP", "NORMA"))</f>
        <v>NORMA</v>
      </c>
      <c r="BU68" s="29" t="str">
        <f t="shared" ref="BU68" si="416">IF(BX68="","",IF($T$12&gt;BX68,"NO CUMPLE", "CUMPLE"))</f>
        <v>CUMPLE</v>
      </c>
      <c r="BV68" s="29">
        <f t="shared" ref="BV68" si="417">IF(BW68+BX68=0,"",IF(BW68+BX68,BW68+BX68))</f>
        <v>4.2</v>
      </c>
      <c r="BW68" s="142">
        <v>4</v>
      </c>
      <c r="BX68" s="142">
        <v>0.2</v>
      </c>
      <c r="BY68" s="168">
        <f t="shared" ref="BY68" si="418">BX68-$T$12</f>
        <v>0</v>
      </c>
      <c r="BZ68" s="170">
        <f t="shared" ref="BZ68" si="419">-(IF(AND(BW68&lt;&gt;0,BY68&lt;0),BY68*100/$T$12,0))</f>
        <v>0</v>
      </c>
      <c r="CA68" s="29" t="str">
        <f t="shared" ref="CA68" si="420">IF(CE68="","",IF(CE68&gt;0,"ACTIVA","NO ACTIVA"))</f>
        <v>NO ACTIVA</v>
      </c>
      <c r="CB68" s="29" t="str">
        <f t="shared" ref="CB68" si="421">IF(CD68="","",IF($T$13&gt;=CD68,"STOP","NORMA"))</f>
        <v>NORMA</v>
      </c>
      <c r="CC68" s="29" t="str">
        <f t="shared" ref="CC68" si="422">IF(CF68="","",IF($T$13&gt;CF68,"NO CUMPLE", "CUMPLE"))</f>
        <v>CUMPLE</v>
      </c>
      <c r="CD68" s="29">
        <f t="shared" ref="CD68" si="423">IF(CE68+CF68=0,"",IF(CE68+CF68,CE68+CF68))</f>
        <v>1.5</v>
      </c>
      <c r="CE68" s="142">
        <v>0</v>
      </c>
      <c r="CF68" s="142">
        <v>1.5</v>
      </c>
      <c r="CG68" s="168">
        <f t="shared" ref="CG68" si="424">CF68-$T$13</f>
        <v>0.5</v>
      </c>
      <c r="CH68" s="170">
        <f t="shared" ref="CH68" si="425">-(IF(AND(CE68&lt;&gt;0,CG68&lt;0),CG68*100/$T$13,0))</f>
        <v>0</v>
      </c>
      <c r="CI68" s="29" t="str">
        <f t="shared" ref="CI68" si="426">IF(CM68="","",IF(CM68&gt;0,"ACTIVA","NO ACTIVA"))</f>
        <v>ACTIVA</v>
      </c>
      <c r="CJ68" s="30" t="str">
        <f t="shared" ref="CJ68" si="427">IF(CL68="","",IF($T$14&gt;=CL68,"STOP","NORMA"))</f>
        <v>NORMA</v>
      </c>
      <c r="CK68" s="30" t="str">
        <f t="shared" ref="CK68" si="428">IF(CN68="","",IF($T$14&gt;CN68,"NO CUMPLE", "CUMPLE"))</f>
        <v>NO CUMPLE</v>
      </c>
      <c r="CL68" s="29">
        <f t="shared" ref="CL68" si="429">IF(CM68+CN68=0,"",IF(CM68+CN68,CM68+CN68))</f>
        <v>3.2</v>
      </c>
      <c r="CM68" s="142">
        <v>2.4</v>
      </c>
      <c r="CN68" s="142">
        <v>0.8</v>
      </c>
      <c r="CO68" s="170">
        <f t="shared" ref="CO68" si="430">CN68-$T$14</f>
        <v>-1.2</v>
      </c>
      <c r="CP68" s="168">
        <f t="shared" ref="CP68" si="431">-(IF(AND(CM68&lt;&gt;0,CO68&lt;0),CO68*100/$T$14,0))</f>
        <v>60</v>
      </c>
      <c r="CQ68" s="29" t="str">
        <f t="shared" ref="CQ68" si="432">IF(CU68="","",IF(CU68&gt;0,"ACTIVA","NO ACTIVA"))</f>
        <v>ACTIVA</v>
      </c>
      <c r="CR68" s="30" t="str">
        <f t="shared" ref="CR68" si="433">IF(CT68="","",IF($T$15&gt;=CT68,"STOP","NORMA"))</f>
        <v>STOP</v>
      </c>
      <c r="CS68" s="30" t="str">
        <f t="shared" ref="CS68" si="434">IF(CV68="","",IF($T$15&gt;CV68,"NO CUMPLE", "CUMPLE"))</f>
        <v>NO CUMPLE</v>
      </c>
      <c r="CT68" s="29">
        <f t="shared" ref="CT68" si="435">IF(CU68+CV68=0,"",IF(CU68+CV68,CU68+CV68))</f>
        <v>1.2</v>
      </c>
      <c r="CU68" s="142">
        <v>0.9</v>
      </c>
      <c r="CV68" s="142">
        <v>0.3</v>
      </c>
      <c r="CW68" s="170">
        <f t="shared" ref="CW68" si="436">CV68-$T$15</f>
        <v>-3.7</v>
      </c>
      <c r="CX68" s="168">
        <f t="shared" ref="CX68" si="437">-(IF(AND(CU68&lt;&gt;0,CW68&lt;0),CW68*100/$T$15,0))</f>
        <v>92.5</v>
      </c>
      <c r="CY68" s="29" t="str">
        <f t="shared" ref="CY68" si="438">IF(DC68="","",IF(DC68&gt;0,"ACTIVA","NO ACTIVA"))</f>
        <v>ACTIVA</v>
      </c>
      <c r="CZ68" s="30" t="str">
        <f t="shared" ref="CZ68" si="439">IF(DB68="","",IF($T$16&gt;=DB68,"STOP","NORMA"))</f>
        <v>NORMA</v>
      </c>
      <c r="DA68" s="30" t="str">
        <f t="shared" ref="DA68" si="440">IF(DD68="","",IF($T$16&gt;DD68,"NO CUMPLE", "CUMPLE"))</f>
        <v>NO CUMPLE</v>
      </c>
      <c r="DB68" s="29">
        <f t="shared" ref="DB68" si="441">IF(DC68+DD68=0,"",IF(DC68+DD68,DC68+DD68))</f>
        <v>2</v>
      </c>
      <c r="DC68" s="142">
        <v>1.5</v>
      </c>
      <c r="DD68" s="142">
        <v>0.5</v>
      </c>
      <c r="DE68" s="170">
        <f t="shared" ref="DE68" si="442">DD68-$T$16</f>
        <v>-0.7</v>
      </c>
      <c r="DF68" s="170">
        <f t="shared" ref="DF68" si="443">-(IF(AND(DC68&lt;&gt;0,DE68&lt;0),DE68*100/$T$16,0))</f>
        <v>58.333333333333336</v>
      </c>
      <c r="DG68" s="29" t="str">
        <f t="shared" ref="DG68" si="444">IF(DK68="","",IF(DK68&gt;0,"ACTIVA","NO ACTIVA"))</f>
        <v>ACTIVA</v>
      </c>
      <c r="DH68" s="30" t="str">
        <f t="shared" ref="DH68" si="445">IF(DJ68="","",IF($T$17&gt;=DJ68,"STOP","NORMA"))</f>
        <v>NORMA</v>
      </c>
      <c r="DI68" s="30" t="str">
        <f t="shared" ref="DI68" si="446">IF(DL68="","",IF($T$17&gt;DL68,"NO CUMPLE", "CUMPLE"))</f>
        <v>NO CUMPLE</v>
      </c>
      <c r="DJ68" s="29">
        <f t="shared" ref="DJ68" si="447">IF(DK68+DL68=0,"",IF(DK68+DL68,DK68+DL68))</f>
        <v>2.8</v>
      </c>
      <c r="DK68" s="142">
        <v>2.1</v>
      </c>
      <c r="DL68" s="142">
        <v>0.7</v>
      </c>
      <c r="DM68" s="170">
        <f t="shared" ref="DM68" si="448">DL68-$T$17</f>
        <v>-0.90000000000000013</v>
      </c>
      <c r="DN68" s="170">
        <f t="shared" ref="DN68" si="449">-(IF(AND(DK68&lt;&gt;0,DM68&lt;0),DM68*100/$T$17,0))</f>
        <v>56.250000000000007</v>
      </c>
      <c r="DO68" s="29" t="str">
        <f t="shared" ref="DO68" si="450">IF(DS68="","",IF(DS68&gt;0,"ACTIVA","NO ACTIVA"))</f>
        <v>ACTIVA</v>
      </c>
      <c r="DP68" s="30" t="str">
        <f t="shared" ref="DP68" si="451">IF(DR68="","",IF($T$18&gt;=DR68,"STOP","NORMA"))</f>
        <v>STOP</v>
      </c>
      <c r="DQ68" s="30" t="str">
        <f t="shared" ref="DQ68" si="452">IF(DT68="","",IF($T$18&gt;DT68,"NO CUMPLE", "CUMPLE"))</f>
        <v>NO CUMPLE</v>
      </c>
      <c r="DR68" s="29">
        <f t="shared" ref="DR68" si="453">IF(DS68+DT68=0,"",IF(DS68+DT68,DS68+DT68))</f>
        <v>5.4</v>
      </c>
      <c r="DS68" s="142">
        <v>4</v>
      </c>
      <c r="DT68" s="142">
        <v>1.4</v>
      </c>
      <c r="DU68" s="170">
        <f t="shared" ref="DU68" si="454">DT68-$T$18</f>
        <v>-6.6</v>
      </c>
      <c r="DV68" s="170">
        <f t="shared" ref="DV68" si="455">-(IF(AND(DS68&lt;&gt;0,DU68&lt;0),DU68*100/$T$18,0))</f>
        <v>82.5</v>
      </c>
      <c r="DW68" s="29" t="str">
        <f t="shared" ref="DW68" si="456">IF(EA68="","",IF(EA68&gt;0,"ACTIVA","NO ACTIVA"))</f>
        <v/>
      </c>
      <c r="DX68" s="30" t="str">
        <f t="shared" ref="DX68" si="457">IF(DZ68="","",IF($T$19&gt;=DZ68,"STOP","NORMA"))</f>
        <v/>
      </c>
      <c r="DY68" s="30" t="str">
        <f t="shared" ref="DY68" si="458">IF(EB68="","",IF($T$19&gt;EB68,"NO CUMPLE", "CUMPLE"))</f>
        <v>NO CUMPLE</v>
      </c>
      <c r="DZ68" s="29" t="str">
        <f t="shared" ref="DZ68" si="459">IF(EA68+EB68=0,"",IF(EA68+EB68,EA68+EB68))</f>
        <v/>
      </c>
      <c r="EA68" s="142"/>
      <c r="EB68" s="142">
        <v>0</v>
      </c>
      <c r="EC68" s="170">
        <f t="shared" ref="EC68" si="460">EB68-$T$19</f>
        <v>-1.3</v>
      </c>
      <c r="ED68" s="170">
        <f t="shared" ref="ED68" si="461">-(IF(AND(EA68&lt;&gt;0,EC68&lt;0),EC68*100/$T$19,0))</f>
        <v>0</v>
      </c>
      <c r="EE68" s="29" t="str">
        <f t="shared" ref="EE68" si="462">IF(EI68="","",IF(EI68&gt;0,"ACTIVA","NO ACTIVA"))</f>
        <v>ACTIVA</v>
      </c>
      <c r="EF68" s="30" t="str">
        <f t="shared" ref="EF68" si="463">IF(EH68="","",IF($T$20&gt;=EH68,"STOP","NORMA"))</f>
        <v>STOP</v>
      </c>
      <c r="EG68" s="30" t="str">
        <f t="shared" ref="EG68" si="464">IF(EJ68="","",IF($T$20&gt;EJ68,"NO CUMPLE", "CUMPLE"))</f>
        <v>NO CUMPLE</v>
      </c>
      <c r="EH68" s="29">
        <f t="shared" ref="EH68" si="465">IF(EI68+EJ68=0,"",IF(EI68+EJ68,EI68+EJ68))</f>
        <v>10</v>
      </c>
      <c r="EI68" s="142">
        <v>5</v>
      </c>
      <c r="EJ68" s="142">
        <v>5</v>
      </c>
      <c r="EK68" s="170">
        <f t="shared" ref="EK68" si="466">EJ68-$T$20</f>
        <v>-59</v>
      </c>
      <c r="EL68" s="170">
        <f t="shared" ref="EL68" si="467">-(IF(AND(EI68&lt;&gt;0,EK68&lt;0),EK68*100/$T$20,0))</f>
        <v>92.1875</v>
      </c>
      <c r="EM68" s="29" t="str">
        <f t="shared" ref="EM68" si="468">IF(EQ68="","",IF(EQ68&gt;0,"ACTIVA","NO ACTIVA"))</f>
        <v>ACTIVA</v>
      </c>
      <c r="EN68" s="30" t="str">
        <f t="shared" ref="EN68" si="469">IF(EP68="","",IF($T$21&gt;=EP68,"STOP","NORMA"))</f>
        <v>STOP</v>
      </c>
      <c r="EO68" s="30" t="str">
        <f t="shared" ref="EO68" si="470">IF(ER68="","",IF($T$21&gt;ER68,"NO CUMPLE", "CUMPLE"))</f>
        <v>NO CUMPLE</v>
      </c>
      <c r="EP68" s="29">
        <f t="shared" ref="EP68" si="471">IF(EQ68+ER68=0,"",IF(EQ68+ER68,EQ68+ER68))</f>
        <v>7</v>
      </c>
      <c r="EQ68" s="142">
        <v>3.5</v>
      </c>
      <c r="ER68" s="142">
        <v>3.5</v>
      </c>
      <c r="ES68" s="170">
        <f t="shared" ref="ES68" si="472">ER68-$T$21</f>
        <v>-7.5</v>
      </c>
      <c r="ET68" s="170">
        <f t="shared" ref="ET68" si="473">-(IF(AND(EQ68&lt;&gt;0,ES68&lt;0),ES68*100/$T$21,0))</f>
        <v>68.181818181818187</v>
      </c>
    </row>
    <row r="69" spans="1:150" x14ac:dyDescent="0.2">
      <c r="A69" s="6">
        <v>39</v>
      </c>
      <c r="B69" s="35">
        <v>44835</v>
      </c>
      <c r="C69" s="139">
        <v>44858</v>
      </c>
      <c r="D69" s="254">
        <v>43</v>
      </c>
      <c r="E69" s="171"/>
      <c r="F69" s="171">
        <v>0</v>
      </c>
      <c r="G69" s="162">
        <f t="shared" ref="G69" si="474">IF(H69+I69=0,"",IF(H69+I69,H69+I69))</f>
        <v>34.4</v>
      </c>
      <c r="H69" s="162">
        <f t="shared" ref="H69" si="475">AA69+AI69+AQ69+AY69+BG69+BO69+BW69+CE69+CM69+CU69+DC69+DK69+DS69+EA69+EI69+EQ69</f>
        <v>22.599999999999998</v>
      </c>
      <c r="I69" s="162">
        <f t="shared" ref="I69" si="476">AB69+AJ69+AR69+AZ69+BH69+BP69+BX69+CF69+CN69+CV69+DD69+DL69+DT69+EB69+EJ69+ER69</f>
        <v>11.8</v>
      </c>
      <c r="J69" s="162">
        <f t="shared" ref="J69" si="477">IF(AB69&lt;&gt;"",AC69,0)+IF(AJ69&lt;&gt;"",AK69,0)+IF(AR69&lt;&gt;"",AS69,0)+IF(AZ69&lt;&gt;"",BA69,0)+IF(BP69&lt;&gt;"",BQ69,0)+IF(BX69&lt;&gt;"",BY69,0)+IF(CF69&lt;&gt;"",CG69,0)+IF(CN69&lt;&gt;"",CO69,0)+IF(CV69&lt;&gt;"",CW69,0)+IF(DD69&lt;&gt;"",DE69,0)+IF(DL69&lt;&gt;"",DM69,0)+IF(DT69&lt;&gt;"",DU69,0)+IF(EB69&lt;&gt;"",EC69,0)+IF(EJ69&lt;&gt;"",EK69,0)+IF(ER69&lt;&gt;0,ES69,0)</f>
        <v>-83.7</v>
      </c>
      <c r="K69" s="162"/>
      <c r="L69" s="22" t="str">
        <f t="shared" ref="L69" si="478">IF(G69="","",IF(T$23&gt;I69,"NO CUMPLE","CUMPLE"))</f>
        <v>NO CUMPLE</v>
      </c>
      <c r="M69" s="173">
        <v>16</v>
      </c>
      <c r="N69" s="22">
        <f t="shared" ref="N69" si="479">COUNTIF(W69:CH69,"ACTIVA")</f>
        <v>6</v>
      </c>
      <c r="O69" s="22">
        <f t="shared" ref="O69" si="480">IF(W69="ACTIVA",IF(Y69="CUMPLE",1,0))+IF(AE69="ACTIVA",IF(AG69="CUMPLE",1,0))+IF(AM69="ACTIVA",IF(AO69="CUMPLE",1,0))+IF(AU69="ACTIVA",IF(AW69="CUMPLE",1,0))+IF(BC69="ACTIVA",IF(BE69="CUMPLE",1,0))+IF(BK69="ACTIVA",IF(BM69="CUMPLE",1,0))+IF(BS69="ACTIVA",IF(BU69="CUMPLE",1,0))+IF(CA69="ACTIVA",IF(CC69="CUMPLE",1,0))+IF(CI69="ACTIVA",IF(CK69="CUMPLE",1,0))+IF(CQ69="ACTIVA",IF(CS69="CUMPLE",1,0))+IF(CY69="ACTIVA",IF(DA69="CUMPLE",1,0))+IF(DG69="ACTIVA",IF(DI69="CUMPLE",1,0))+IF(DO69="ACTIVA",IF(DQ69="CUMPLE",1,0))+IF(DW69="ACTIVA",IF(DY69="CUMPLE",1,0))+IF(EE69="ACTIVA",IF(EG69="CUMPLE",1,0))+IF(EM69="ACTIVA",IF(EO69="CUMPLE",1,0))</f>
        <v>5</v>
      </c>
      <c r="P69" s="28" t="str">
        <f t="shared" ref="P69" si="481">IF(G69="","",IF(G69&gt;K$10,"Normalidad",IF(OR(G69&gt;K$11,G69=K$10),"Prealerta",IF(OR(G69=K$11,G69&gt;K$12),"Alerta","Emergencia"))))</f>
        <v>Emergencia</v>
      </c>
      <c r="Q69" s="5"/>
      <c r="R69" s="785" t="s">
        <v>484</v>
      </c>
      <c r="S69" s="785"/>
      <c r="T69" s="785"/>
      <c r="U69" s="785"/>
      <c r="V69" s="785"/>
      <c r="W69" s="29" t="str">
        <f t="shared" ref="W69" si="482">IF(AA69="","",IF(AA69&gt;0,"ACTIVA","NO ACTIVA"))</f>
        <v>NO ACTIVA</v>
      </c>
      <c r="X69" s="29" t="str">
        <f t="shared" ref="X69" si="483">IF(Z69="","",IF($T$6&gt;=Z69,"STOP", "NORMA"))</f>
        <v>NORMA</v>
      </c>
      <c r="Y69" s="29" t="str">
        <f t="shared" ref="Y69" si="484">IF(AB69="","",IF($T$6&gt;AB69,"NO CUMPLE", "CUMPLE"))</f>
        <v>CUMPLE</v>
      </c>
      <c r="Z69" s="29">
        <f t="shared" ref="Z69" si="485">IF(AA69+AB69=0,"",IF(AA69+AB69,AA69+AB69))</f>
        <v>0.3</v>
      </c>
      <c r="AA69" s="142">
        <v>0</v>
      </c>
      <c r="AB69" s="142">
        <v>0.3</v>
      </c>
      <c r="AC69" s="29">
        <f t="shared" ref="AC69" si="486">AB69-$T$6</f>
        <v>0.19999999999999998</v>
      </c>
      <c r="AD69" s="170">
        <f t="shared" ref="AD69" si="487">-(IF(AND(AA69&lt;&gt;0,AC69&lt;0),AC69*100/$T$6,0))</f>
        <v>0</v>
      </c>
      <c r="AE69" s="29" t="str">
        <f t="shared" ref="AE69" si="488">IF(AI69="","",IF(AI69&gt;0,"ACTIVA","NO ACTIVA"))</f>
        <v>ACTIVA</v>
      </c>
      <c r="AF69" s="30" t="str">
        <f t="shared" ref="AF69" si="489">IF(AH69="","",IF($T$7&gt;=AH69,"STOP", "NORMA"))</f>
        <v>STOP</v>
      </c>
      <c r="AG69" s="30" t="str">
        <f t="shared" ref="AG69" si="490">IF(AJ69="","",IF($T$7&gt;AJ69,"NO CUMPLE", "CUMPLE"))</f>
        <v>NO CUMPLE</v>
      </c>
      <c r="AH69" s="29">
        <f t="shared" ref="AH69" si="491">IF(AI69+AJ69=0,"",IF(AI69+AJ69,AI69+AJ69))</f>
        <v>0.5</v>
      </c>
      <c r="AI69" s="142">
        <v>0.3</v>
      </c>
      <c r="AJ69" s="142">
        <v>0.2</v>
      </c>
      <c r="AK69" s="29">
        <f t="shared" ref="AK69" si="492">AJ69-$T$7</f>
        <v>-0.3</v>
      </c>
      <c r="AL69" s="168">
        <f t="shared" ref="AL69" si="493">-(IF(AND(AI69&lt;&gt;0,AK69&lt;0),AK69*100/$T$7,0))</f>
        <v>60</v>
      </c>
      <c r="AM69" s="29" t="str">
        <f t="shared" ref="AM69" si="494">IF(AQ69="","",IF(AQ69&gt;0,"ACTIVA","NO ACTIVA"))</f>
        <v>ACTIVA</v>
      </c>
      <c r="AN69" s="29" t="str">
        <f t="shared" ref="AN69" si="495">IF(AP69="","",IF($T$8&gt;=AP69,"STOP", "NORMA"))</f>
        <v>NORMA</v>
      </c>
      <c r="AO69" s="29" t="str">
        <f t="shared" ref="AO69" si="496">IF(AR69="","",IF($T$8&gt;AR69,"NO CUMPLE", "CUMPLE"))</f>
        <v>CUMPLE</v>
      </c>
      <c r="AP69" s="29">
        <f t="shared" ref="AP69" si="497">IF(AQ69+AR69=0,"",IF(AQ69+AR69,AQ69+AR69))</f>
        <v>1.65</v>
      </c>
      <c r="AQ69" s="142">
        <v>1.25</v>
      </c>
      <c r="AR69" s="142">
        <v>0.4</v>
      </c>
      <c r="AS69" s="168">
        <f t="shared" ref="AS69" si="498">AR69-$T$8</f>
        <v>0.2</v>
      </c>
      <c r="AT69" s="170">
        <f t="shared" ref="AT69" si="499">-(IF(AND(AQ69&lt;&gt;0,AS69&lt;0),AS69*100/$T$8,0))</f>
        <v>0</v>
      </c>
      <c r="AU69" s="29" t="str">
        <f t="shared" ref="AU69" si="500">IF(AY69="","",IF(AY69&gt;0,"ACTIVA","NO ACTIVA"))</f>
        <v>ACTIVA</v>
      </c>
      <c r="AV69" s="29" t="str">
        <f t="shared" ref="AV69" si="501">IF(AX69="","",IF($T$9&gt;=AX69,"STOP", "NORMA"))</f>
        <v>NORMA</v>
      </c>
      <c r="AW69" s="29" t="str">
        <f t="shared" ref="AW69" si="502">IF(AZ69="","",IF($T$9&gt;AZ69,"NO CUMPLE", "CUMPLE"))</f>
        <v>CUMPLE</v>
      </c>
      <c r="AX69" s="29">
        <f t="shared" ref="AX69" si="503">IF(AY69+AZ69=0,"",IF(AY69+AZ69,AY69+AZ69))</f>
        <v>1.5499999999999998</v>
      </c>
      <c r="AY69" s="142">
        <v>1.1499999999999999</v>
      </c>
      <c r="AZ69" s="142">
        <v>0.4</v>
      </c>
      <c r="BA69" s="168">
        <f t="shared" ref="BA69" si="504">AZ69-$T$9</f>
        <v>0.2</v>
      </c>
      <c r="BB69" s="170">
        <f t="shared" ref="BB69" si="505">-(IF(AND(AY69&lt;&gt;0,BA69&lt;0),BA69*100/$T$9,0))</f>
        <v>0</v>
      </c>
      <c r="BC69" s="29" t="str">
        <f t="shared" ref="BC69" si="506">IF(BG69="","",IF(BG69&gt;0,"ACTIVA","NO ACTIVA"))</f>
        <v>ACTIVA</v>
      </c>
      <c r="BD69" s="29" t="str">
        <f t="shared" ref="BD69" si="507">IF(BF69="","",IF($T$10&gt;=BF69,"STOP", "NORMA"))</f>
        <v>NORMA</v>
      </c>
      <c r="BE69" s="29" t="str">
        <f t="shared" ref="BE69" si="508">IF(BH69="","",IF($T$10&gt;BH69,"NO CUMPLE", "CUMPLE"))</f>
        <v>CUMPLE</v>
      </c>
      <c r="BF69" s="29">
        <f t="shared" ref="BF69" si="509">IF(BG69+BH69=0,"",IF(BG69+BH69,BG69+BH69))</f>
        <v>0.44999999999999996</v>
      </c>
      <c r="BG69" s="142">
        <v>0.35</v>
      </c>
      <c r="BH69" s="142">
        <v>0.1</v>
      </c>
      <c r="BI69" s="168">
        <f t="shared" ref="BI69" si="510">BH69-$T$10</f>
        <v>0.05</v>
      </c>
      <c r="BJ69" s="170">
        <f t="shared" ref="BJ69" si="511">-(IF(AND(BG69&lt;&gt;0,BI69&lt;0),BI69*100/$T$10,0))</f>
        <v>0</v>
      </c>
      <c r="BK69" s="29" t="str">
        <f t="shared" ref="BK69" si="512">IF(BO69="","",IF(BO69&gt;0,"ACTIVA","NO ACTIVA"))</f>
        <v>ACTIVA</v>
      </c>
      <c r="BL69" s="29" t="str">
        <f t="shared" ref="BL69" si="513">IF(BN69="","",IF($T$11&gt;=BN69,"STOP", "NORMA"))</f>
        <v>NORMA</v>
      </c>
      <c r="BM69" s="29" t="str">
        <f t="shared" ref="BM69" si="514">IF(BP69="","",IF($T$11&gt;BP69,"NO CUMPLE", "CUMPLE"))</f>
        <v>CUMPLE</v>
      </c>
      <c r="BN69" s="29">
        <f t="shared" ref="BN69" si="515">IF(BO69+BP69=0,"",IF(BO69+BP69,BO69+BP69))</f>
        <v>0.25</v>
      </c>
      <c r="BO69" s="142">
        <v>0.15</v>
      </c>
      <c r="BP69" s="142">
        <v>0.1</v>
      </c>
      <c r="BQ69" s="168">
        <f t="shared" ref="BQ69" si="516">BP69-$T$11</f>
        <v>0</v>
      </c>
      <c r="BR69" s="170">
        <f t="shared" ref="BR69" si="517">-(IF(AND(BO69&lt;&gt;0,BQ69&lt;0),BQ69*100/$T$11,0))</f>
        <v>0</v>
      </c>
      <c r="BS69" s="29" t="str">
        <f t="shared" ref="BS69" si="518">IF(BW69="","",IF(BW69&gt;0,"ACTIVA","NO ACTIVA"))</f>
        <v>ACTIVA</v>
      </c>
      <c r="BT69" s="29" t="str">
        <f t="shared" ref="BT69" si="519">IF(BV69="","",IF($T$12&gt;=BV69,"STOP", "NORMA"))</f>
        <v>NORMA</v>
      </c>
      <c r="BU69" s="29" t="str">
        <f t="shared" ref="BU69" si="520">IF(BX69="","",IF($T$12&gt;BX69,"NO CUMPLE", "CUMPLE"))</f>
        <v>CUMPLE</v>
      </c>
      <c r="BV69" s="29">
        <f t="shared" ref="BV69" si="521">IF(BW69+BX69=0,"",IF(BW69+BX69,BW69+BX69))</f>
        <v>4.2</v>
      </c>
      <c r="BW69" s="142">
        <v>4</v>
      </c>
      <c r="BX69" s="142">
        <v>0.2</v>
      </c>
      <c r="BY69" s="168">
        <f t="shared" ref="BY69" si="522">BX69-$T$12</f>
        <v>0</v>
      </c>
      <c r="BZ69" s="170">
        <f t="shared" ref="BZ69" si="523">-(IF(AND(BW69&lt;&gt;0,BY69&lt;0),BY69*100/$T$12,0))</f>
        <v>0</v>
      </c>
      <c r="CA69" s="29" t="str">
        <f t="shared" ref="CA69" si="524">IF(CE69="","",IF(CE69&gt;0,"ACTIVA","NO ACTIVA"))</f>
        <v>NO ACTIVA</v>
      </c>
      <c r="CB69" s="29" t="str">
        <f t="shared" ref="CB69" si="525">IF(CD69="","",IF($T$13&gt;=CD69,"STOP","NORMA"))</f>
        <v>NORMA</v>
      </c>
      <c r="CC69" s="29" t="str">
        <f t="shared" ref="CC69" si="526">IF(CF69="","",IF($T$13&gt;CF69,"NO CUMPLE", "CUMPLE"))</f>
        <v>CUMPLE</v>
      </c>
      <c r="CD69" s="29">
        <f t="shared" ref="CD69" si="527">IF(CE69+CF69=0,"",IF(CE69+CF69,CE69+CF69))</f>
        <v>1.3</v>
      </c>
      <c r="CE69" s="142">
        <v>0</v>
      </c>
      <c r="CF69" s="142">
        <v>1.3</v>
      </c>
      <c r="CG69" s="168">
        <f t="shared" ref="CG69" si="528">CF69-$T$13</f>
        <v>0.30000000000000004</v>
      </c>
      <c r="CH69" s="170">
        <f t="shared" ref="CH69" si="529">-(IF(AND(CE69&lt;&gt;0,CG69&lt;0),CG69*100/$T$13,0))</f>
        <v>0</v>
      </c>
      <c r="CI69" s="29" t="str">
        <f t="shared" ref="CI69" si="530">IF(CM69="","",IF(CM69&gt;0,"ACTIVA","NO ACTIVA"))</f>
        <v>ACTIVA</v>
      </c>
      <c r="CJ69" s="30" t="str">
        <f t="shared" ref="CJ69" si="531">IF(CL69="","",IF($T$14&gt;=CL69,"STOP","NORMA"))</f>
        <v>NORMA</v>
      </c>
      <c r="CK69" s="30" t="str">
        <f t="shared" ref="CK69" si="532">IF(CN69="","",IF($T$14&gt;CN69,"NO CUMPLE", "CUMPLE"))</f>
        <v>NO CUMPLE</v>
      </c>
      <c r="CL69" s="29">
        <f t="shared" ref="CL69" si="533">IF(CM69+CN69=0,"",IF(CM69+CN69,CM69+CN69))</f>
        <v>2.8</v>
      </c>
      <c r="CM69" s="142">
        <v>2.1</v>
      </c>
      <c r="CN69" s="142">
        <v>0.7</v>
      </c>
      <c r="CO69" s="170">
        <f t="shared" ref="CO69" si="534">CN69-$T$14</f>
        <v>-1.3</v>
      </c>
      <c r="CP69" s="168">
        <f t="shared" ref="CP69" si="535">-(IF(AND(CM69&lt;&gt;0,CO69&lt;0),CO69*100/$T$14,0))</f>
        <v>65</v>
      </c>
      <c r="CQ69" s="29" t="str">
        <f t="shared" ref="CQ69" si="536">IF(CU69="","",IF(CU69&gt;0,"ACTIVA","NO ACTIVA"))</f>
        <v>ACTIVA</v>
      </c>
      <c r="CR69" s="30" t="str">
        <f t="shared" ref="CR69" si="537">IF(CT69="","",IF($T$15&gt;=CT69,"STOP","NORMA"))</f>
        <v>STOP</v>
      </c>
      <c r="CS69" s="30" t="str">
        <f t="shared" ref="CS69" si="538">IF(CV69="","",IF($T$15&gt;CV69,"NO CUMPLE", "CUMPLE"))</f>
        <v>NO CUMPLE</v>
      </c>
      <c r="CT69" s="29">
        <f t="shared" ref="CT69" si="539">IF(CU69+CV69=0,"",IF(CU69+CV69,CU69+CV69))</f>
        <v>0.8</v>
      </c>
      <c r="CU69" s="142">
        <v>0.6</v>
      </c>
      <c r="CV69" s="142">
        <v>0.2</v>
      </c>
      <c r="CW69" s="170">
        <f t="shared" ref="CW69" si="540">CV69-$T$15</f>
        <v>-3.8</v>
      </c>
      <c r="CX69" s="168">
        <f t="shared" ref="CX69" si="541">-(IF(AND(CU69&lt;&gt;0,CW69&lt;0),CW69*100/$T$15,0))</f>
        <v>95</v>
      </c>
      <c r="CY69" s="29" t="str">
        <f t="shared" ref="CY69" si="542">IF(DC69="","",IF(DC69&gt;0,"ACTIVA","NO ACTIVA"))</f>
        <v>ACTIVA</v>
      </c>
      <c r="CZ69" s="30" t="str">
        <f t="shared" ref="CZ69" si="543">IF(DB69="","",IF($T$16&gt;=DB69,"STOP","NORMA"))</f>
        <v>NORMA</v>
      </c>
      <c r="DA69" s="30" t="str">
        <f t="shared" ref="DA69" si="544">IF(DD69="","",IF($T$16&gt;DD69,"NO CUMPLE", "CUMPLE"))</f>
        <v>NO CUMPLE</v>
      </c>
      <c r="DB69" s="29">
        <f t="shared" ref="DB69" si="545">IF(DC69+DD69=0,"",IF(DC69+DD69,DC69+DD69))</f>
        <v>1.6</v>
      </c>
      <c r="DC69" s="142">
        <v>1.2</v>
      </c>
      <c r="DD69" s="142">
        <v>0.4</v>
      </c>
      <c r="DE69" s="170">
        <f t="shared" ref="DE69" si="546">DD69-$T$16</f>
        <v>-0.79999999999999993</v>
      </c>
      <c r="DF69" s="170">
        <f t="shared" ref="DF69" si="547">-(IF(AND(DC69&lt;&gt;0,DE69&lt;0),DE69*100/$T$16,0))</f>
        <v>66.666666666666671</v>
      </c>
      <c r="DG69" s="29" t="str">
        <f t="shared" ref="DG69" si="548">IF(DK69="","",IF(DK69&gt;0,"ACTIVA","NO ACTIVA"))</f>
        <v>ACTIVA</v>
      </c>
      <c r="DH69" s="30" t="str">
        <f t="shared" ref="DH69" si="549">IF(DJ69="","",IF($T$17&gt;=DJ69,"STOP","NORMA"))</f>
        <v>NORMA</v>
      </c>
      <c r="DI69" s="30" t="str">
        <f t="shared" ref="DI69" si="550">IF(DL69="","",IF($T$17&gt;DL69,"NO CUMPLE", "CUMPLE"))</f>
        <v>NO CUMPLE</v>
      </c>
      <c r="DJ69" s="29">
        <f t="shared" ref="DJ69" si="551">IF(DK69+DL69=0,"",IF(DK69+DL69,DK69+DL69))</f>
        <v>2.8</v>
      </c>
      <c r="DK69" s="142">
        <v>2.1</v>
      </c>
      <c r="DL69" s="142">
        <v>0.7</v>
      </c>
      <c r="DM69" s="170">
        <f t="shared" ref="DM69" si="552">DL69-$T$17</f>
        <v>-0.90000000000000013</v>
      </c>
      <c r="DN69" s="170">
        <f t="shared" ref="DN69" si="553">-(IF(AND(DK69&lt;&gt;0,DM69&lt;0),DM69*100/$T$17,0))</f>
        <v>56.250000000000007</v>
      </c>
      <c r="DO69" s="29" t="str">
        <f t="shared" ref="DO69" si="554">IF(DS69="","",IF(DS69&gt;0,"ACTIVA","NO ACTIVA"))</f>
        <v>ACTIVA</v>
      </c>
      <c r="DP69" s="30" t="str">
        <f t="shared" ref="DP69" si="555">IF(DR69="","",IF($T$18&gt;=DR69,"STOP","NORMA"))</f>
        <v>STOP</v>
      </c>
      <c r="DQ69" s="30" t="str">
        <f t="shared" ref="DQ69" si="556">IF(DT69="","",IF($T$18&gt;DT69,"NO CUMPLE", "CUMPLE"))</f>
        <v>NO CUMPLE</v>
      </c>
      <c r="DR69" s="29">
        <f t="shared" ref="DR69" si="557">IF(DS69+DT69=0,"",IF(DS69+DT69,DS69+DT69))</f>
        <v>5.2</v>
      </c>
      <c r="DS69" s="142">
        <v>3.9</v>
      </c>
      <c r="DT69" s="142">
        <v>1.3</v>
      </c>
      <c r="DU69" s="170">
        <f t="shared" ref="DU69" si="558">DT69-$T$18</f>
        <v>-6.7</v>
      </c>
      <c r="DV69" s="170">
        <f t="shared" ref="DV69" si="559">-(IF(AND(DS69&lt;&gt;0,DU69&lt;0),DU69*100/$T$18,0))</f>
        <v>83.75</v>
      </c>
      <c r="DW69" s="29" t="str">
        <f t="shared" ref="DW69" si="560">IF(EA69="","",IF(EA69&gt;0,"ACTIVA","NO ACTIVA"))</f>
        <v/>
      </c>
      <c r="DX69" s="30" t="str">
        <f t="shared" ref="DX69" si="561">IF(DZ69="","",IF($T$19&gt;=DZ69,"STOP","NORMA"))</f>
        <v/>
      </c>
      <c r="DY69" s="30" t="str">
        <f t="shared" ref="DY69" si="562">IF(EB69="","",IF($T$19&gt;EB69,"NO CUMPLE", "CUMPLE"))</f>
        <v>NO CUMPLE</v>
      </c>
      <c r="DZ69" s="29" t="str">
        <f t="shared" ref="DZ69" si="563">IF(EA69+EB69=0,"",IF(EA69+EB69,EA69+EB69))</f>
        <v/>
      </c>
      <c r="EA69" s="142"/>
      <c r="EB69" s="142">
        <v>0</v>
      </c>
      <c r="EC69" s="170">
        <f t="shared" ref="EC69" si="564">EB69-$T$19</f>
        <v>-1.3</v>
      </c>
      <c r="ED69" s="170">
        <f t="shared" ref="ED69" si="565">-(IF(AND(EA69&lt;&gt;0,EC69&lt;0),EC69*100/$T$19,0))</f>
        <v>0</v>
      </c>
      <c r="EE69" s="29" t="str">
        <f t="shared" ref="EE69" si="566">IF(EI69="","",IF(EI69&gt;0,"ACTIVA","NO ACTIVA"))</f>
        <v>ACTIVA</v>
      </c>
      <c r="EF69" s="30" t="str">
        <f t="shared" ref="EF69" si="567">IF(EH69="","",IF($T$20&gt;=EH69,"STOP","NORMA"))</f>
        <v>STOP</v>
      </c>
      <c r="EG69" s="30" t="str">
        <f t="shared" ref="EG69" si="568">IF(EJ69="","",IF($T$20&gt;EJ69,"NO CUMPLE", "CUMPLE"))</f>
        <v>NO CUMPLE</v>
      </c>
      <c r="EH69" s="29">
        <f t="shared" ref="EH69" si="569">IF(EI69+EJ69=0,"",IF(EI69+EJ69,EI69+EJ69))</f>
        <v>8</v>
      </c>
      <c r="EI69" s="142">
        <v>4</v>
      </c>
      <c r="EJ69" s="142">
        <v>4</v>
      </c>
      <c r="EK69" s="170">
        <f t="shared" ref="EK69" si="570">EJ69-$T$20</f>
        <v>-60</v>
      </c>
      <c r="EL69" s="170">
        <f t="shared" ref="EL69" si="571">-(IF(AND(EI69&lt;&gt;0,EK69&lt;0),EK69*100/$T$20,0))</f>
        <v>93.75</v>
      </c>
      <c r="EM69" s="29" t="str">
        <f t="shared" ref="EM69" si="572">IF(EQ69="","",IF(EQ69&gt;0,"ACTIVA","NO ACTIVA"))</f>
        <v>ACTIVA</v>
      </c>
      <c r="EN69" s="30" t="str">
        <f t="shared" ref="EN69" si="573">IF(EP69="","",IF($T$21&gt;=EP69,"STOP","NORMA"))</f>
        <v>STOP</v>
      </c>
      <c r="EO69" s="30" t="str">
        <f t="shared" ref="EO69" si="574">IF(ER69="","",IF($T$21&gt;ER69,"NO CUMPLE", "CUMPLE"))</f>
        <v>NO CUMPLE</v>
      </c>
      <c r="EP69" s="29">
        <f t="shared" ref="EP69" si="575">IF(EQ69+ER69=0,"",IF(EQ69+ER69,EQ69+ER69))</f>
        <v>3</v>
      </c>
      <c r="EQ69" s="142">
        <v>1.5</v>
      </c>
      <c r="ER69" s="142">
        <v>1.5</v>
      </c>
      <c r="ES69" s="170">
        <f t="shared" ref="ES69" si="576">ER69-$T$21</f>
        <v>-9.5</v>
      </c>
      <c r="ET69" s="170">
        <f t="shared" ref="ET69" si="577">-(IF(AND(EQ69&lt;&gt;0,ES69&lt;0),ES69*100/$T$21,0))</f>
        <v>86.36363636363636</v>
      </c>
    </row>
    <row r="70" spans="1:150" x14ac:dyDescent="0.2">
      <c r="A70" s="6">
        <v>40</v>
      </c>
      <c r="B70" s="35">
        <v>44835</v>
      </c>
      <c r="C70" s="139">
        <v>44861</v>
      </c>
      <c r="D70" s="254">
        <v>43</v>
      </c>
      <c r="E70" s="171"/>
      <c r="F70" s="171">
        <v>0</v>
      </c>
      <c r="G70" s="162">
        <f t="shared" ref="G70" si="578">IF(H70+I70=0,"",IF(H70+I70,H70+I70))</f>
        <v>32.75</v>
      </c>
      <c r="H70" s="162">
        <f t="shared" ref="H70" si="579">AA70+AI70+AQ70+AY70+BG70+BO70+BW70+CE70+CM70+CU70+DC70+DK70+DS70+EA70+EI70+EQ70</f>
        <v>21.2</v>
      </c>
      <c r="I70" s="162">
        <f t="shared" ref="I70" si="580">AB70+AJ70+AR70+AZ70+BH70+BP70+BX70+CF70+CN70+CV70+DD70+DL70+DT70+EB70+EJ70+ER70</f>
        <v>11.549999999999999</v>
      </c>
      <c r="J70" s="162">
        <f t="shared" ref="J70" si="581">IF(AB70&lt;&gt;"",AC70,0)+IF(AJ70&lt;&gt;"",AK70,0)+IF(AR70&lt;&gt;"",AS70,0)+IF(AZ70&lt;&gt;"",BA70,0)+IF(BP70&lt;&gt;"",BQ70,0)+IF(BX70&lt;&gt;"",BY70,0)+IF(CF70&lt;&gt;"",CG70,0)+IF(CN70&lt;&gt;"",CO70,0)+IF(CV70&lt;&gt;"",CW70,0)+IF(DD70&lt;&gt;"",DE70,0)+IF(DL70&lt;&gt;"",DM70,0)+IF(DT70&lt;&gt;"",DU70,0)+IF(EB70&lt;&gt;"",EC70,0)+IF(EJ70&lt;&gt;"",EK70,0)+IF(ER70&lt;&gt;0,ES70,0)</f>
        <v>-83.95</v>
      </c>
      <c r="K70" s="162"/>
      <c r="L70" s="22" t="str">
        <f t="shared" ref="L70" si="582">IF(G70="","",IF(T$23&gt;I70,"NO CUMPLE","CUMPLE"))</f>
        <v>NO CUMPLE</v>
      </c>
      <c r="M70" s="173">
        <v>16</v>
      </c>
      <c r="N70" s="22">
        <f t="shared" ref="N70" si="583">COUNTIF(W70:CH70,"ACTIVA")</f>
        <v>5</v>
      </c>
      <c r="O70" s="22">
        <f t="shared" ref="O70" si="584">IF(W70="ACTIVA",IF(Y70="CUMPLE",1,0))+IF(AE70="ACTIVA",IF(AG70="CUMPLE",1,0))+IF(AM70="ACTIVA",IF(AO70="CUMPLE",1,0))+IF(AU70="ACTIVA",IF(AW70="CUMPLE",1,0))+IF(BC70="ACTIVA",IF(BE70="CUMPLE",1,0))+IF(BK70="ACTIVA",IF(BM70="CUMPLE",1,0))+IF(BS70="ACTIVA",IF(BU70="CUMPLE",1,0))+IF(CA70="ACTIVA",IF(CC70="CUMPLE",1,0))+IF(CI70="ACTIVA",IF(CK70="CUMPLE",1,0))+IF(CQ70="ACTIVA",IF(CS70="CUMPLE",1,0))+IF(CY70="ACTIVA",IF(DA70="CUMPLE",1,0))+IF(DG70="ACTIVA",IF(DI70="CUMPLE",1,0))+IF(DO70="ACTIVA",IF(DQ70="CUMPLE",1,0))+IF(DW70="ACTIVA",IF(DY70="CUMPLE",1,0))+IF(EE70="ACTIVA",IF(EG70="CUMPLE",1,0))+IF(EM70="ACTIVA",IF(EO70="CUMPLE",1,0))</f>
        <v>4</v>
      </c>
      <c r="P70" s="28" t="str">
        <f t="shared" ref="P70" si="585">IF(G70="","",IF(G70&gt;K$10,"Normalidad",IF(OR(G70&gt;K$11,G70=K$10),"Prealerta",IF(OR(G70=K$11,G70&gt;K$12),"Alerta","Emergencia"))))</f>
        <v>Emergencia</v>
      </c>
      <c r="Q70" s="5"/>
      <c r="R70" s="785" t="s">
        <v>485</v>
      </c>
      <c r="S70" s="785"/>
      <c r="T70" s="785"/>
      <c r="U70" s="785"/>
      <c r="V70" s="785"/>
      <c r="W70" s="29" t="str">
        <f t="shared" ref="W70" si="586">IF(AA70="","",IF(AA70&gt;0,"ACTIVA","NO ACTIVA"))</f>
        <v>NO ACTIVA</v>
      </c>
      <c r="X70" s="29" t="str">
        <f t="shared" ref="X70" si="587">IF(Z70="","",IF($T$6&gt;=Z70,"STOP", "NORMA"))</f>
        <v>NORMA</v>
      </c>
      <c r="Y70" s="29" t="str">
        <f t="shared" ref="Y70" si="588">IF(AB70="","",IF($T$6&gt;AB70,"NO CUMPLE", "CUMPLE"))</f>
        <v>CUMPLE</v>
      </c>
      <c r="Z70" s="29">
        <f t="shared" ref="Z70" si="589">IF(AA70+AB70=0,"",IF(AA70+AB70,AA70+AB70))</f>
        <v>0.3</v>
      </c>
      <c r="AA70" s="142">
        <v>0</v>
      </c>
      <c r="AB70" s="142">
        <v>0.3</v>
      </c>
      <c r="AC70" s="29">
        <f t="shared" ref="AC70" si="590">AB70-$T$6</f>
        <v>0.19999999999999998</v>
      </c>
      <c r="AD70" s="170">
        <f t="shared" ref="AD70" si="591">-(IF(AND(AA70&lt;&gt;0,AC70&lt;0),AC70*100/$T$6,0))</f>
        <v>0</v>
      </c>
      <c r="AE70" s="29" t="str">
        <f t="shared" ref="AE70" si="592">IF(AI70="","",IF(AI70&gt;0,"ACTIVA","NO ACTIVA"))</f>
        <v>ACTIVA</v>
      </c>
      <c r="AF70" s="30" t="str">
        <f t="shared" ref="AF70" si="593">IF(AH70="","",IF($T$7&gt;=AH70,"STOP", "NORMA"))</f>
        <v>STOP</v>
      </c>
      <c r="AG70" s="30" t="str">
        <f t="shared" ref="AG70" si="594">IF(AJ70="","",IF($T$7&gt;AJ70,"NO CUMPLE", "CUMPLE"))</f>
        <v>NO CUMPLE</v>
      </c>
      <c r="AH70" s="29">
        <f t="shared" ref="AH70" si="595">IF(AI70+AJ70=0,"",IF(AI70+AJ70,AI70+AJ70))</f>
        <v>0.45</v>
      </c>
      <c r="AI70" s="142">
        <v>0.25</v>
      </c>
      <c r="AJ70" s="142">
        <v>0.2</v>
      </c>
      <c r="AK70" s="29">
        <f t="shared" ref="AK70" si="596">AJ70-$T$7</f>
        <v>-0.3</v>
      </c>
      <c r="AL70" s="168">
        <f t="shared" ref="AL70" si="597">-(IF(AND(AI70&lt;&gt;0,AK70&lt;0),AK70*100/$T$7,0))</f>
        <v>60</v>
      </c>
      <c r="AM70" s="29" t="str">
        <f t="shared" ref="AM70" si="598">IF(AQ70="","",IF(AQ70&gt;0,"ACTIVA","NO ACTIVA"))</f>
        <v>ACTIVA</v>
      </c>
      <c r="AN70" s="29" t="str">
        <f t="shared" ref="AN70" si="599">IF(AP70="","",IF($T$8&gt;=AP70,"STOP", "NORMA"))</f>
        <v>NORMA</v>
      </c>
      <c r="AO70" s="29" t="str">
        <f t="shared" ref="AO70" si="600">IF(AR70="","",IF($T$8&gt;AR70,"NO CUMPLE", "CUMPLE"))</f>
        <v>CUMPLE</v>
      </c>
      <c r="AP70" s="29">
        <f t="shared" ref="AP70" si="601">IF(AQ70+AR70=0,"",IF(AQ70+AR70,AQ70+AR70))</f>
        <v>2</v>
      </c>
      <c r="AQ70" s="142">
        <v>1.5</v>
      </c>
      <c r="AR70" s="142">
        <v>0.5</v>
      </c>
      <c r="AS70" s="168">
        <f t="shared" ref="AS70" si="602">AR70-$T$8</f>
        <v>0.3</v>
      </c>
      <c r="AT70" s="170">
        <f t="shared" ref="AT70" si="603">-(IF(AND(AQ70&lt;&gt;0,AS70&lt;0),AS70*100/$T$8,0))</f>
        <v>0</v>
      </c>
      <c r="AU70" s="29" t="str">
        <f t="shared" ref="AU70" si="604">IF(AY70="","",IF(AY70&gt;0,"ACTIVA","NO ACTIVA"))</f>
        <v>ACTIVA</v>
      </c>
      <c r="AV70" s="29" t="str">
        <f t="shared" ref="AV70" si="605">IF(AX70="","",IF($T$9&gt;=AX70,"STOP", "NORMA"))</f>
        <v>NORMA</v>
      </c>
      <c r="AW70" s="29" t="str">
        <f t="shared" ref="AW70" si="606">IF(AZ70="","",IF($T$9&gt;AZ70,"NO CUMPLE", "CUMPLE"))</f>
        <v>CUMPLE</v>
      </c>
      <c r="AX70" s="29">
        <f t="shared" ref="AX70" si="607">IF(AY70+AZ70=0,"",IF(AY70+AZ70,AY70+AZ70))</f>
        <v>1.1000000000000001</v>
      </c>
      <c r="AY70" s="142">
        <v>0.8</v>
      </c>
      <c r="AZ70" s="142">
        <v>0.3</v>
      </c>
      <c r="BA70" s="168">
        <f t="shared" ref="BA70" si="608">AZ70-$T$9</f>
        <v>9.9999999999999978E-2</v>
      </c>
      <c r="BB70" s="170">
        <f t="shared" ref="BB70" si="609">-(IF(AND(AY70&lt;&gt;0,BA70&lt;0),BA70*100/$T$9,0))</f>
        <v>0</v>
      </c>
      <c r="BC70" s="29" t="str">
        <f t="shared" ref="BC70" si="610">IF(BG70="","",IF(BG70&gt;0,"ACTIVA","NO ACTIVA"))</f>
        <v>ACTIVA</v>
      </c>
      <c r="BD70" s="29" t="str">
        <f t="shared" ref="BD70" si="611">IF(BF70="","",IF($T$10&gt;=BF70,"STOP", "NORMA"))</f>
        <v>NORMA</v>
      </c>
      <c r="BE70" s="29" t="str">
        <f t="shared" ref="BE70" si="612">IF(BH70="","",IF($T$10&gt;BH70,"NO CUMPLE", "CUMPLE"))</f>
        <v>CUMPLE</v>
      </c>
      <c r="BF70" s="29">
        <f t="shared" ref="BF70" si="613">IF(BG70+BH70=0,"",IF(BG70+BH70,BG70+BH70))</f>
        <v>0.30000000000000004</v>
      </c>
      <c r="BG70" s="142">
        <v>0.2</v>
      </c>
      <c r="BH70" s="142">
        <v>0.1</v>
      </c>
      <c r="BI70" s="168">
        <f t="shared" ref="BI70" si="614">BH70-$T$10</f>
        <v>0.05</v>
      </c>
      <c r="BJ70" s="170">
        <f t="shared" ref="BJ70" si="615">-(IF(AND(BG70&lt;&gt;0,BI70&lt;0),BI70*100/$T$10,0))</f>
        <v>0</v>
      </c>
      <c r="BK70" s="29" t="str">
        <f t="shared" ref="BK70" si="616">IF(BO70="","",IF(BO70&gt;0,"ACTIVA","NO ACTIVA"))</f>
        <v>NO ACTIVA</v>
      </c>
      <c r="BL70" s="29" t="str">
        <f t="shared" ref="BL70" si="617">IF(BN70="","",IF($T$11&gt;=BN70,"STOP", "NORMA"))</f>
        <v>STOP</v>
      </c>
      <c r="BM70" s="29" t="str">
        <f t="shared" ref="BM70" si="618">IF(BP70="","",IF($T$11&gt;BP70,"NO CUMPLE", "CUMPLE"))</f>
        <v>CUMPLE</v>
      </c>
      <c r="BN70" s="29">
        <f t="shared" ref="BN70" si="619">IF(BO70+BP70=0,"",IF(BO70+BP70,BO70+BP70))</f>
        <v>0.1</v>
      </c>
      <c r="BO70" s="142">
        <v>0</v>
      </c>
      <c r="BP70" s="142">
        <v>0.1</v>
      </c>
      <c r="BQ70" s="168">
        <f t="shared" ref="BQ70" si="620">BP70-$T$11</f>
        <v>0</v>
      </c>
      <c r="BR70" s="170">
        <f t="shared" ref="BR70" si="621">-(IF(AND(BO70&lt;&gt;0,BQ70&lt;0),BQ70*100/$T$11,0))</f>
        <v>0</v>
      </c>
      <c r="BS70" s="29" t="str">
        <f t="shared" ref="BS70" si="622">IF(BW70="","",IF(BW70&gt;0,"ACTIVA","NO ACTIVA"))</f>
        <v>ACTIVA</v>
      </c>
      <c r="BT70" s="29" t="str">
        <f t="shared" ref="BT70" si="623">IF(BV70="","",IF($T$12&gt;=BV70,"STOP", "NORMA"))</f>
        <v>NORMA</v>
      </c>
      <c r="BU70" s="29" t="str">
        <f t="shared" ref="BU70" si="624">IF(BX70="","",IF($T$12&gt;BX70,"NO CUMPLE", "CUMPLE"))</f>
        <v>CUMPLE</v>
      </c>
      <c r="BV70" s="29">
        <f t="shared" ref="BV70" si="625">IF(BW70+BX70=0,"",IF(BW70+BX70,BW70+BX70))</f>
        <v>3.6</v>
      </c>
      <c r="BW70" s="142">
        <v>3.4</v>
      </c>
      <c r="BX70" s="142">
        <v>0.2</v>
      </c>
      <c r="BY70" s="168">
        <f t="shared" ref="BY70" si="626">BX70-$T$12</f>
        <v>0</v>
      </c>
      <c r="BZ70" s="170">
        <f t="shared" ref="BZ70" si="627">-(IF(AND(BW70&lt;&gt;0,BY70&lt;0),BY70*100/$T$12,0))</f>
        <v>0</v>
      </c>
      <c r="CA70" s="29" t="str">
        <f t="shared" ref="CA70" si="628">IF(CE70="","",IF(CE70&gt;0,"ACTIVA","NO ACTIVA"))</f>
        <v>NO ACTIVA</v>
      </c>
      <c r="CB70" s="29" t="str">
        <f t="shared" ref="CB70" si="629">IF(CD70="","",IF($T$13&gt;=CD70,"STOP","NORMA"))</f>
        <v>NORMA</v>
      </c>
      <c r="CC70" s="29" t="str">
        <f t="shared" ref="CC70" si="630">IF(CF70="","",IF($T$13&gt;CF70,"NO CUMPLE", "CUMPLE"))</f>
        <v>CUMPLE</v>
      </c>
      <c r="CD70" s="29">
        <f t="shared" ref="CD70" si="631">IF(CE70+CF70=0,"",IF(CE70+CF70,CE70+CF70))</f>
        <v>1.3</v>
      </c>
      <c r="CE70" s="142">
        <v>0</v>
      </c>
      <c r="CF70" s="142">
        <v>1.3</v>
      </c>
      <c r="CG70" s="168">
        <f t="shared" ref="CG70" si="632">CF70-$T$13</f>
        <v>0.30000000000000004</v>
      </c>
      <c r="CH70" s="170">
        <f t="shared" ref="CH70" si="633">-(IF(AND(CE70&lt;&gt;0,CG70&lt;0),CG70*100/$T$13,0))</f>
        <v>0</v>
      </c>
      <c r="CI70" s="29" t="str">
        <f t="shared" ref="CI70" si="634">IF(CM70="","",IF(CM70&gt;0,"ACTIVA","NO ACTIVA"))</f>
        <v>ACTIVA</v>
      </c>
      <c r="CJ70" s="30" t="str">
        <f t="shared" ref="CJ70" si="635">IF(CL70="","",IF($T$14&gt;=CL70,"STOP","NORMA"))</f>
        <v>NORMA</v>
      </c>
      <c r="CK70" s="30" t="str">
        <f t="shared" ref="CK70" si="636">IF(CN70="","",IF($T$14&gt;CN70,"NO CUMPLE", "CUMPLE"))</f>
        <v>NO CUMPLE</v>
      </c>
      <c r="CL70" s="29">
        <f t="shared" ref="CL70" si="637">IF(CM70+CN70=0,"",IF(CM70+CN70,CM70+CN70))</f>
        <v>2.8</v>
      </c>
      <c r="CM70" s="142">
        <v>2.1</v>
      </c>
      <c r="CN70" s="142">
        <v>0.7</v>
      </c>
      <c r="CO70" s="170">
        <f t="shared" ref="CO70" si="638">CN70-$T$14</f>
        <v>-1.3</v>
      </c>
      <c r="CP70" s="168">
        <f t="shared" ref="CP70" si="639">-(IF(AND(CM70&lt;&gt;0,CO70&lt;0),CO70*100/$T$14,0))</f>
        <v>65</v>
      </c>
      <c r="CQ70" s="29" t="str">
        <f t="shared" ref="CQ70" si="640">IF(CU70="","",IF(CU70&gt;0,"ACTIVA","NO ACTIVA"))</f>
        <v>ACTIVA</v>
      </c>
      <c r="CR70" s="30" t="str">
        <f t="shared" ref="CR70" si="641">IF(CT70="","",IF($T$15&gt;=CT70,"STOP","NORMA"))</f>
        <v>STOP</v>
      </c>
      <c r="CS70" s="30" t="str">
        <f t="shared" ref="CS70" si="642">IF(CV70="","",IF($T$15&gt;CV70,"NO CUMPLE", "CUMPLE"))</f>
        <v>NO CUMPLE</v>
      </c>
      <c r="CT70" s="29">
        <f t="shared" ref="CT70" si="643">IF(CU70+CV70=0,"",IF(CU70+CV70,CU70+CV70))</f>
        <v>0.6</v>
      </c>
      <c r="CU70" s="142">
        <v>0.45</v>
      </c>
      <c r="CV70" s="142">
        <v>0.15</v>
      </c>
      <c r="CW70" s="170">
        <f t="shared" ref="CW70" si="644">CV70-$T$15</f>
        <v>-3.85</v>
      </c>
      <c r="CX70" s="168">
        <f t="shared" ref="CX70" si="645">-(IF(AND(CU70&lt;&gt;0,CW70&lt;0),CW70*100/$T$15,0))</f>
        <v>96.25</v>
      </c>
      <c r="CY70" s="29" t="str">
        <f t="shared" ref="CY70" si="646">IF(DC70="","",IF(DC70&gt;0,"ACTIVA","NO ACTIVA"))</f>
        <v>ACTIVA</v>
      </c>
      <c r="CZ70" s="30" t="str">
        <f t="shared" ref="CZ70" si="647">IF(DB70="","",IF($T$16&gt;=DB70,"STOP","NORMA"))</f>
        <v>NORMA</v>
      </c>
      <c r="DA70" s="30" t="str">
        <f t="shared" ref="DA70" si="648">IF(DD70="","",IF($T$16&gt;DD70,"NO CUMPLE", "CUMPLE"))</f>
        <v>NO CUMPLE</v>
      </c>
      <c r="DB70" s="29">
        <f t="shared" ref="DB70" si="649">IF(DC70+DD70=0,"",IF(DC70+DD70,DC70+DD70))</f>
        <v>1.6</v>
      </c>
      <c r="DC70" s="142">
        <v>1.2</v>
      </c>
      <c r="DD70" s="142">
        <v>0.4</v>
      </c>
      <c r="DE70" s="170">
        <f t="shared" ref="DE70" si="650">DD70-$T$16</f>
        <v>-0.79999999999999993</v>
      </c>
      <c r="DF70" s="170">
        <f t="shared" ref="DF70" si="651">-(IF(AND(DC70&lt;&gt;0,DE70&lt;0),DE70*100/$T$16,0))</f>
        <v>66.666666666666671</v>
      </c>
      <c r="DG70" s="29" t="str">
        <f t="shared" ref="DG70" si="652">IF(DK70="","",IF(DK70&gt;0,"ACTIVA","NO ACTIVA"))</f>
        <v>ACTIVA</v>
      </c>
      <c r="DH70" s="30" t="str">
        <f t="shared" ref="DH70" si="653">IF(DJ70="","",IF($T$17&gt;=DJ70,"STOP","NORMA"))</f>
        <v>NORMA</v>
      </c>
      <c r="DI70" s="30" t="str">
        <f t="shared" ref="DI70" si="654">IF(DL70="","",IF($T$17&gt;DL70,"NO CUMPLE", "CUMPLE"))</f>
        <v>NO CUMPLE</v>
      </c>
      <c r="DJ70" s="29">
        <f t="shared" ref="DJ70" si="655">IF(DK70+DL70=0,"",IF(DK70+DL70,DK70+DL70))</f>
        <v>2.8</v>
      </c>
      <c r="DK70" s="142">
        <v>2.1</v>
      </c>
      <c r="DL70" s="142">
        <v>0.7</v>
      </c>
      <c r="DM70" s="170">
        <f t="shared" ref="DM70" si="656">DL70-$T$17</f>
        <v>-0.90000000000000013</v>
      </c>
      <c r="DN70" s="170">
        <f t="shared" ref="DN70" si="657">-(IF(AND(DK70&lt;&gt;0,DM70&lt;0),DM70*100/$T$17,0))</f>
        <v>56.250000000000007</v>
      </c>
      <c r="DO70" s="29" t="str">
        <f t="shared" ref="DO70" si="658">IF(DS70="","",IF(DS70&gt;0,"ACTIVA","NO ACTIVA"))</f>
        <v>ACTIVA</v>
      </c>
      <c r="DP70" s="30" t="str">
        <f t="shared" ref="DP70" si="659">IF(DR70="","",IF($T$18&gt;=DR70,"STOP","NORMA"))</f>
        <v>STOP</v>
      </c>
      <c r="DQ70" s="30" t="str">
        <f t="shared" ref="DQ70" si="660">IF(DT70="","",IF($T$18&gt;DT70,"NO CUMPLE", "CUMPLE"))</f>
        <v>NO CUMPLE</v>
      </c>
      <c r="DR70" s="29">
        <f t="shared" ref="DR70" si="661">IF(DS70+DT70=0,"",IF(DS70+DT70,DS70+DT70))</f>
        <v>5.4</v>
      </c>
      <c r="DS70" s="142">
        <v>4</v>
      </c>
      <c r="DT70" s="142">
        <v>1.4</v>
      </c>
      <c r="DU70" s="170">
        <f t="shared" ref="DU70" si="662">DT70-$T$18</f>
        <v>-6.6</v>
      </c>
      <c r="DV70" s="170">
        <f t="shared" ref="DV70" si="663">-(IF(AND(DS70&lt;&gt;0,DU70&lt;0),DU70*100/$T$18,0))</f>
        <v>82.5</v>
      </c>
      <c r="DW70" s="29" t="str">
        <f t="shared" ref="DW70" si="664">IF(EA70="","",IF(EA70&gt;0,"ACTIVA","NO ACTIVA"))</f>
        <v/>
      </c>
      <c r="DX70" s="30" t="str">
        <f t="shared" ref="DX70" si="665">IF(DZ70="","",IF($T$19&gt;=DZ70,"STOP","NORMA"))</f>
        <v/>
      </c>
      <c r="DY70" s="30" t="str">
        <f t="shared" ref="DY70" si="666">IF(EB70="","",IF($T$19&gt;EB70,"NO CUMPLE", "CUMPLE"))</f>
        <v>NO CUMPLE</v>
      </c>
      <c r="DZ70" s="29" t="str">
        <f t="shared" ref="DZ70" si="667">IF(EA70+EB70=0,"",IF(EA70+EB70,EA70+EB70))</f>
        <v/>
      </c>
      <c r="EA70" s="142"/>
      <c r="EB70" s="142">
        <v>0</v>
      </c>
      <c r="EC70" s="170">
        <f t="shared" ref="EC70" si="668">EB70-$T$19</f>
        <v>-1.3</v>
      </c>
      <c r="ED70" s="170">
        <f t="shared" ref="ED70" si="669">-(IF(AND(EA70&lt;&gt;0,EC70&lt;0),EC70*100/$T$19,0))</f>
        <v>0</v>
      </c>
      <c r="EE70" s="29" t="str">
        <f t="shared" ref="EE70" si="670">IF(EI70="","",IF(EI70&gt;0,"ACTIVA","NO ACTIVA"))</f>
        <v>ACTIVA</v>
      </c>
      <c r="EF70" s="30" t="str">
        <f t="shared" ref="EF70" si="671">IF(EH70="","",IF($T$20&gt;=EH70,"STOP","NORMA"))</f>
        <v>STOP</v>
      </c>
      <c r="EG70" s="30" t="str">
        <f t="shared" ref="EG70" si="672">IF(EJ70="","",IF($T$20&gt;EJ70,"NO CUMPLE", "CUMPLE"))</f>
        <v>NO CUMPLE</v>
      </c>
      <c r="EH70" s="29">
        <f t="shared" ref="EH70" si="673">IF(EI70+EJ70=0,"",IF(EI70+EJ70,EI70+EJ70))</f>
        <v>8</v>
      </c>
      <c r="EI70" s="142">
        <v>4</v>
      </c>
      <c r="EJ70" s="142">
        <v>4</v>
      </c>
      <c r="EK70" s="170">
        <f t="shared" ref="EK70" si="674">EJ70-$T$20</f>
        <v>-60</v>
      </c>
      <c r="EL70" s="170">
        <f t="shared" ref="EL70" si="675">-(IF(AND(EI70&lt;&gt;0,EK70&lt;0),EK70*100/$T$20,0))</f>
        <v>93.75</v>
      </c>
      <c r="EM70" s="29" t="str">
        <f t="shared" ref="EM70" si="676">IF(EQ70="","",IF(EQ70&gt;0,"ACTIVA","NO ACTIVA"))</f>
        <v>ACTIVA</v>
      </c>
      <c r="EN70" s="30" t="str">
        <f t="shared" ref="EN70" si="677">IF(EP70="","",IF($T$21&gt;=EP70,"STOP","NORMA"))</f>
        <v>STOP</v>
      </c>
      <c r="EO70" s="30" t="str">
        <f t="shared" ref="EO70" si="678">IF(ER70="","",IF($T$21&gt;ER70,"NO CUMPLE", "CUMPLE"))</f>
        <v>NO CUMPLE</v>
      </c>
      <c r="EP70" s="29">
        <f t="shared" ref="EP70" si="679">IF(EQ70+ER70=0,"",IF(EQ70+ER70,EQ70+ER70))</f>
        <v>2.4</v>
      </c>
      <c r="EQ70" s="142">
        <v>1.2</v>
      </c>
      <c r="ER70" s="142">
        <v>1.2</v>
      </c>
      <c r="ES70" s="170">
        <f t="shared" ref="ES70" si="680">ER70-$T$21</f>
        <v>-9.8000000000000007</v>
      </c>
      <c r="ET70" s="170">
        <f t="shared" ref="ET70" si="681">-(IF(AND(EQ70&lt;&gt;0,ES70&lt;0),ES70*100/$T$21,0))</f>
        <v>89.090909090909108</v>
      </c>
    </row>
    <row r="71" spans="1:150" x14ac:dyDescent="0.2">
      <c r="A71" s="6">
        <v>41</v>
      </c>
      <c r="B71" s="35">
        <v>44835</v>
      </c>
      <c r="C71" s="139">
        <v>44865</v>
      </c>
      <c r="D71" s="254">
        <v>44</v>
      </c>
      <c r="E71" s="171"/>
      <c r="F71" s="171">
        <v>0</v>
      </c>
      <c r="G71" s="162">
        <f t="shared" ref="G71" si="682">IF(H71+I71=0,"",IF(H71+I71,H71+I71))</f>
        <v>43.45</v>
      </c>
      <c r="H71" s="162">
        <f t="shared" ref="H71" si="683">AA71+AI71+AQ71+AY71+BG71+BO71+BW71+CE71+CM71+CU71+DC71+DK71+DS71+EA71+EI71+EQ71</f>
        <v>26.5</v>
      </c>
      <c r="I71" s="162">
        <f t="shared" ref="I71" si="684">AB71+AJ71+AR71+AZ71+BH71+BP71+BX71+CF71+CN71+CV71+DD71+DL71+DT71+EB71+EJ71+ER71</f>
        <v>16.95</v>
      </c>
      <c r="J71" s="162">
        <f t="shared" ref="J71" si="685">IF(AB71&lt;&gt;"",AC71,0)+IF(AJ71&lt;&gt;"",AK71,0)+IF(AR71&lt;&gt;"",AS71,0)+IF(AZ71&lt;&gt;"",BA71,0)+IF(BP71&lt;&gt;"",BQ71,0)+IF(BX71&lt;&gt;"",BY71,0)+IF(CF71&lt;&gt;"",CG71,0)+IF(CN71&lt;&gt;"",CO71,0)+IF(CV71&lt;&gt;"",CW71,0)+IF(DD71&lt;&gt;"",DE71,0)+IF(DL71&lt;&gt;"",DM71,0)+IF(DT71&lt;&gt;"",DU71,0)+IF(EB71&lt;&gt;"",EC71,0)+IF(EJ71&lt;&gt;"",EK71,0)+IF(ER71&lt;&gt;0,ES71,0)</f>
        <v>-78.55</v>
      </c>
      <c r="K71" s="162"/>
      <c r="L71" s="22" t="str">
        <f t="shared" ref="L71" si="686">IF(G71="","",IF(T$23&gt;I71,"NO CUMPLE","CUMPLE"))</f>
        <v>NO CUMPLE</v>
      </c>
      <c r="M71" s="173">
        <v>16</v>
      </c>
      <c r="N71" s="22">
        <f t="shared" ref="N71" si="687">COUNTIF(W71:CH71,"ACTIVA")</f>
        <v>5</v>
      </c>
      <c r="O71" s="22">
        <f t="shared" ref="O71" si="688">IF(W71="ACTIVA",IF(Y71="CUMPLE",1,0))+IF(AE71="ACTIVA",IF(AG71="CUMPLE",1,0))+IF(AM71="ACTIVA",IF(AO71="CUMPLE",1,0))+IF(AU71="ACTIVA",IF(AW71="CUMPLE",1,0))+IF(BC71="ACTIVA",IF(BE71="CUMPLE",1,0))+IF(BK71="ACTIVA",IF(BM71="CUMPLE",1,0))+IF(BS71="ACTIVA",IF(BU71="CUMPLE",1,0))+IF(CA71="ACTIVA",IF(CC71="CUMPLE",1,0))+IF(CI71="ACTIVA",IF(CK71="CUMPLE",1,0))+IF(CQ71="ACTIVA",IF(CS71="CUMPLE",1,0))+IF(CY71="ACTIVA",IF(DA71="CUMPLE",1,0))+IF(DG71="ACTIVA",IF(DI71="CUMPLE",1,0))+IF(DO71="ACTIVA",IF(DQ71="CUMPLE",1,0))+IF(DW71="ACTIVA",IF(DY71="CUMPLE",1,0))+IF(EE71="ACTIVA",IF(EG71="CUMPLE",1,0))+IF(EM71="ACTIVA",IF(EO71="CUMPLE",1,0))</f>
        <v>4</v>
      </c>
      <c r="P71" s="28" t="str">
        <f t="shared" ref="P71" si="689">IF(G71="","",IF(G71&gt;K$10,"Normalidad",IF(OR(G71&gt;K$11,G71=K$10),"Prealerta",IF(OR(G71=K$11,G71&gt;K$12),"Alerta","Emergencia"))))</f>
        <v>Alerta</v>
      </c>
      <c r="Q71" s="5"/>
      <c r="R71" s="785" t="s">
        <v>486</v>
      </c>
      <c r="S71" s="785"/>
      <c r="T71" s="785"/>
      <c r="U71" s="785"/>
      <c r="V71" s="785"/>
      <c r="W71" s="29" t="str">
        <f t="shared" ref="W71" si="690">IF(AA71="","",IF(AA71&gt;0,"ACTIVA","NO ACTIVA"))</f>
        <v>NO ACTIVA</v>
      </c>
      <c r="X71" s="29" t="str">
        <f t="shared" ref="X71" si="691">IF(Z71="","",IF($T$6&gt;=Z71,"STOP", "NORMA"))</f>
        <v>NORMA</v>
      </c>
      <c r="Y71" s="29" t="str">
        <f t="shared" ref="Y71" si="692">IF(AB71="","",IF($T$6&gt;AB71,"NO CUMPLE", "CUMPLE"))</f>
        <v>CUMPLE</v>
      </c>
      <c r="Z71" s="29">
        <f t="shared" ref="Z71" si="693">IF(AA71+AB71=0,"",IF(AA71+AB71,AA71+AB71))</f>
        <v>0.25</v>
      </c>
      <c r="AA71" s="142">
        <v>0</v>
      </c>
      <c r="AB71" s="142">
        <v>0.25</v>
      </c>
      <c r="AC71" s="29">
        <f t="shared" ref="AC71" si="694">AB71-$T$6</f>
        <v>0.15</v>
      </c>
      <c r="AD71" s="170">
        <f t="shared" ref="AD71" si="695">-(IF(AND(AA71&lt;&gt;0,AC71&lt;0),AC71*100/$T$6,0))</f>
        <v>0</v>
      </c>
      <c r="AE71" s="29" t="str">
        <f t="shared" ref="AE71" si="696">IF(AI71="","",IF(AI71&gt;0,"ACTIVA","NO ACTIVA"))</f>
        <v>ACTIVA</v>
      </c>
      <c r="AF71" s="30" t="str">
        <f t="shared" ref="AF71" si="697">IF(AH71="","",IF($T$7&gt;=AH71,"STOP", "NORMA"))</f>
        <v>STOP</v>
      </c>
      <c r="AG71" s="30" t="str">
        <f t="shared" ref="AG71" si="698">IF(AJ71="","",IF($T$7&gt;AJ71,"NO CUMPLE", "CUMPLE"))</f>
        <v>NO CUMPLE</v>
      </c>
      <c r="AH71" s="29">
        <f t="shared" ref="AH71" si="699">IF(AI71+AJ71=0,"",IF(AI71+AJ71,AI71+AJ71))</f>
        <v>0.4</v>
      </c>
      <c r="AI71" s="142">
        <v>0.2</v>
      </c>
      <c r="AJ71" s="142">
        <v>0.2</v>
      </c>
      <c r="AK71" s="29">
        <f t="shared" ref="AK71" si="700">AJ71-$T$7</f>
        <v>-0.3</v>
      </c>
      <c r="AL71" s="168">
        <f t="shared" ref="AL71" si="701">-(IF(AND(AI71&lt;&gt;0,AK71&lt;0),AK71*100/$T$7,0))</f>
        <v>60</v>
      </c>
      <c r="AM71" s="29" t="str">
        <f t="shared" ref="AM71" si="702">IF(AQ71="","",IF(AQ71&gt;0,"ACTIVA","NO ACTIVA"))</f>
        <v>ACTIVA</v>
      </c>
      <c r="AN71" s="29" t="str">
        <f t="shared" ref="AN71" si="703">IF(AP71="","",IF($T$8&gt;=AP71,"STOP", "NORMA"))</f>
        <v>NORMA</v>
      </c>
      <c r="AO71" s="29" t="str">
        <f t="shared" ref="AO71" si="704">IF(AR71="","",IF($T$8&gt;AR71,"NO CUMPLE", "CUMPLE"))</f>
        <v>CUMPLE</v>
      </c>
      <c r="AP71" s="29">
        <f t="shared" ref="AP71" si="705">IF(AQ71+AR71=0,"",IF(AQ71+AR71,AQ71+AR71))</f>
        <v>1.7000000000000002</v>
      </c>
      <c r="AQ71" s="142">
        <v>1.3</v>
      </c>
      <c r="AR71" s="142">
        <v>0.4</v>
      </c>
      <c r="AS71" s="168">
        <f t="shared" ref="AS71" si="706">AR71-$T$8</f>
        <v>0.2</v>
      </c>
      <c r="AT71" s="170">
        <f t="shared" ref="AT71" si="707">-(IF(AND(AQ71&lt;&gt;0,AS71&lt;0),AS71*100/$T$8,0))</f>
        <v>0</v>
      </c>
      <c r="AU71" s="29" t="str">
        <f t="shared" ref="AU71" si="708">IF(AY71="","",IF(AY71&gt;0,"ACTIVA","NO ACTIVA"))</f>
        <v>ACTIVA</v>
      </c>
      <c r="AV71" s="29" t="str">
        <f t="shared" ref="AV71" si="709">IF(AX71="","",IF($T$9&gt;=AX71,"STOP", "NORMA"))</f>
        <v>NORMA</v>
      </c>
      <c r="AW71" s="29" t="str">
        <f t="shared" ref="AW71" si="710">IF(AZ71="","",IF($T$9&gt;AZ71,"NO CUMPLE", "CUMPLE"))</f>
        <v>CUMPLE</v>
      </c>
      <c r="AX71" s="29">
        <f t="shared" ref="AX71" si="711">IF(AY71+AZ71=0,"",IF(AY71+AZ71,AY71+AZ71))</f>
        <v>1</v>
      </c>
      <c r="AY71" s="142">
        <v>0.7</v>
      </c>
      <c r="AZ71" s="142">
        <v>0.3</v>
      </c>
      <c r="BA71" s="168">
        <f t="shared" ref="BA71" si="712">AZ71-$T$9</f>
        <v>9.9999999999999978E-2</v>
      </c>
      <c r="BB71" s="170">
        <f t="shared" ref="BB71" si="713">-(IF(AND(AY71&lt;&gt;0,BA71&lt;0),BA71*100/$T$9,0))</f>
        <v>0</v>
      </c>
      <c r="BC71" s="29" t="str">
        <f t="shared" ref="BC71" si="714">IF(BG71="","",IF(BG71&gt;0,"ACTIVA","NO ACTIVA"))</f>
        <v>ACTIVA</v>
      </c>
      <c r="BD71" s="29" t="str">
        <f t="shared" ref="BD71" si="715">IF(BF71="","",IF($T$10&gt;=BF71,"STOP", "NORMA"))</f>
        <v>NORMA</v>
      </c>
      <c r="BE71" s="29" t="str">
        <f t="shared" ref="BE71" si="716">IF(BH71="","",IF($T$10&gt;BH71,"NO CUMPLE", "CUMPLE"))</f>
        <v>CUMPLE</v>
      </c>
      <c r="BF71" s="29">
        <f t="shared" ref="BF71" si="717">IF(BG71+BH71=0,"",IF(BG71+BH71,BG71+BH71))</f>
        <v>0.30000000000000004</v>
      </c>
      <c r="BG71" s="142">
        <v>0.2</v>
      </c>
      <c r="BH71" s="142">
        <v>0.1</v>
      </c>
      <c r="BI71" s="168">
        <f t="shared" ref="BI71" si="718">BH71-$T$10</f>
        <v>0.05</v>
      </c>
      <c r="BJ71" s="170">
        <f t="shared" ref="BJ71" si="719">-(IF(AND(BG71&lt;&gt;0,BI71&lt;0),BI71*100/$T$10,0))</f>
        <v>0</v>
      </c>
      <c r="BK71" s="29" t="str">
        <f t="shared" ref="BK71" si="720">IF(BO71="","",IF(BO71&gt;0,"ACTIVA","NO ACTIVA"))</f>
        <v>NO ACTIVA</v>
      </c>
      <c r="BL71" s="29" t="str">
        <f t="shared" ref="BL71" si="721">IF(BN71="","",IF($T$11&gt;=BN71,"STOP", "NORMA"))</f>
        <v>STOP</v>
      </c>
      <c r="BM71" s="29" t="str">
        <f t="shared" ref="BM71" si="722">IF(BP71="","",IF($T$11&gt;BP71,"NO CUMPLE", "CUMPLE"))</f>
        <v>CUMPLE</v>
      </c>
      <c r="BN71" s="29">
        <f t="shared" ref="BN71" si="723">IF(BO71+BP71=0,"",IF(BO71+BP71,BO71+BP71))</f>
        <v>0.1</v>
      </c>
      <c r="BO71" s="142">
        <v>0</v>
      </c>
      <c r="BP71" s="142">
        <v>0.1</v>
      </c>
      <c r="BQ71" s="168">
        <f t="shared" ref="BQ71" si="724">BP71-$T$11</f>
        <v>0</v>
      </c>
      <c r="BR71" s="170">
        <f t="shared" ref="BR71" si="725">-(IF(AND(BO71&lt;&gt;0,BQ71&lt;0),BQ71*100/$T$11,0))</f>
        <v>0</v>
      </c>
      <c r="BS71" s="29" t="str">
        <f t="shared" ref="BS71" si="726">IF(BW71="","",IF(BW71&gt;0,"ACTIVA","NO ACTIVA"))</f>
        <v>ACTIVA</v>
      </c>
      <c r="BT71" s="29" t="str">
        <f t="shared" ref="BT71" si="727">IF(BV71="","",IF($T$12&gt;=BV71,"STOP", "NORMA"))</f>
        <v>NORMA</v>
      </c>
      <c r="BU71" s="29" t="str">
        <f t="shared" ref="BU71" si="728">IF(BX71="","",IF($T$12&gt;BX71,"NO CUMPLE", "CUMPLE"))</f>
        <v>CUMPLE</v>
      </c>
      <c r="BV71" s="29">
        <f t="shared" ref="BV71" si="729">IF(BW71+BX71=0,"",IF(BW71+BX71,BW71+BX71))</f>
        <v>4.2</v>
      </c>
      <c r="BW71" s="142">
        <v>4</v>
      </c>
      <c r="BX71" s="142">
        <v>0.2</v>
      </c>
      <c r="BY71" s="168">
        <f t="shared" ref="BY71" si="730">BX71-$T$12</f>
        <v>0</v>
      </c>
      <c r="BZ71" s="170">
        <f t="shared" ref="BZ71" si="731">-(IF(AND(BW71&lt;&gt;0,BY71&lt;0),BY71*100/$T$12,0))</f>
        <v>0</v>
      </c>
      <c r="CA71" s="29" t="str">
        <f t="shared" ref="CA71" si="732">IF(CE71="","",IF(CE71&gt;0,"ACTIVA","NO ACTIVA"))</f>
        <v>NO ACTIVA</v>
      </c>
      <c r="CB71" s="29" t="str">
        <f t="shared" ref="CB71" si="733">IF(CD71="","",IF($T$13&gt;=CD71,"STOP","NORMA"))</f>
        <v>NORMA</v>
      </c>
      <c r="CC71" s="29" t="str">
        <f t="shared" ref="CC71" si="734">IF(CF71="","",IF($T$13&gt;CF71,"NO CUMPLE", "CUMPLE"))</f>
        <v>CUMPLE</v>
      </c>
      <c r="CD71" s="29">
        <f t="shared" ref="CD71" si="735">IF(CE71+CF71=0,"",IF(CE71+CF71,CE71+CF71))</f>
        <v>2</v>
      </c>
      <c r="CE71" s="142">
        <v>0</v>
      </c>
      <c r="CF71" s="142">
        <v>2</v>
      </c>
      <c r="CG71" s="168">
        <f t="shared" ref="CG71" si="736">CF71-$T$13</f>
        <v>1</v>
      </c>
      <c r="CH71" s="170">
        <f t="shared" ref="CH71" si="737">-(IF(AND(CE71&lt;&gt;0,CG71&lt;0),CG71*100/$T$13,0))</f>
        <v>0</v>
      </c>
      <c r="CI71" s="29" t="str">
        <f t="shared" ref="CI71" si="738">IF(CM71="","",IF(CM71&gt;0,"ACTIVA","NO ACTIVA"))</f>
        <v>ACTIVA</v>
      </c>
      <c r="CJ71" s="30" t="str">
        <f t="shared" ref="CJ71" si="739">IF(CL71="","",IF($T$14&gt;=CL71,"STOP","NORMA"))</f>
        <v>NORMA</v>
      </c>
      <c r="CK71" s="30" t="str">
        <f t="shared" ref="CK71" si="740">IF(CN71="","",IF($T$14&gt;CN71,"NO CUMPLE", "CUMPLE"))</f>
        <v>NO CUMPLE</v>
      </c>
      <c r="CL71" s="29">
        <f t="shared" ref="CL71" si="741">IF(CM71+CN71=0,"",IF(CM71+CN71,CM71+CN71))</f>
        <v>2.8</v>
      </c>
      <c r="CM71" s="142">
        <v>2.1</v>
      </c>
      <c r="CN71" s="142">
        <v>0.7</v>
      </c>
      <c r="CO71" s="170">
        <f t="shared" ref="CO71" si="742">CN71-$T$14</f>
        <v>-1.3</v>
      </c>
      <c r="CP71" s="168">
        <f t="shared" ref="CP71" si="743">-(IF(AND(CM71&lt;&gt;0,CO71&lt;0),CO71*100/$T$14,0))</f>
        <v>65</v>
      </c>
      <c r="CQ71" s="29" t="str">
        <f t="shared" ref="CQ71" si="744">IF(CU71="","",IF(CU71&gt;0,"ACTIVA","NO ACTIVA"))</f>
        <v>ACTIVA</v>
      </c>
      <c r="CR71" s="30" t="str">
        <f t="shared" ref="CR71" si="745">IF(CT71="","",IF($T$15&gt;=CT71,"STOP","NORMA"))</f>
        <v>STOP</v>
      </c>
      <c r="CS71" s="30" t="str">
        <f t="shared" ref="CS71" si="746">IF(CV71="","",IF($T$15&gt;CV71,"NO CUMPLE", "CUMPLE"))</f>
        <v>NO CUMPLE</v>
      </c>
      <c r="CT71" s="29">
        <f t="shared" ref="CT71" si="747">IF(CU71+CV71=0,"",IF(CU71+CV71,CU71+CV71))</f>
        <v>2</v>
      </c>
      <c r="CU71" s="142">
        <v>1.5</v>
      </c>
      <c r="CV71" s="142">
        <v>0.5</v>
      </c>
      <c r="CW71" s="170">
        <f t="shared" ref="CW71" si="748">CV71-$T$15</f>
        <v>-3.5</v>
      </c>
      <c r="CX71" s="168">
        <f t="shared" ref="CX71" si="749">-(IF(AND(CU71&lt;&gt;0,CW71&lt;0),CW71*100/$T$15,0))</f>
        <v>87.5</v>
      </c>
      <c r="CY71" s="29" t="str">
        <f t="shared" ref="CY71" si="750">IF(DC71="","",IF(DC71&gt;0,"ACTIVA","NO ACTIVA"))</f>
        <v>ACTIVA</v>
      </c>
      <c r="CZ71" s="30" t="str">
        <f t="shared" ref="CZ71" si="751">IF(DB71="","",IF($T$16&gt;=DB71,"STOP","NORMA"))</f>
        <v>NORMA</v>
      </c>
      <c r="DA71" s="30" t="str">
        <f t="shared" ref="DA71" si="752">IF(DD71="","",IF($T$16&gt;DD71,"NO CUMPLE", "CUMPLE"))</f>
        <v>NO CUMPLE</v>
      </c>
      <c r="DB71" s="29">
        <f t="shared" ref="DB71" si="753">IF(DC71+DD71=0,"",IF(DC71+DD71,DC71+DD71))</f>
        <v>1.9</v>
      </c>
      <c r="DC71" s="142">
        <v>1.4</v>
      </c>
      <c r="DD71" s="142">
        <v>0.5</v>
      </c>
      <c r="DE71" s="170">
        <f t="shared" ref="DE71" si="754">DD71-$T$16</f>
        <v>-0.7</v>
      </c>
      <c r="DF71" s="170">
        <f t="shared" ref="DF71" si="755">-(IF(AND(DC71&lt;&gt;0,DE71&lt;0),DE71*100/$T$16,0))</f>
        <v>58.333333333333336</v>
      </c>
      <c r="DG71" s="29" t="str">
        <f t="shared" ref="DG71" si="756">IF(DK71="","",IF(DK71&gt;0,"ACTIVA","NO ACTIVA"))</f>
        <v>ACTIVA</v>
      </c>
      <c r="DH71" s="30" t="str">
        <f t="shared" ref="DH71" si="757">IF(DJ71="","",IF($T$17&gt;=DJ71,"STOP","NORMA"))</f>
        <v>NORMA</v>
      </c>
      <c r="DI71" s="30" t="str">
        <f t="shared" ref="DI71" si="758">IF(DL71="","",IF($T$17&gt;DL71,"NO CUMPLE", "CUMPLE"))</f>
        <v>NO CUMPLE</v>
      </c>
      <c r="DJ71" s="29">
        <f t="shared" ref="DJ71" si="759">IF(DK71+DL71=0,"",IF(DK71+DL71,DK71+DL71))</f>
        <v>2.1</v>
      </c>
      <c r="DK71" s="142">
        <v>1.6</v>
      </c>
      <c r="DL71" s="142">
        <v>0.5</v>
      </c>
      <c r="DM71" s="170">
        <f t="shared" ref="DM71" si="760">DL71-$T$17</f>
        <v>-1.1000000000000001</v>
      </c>
      <c r="DN71" s="170">
        <f t="shared" ref="DN71" si="761">-(IF(AND(DK71&lt;&gt;0,DM71&lt;0),DM71*100/$T$17,0))</f>
        <v>68.75</v>
      </c>
      <c r="DO71" s="29" t="str">
        <f t="shared" ref="DO71" si="762">IF(DS71="","",IF(DS71&gt;0,"ACTIVA","NO ACTIVA"))</f>
        <v>ACTIVA</v>
      </c>
      <c r="DP71" s="30" t="str">
        <f t="shared" ref="DP71" si="763">IF(DR71="","",IF($T$18&gt;=DR71,"STOP","NORMA"))</f>
        <v>STOP</v>
      </c>
      <c r="DQ71" s="30" t="str">
        <f t="shared" ref="DQ71" si="764">IF(DT71="","",IF($T$18&gt;DT71,"NO CUMPLE", "CUMPLE"))</f>
        <v>NO CUMPLE</v>
      </c>
      <c r="DR71" s="29">
        <f t="shared" ref="DR71" si="765">IF(DS71+DT71=0,"",IF(DS71+DT71,DS71+DT71))</f>
        <v>4.7</v>
      </c>
      <c r="DS71" s="142">
        <v>3.5</v>
      </c>
      <c r="DT71" s="142">
        <v>1.2</v>
      </c>
      <c r="DU71" s="170">
        <f t="shared" ref="DU71" si="766">DT71-$T$18</f>
        <v>-6.8</v>
      </c>
      <c r="DV71" s="170">
        <f t="shared" ref="DV71" si="767">-(IF(AND(DS71&lt;&gt;0,DU71&lt;0),DU71*100/$T$18,0))</f>
        <v>85</v>
      </c>
      <c r="DW71" s="29" t="str">
        <f t="shared" ref="DW71" si="768">IF(EA71="","",IF(EA71&gt;0,"ACTIVA","NO ACTIVA"))</f>
        <v/>
      </c>
      <c r="DX71" s="30" t="str">
        <f t="shared" ref="DX71" si="769">IF(DZ71="","",IF($T$19&gt;=DZ71,"STOP","NORMA"))</f>
        <v/>
      </c>
      <c r="DY71" s="30" t="str">
        <f t="shared" ref="DY71" si="770">IF(EB71="","",IF($T$19&gt;EB71,"NO CUMPLE", "CUMPLE"))</f>
        <v>NO CUMPLE</v>
      </c>
      <c r="DZ71" s="29" t="str">
        <f t="shared" ref="DZ71" si="771">IF(EA71+EB71=0,"",IF(EA71+EB71,EA71+EB71))</f>
        <v/>
      </c>
      <c r="EA71" s="142"/>
      <c r="EB71" s="142">
        <v>0</v>
      </c>
      <c r="EC71" s="170">
        <f t="shared" ref="EC71" si="772">EB71-$T$19</f>
        <v>-1.3</v>
      </c>
      <c r="ED71" s="170">
        <f t="shared" ref="ED71" si="773">-(IF(AND(EA71&lt;&gt;0,EC71&lt;0),EC71*100/$T$19,0))</f>
        <v>0</v>
      </c>
      <c r="EE71" s="29" t="str">
        <f t="shared" ref="EE71" si="774">IF(EI71="","",IF(EI71&gt;0,"ACTIVA","NO ACTIVA"))</f>
        <v>ACTIVA</v>
      </c>
      <c r="EF71" s="30" t="str">
        <f t="shared" ref="EF71" si="775">IF(EH71="","",IF($T$20&gt;=EH71,"STOP","NORMA"))</f>
        <v>STOP</v>
      </c>
      <c r="EG71" s="30" t="str">
        <f t="shared" ref="EG71" si="776">IF(EJ71="","",IF($T$20&gt;EJ71,"NO CUMPLE", "CUMPLE"))</f>
        <v>NO CUMPLE</v>
      </c>
      <c r="EH71" s="29">
        <f t="shared" ref="EH71" si="777">IF(EI71+EJ71=0,"",IF(EI71+EJ71,EI71+EJ71))</f>
        <v>12</v>
      </c>
      <c r="EI71" s="142">
        <v>6</v>
      </c>
      <c r="EJ71" s="142">
        <v>6</v>
      </c>
      <c r="EK71" s="170">
        <f t="shared" ref="EK71" si="778">EJ71-$T$20</f>
        <v>-58</v>
      </c>
      <c r="EL71" s="170">
        <f t="shared" ref="EL71" si="779">-(IF(AND(EI71&lt;&gt;0,EK71&lt;0),EK71*100/$T$20,0))</f>
        <v>90.625</v>
      </c>
      <c r="EM71" s="29" t="str">
        <f t="shared" ref="EM71" si="780">IF(EQ71="","",IF(EQ71&gt;0,"ACTIVA","NO ACTIVA"))</f>
        <v>ACTIVA</v>
      </c>
      <c r="EN71" s="30" t="str">
        <f t="shared" ref="EN71" si="781">IF(EP71="","",IF($T$21&gt;=EP71,"STOP","NORMA"))</f>
        <v>STOP</v>
      </c>
      <c r="EO71" s="30" t="str">
        <f t="shared" ref="EO71" si="782">IF(ER71="","",IF($T$21&gt;ER71,"NO CUMPLE", "CUMPLE"))</f>
        <v>NO CUMPLE</v>
      </c>
      <c r="EP71" s="29">
        <f t="shared" ref="EP71" si="783">IF(EQ71+ER71=0,"",IF(EQ71+ER71,EQ71+ER71))</f>
        <v>8</v>
      </c>
      <c r="EQ71" s="142">
        <v>4</v>
      </c>
      <c r="ER71" s="142">
        <v>4</v>
      </c>
      <c r="ES71" s="170">
        <f t="shared" ref="ES71" si="784">ER71-$T$21</f>
        <v>-7</v>
      </c>
      <c r="ET71" s="170">
        <f t="shared" ref="ET71" si="785">-(IF(AND(EQ71&lt;&gt;0,ES71&lt;0),ES71*100/$T$21,0))</f>
        <v>63.636363636363633</v>
      </c>
    </row>
    <row r="72" spans="1:150" x14ac:dyDescent="0.2">
      <c r="A72" s="6">
        <v>42</v>
      </c>
      <c r="B72" s="35">
        <v>44866</v>
      </c>
      <c r="C72" s="139">
        <v>44868</v>
      </c>
      <c r="D72" s="254">
        <v>44</v>
      </c>
      <c r="E72" s="171"/>
      <c r="F72" s="171">
        <v>0</v>
      </c>
      <c r="G72" s="162">
        <f t="shared" ref="G72" si="786">IF(H72+I72=0,"",IF(H72+I72,H72+I72))</f>
        <v>51.95</v>
      </c>
      <c r="H72" s="162">
        <f t="shared" ref="H72" si="787">AA72+AI72+AQ72+AY72+BG72+BO72+BW72+CE72+CM72+CU72+DC72+DK72+DS72+EA72+EI72+EQ72</f>
        <v>31.95</v>
      </c>
      <c r="I72" s="162">
        <f t="shared" ref="I72" si="788">AB72+AJ72+AR72+AZ72+BH72+BP72+BX72+CF72+CN72+CV72+DD72+DL72+DT72+EB72+EJ72+ER72</f>
        <v>20</v>
      </c>
      <c r="J72" s="162">
        <f t="shared" ref="J72" si="789">IF(AB72&lt;&gt;"",AC72,0)+IF(AJ72&lt;&gt;"",AK72,0)+IF(AR72&lt;&gt;"",AS72,0)+IF(AZ72&lt;&gt;"",BA72,0)+IF(BP72&lt;&gt;"",BQ72,0)+IF(BX72&lt;&gt;"",BY72,0)+IF(CF72&lt;&gt;"",CG72,0)+IF(CN72&lt;&gt;"",CO72,0)+IF(CV72&lt;&gt;"",CW72,0)+IF(DD72&lt;&gt;"",DE72,0)+IF(DL72&lt;&gt;"",DM72,0)+IF(DT72&lt;&gt;"",DU72,0)+IF(EB72&lt;&gt;"",EC72,0)+IF(EJ72&lt;&gt;"",EK72,0)+IF(ER72&lt;&gt;0,ES72,0)</f>
        <v>-75.5</v>
      </c>
      <c r="K72" s="162"/>
      <c r="L72" s="22" t="str">
        <f t="shared" ref="L72" si="790">IF(G72="","",IF(T$23&gt;I72,"NO CUMPLE","CUMPLE"))</f>
        <v>NO CUMPLE</v>
      </c>
      <c r="M72" s="173">
        <v>16</v>
      </c>
      <c r="N72" s="22">
        <f t="shared" ref="N72" si="791">COUNTIF(W72:CH72,"ACTIVA")</f>
        <v>6</v>
      </c>
      <c r="O72" s="22">
        <f t="shared" ref="O72" si="792">IF(W72="ACTIVA",IF(Y72="CUMPLE",1,0))+IF(AE72="ACTIVA",IF(AG72="CUMPLE",1,0))+IF(AM72="ACTIVA",IF(AO72="CUMPLE",1,0))+IF(AU72="ACTIVA",IF(AW72="CUMPLE",1,0))+IF(BC72="ACTIVA",IF(BE72="CUMPLE",1,0))+IF(BK72="ACTIVA",IF(BM72="CUMPLE",1,0))+IF(BS72="ACTIVA",IF(BU72="CUMPLE",1,0))+IF(CA72="ACTIVA",IF(CC72="CUMPLE",1,0))+IF(CI72="ACTIVA",IF(CK72="CUMPLE",1,0))+IF(CQ72="ACTIVA",IF(CS72="CUMPLE",1,0))+IF(CY72="ACTIVA",IF(DA72="CUMPLE",1,0))+IF(DG72="ACTIVA",IF(DI72="CUMPLE",1,0))+IF(DO72="ACTIVA",IF(DQ72="CUMPLE",1,0))+IF(DW72="ACTIVA",IF(DY72="CUMPLE",1,0))+IF(EE72="ACTIVA",IF(EG72="CUMPLE",1,0))+IF(EM72="ACTIVA",IF(EO72="CUMPLE",1,0))</f>
        <v>5</v>
      </c>
      <c r="P72" s="28" t="str">
        <f t="shared" ref="P72" si="793">IF(G72="","",IF(G72&gt;K$10,"Normalidad",IF(OR(G72&gt;K$11,G72=K$10),"Prealerta",IF(OR(G72=K$11,G72&gt;K$12),"Alerta","Emergencia"))))</f>
        <v>Alerta</v>
      </c>
      <c r="Q72" s="5"/>
      <c r="R72" s="785" t="s">
        <v>487</v>
      </c>
      <c r="S72" s="785"/>
      <c r="T72" s="785"/>
      <c r="U72" s="785"/>
      <c r="V72" s="785"/>
      <c r="W72" s="29" t="str">
        <f t="shared" ref="W72" si="794">IF(AA72="","",IF(AA72&gt;0,"ACTIVA","NO ACTIVA"))</f>
        <v>NO ACTIVA</v>
      </c>
      <c r="X72" s="29" t="str">
        <f t="shared" ref="X72" si="795">IF(Z72="","",IF($T$6&gt;=Z72,"STOP", "NORMA"))</f>
        <v>NORMA</v>
      </c>
      <c r="Y72" s="29" t="str">
        <f t="shared" ref="Y72" si="796">IF(AB72="","",IF($T$6&gt;AB72,"NO CUMPLE", "CUMPLE"))</f>
        <v>CUMPLE</v>
      </c>
      <c r="Z72" s="29">
        <f t="shared" ref="Z72" si="797">IF(AA72+AB72=0,"",IF(AA72+AB72,AA72+AB72))</f>
        <v>0.3</v>
      </c>
      <c r="AA72" s="142">
        <v>0</v>
      </c>
      <c r="AB72" s="142">
        <v>0.3</v>
      </c>
      <c r="AC72" s="29">
        <f t="shared" ref="AC72" si="798">AB72-$T$6</f>
        <v>0.19999999999999998</v>
      </c>
      <c r="AD72" s="170">
        <f t="shared" ref="AD72" si="799">-(IF(AND(AA72&lt;&gt;0,AC72&lt;0),AC72*100/$T$6,0))</f>
        <v>0</v>
      </c>
      <c r="AE72" s="29" t="str">
        <f t="shared" ref="AE72" si="800">IF(AI72="","",IF(AI72&gt;0,"ACTIVA","NO ACTIVA"))</f>
        <v>ACTIVA</v>
      </c>
      <c r="AF72" s="30" t="str">
        <f t="shared" ref="AF72" si="801">IF(AH72="","",IF($T$7&gt;=AH72,"STOP", "NORMA"))</f>
        <v>NORMA</v>
      </c>
      <c r="AG72" s="30" t="str">
        <f t="shared" ref="AG72" si="802">IF(AJ72="","",IF($T$7&gt;AJ72,"NO CUMPLE", "CUMPLE"))</f>
        <v>NO CUMPLE</v>
      </c>
      <c r="AH72" s="29">
        <f t="shared" ref="AH72" si="803">IF(AI72+AJ72=0,"",IF(AI72+AJ72,AI72+AJ72))</f>
        <v>0.60000000000000009</v>
      </c>
      <c r="AI72" s="142">
        <v>0.4</v>
      </c>
      <c r="AJ72" s="142">
        <v>0.2</v>
      </c>
      <c r="AK72" s="29">
        <f t="shared" ref="AK72" si="804">AJ72-$T$7</f>
        <v>-0.3</v>
      </c>
      <c r="AL72" s="168">
        <f t="shared" ref="AL72" si="805">-(IF(AND(AI72&lt;&gt;0,AK72&lt;0),AK72*100/$T$7,0))</f>
        <v>60</v>
      </c>
      <c r="AM72" s="29" t="str">
        <f t="shared" ref="AM72" si="806">IF(AQ72="","",IF(AQ72&gt;0,"ACTIVA","NO ACTIVA"))</f>
        <v>ACTIVA</v>
      </c>
      <c r="AN72" s="29" t="str">
        <f t="shared" ref="AN72" si="807">IF(AP72="","",IF($T$8&gt;=AP72,"STOP", "NORMA"))</f>
        <v>NORMA</v>
      </c>
      <c r="AO72" s="29" t="str">
        <f t="shared" ref="AO72" si="808">IF(AR72="","",IF($T$8&gt;AR72,"NO CUMPLE", "CUMPLE"))</f>
        <v>CUMPLE</v>
      </c>
      <c r="AP72" s="29">
        <f t="shared" ref="AP72" si="809">IF(AQ72+AR72=0,"",IF(AQ72+AR72,AQ72+AR72))</f>
        <v>2.7</v>
      </c>
      <c r="AQ72" s="142">
        <v>1.9</v>
      </c>
      <c r="AR72" s="142">
        <v>0.8</v>
      </c>
      <c r="AS72" s="168">
        <f t="shared" ref="AS72" si="810">AR72-$T$8</f>
        <v>0.60000000000000009</v>
      </c>
      <c r="AT72" s="170">
        <f t="shared" ref="AT72" si="811">-(IF(AND(AQ72&lt;&gt;0,AS72&lt;0),AS72*100/$T$8,0))</f>
        <v>0</v>
      </c>
      <c r="AU72" s="29" t="str">
        <f t="shared" ref="AU72" si="812">IF(AY72="","",IF(AY72&gt;0,"ACTIVA","NO ACTIVA"))</f>
        <v>ACTIVA</v>
      </c>
      <c r="AV72" s="29" t="str">
        <f t="shared" ref="AV72" si="813">IF(AX72="","",IF($T$9&gt;=AX72,"STOP", "NORMA"))</f>
        <v>NORMA</v>
      </c>
      <c r="AW72" s="29" t="str">
        <f t="shared" ref="AW72" si="814">IF(AZ72="","",IF($T$9&gt;AZ72,"NO CUMPLE", "CUMPLE"))</f>
        <v>CUMPLE</v>
      </c>
      <c r="AX72" s="29">
        <f t="shared" ref="AX72" si="815">IF(AY72+AZ72=0,"",IF(AY72+AZ72,AY72+AZ72))</f>
        <v>1.4</v>
      </c>
      <c r="AY72" s="142">
        <v>1</v>
      </c>
      <c r="AZ72" s="142">
        <v>0.4</v>
      </c>
      <c r="BA72" s="168">
        <f t="shared" ref="BA72" si="816">AZ72-$T$9</f>
        <v>0.2</v>
      </c>
      <c r="BB72" s="170">
        <f t="shared" ref="BB72" si="817">-(IF(AND(AY72&lt;&gt;0,BA72&lt;0),BA72*100/$T$9,0))</f>
        <v>0</v>
      </c>
      <c r="BC72" s="29" t="str">
        <f t="shared" ref="BC72" si="818">IF(BG72="","",IF(BG72&gt;0,"ACTIVA","NO ACTIVA"))</f>
        <v>ACTIVA</v>
      </c>
      <c r="BD72" s="29" t="str">
        <f t="shared" ref="BD72" si="819">IF(BF72="","",IF($T$10&gt;=BF72,"STOP", "NORMA"))</f>
        <v>NORMA</v>
      </c>
      <c r="BE72" s="29" t="str">
        <f t="shared" ref="BE72" si="820">IF(BH72="","",IF($T$10&gt;BH72,"NO CUMPLE", "CUMPLE"))</f>
        <v>CUMPLE</v>
      </c>
      <c r="BF72" s="29">
        <f t="shared" ref="BF72" si="821">IF(BG72+BH72=0,"",IF(BG72+BH72,BG72+BH72))</f>
        <v>0.44999999999999996</v>
      </c>
      <c r="BG72" s="142">
        <v>0.35</v>
      </c>
      <c r="BH72" s="142">
        <v>0.1</v>
      </c>
      <c r="BI72" s="168">
        <f t="shared" ref="BI72" si="822">BH72-$T$10</f>
        <v>0.05</v>
      </c>
      <c r="BJ72" s="170">
        <f t="shared" ref="BJ72" si="823">-(IF(AND(BG72&lt;&gt;0,BI72&lt;0),BI72*100/$T$10,0))</f>
        <v>0</v>
      </c>
      <c r="BK72" s="29" t="str">
        <f t="shared" ref="BK72" si="824">IF(BO72="","",IF(BO72&gt;0,"ACTIVA","NO ACTIVA"))</f>
        <v>ACTIVA</v>
      </c>
      <c r="BL72" s="29" t="str">
        <f t="shared" ref="BL72" si="825">IF(BN72="","",IF($T$11&gt;=BN72,"STOP", "NORMA"))</f>
        <v>NORMA</v>
      </c>
      <c r="BM72" s="29" t="str">
        <f t="shared" ref="BM72" si="826">IF(BP72="","",IF($T$11&gt;BP72,"NO CUMPLE", "CUMPLE"))</f>
        <v>CUMPLE</v>
      </c>
      <c r="BN72" s="29">
        <f t="shared" ref="BN72" si="827">IF(BO72+BP72=0,"",IF(BO72+BP72,BO72+BP72))</f>
        <v>0.30000000000000004</v>
      </c>
      <c r="BO72" s="142">
        <v>0.1</v>
      </c>
      <c r="BP72" s="142">
        <v>0.2</v>
      </c>
      <c r="BQ72" s="168">
        <f t="shared" ref="BQ72" si="828">BP72-$T$11</f>
        <v>0.1</v>
      </c>
      <c r="BR72" s="170">
        <f t="shared" ref="BR72" si="829">-(IF(AND(BO72&lt;&gt;0,BQ72&lt;0),BQ72*100/$T$11,0))</f>
        <v>0</v>
      </c>
      <c r="BS72" s="29" t="str">
        <f t="shared" ref="BS72" si="830">IF(BW72="","",IF(BW72&gt;0,"ACTIVA","NO ACTIVA"))</f>
        <v>ACTIVA</v>
      </c>
      <c r="BT72" s="29" t="str">
        <f t="shared" ref="BT72" si="831">IF(BV72="","",IF($T$12&gt;=BV72,"STOP", "NORMA"))</f>
        <v>NORMA</v>
      </c>
      <c r="BU72" s="29" t="str">
        <f t="shared" ref="BU72" si="832">IF(BX72="","",IF($T$12&gt;BX72,"NO CUMPLE", "CUMPLE"))</f>
        <v>CUMPLE</v>
      </c>
      <c r="BV72" s="29">
        <f t="shared" ref="BV72" si="833">IF(BW72+BX72=0,"",IF(BW72+BX72,BW72+BX72))</f>
        <v>5.4</v>
      </c>
      <c r="BW72" s="142">
        <v>5.2</v>
      </c>
      <c r="BX72" s="142">
        <v>0.2</v>
      </c>
      <c r="BY72" s="168">
        <f t="shared" ref="BY72" si="834">BX72-$T$12</f>
        <v>0</v>
      </c>
      <c r="BZ72" s="170">
        <f t="shared" ref="BZ72" si="835">-(IF(AND(BW72&lt;&gt;0,BY72&lt;0),BY72*100/$T$12,0))</f>
        <v>0</v>
      </c>
      <c r="CA72" s="29" t="str">
        <f t="shared" ref="CA72" si="836">IF(CE72="","",IF(CE72&gt;0,"ACTIVA","NO ACTIVA"))</f>
        <v>NO ACTIVA</v>
      </c>
      <c r="CB72" s="29" t="str">
        <f t="shared" ref="CB72" si="837">IF(CD72="","",IF($T$13&gt;=CD72,"STOP","NORMA"))</f>
        <v>NORMA</v>
      </c>
      <c r="CC72" s="29" t="str">
        <f t="shared" ref="CC72" si="838">IF(CF72="","",IF($T$13&gt;CF72,"NO CUMPLE", "CUMPLE"))</f>
        <v>CUMPLE</v>
      </c>
      <c r="CD72" s="29">
        <f t="shared" ref="CD72" si="839">IF(CE72+CF72=0,"",IF(CE72+CF72,CE72+CF72))</f>
        <v>1.8</v>
      </c>
      <c r="CE72" s="142">
        <v>0</v>
      </c>
      <c r="CF72" s="142">
        <v>1.8</v>
      </c>
      <c r="CG72" s="168">
        <f t="shared" ref="CG72" si="840">CF72-$T$13</f>
        <v>0.8</v>
      </c>
      <c r="CH72" s="170">
        <f t="shared" ref="CH72" si="841">-(IF(AND(CE72&lt;&gt;0,CG72&lt;0),CG72*100/$T$13,0))</f>
        <v>0</v>
      </c>
      <c r="CI72" s="29" t="str">
        <f t="shared" ref="CI72" si="842">IF(CM72="","",IF(CM72&gt;0,"ACTIVA","NO ACTIVA"))</f>
        <v>ACTIVA</v>
      </c>
      <c r="CJ72" s="30" t="str">
        <f t="shared" ref="CJ72" si="843">IF(CL72="","",IF($T$14&gt;=CL72,"STOP","NORMA"))</f>
        <v>NORMA</v>
      </c>
      <c r="CK72" s="30" t="str">
        <f t="shared" ref="CK72" si="844">IF(CN72="","",IF($T$14&gt;CN72,"NO CUMPLE", "CUMPLE"))</f>
        <v>NO CUMPLE</v>
      </c>
      <c r="CL72" s="29">
        <f t="shared" ref="CL72" si="845">IF(CM72+CN72=0,"",IF(CM72+CN72,CM72+CN72))</f>
        <v>3.6</v>
      </c>
      <c r="CM72" s="142">
        <v>2.7</v>
      </c>
      <c r="CN72" s="142">
        <v>0.9</v>
      </c>
      <c r="CO72" s="170">
        <f t="shared" ref="CO72" si="846">CN72-$T$14</f>
        <v>-1.1000000000000001</v>
      </c>
      <c r="CP72" s="168">
        <f t="shared" ref="CP72" si="847">-(IF(AND(CM72&lt;&gt;0,CO72&lt;0),CO72*100/$T$14,0))</f>
        <v>55.000000000000007</v>
      </c>
      <c r="CQ72" s="29" t="str">
        <f t="shared" ref="CQ72" si="848">IF(CU72="","",IF(CU72&gt;0,"ACTIVA","NO ACTIVA"))</f>
        <v>ACTIVA</v>
      </c>
      <c r="CR72" s="30" t="str">
        <f t="shared" ref="CR72" si="849">IF(CT72="","",IF($T$15&gt;=CT72,"STOP","NORMA"))</f>
        <v>STOP</v>
      </c>
      <c r="CS72" s="30" t="str">
        <f t="shared" ref="CS72" si="850">IF(CV72="","",IF($T$15&gt;CV72,"NO CUMPLE", "CUMPLE"))</f>
        <v>NO CUMPLE</v>
      </c>
      <c r="CT72" s="29">
        <f t="shared" ref="CT72" si="851">IF(CU72+CV72=0,"",IF(CU72+CV72,CU72+CV72))</f>
        <v>2</v>
      </c>
      <c r="CU72" s="142">
        <v>1.5</v>
      </c>
      <c r="CV72" s="142">
        <v>0.5</v>
      </c>
      <c r="CW72" s="170">
        <f t="shared" ref="CW72" si="852">CV72-$T$15</f>
        <v>-3.5</v>
      </c>
      <c r="CX72" s="168">
        <f t="shared" ref="CX72" si="853">-(IF(AND(CU72&lt;&gt;0,CW72&lt;0),CW72*100/$T$15,0))</f>
        <v>87.5</v>
      </c>
      <c r="CY72" s="29" t="str">
        <f t="shared" ref="CY72" si="854">IF(DC72="","",IF(DC72&gt;0,"ACTIVA","NO ACTIVA"))</f>
        <v>ACTIVA</v>
      </c>
      <c r="CZ72" s="30" t="str">
        <f t="shared" ref="CZ72" si="855">IF(DB72="","",IF($T$16&gt;=DB72,"STOP","NORMA"))</f>
        <v>NORMA</v>
      </c>
      <c r="DA72" s="30" t="str">
        <f t="shared" ref="DA72" si="856">IF(DD72="","",IF($T$16&gt;DD72,"NO CUMPLE", "CUMPLE"))</f>
        <v>NO CUMPLE</v>
      </c>
      <c r="DB72" s="29">
        <f t="shared" ref="DB72" si="857">IF(DC72+DD72=0,"",IF(DC72+DD72,DC72+DD72))</f>
        <v>1.6</v>
      </c>
      <c r="DC72" s="142">
        <v>1.2</v>
      </c>
      <c r="DD72" s="142">
        <v>0.4</v>
      </c>
      <c r="DE72" s="170">
        <f t="shared" ref="DE72" si="858">DD72-$T$16</f>
        <v>-0.79999999999999993</v>
      </c>
      <c r="DF72" s="170">
        <f t="shared" ref="DF72" si="859">-(IF(AND(DC72&lt;&gt;0,DE72&lt;0),DE72*100/$T$16,0))</f>
        <v>66.666666666666671</v>
      </c>
      <c r="DG72" s="29" t="str">
        <f t="shared" ref="DG72" si="860">IF(DK72="","",IF(DK72&gt;0,"ACTIVA","NO ACTIVA"))</f>
        <v>ACTIVA</v>
      </c>
      <c r="DH72" s="30" t="str">
        <f t="shared" ref="DH72" si="861">IF(DJ72="","",IF($T$17&gt;=DJ72,"STOP","NORMA"))</f>
        <v>NORMA</v>
      </c>
      <c r="DI72" s="30" t="str">
        <f t="shared" ref="DI72" si="862">IF(DL72="","",IF($T$17&gt;DL72,"NO CUMPLE", "CUMPLE"))</f>
        <v>NO CUMPLE</v>
      </c>
      <c r="DJ72" s="29">
        <f t="shared" ref="DJ72" si="863">IF(DK72+DL72=0,"",IF(DK72+DL72,DK72+DL72))</f>
        <v>2</v>
      </c>
      <c r="DK72" s="142">
        <v>1.5</v>
      </c>
      <c r="DL72" s="142">
        <v>0.5</v>
      </c>
      <c r="DM72" s="170">
        <f t="shared" ref="DM72" si="864">DL72-$T$17</f>
        <v>-1.1000000000000001</v>
      </c>
      <c r="DN72" s="170">
        <f t="shared" ref="DN72" si="865">-(IF(AND(DK72&lt;&gt;0,DM72&lt;0),DM72*100/$T$17,0))</f>
        <v>68.75</v>
      </c>
      <c r="DO72" s="29" t="str">
        <f t="shared" ref="DO72" si="866">IF(DS72="","",IF(DS72&gt;0,"ACTIVA","NO ACTIVA"))</f>
        <v>ACTIVA</v>
      </c>
      <c r="DP72" s="30" t="str">
        <f t="shared" ref="DP72" si="867">IF(DR72="","",IF($T$18&gt;=DR72,"STOP","NORMA"))</f>
        <v>STOP</v>
      </c>
      <c r="DQ72" s="30" t="str">
        <f t="shared" ref="DQ72" si="868">IF(DT72="","",IF($T$18&gt;DT72,"NO CUMPLE", "CUMPLE"))</f>
        <v>NO CUMPLE</v>
      </c>
      <c r="DR72" s="29">
        <f t="shared" ref="DR72" si="869">IF(DS72+DT72=0,"",IF(DS72+DT72,DS72+DT72))</f>
        <v>4.8</v>
      </c>
      <c r="DS72" s="142">
        <v>3.6</v>
      </c>
      <c r="DT72" s="142">
        <v>1.2</v>
      </c>
      <c r="DU72" s="170">
        <f t="shared" ref="DU72" si="870">DT72-$T$18</f>
        <v>-6.8</v>
      </c>
      <c r="DV72" s="170">
        <f t="shared" ref="DV72" si="871">-(IF(AND(DS72&lt;&gt;0,DU72&lt;0),DU72*100/$T$18,0))</f>
        <v>85</v>
      </c>
      <c r="DW72" s="29" t="str">
        <f t="shared" ref="DW72" si="872">IF(EA72="","",IF(EA72&gt;0,"ACTIVA","NO ACTIVA"))</f>
        <v/>
      </c>
      <c r="DX72" s="30" t="str">
        <f t="shared" ref="DX72" si="873">IF(DZ72="","",IF($T$19&gt;=DZ72,"STOP","NORMA"))</f>
        <v/>
      </c>
      <c r="DY72" s="30" t="str">
        <f t="shared" ref="DY72" si="874">IF(EB72="","",IF($T$19&gt;EB72,"NO CUMPLE", "CUMPLE"))</f>
        <v>NO CUMPLE</v>
      </c>
      <c r="DZ72" s="29" t="str">
        <f t="shared" ref="DZ72" si="875">IF(EA72+EB72=0,"",IF(EA72+EB72,EA72+EB72))</f>
        <v/>
      </c>
      <c r="EA72" s="142"/>
      <c r="EB72" s="142">
        <v>0</v>
      </c>
      <c r="EC72" s="170">
        <f t="shared" ref="EC72" si="876">EB72-$T$19</f>
        <v>-1.3</v>
      </c>
      <c r="ED72" s="170">
        <f t="shared" ref="ED72" si="877">-(IF(AND(EA72&lt;&gt;0,EC72&lt;0),EC72*100/$T$19,0))</f>
        <v>0</v>
      </c>
      <c r="EE72" s="29" t="str">
        <f t="shared" ref="EE72" si="878">IF(EI72="","",IF(EI72&gt;0,"ACTIVA","NO ACTIVA"))</f>
        <v>ACTIVA</v>
      </c>
      <c r="EF72" s="30" t="str">
        <f t="shared" ref="EF72" si="879">IF(EH72="","",IF($T$20&gt;=EH72,"STOP","NORMA"))</f>
        <v>STOP</v>
      </c>
      <c r="EG72" s="30" t="str">
        <f t="shared" ref="EG72" si="880">IF(EJ72="","",IF($T$20&gt;EJ72,"NO CUMPLE", "CUMPLE"))</f>
        <v>NO CUMPLE</v>
      </c>
      <c r="EH72" s="29">
        <f t="shared" ref="EH72" si="881">IF(EI72+EJ72=0,"",IF(EI72+EJ72,EI72+EJ72))</f>
        <v>16</v>
      </c>
      <c r="EI72" s="142">
        <v>8</v>
      </c>
      <c r="EJ72" s="142">
        <v>8</v>
      </c>
      <c r="EK72" s="170">
        <f t="shared" ref="EK72" si="882">EJ72-$T$20</f>
        <v>-56</v>
      </c>
      <c r="EL72" s="170">
        <f t="shared" ref="EL72" si="883">-(IF(AND(EI72&lt;&gt;0,EK72&lt;0),EK72*100/$T$20,0))</f>
        <v>87.5</v>
      </c>
      <c r="EM72" s="29" t="str">
        <f t="shared" ref="EM72" si="884">IF(EQ72="","",IF(EQ72&gt;0,"ACTIVA","NO ACTIVA"))</f>
        <v>ACTIVA</v>
      </c>
      <c r="EN72" s="30" t="str">
        <f t="shared" ref="EN72" si="885">IF(EP72="","",IF($T$21&gt;=EP72,"STOP","NORMA"))</f>
        <v>STOP</v>
      </c>
      <c r="EO72" s="30" t="str">
        <f t="shared" ref="EO72" si="886">IF(ER72="","",IF($T$21&gt;ER72,"NO CUMPLE", "CUMPLE"))</f>
        <v>NO CUMPLE</v>
      </c>
      <c r="EP72" s="29">
        <f t="shared" ref="EP72" si="887">IF(EQ72+ER72=0,"",IF(EQ72+ER72,EQ72+ER72))</f>
        <v>9</v>
      </c>
      <c r="EQ72" s="142">
        <v>4.5</v>
      </c>
      <c r="ER72" s="142">
        <v>4.5</v>
      </c>
      <c r="ES72" s="170">
        <f t="shared" ref="ES72" si="888">ER72-$T$21</f>
        <v>-6.5</v>
      </c>
      <c r="ET72" s="170">
        <f t="shared" ref="ET72" si="889">-(IF(AND(EQ72&lt;&gt;0,ES72&lt;0),ES72*100/$T$21,0))</f>
        <v>59.090909090909093</v>
      </c>
    </row>
    <row r="73" spans="1:150" x14ac:dyDescent="0.2">
      <c r="A73" s="6">
        <v>43</v>
      </c>
      <c r="B73" s="35">
        <v>44866</v>
      </c>
      <c r="C73" s="139">
        <v>44872</v>
      </c>
      <c r="D73" s="254">
        <v>45</v>
      </c>
      <c r="E73" s="171"/>
      <c r="F73" s="171">
        <v>0</v>
      </c>
      <c r="G73" s="162">
        <f t="shared" ref="G73" si="890">IF(H73+I73=0,"",IF(H73+I73,H73+I73))</f>
        <v>54.199999999999996</v>
      </c>
      <c r="H73" s="162">
        <f t="shared" ref="H73" si="891">AA73+AI73+AQ73+AY73+BG73+BO73+BW73+CE73+CM73+CU73+DC73+DK73+DS73+EA73+EI73+EQ73</f>
        <v>32.65</v>
      </c>
      <c r="I73" s="162">
        <f t="shared" ref="I73" si="892">AB73+AJ73+AR73+AZ73+BH73+BP73+BX73+CF73+CN73+CV73+DD73+DL73+DT73+EB73+EJ73+ER73</f>
        <v>21.549999999999997</v>
      </c>
      <c r="J73" s="162">
        <f t="shared" ref="J73" si="893">IF(AB73&lt;&gt;"",AC73,0)+IF(AJ73&lt;&gt;"",AK73,0)+IF(AR73&lt;&gt;"",AS73,0)+IF(AZ73&lt;&gt;"",BA73,0)+IF(BP73&lt;&gt;"",BQ73,0)+IF(BX73&lt;&gt;"",BY73,0)+IF(CF73&lt;&gt;"",CG73,0)+IF(CN73&lt;&gt;"",CO73,0)+IF(CV73&lt;&gt;"",CW73,0)+IF(DD73&lt;&gt;"",DE73,0)+IF(DL73&lt;&gt;"",DM73,0)+IF(DT73&lt;&gt;"",DU73,0)+IF(EB73&lt;&gt;"",EC73,0)+IF(EJ73&lt;&gt;"",EK73,0)+IF(ER73&lt;&gt;0,ES73,0)</f>
        <v>-73.95</v>
      </c>
      <c r="K73" s="162"/>
      <c r="L73" s="22" t="str">
        <f t="shared" ref="L73" si="894">IF(G73="","",IF(T$23&gt;I73,"NO CUMPLE","CUMPLE"))</f>
        <v>NO CUMPLE</v>
      </c>
      <c r="M73" s="173">
        <v>16</v>
      </c>
      <c r="N73" s="22">
        <f t="shared" ref="N73" si="895">COUNTIF(W73:CH73,"ACTIVA")</f>
        <v>7</v>
      </c>
      <c r="O73" s="22">
        <f t="shared" ref="O73" si="896">IF(W73="ACTIVA",IF(Y73="CUMPLE",1,0))+IF(AE73="ACTIVA",IF(AG73="CUMPLE",1,0))+IF(AM73="ACTIVA",IF(AO73="CUMPLE",1,0))+IF(AU73="ACTIVA",IF(AW73="CUMPLE",1,0))+IF(BC73="ACTIVA",IF(BE73="CUMPLE",1,0))+IF(BK73="ACTIVA",IF(BM73="CUMPLE",1,0))+IF(BS73="ACTIVA",IF(BU73="CUMPLE",1,0))+IF(CA73="ACTIVA",IF(CC73="CUMPLE",1,0))+IF(CI73="ACTIVA",IF(CK73="CUMPLE",1,0))+IF(CQ73="ACTIVA",IF(CS73="CUMPLE",1,0))+IF(CY73="ACTIVA",IF(DA73="CUMPLE",1,0))+IF(DG73="ACTIVA",IF(DI73="CUMPLE",1,0))+IF(DO73="ACTIVA",IF(DQ73="CUMPLE",1,0))+IF(DW73="ACTIVA",IF(DY73="CUMPLE",1,0))+IF(EE73="ACTIVA",IF(EG73="CUMPLE",1,0))+IF(EM73="ACTIVA",IF(EO73="CUMPLE",1,0))</f>
        <v>5</v>
      </c>
      <c r="P73" s="28" t="str">
        <f t="shared" ref="P73" si="897">IF(G73="","",IF(G73&gt;K$10,"Normalidad",IF(OR(G73&gt;K$11,G73=K$10),"Prealerta",IF(OR(G73=K$11,G73&gt;K$12),"Alerta","Emergencia"))))</f>
        <v>Alerta</v>
      </c>
      <c r="Q73" s="5"/>
      <c r="R73" s="785" t="s">
        <v>488</v>
      </c>
      <c r="S73" s="785"/>
      <c r="T73" s="785"/>
      <c r="U73" s="785"/>
      <c r="V73" s="785"/>
      <c r="W73" s="29" t="str">
        <f t="shared" ref="W73" si="898">IF(AA73="","",IF(AA73&gt;0,"ACTIVA","NO ACTIVA"))</f>
        <v>NO ACTIVA</v>
      </c>
      <c r="X73" s="29" t="str">
        <f t="shared" ref="X73" si="899">IF(Z73="","",IF($T$6&gt;=Z73,"STOP", "NORMA"))</f>
        <v>NORMA</v>
      </c>
      <c r="Y73" s="29" t="str">
        <f t="shared" ref="Y73" si="900">IF(AB73="","",IF($T$6&gt;AB73,"NO CUMPLE", "CUMPLE"))</f>
        <v>CUMPLE</v>
      </c>
      <c r="Z73" s="29">
        <f t="shared" ref="Z73" si="901">IF(AA73+AB73=0,"",IF(AA73+AB73,AA73+AB73))</f>
        <v>1.9</v>
      </c>
      <c r="AA73" s="142">
        <v>0</v>
      </c>
      <c r="AB73" s="142">
        <v>1.9</v>
      </c>
      <c r="AC73" s="29">
        <f t="shared" ref="AC73" si="902">AB73-$T$6</f>
        <v>1.7999999999999998</v>
      </c>
      <c r="AD73" s="170">
        <f t="shared" ref="AD73" si="903">-(IF(AND(AA73&lt;&gt;0,AC73&lt;0),AC73*100/$T$6,0))</f>
        <v>0</v>
      </c>
      <c r="AE73" s="29" t="str">
        <f t="shared" ref="AE73" si="904">IF(AI73="","",IF(AI73&gt;0,"ACTIVA","NO ACTIVA"))</f>
        <v>ACTIVA</v>
      </c>
      <c r="AF73" s="30" t="str">
        <f t="shared" ref="AF73" si="905">IF(AH73="","",IF($T$7&gt;=AH73,"STOP", "NORMA"))</f>
        <v>STOP</v>
      </c>
      <c r="AG73" s="30" t="str">
        <f t="shared" ref="AG73" si="906">IF(AJ73="","",IF($T$7&gt;AJ73,"NO CUMPLE", "CUMPLE"))</f>
        <v>NO CUMPLE</v>
      </c>
      <c r="AH73" s="29">
        <f t="shared" ref="AH73" si="907">IF(AI73+AJ73=0,"",IF(AI73+AJ73,AI73+AJ73))</f>
        <v>0.35</v>
      </c>
      <c r="AI73" s="142">
        <v>0.25</v>
      </c>
      <c r="AJ73" s="142">
        <v>0.1</v>
      </c>
      <c r="AK73" s="29">
        <f t="shared" ref="AK73" si="908">AJ73-$T$7</f>
        <v>-0.4</v>
      </c>
      <c r="AL73" s="168">
        <f t="shared" ref="AL73" si="909">-(IF(AND(AI73&lt;&gt;0,AK73&lt;0),AK73*100/$T$7,0))</f>
        <v>80</v>
      </c>
      <c r="AM73" s="29" t="str">
        <f t="shared" ref="AM73" si="910">IF(AQ73="","",IF(AQ73&gt;0,"ACTIVA","NO ACTIVA"))</f>
        <v>ACTIVA</v>
      </c>
      <c r="AN73" s="29" t="str">
        <f t="shared" ref="AN73" si="911">IF(AP73="","",IF($T$8&gt;=AP73,"STOP", "NORMA"))</f>
        <v>NORMA</v>
      </c>
      <c r="AO73" s="29" t="str">
        <f t="shared" ref="AO73" si="912">IF(AR73="","",IF($T$8&gt;AR73,"NO CUMPLE", "CUMPLE"))</f>
        <v>CUMPLE</v>
      </c>
      <c r="AP73" s="29">
        <f t="shared" ref="AP73" si="913">IF(AQ73+AR73=0,"",IF(AQ73+AR73,AQ73+AR73))</f>
        <v>1.5999999999999999</v>
      </c>
      <c r="AQ73" s="142">
        <v>1.1499999999999999</v>
      </c>
      <c r="AR73" s="142">
        <v>0.45</v>
      </c>
      <c r="AS73" s="168">
        <f t="shared" ref="AS73" si="914">AR73-$T$8</f>
        <v>0.25</v>
      </c>
      <c r="AT73" s="170">
        <f t="shared" ref="AT73" si="915">-(IF(AND(AQ73&lt;&gt;0,AS73&lt;0),AS73*100/$T$8,0))</f>
        <v>0</v>
      </c>
      <c r="AU73" s="29" t="str">
        <f t="shared" ref="AU73" si="916">IF(AY73="","",IF(AY73&gt;0,"ACTIVA","NO ACTIVA"))</f>
        <v>ACTIVA</v>
      </c>
      <c r="AV73" s="29" t="str">
        <f t="shared" ref="AV73" si="917">IF(AX73="","",IF($T$9&gt;=AX73,"STOP", "NORMA"))</f>
        <v>NORMA</v>
      </c>
      <c r="AW73" s="29" t="str">
        <f t="shared" ref="AW73" si="918">IF(AZ73="","",IF($T$9&gt;AZ73,"NO CUMPLE", "CUMPLE"))</f>
        <v>CUMPLE</v>
      </c>
      <c r="AX73" s="29">
        <f t="shared" ref="AX73" si="919">IF(AY73+AZ73=0,"",IF(AY73+AZ73,AY73+AZ73))</f>
        <v>3.2</v>
      </c>
      <c r="AY73" s="142">
        <v>0.7</v>
      </c>
      <c r="AZ73" s="142">
        <v>2.5</v>
      </c>
      <c r="BA73" s="168">
        <f t="shared" ref="BA73" si="920">AZ73-$T$9</f>
        <v>2.2999999999999998</v>
      </c>
      <c r="BB73" s="170">
        <f t="shared" ref="BB73" si="921">-(IF(AND(AY73&lt;&gt;0,BA73&lt;0),BA73*100/$T$9,0))</f>
        <v>0</v>
      </c>
      <c r="BC73" s="29" t="str">
        <f t="shared" ref="BC73" si="922">IF(BG73="","",IF(BG73&gt;0,"ACTIVA","NO ACTIVA"))</f>
        <v>ACTIVA</v>
      </c>
      <c r="BD73" s="29" t="str">
        <f t="shared" ref="BD73" si="923">IF(BF73="","",IF($T$10&gt;=BF73,"STOP", "NORMA"))</f>
        <v>NORMA</v>
      </c>
      <c r="BE73" s="29" t="str">
        <f t="shared" ref="BE73" si="924">IF(BH73="","",IF($T$10&gt;BH73,"NO CUMPLE", "CUMPLE"))</f>
        <v>CUMPLE</v>
      </c>
      <c r="BF73" s="29">
        <f t="shared" ref="BF73" si="925">IF(BG73+BH73=0,"",IF(BG73+BH73,BG73+BH73))</f>
        <v>0.30000000000000004</v>
      </c>
      <c r="BG73" s="142">
        <v>0.2</v>
      </c>
      <c r="BH73" s="142">
        <v>0.1</v>
      </c>
      <c r="BI73" s="168">
        <f t="shared" ref="BI73" si="926">BH73-$T$10</f>
        <v>0.05</v>
      </c>
      <c r="BJ73" s="170">
        <f t="shared" ref="BJ73" si="927">-(IF(AND(BG73&lt;&gt;0,BI73&lt;0),BI73*100/$T$10,0))</f>
        <v>0</v>
      </c>
      <c r="BK73" s="29" t="str">
        <f t="shared" ref="BK73" si="928">IF(BO73="","",IF(BO73&gt;0,"ACTIVA","NO ACTIVA"))</f>
        <v>ACTIVA</v>
      </c>
      <c r="BL73" s="29" t="str">
        <f t="shared" ref="BL73" si="929">IF(BN73="","",IF($T$11&gt;=BN73,"STOP", "NORMA"))</f>
        <v>NORMA</v>
      </c>
      <c r="BM73" s="29" t="str">
        <f t="shared" ref="BM73" si="930">IF(BP73="","",IF($T$11&gt;BP73,"NO CUMPLE", "CUMPLE"))</f>
        <v>CUMPLE</v>
      </c>
      <c r="BN73" s="29">
        <f t="shared" ref="BN73" si="931">IF(BO73+BP73=0,"",IF(BO73+BP73,BO73+BP73))</f>
        <v>0.15000000000000002</v>
      </c>
      <c r="BO73" s="142">
        <v>0.05</v>
      </c>
      <c r="BP73" s="142">
        <v>0.1</v>
      </c>
      <c r="BQ73" s="168">
        <f t="shared" ref="BQ73" si="932">BP73-$T$11</f>
        <v>0</v>
      </c>
      <c r="BR73" s="170">
        <f t="shared" ref="BR73" si="933">-(IF(AND(BO73&lt;&gt;0,BQ73&lt;0),BQ73*100/$T$11,0))</f>
        <v>0</v>
      </c>
      <c r="BS73" s="29" t="str">
        <f t="shared" ref="BS73" si="934">IF(BW73="","",IF(BW73&gt;0,"ACTIVA","NO ACTIVA"))</f>
        <v>ACTIVA</v>
      </c>
      <c r="BT73" s="29" t="str">
        <f t="shared" ref="BT73" si="935">IF(BV73="","",IF($T$12&gt;=BV73,"STOP", "NORMA"))</f>
        <v>NORMA</v>
      </c>
      <c r="BU73" s="29" t="str">
        <f t="shared" ref="BU73" si="936">IF(BX73="","",IF($T$12&gt;BX73,"NO CUMPLE", "CUMPLE"))</f>
        <v>CUMPLE</v>
      </c>
      <c r="BV73" s="29">
        <f t="shared" ref="BV73" si="937">IF(BW73+BX73=0,"",IF(BW73+BX73,BW73+BX73))</f>
        <v>5</v>
      </c>
      <c r="BW73" s="142">
        <v>4.8</v>
      </c>
      <c r="BX73" s="142">
        <v>0.2</v>
      </c>
      <c r="BY73" s="168">
        <f t="shared" ref="BY73" si="938">BX73-$T$12</f>
        <v>0</v>
      </c>
      <c r="BZ73" s="170">
        <f t="shared" ref="BZ73" si="939">-(IF(AND(BW73&lt;&gt;0,BY73&lt;0),BY73*100/$T$12,0))</f>
        <v>0</v>
      </c>
      <c r="CA73" s="29" t="str">
        <f t="shared" ref="CA73" si="940">IF(CE73="","",IF(CE73&gt;0,"ACTIVA","NO ACTIVA"))</f>
        <v>ACTIVA</v>
      </c>
      <c r="CB73" s="29" t="str">
        <f t="shared" ref="CB73" si="941">IF(CD73="","",IF($T$13&gt;=CD73,"STOP","NORMA"))</f>
        <v>NORMA</v>
      </c>
      <c r="CC73" s="29" t="str">
        <f t="shared" ref="CC73" si="942">IF(CF73="","",IF($T$13&gt;CF73,"NO CUMPLE", "CUMPLE"))</f>
        <v>NO CUMPLE</v>
      </c>
      <c r="CD73" s="29">
        <f t="shared" ref="CD73" si="943">IF(CE73+CF73=0,"",IF(CE73+CF73,CE73+CF73))</f>
        <v>2</v>
      </c>
      <c r="CE73" s="142">
        <v>1.5</v>
      </c>
      <c r="CF73" s="142">
        <v>0.5</v>
      </c>
      <c r="CG73" s="168">
        <f t="shared" ref="CG73" si="944">CF73-$T$13</f>
        <v>-0.5</v>
      </c>
      <c r="CH73" s="170">
        <f t="shared" ref="CH73" si="945">-(IF(AND(CE73&lt;&gt;0,CG73&lt;0),CG73*100/$T$13,0))</f>
        <v>50</v>
      </c>
      <c r="CI73" s="29" t="str">
        <f t="shared" ref="CI73" si="946">IF(CM73="","",IF(CM73&gt;0,"ACTIVA","NO ACTIVA"))</f>
        <v>ACTIVA</v>
      </c>
      <c r="CJ73" s="30" t="str">
        <f t="shared" ref="CJ73" si="947">IF(CL73="","",IF($T$14&gt;=CL73,"STOP","NORMA"))</f>
        <v>NORMA</v>
      </c>
      <c r="CK73" s="30" t="str">
        <f t="shared" ref="CK73" si="948">IF(CN73="","",IF($T$14&gt;CN73,"NO CUMPLE", "CUMPLE"))</f>
        <v>NO CUMPLE</v>
      </c>
      <c r="CL73" s="29">
        <f t="shared" ref="CL73" si="949">IF(CM73+CN73=0,"",IF(CM73+CN73,CM73+CN73))</f>
        <v>4.8</v>
      </c>
      <c r="CM73" s="142">
        <v>3.6</v>
      </c>
      <c r="CN73" s="142">
        <v>1.2</v>
      </c>
      <c r="CO73" s="170">
        <f t="shared" ref="CO73" si="950">CN73-$T$14</f>
        <v>-0.8</v>
      </c>
      <c r="CP73" s="168">
        <f t="shared" ref="CP73" si="951">-(IF(AND(CM73&lt;&gt;0,CO73&lt;0),CO73*100/$T$14,0))</f>
        <v>40</v>
      </c>
      <c r="CQ73" s="29" t="str">
        <f t="shared" ref="CQ73" si="952">IF(CU73="","",IF(CU73&gt;0,"ACTIVA","NO ACTIVA"))</f>
        <v>ACTIVA</v>
      </c>
      <c r="CR73" s="30" t="str">
        <f t="shared" ref="CR73" si="953">IF(CT73="","",IF($T$15&gt;=CT73,"STOP","NORMA"))</f>
        <v>STOP</v>
      </c>
      <c r="CS73" s="30" t="str">
        <f t="shared" ref="CS73" si="954">IF(CV73="","",IF($T$15&gt;CV73,"NO CUMPLE", "CUMPLE"))</f>
        <v>NO CUMPLE</v>
      </c>
      <c r="CT73" s="29">
        <f t="shared" ref="CT73" si="955">IF(CU73+CV73=0,"",IF(CU73+CV73,CU73+CV73))</f>
        <v>2.8</v>
      </c>
      <c r="CU73" s="142">
        <v>2.1</v>
      </c>
      <c r="CV73" s="142">
        <v>0.7</v>
      </c>
      <c r="CW73" s="170">
        <f t="shared" ref="CW73" si="956">CV73-$T$15</f>
        <v>-3.3</v>
      </c>
      <c r="CX73" s="168">
        <f t="shared" ref="CX73" si="957">-(IF(AND(CU73&lt;&gt;0,CW73&lt;0),CW73*100/$T$15,0))</f>
        <v>82.5</v>
      </c>
      <c r="CY73" s="29" t="str">
        <f t="shared" ref="CY73" si="958">IF(DC73="","",IF(DC73&gt;0,"ACTIVA","NO ACTIVA"))</f>
        <v>ACTIVA</v>
      </c>
      <c r="CZ73" s="30" t="str">
        <f t="shared" ref="CZ73" si="959">IF(DB73="","",IF($T$16&gt;=DB73,"STOP","NORMA"))</f>
        <v>NORMA</v>
      </c>
      <c r="DA73" s="30" t="str">
        <f t="shared" ref="DA73" si="960">IF(DD73="","",IF($T$16&gt;DD73,"NO CUMPLE", "CUMPLE"))</f>
        <v>NO CUMPLE</v>
      </c>
      <c r="DB73" s="29">
        <f t="shared" ref="DB73" si="961">IF(DC73+DD73=0,"",IF(DC73+DD73,DC73+DD73))</f>
        <v>1.35</v>
      </c>
      <c r="DC73" s="142">
        <v>1</v>
      </c>
      <c r="DD73" s="142">
        <v>0.35</v>
      </c>
      <c r="DE73" s="170">
        <f t="shared" ref="DE73" si="962">DD73-$T$16</f>
        <v>-0.85</v>
      </c>
      <c r="DF73" s="170">
        <f t="shared" ref="DF73" si="963">-(IF(AND(DC73&lt;&gt;0,DE73&lt;0),DE73*100/$T$16,0))</f>
        <v>70.833333333333343</v>
      </c>
      <c r="DG73" s="29" t="str">
        <f t="shared" ref="DG73" si="964">IF(DK73="","",IF(DK73&gt;0,"ACTIVA","NO ACTIVA"))</f>
        <v>ACTIVA</v>
      </c>
      <c r="DH73" s="30" t="str">
        <f t="shared" ref="DH73" si="965">IF(DJ73="","",IF($T$17&gt;=DJ73,"STOP","NORMA"))</f>
        <v>NORMA</v>
      </c>
      <c r="DI73" s="30" t="str">
        <f t="shared" ref="DI73" si="966">IF(DL73="","",IF($T$17&gt;DL73,"NO CUMPLE", "CUMPLE"))</f>
        <v>NO CUMPLE</v>
      </c>
      <c r="DJ73" s="29">
        <f t="shared" ref="DJ73" si="967">IF(DK73+DL73=0,"",IF(DK73+DL73,DK73+DL73))</f>
        <v>2.4</v>
      </c>
      <c r="DK73" s="142">
        <v>1.8</v>
      </c>
      <c r="DL73" s="142">
        <v>0.6</v>
      </c>
      <c r="DM73" s="170">
        <f t="shared" ref="DM73" si="968">DL73-$T$17</f>
        <v>-1</v>
      </c>
      <c r="DN73" s="170">
        <f t="shared" ref="DN73" si="969">-(IF(AND(DK73&lt;&gt;0,DM73&lt;0),DM73*100/$T$17,0))</f>
        <v>62.5</v>
      </c>
      <c r="DO73" s="29" t="str">
        <f t="shared" ref="DO73" si="970">IF(DS73="","",IF(DS73&gt;0,"ACTIVA","NO ACTIVA"))</f>
        <v>ACTIVA</v>
      </c>
      <c r="DP73" s="30" t="str">
        <f t="shared" ref="DP73" si="971">IF(DR73="","",IF($T$18&gt;=DR73,"STOP","NORMA"))</f>
        <v>STOP</v>
      </c>
      <c r="DQ73" s="30" t="str">
        <f t="shared" ref="DQ73" si="972">IF(DT73="","",IF($T$18&gt;DT73,"NO CUMPLE", "CUMPLE"))</f>
        <v>NO CUMPLE</v>
      </c>
      <c r="DR73" s="29">
        <f t="shared" ref="DR73" si="973">IF(DS73+DT73=0,"",IF(DS73+DT73,DS73+DT73))</f>
        <v>5.35</v>
      </c>
      <c r="DS73" s="142">
        <v>4</v>
      </c>
      <c r="DT73" s="142">
        <v>1.35</v>
      </c>
      <c r="DU73" s="170">
        <f t="shared" ref="DU73" si="974">DT73-$T$18</f>
        <v>-6.65</v>
      </c>
      <c r="DV73" s="170">
        <f t="shared" ref="DV73" si="975">-(IF(AND(DS73&lt;&gt;0,DU73&lt;0),DU73*100/$T$18,0))</f>
        <v>83.125</v>
      </c>
      <c r="DW73" s="29" t="str">
        <f t="shared" ref="DW73" si="976">IF(EA73="","",IF(EA73&gt;0,"ACTIVA","NO ACTIVA"))</f>
        <v/>
      </c>
      <c r="DX73" s="30" t="str">
        <f t="shared" ref="DX73" si="977">IF(DZ73="","",IF($T$19&gt;=DZ73,"STOP","NORMA"))</f>
        <v/>
      </c>
      <c r="DY73" s="30" t="str">
        <f t="shared" ref="DY73" si="978">IF(EB73="","",IF($T$19&gt;EB73,"NO CUMPLE", "CUMPLE"))</f>
        <v>NO CUMPLE</v>
      </c>
      <c r="DZ73" s="29" t="str">
        <f t="shared" ref="DZ73" si="979">IF(EA73+EB73=0,"",IF(EA73+EB73,EA73+EB73))</f>
        <v/>
      </c>
      <c r="EA73" s="142"/>
      <c r="EB73" s="142">
        <v>0</v>
      </c>
      <c r="EC73" s="170">
        <f t="shared" ref="EC73" si="980">EB73-$T$19</f>
        <v>-1.3</v>
      </c>
      <c r="ED73" s="170">
        <f t="shared" ref="ED73" si="981">-(IF(AND(EA73&lt;&gt;0,EC73&lt;0),EC73*100/$T$19,0))</f>
        <v>0</v>
      </c>
      <c r="EE73" s="29" t="str">
        <f t="shared" ref="EE73" si="982">IF(EI73="","",IF(EI73&gt;0,"ACTIVA","NO ACTIVA"))</f>
        <v>ACTIVA</v>
      </c>
      <c r="EF73" s="30" t="str">
        <f t="shared" ref="EF73" si="983">IF(EH73="","",IF($T$20&gt;=EH73,"STOP","NORMA"))</f>
        <v>STOP</v>
      </c>
      <c r="EG73" s="30" t="str">
        <f t="shared" ref="EG73" si="984">IF(EJ73="","",IF($T$20&gt;EJ73,"NO CUMPLE", "CUMPLE"))</f>
        <v>NO CUMPLE</v>
      </c>
      <c r="EH73" s="29">
        <f t="shared" ref="EH73" si="985">IF(EI73+EJ73=0,"",IF(EI73+EJ73,EI73+EJ73))</f>
        <v>15</v>
      </c>
      <c r="EI73" s="142">
        <v>7.5</v>
      </c>
      <c r="EJ73" s="142">
        <v>7.5</v>
      </c>
      <c r="EK73" s="170">
        <f t="shared" ref="EK73" si="986">EJ73-$T$20</f>
        <v>-56.5</v>
      </c>
      <c r="EL73" s="170">
        <f t="shared" ref="EL73" si="987">-(IF(AND(EI73&lt;&gt;0,EK73&lt;0),EK73*100/$T$20,0))</f>
        <v>88.28125</v>
      </c>
      <c r="EM73" s="29" t="str">
        <f t="shared" ref="EM73" si="988">IF(EQ73="","",IF(EQ73&gt;0,"ACTIVA","NO ACTIVA"))</f>
        <v>ACTIVA</v>
      </c>
      <c r="EN73" s="30" t="str">
        <f t="shared" ref="EN73" si="989">IF(EP73="","",IF($T$21&gt;=EP73,"STOP","NORMA"))</f>
        <v>STOP</v>
      </c>
      <c r="EO73" s="30" t="str">
        <f t="shared" ref="EO73" si="990">IF(ER73="","",IF($T$21&gt;ER73,"NO CUMPLE", "CUMPLE"))</f>
        <v>NO CUMPLE</v>
      </c>
      <c r="EP73" s="29">
        <f t="shared" ref="EP73" si="991">IF(EQ73+ER73=0,"",IF(EQ73+ER73,EQ73+ER73))</f>
        <v>8</v>
      </c>
      <c r="EQ73" s="142">
        <v>4</v>
      </c>
      <c r="ER73" s="142">
        <v>4</v>
      </c>
      <c r="ES73" s="170">
        <f t="shared" ref="ES73" si="992">ER73-$T$21</f>
        <v>-7</v>
      </c>
      <c r="ET73" s="170">
        <f t="shared" ref="ET73" si="993">-(IF(AND(EQ73&lt;&gt;0,ES73&lt;0),ES73*100/$T$21,0))</f>
        <v>63.636363636363633</v>
      </c>
    </row>
    <row r="74" spans="1:150" x14ac:dyDescent="0.2">
      <c r="A74" s="6">
        <v>44</v>
      </c>
      <c r="B74" s="35">
        <v>44866</v>
      </c>
      <c r="C74" s="139">
        <v>44875</v>
      </c>
      <c r="D74" s="254">
        <v>45</v>
      </c>
      <c r="E74" s="171"/>
      <c r="F74" s="171">
        <v>16</v>
      </c>
      <c r="G74" s="162">
        <f t="shared" ref="G74" si="994">IF(H74+I74=0,"",IF(H74+I74,H74+I74))</f>
        <v>77.22999999999999</v>
      </c>
      <c r="H74" s="162">
        <f t="shared" ref="H74" si="995">AA74+AI74+AQ74+AY74+BG74+BO74+BW74+CE74+CM74+CU74+DC74+DK74+DS74+EA74+EI74+EQ74</f>
        <v>48.23</v>
      </c>
      <c r="I74" s="162">
        <f t="shared" ref="I74" si="996">AB74+AJ74+AR74+AZ74+BH74+BP74+BX74+CF74+CN74+CV74+DD74+DL74+DT74+EB74+EJ74+ER74</f>
        <v>29</v>
      </c>
      <c r="J74" s="162">
        <f t="shared" ref="J74" si="997">IF(AB74&lt;&gt;"",AC74,0)+IF(AJ74&lt;&gt;"",AK74,0)+IF(AR74&lt;&gt;"",AS74,0)+IF(AZ74&lt;&gt;"",BA74,0)+IF(BP74&lt;&gt;"",BQ74,0)+IF(BX74&lt;&gt;"",BY74,0)+IF(CF74&lt;&gt;"",CG74,0)+IF(CN74&lt;&gt;"",CO74,0)+IF(CV74&lt;&gt;"",CW74,0)+IF(DD74&lt;&gt;"",DE74,0)+IF(DL74&lt;&gt;"",DM74,0)+IF(DT74&lt;&gt;"",DU74,0)+IF(EB74&lt;&gt;"",EC74,0)+IF(EJ74&lt;&gt;"",EK74,0)+IF(ER74&lt;&gt;0,ES74,0)</f>
        <v>-66.55</v>
      </c>
      <c r="K74" s="162"/>
      <c r="L74" s="22" t="str">
        <f t="shared" ref="L74" si="998">IF(G74="","",IF(T$23&gt;I74,"NO CUMPLE","CUMPLE"))</f>
        <v>NO CUMPLE</v>
      </c>
      <c r="M74" s="173">
        <v>16</v>
      </c>
      <c r="N74" s="22">
        <f t="shared" ref="N74" si="999">COUNTIF(W74:CH74,"ACTIVA")</f>
        <v>8</v>
      </c>
      <c r="O74" s="22">
        <f t="shared" ref="O74" si="1000">IF(W74="ACTIVA",IF(Y74="CUMPLE",1,0))+IF(AE74="ACTIVA",IF(AG74="CUMPLE",1,0))+IF(AM74="ACTIVA",IF(AO74="CUMPLE",1,0))+IF(AU74="ACTIVA",IF(AW74="CUMPLE",1,0))+IF(BC74="ACTIVA",IF(BE74="CUMPLE",1,0))+IF(BK74="ACTIVA",IF(BM74="CUMPLE",1,0))+IF(BS74="ACTIVA",IF(BU74="CUMPLE",1,0))+IF(CA74="ACTIVA",IF(CC74="CUMPLE",1,0))+IF(CI74="ACTIVA",IF(CK74="CUMPLE",1,0))+IF(CQ74="ACTIVA",IF(CS74="CUMPLE",1,0))+IF(CY74="ACTIVA",IF(DA74="CUMPLE",1,0))+IF(DG74="ACTIVA",IF(DI74="CUMPLE",1,0))+IF(DO74="ACTIVA",IF(DQ74="CUMPLE",1,0))+IF(DW74="ACTIVA",IF(DY74="CUMPLE",1,0))+IF(EE74="ACTIVA",IF(EG74="CUMPLE",1,0))+IF(EM74="ACTIVA",IF(EO74="CUMPLE",1,0))</f>
        <v>8</v>
      </c>
      <c r="P74" s="28" t="str">
        <f t="shared" ref="P74" si="1001">IF(G74="","",IF(G74&gt;K$10,"Normalidad",IF(OR(G74&gt;K$11,G74=K$10),"Prealerta",IF(OR(G74=K$11,G74&gt;K$12),"Alerta","Emergencia"))))</f>
        <v>Alerta</v>
      </c>
      <c r="Q74" s="5"/>
      <c r="R74" s="785" t="s">
        <v>489</v>
      </c>
      <c r="S74" s="785"/>
      <c r="T74" s="785"/>
      <c r="U74" s="785"/>
      <c r="V74" s="785"/>
      <c r="W74" s="29" t="str">
        <f t="shared" ref="W74" si="1002">IF(AA74="","",IF(AA74&gt;0,"ACTIVA","NO ACTIVA"))</f>
        <v>ACTIVA</v>
      </c>
      <c r="X74" s="29" t="str">
        <f t="shared" ref="X74" si="1003">IF(Z74="","",IF($T$6&gt;=Z74,"STOP", "NORMA"))</f>
        <v>NORMA</v>
      </c>
      <c r="Y74" s="29" t="str">
        <f t="shared" ref="Y74" si="1004">IF(AB74="","",IF($T$6&gt;AB74,"NO CUMPLE", "CUMPLE"))</f>
        <v>CUMPLE</v>
      </c>
      <c r="Z74" s="29">
        <f t="shared" ref="Z74" si="1005">IF(AA74+AB74=0,"",IF(AA74+AB74,AA74+AB74))</f>
        <v>2.4499999999999997</v>
      </c>
      <c r="AA74" s="142">
        <v>0.05</v>
      </c>
      <c r="AB74" s="142">
        <v>2.4</v>
      </c>
      <c r="AC74" s="29">
        <f t="shared" ref="AC74" si="1006">AB74-$T$6</f>
        <v>2.2999999999999998</v>
      </c>
      <c r="AD74" s="170">
        <f t="shared" ref="AD74" si="1007">-(IF(AND(AA74&lt;&gt;0,AC74&lt;0),AC74*100/$T$6,0))</f>
        <v>0</v>
      </c>
      <c r="AE74" s="29" t="str">
        <f t="shared" ref="AE74" si="1008">IF(AI74="","",IF(AI74&gt;0,"ACTIVA","NO ACTIVA"))</f>
        <v>ACTIVA</v>
      </c>
      <c r="AF74" s="30" t="str">
        <f t="shared" ref="AF74" si="1009">IF(AH74="","",IF($T$7&gt;=AH74,"STOP", "NORMA"))</f>
        <v>NORMA</v>
      </c>
      <c r="AG74" s="30" t="str">
        <f t="shared" ref="AG74" si="1010">IF(AJ74="","",IF($T$7&gt;AJ74,"NO CUMPLE", "CUMPLE"))</f>
        <v>NO CUMPLE</v>
      </c>
      <c r="AH74" s="29">
        <f t="shared" ref="AH74" si="1011">IF(AI74+AJ74=0,"",IF(AI74+AJ74,AI74+AJ74))</f>
        <v>0.60000000000000009</v>
      </c>
      <c r="AI74" s="142">
        <v>0.4</v>
      </c>
      <c r="AJ74" s="142">
        <v>0.2</v>
      </c>
      <c r="AK74" s="29">
        <f t="shared" ref="AK74" si="1012">AJ74-$T$7</f>
        <v>-0.3</v>
      </c>
      <c r="AL74" s="168">
        <f t="shared" ref="AL74" si="1013">-(IF(AND(AI74&lt;&gt;0,AK74&lt;0),AK74*100/$T$7,0))</f>
        <v>60</v>
      </c>
      <c r="AM74" s="29" t="str">
        <f t="shared" ref="AM74" si="1014">IF(AQ74="","",IF(AQ74&gt;0,"ACTIVA","NO ACTIVA"))</f>
        <v>ACTIVA</v>
      </c>
      <c r="AN74" s="29" t="str">
        <f t="shared" ref="AN74" si="1015">IF(AP74="","",IF($T$8&gt;=AP74,"STOP", "NORMA"))</f>
        <v>NORMA</v>
      </c>
      <c r="AO74" s="29" t="str">
        <f t="shared" ref="AO74" si="1016">IF(AR74="","",IF($T$8&gt;AR74,"NO CUMPLE", "CUMPLE"))</f>
        <v>CUMPLE</v>
      </c>
      <c r="AP74" s="29">
        <f t="shared" ref="AP74" si="1017">IF(AQ74+AR74=0,"",IF(AQ74+AR74,AQ74+AR74))</f>
        <v>2.4500000000000002</v>
      </c>
      <c r="AQ74" s="142">
        <v>1.8</v>
      </c>
      <c r="AR74" s="142">
        <v>0.65</v>
      </c>
      <c r="AS74" s="168">
        <f t="shared" ref="AS74" si="1018">AR74-$T$8</f>
        <v>0.45</v>
      </c>
      <c r="AT74" s="170">
        <f t="shared" ref="AT74" si="1019">-(IF(AND(AQ74&lt;&gt;0,AS74&lt;0),AS74*100/$T$8,0))</f>
        <v>0</v>
      </c>
      <c r="AU74" s="29" t="str">
        <f t="shared" ref="AU74" si="1020">IF(AY74="","",IF(AY74&gt;0,"ACTIVA","NO ACTIVA"))</f>
        <v>ACTIVA</v>
      </c>
      <c r="AV74" s="29" t="str">
        <f t="shared" ref="AV74" si="1021">IF(AX74="","",IF($T$9&gt;=AX74,"STOP", "NORMA"))</f>
        <v>NORMA</v>
      </c>
      <c r="AW74" s="29" t="str">
        <f t="shared" ref="AW74" si="1022">IF(AZ74="","",IF($T$9&gt;AZ74,"NO CUMPLE", "CUMPLE"))</f>
        <v>CUMPLE</v>
      </c>
      <c r="AX74" s="29">
        <f t="shared" ref="AX74" si="1023">IF(AY74+AZ74=0,"",IF(AY74+AZ74,AY74+AZ74))</f>
        <v>4.5</v>
      </c>
      <c r="AY74" s="142">
        <v>1.1000000000000001</v>
      </c>
      <c r="AZ74" s="142">
        <v>3.4</v>
      </c>
      <c r="BA74" s="168">
        <f t="shared" ref="BA74" si="1024">AZ74-$T$9</f>
        <v>3.1999999999999997</v>
      </c>
      <c r="BB74" s="170">
        <f t="shared" ref="BB74" si="1025">-(IF(AND(AY74&lt;&gt;0,BA74&lt;0),BA74*100/$T$9,0))</f>
        <v>0</v>
      </c>
      <c r="BC74" s="29" t="str">
        <f t="shared" ref="BC74" si="1026">IF(BG74="","",IF(BG74&gt;0,"ACTIVA","NO ACTIVA"))</f>
        <v>ACTIVA</v>
      </c>
      <c r="BD74" s="29" t="str">
        <f t="shared" ref="BD74" si="1027">IF(BF74="","",IF($T$10&gt;=BF74,"STOP", "NORMA"))</f>
        <v>NORMA</v>
      </c>
      <c r="BE74" s="29" t="str">
        <f t="shared" ref="BE74" si="1028">IF(BH74="","",IF($T$10&gt;BH74,"NO CUMPLE", "CUMPLE"))</f>
        <v>CUMPLE</v>
      </c>
      <c r="BF74" s="29">
        <f t="shared" ref="BF74" si="1029">IF(BG74+BH74=0,"",IF(BG74+BH74,BG74+BH74))</f>
        <v>0.44999999999999996</v>
      </c>
      <c r="BG74" s="142">
        <v>0.3</v>
      </c>
      <c r="BH74" s="142">
        <v>0.15</v>
      </c>
      <c r="BI74" s="168">
        <f t="shared" ref="BI74" si="1030">BH74-$T$10</f>
        <v>9.9999999999999992E-2</v>
      </c>
      <c r="BJ74" s="170">
        <f t="shared" ref="BJ74" si="1031">-(IF(AND(BG74&lt;&gt;0,BI74&lt;0),BI74*100/$T$10,0))</f>
        <v>0</v>
      </c>
      <c r="BK74" s="29" t="str">
        <f t="shared" ref="BK74" si="1032">IF(BO74="","",IF(BO74&gt;0,"ACTIVA","NO ACTIVA"))</f>
        <v>ACTIVA</v>
      </c>
      <c r="BL74" s="29" t="str">
        <f t="shared" ref="BL74" si="1033">IF(BN74="","",IF($T$11&gt;=BN74,"STOP", "NORMA"))</f>
        <v>NORMA</v>
      </c>
      <c r="BM74" s="29" t="str">
        <f t="shared" ref="BM74" si="1034">IF(BP74="","",IF($T$11&gt;BP74,"NO CUMPLE", "CUMPLE"))</f>
        <v>CUMPLE</v>
      </c>
      <c r="BN74" s="29">
        <f t="shared" ref="BN74" si="1035">IF(BO74+BP74=0,"",IF(BO74+BP74,BO74+BP74))</f>
        <v>0.28000000000000003</v>
      </c>
      <c r="BO74" s="142">
        <v>0.08</v>
      </c>
      <c r="BP74" s="142">
        <v>0.2</v>
      </c>
      <c r="BQ74" s="168">
        <f t="shared" ref="BQ74" si="1036">BP74-$T$11</f>
        <v>0.1</v>
      </c>
      <c r="BR74" s="170">
        <f t="shared" ref="BR74" si="1037">-(IF(AND(BO74&lt;&gt;0,BQ74&lt;0),BQ74*100/$T$11,0))</f>
        <v>0</v>
      </c>
      <c r="BS74" s="29" t="str">
        <f t="shared" ref="BS74" si="1038">IF(BW74="","",IF(BW74&gt;0,"ACTIVA","NO ACTIVA"))</f>
        <v>ACTIVA</v>
      </c>
      <c r="BT74" s="29" t="str">
        <f t="shared" ref="BT74" si="1039">IF(BV74="","",IF($T$12&gt;=BV74,"STOP", "NORMA"))</f>
        <v>NORMA</v>
      </c>
      <c r="BU74" s="29" t="str">
        <f t="shared" ref="BU74" si="1040">IF(BX74="","",IF($T$12&gt;BX74,"NO CUMPLE", "CUMPLE"))</f>
        <v>CUMPLE</v>
      </c>
      <c r="BV74" s="29">
        <f t="shared" ref="BV74" si="1041">IF(BW74+BX74=0,"",IF(BW74+BX74,BW74+BX74))</f>
        <v>6.2</v>
      </c>
      <c r="BW74" s="142">
        <v>6</v>
      </c>
      <c r="BX74" s="142">
        <v>0.2</v>
      </c>
      <c r="BY74" s="168">
        <f t="shared" ref="BY74" si="1042">BX74-$T$12</f>
        <v>0</v>
      </c>
      <c r="BZ74" s="170">
        <f t="shared" ref="BZ74" si="1043">-(IF(AND(BW74&lt;&gt;0,BY74&lt;0),BY74*100/$T$12,0))</f>
        <v>0</v>
      </c>
      <c r="CA74" s="29" t="str">
        <f t="shared" ref="CA74" si="1044">IF(CE74="","",IF(CE74&gt;0,"ACTIVA","NO ACTIVA"))</f>
        <v>ACTIVA</v>
      </c>
      <c r="CB74" s="29" t="str">
        <f t="shared" ref="CB74" si="1045">IF(CD74="","",IF($T$13&gt;=CD74,"STOP","NORMA"))</f>
        <v>NORMA</v>
      </c>
      <c r="CC74" s="29" t="str">
        <f t="shared" ref="CC74" si="1046">IF(CF74="","",IF($T$13&gt;CF74,"NO CUMPLE", "CUMPLE"))</f>
        <v>CUMPLE</v>
      </c>
      <c r="CD74" s="29">
        <f t="shared" ref="CD74" si="1047">IF(CE74+CF74=0,"",IF(CE74+CF74,CE74+CF74))</f>
        <v>4.0999999999999996</v>
      </c>
      <c r="CE74" s="142">
        <v>3.1</v>
      </c>
      <c r="CF74" s="142">
        <v>1</v>
      </c>
      <c r="CG74" s="168">
        <f t="shared" ref="CG74" si="1048">CF74-$T$13</f>
        <v>0</v>
      </c>
      <c r="CH74" s="170">
        <f t="shared" ref="CH74" si="1049">-(IF(AND(CE74&lt;&gt;0,CG74&lt;0),CG74*100/$T$13,0))</f>
        <v>0</v>
      </c>
      <c r="CI74" s="29" t="str">
        <f t="shared" ref="CI74" si="1050">IF(CM74="","",IF(CM74&gt;0,"ACTIVA","NO ACTIVA"))</f>
        <v>ACTIVA</v>
      </c>
      <c r="CJ74" s="30" t="str">
        <f t="shared" ref="CJ74" si="1051">IF(CL74="","",IF($T$14&gt;=CL74,"STOP","NORMA"))</f>
        <v>NORMA</v>
      </c>
      <c r="CK74" s="30" t="str">
        <f t="shared" ref="CK74" si="1052">IF(CN74="","",IF($T$14&gt;CN74,"NO CUMPLE", "CUMPLE"))</f>
        <v>CUMPLE</v>
      </c>
      <c r="CL74" s="29">
        <f t="shared" ref="CL74" si="1053">IF(CM74+CN74=0,"",IF(CM74+CN74,CM74+CN74))</f>
        <v>9</v>
      </c>
      <c r="CM74" s="142">
        <v>7</v>
      </c>
      <c r="CN74" s="142">
        <v>2</v>
      </c>
      <c r="CO74" s="170">
        <f t="shared" ref="CO74" si="1054">CN74-$T$14</f>
        <v>0</v>
      </c>
      <c r="CP74" s="168">
        <f t="shared" ref="CP74" si="1055">-(IF(AND(CM74&lt;&gt;0,CO74&lt;0),CO74*100/$T$14,0))</f>
        <v>0</v>
      </c>
      <c r="CQ74" s="29" t="str">
        <f t="shared" ref="CQ74" si="1056">IF(CU74="","",IF(CU74&gt;0,"ACTIVA","NO ACTIVA"))</f>
        <v>ACTIVA</v>
      </c>
      <c r="CR74" s="30" t="str">
        <f t="shared" ref="CR74" si="1057">IF(CT74="","",IF($T$15&gt;=CT74,"STOP","NORMA"))</f>
        <v>STOP</v>
      </c>
      <c r="CS74" s="30" t="str">
        <f t="shared" ref="CS74" si="1058">IF(CV74="","",IF($T$15&gt;CV74,"NO CUMPLE", "CUMPLE"))</f>
        <v>NO CUMPLE</v>
      </c>
      <c r="CT74" s="29">
        <f t="shared" ref="CT74" si="1059">IF(CU74+CV74=0,"",IF(CU74+CV74,CU74+CV74))</f>
        <v>2.8</v>
      </c>
      <c r="CU74" s="142">
        <v>2.1</v>
      </c>
      <c r="CV74" s="142">
        <v>0.7</v>
      </c>
      <c r="CW74" s="170">
        <f t="shared" ref="CW74" si="1060">CV74-$T$15</f>
        <v>-3.3</v>
      </c>
      <c r="CX74" s="168">
        <f t="shared" ref="CX74" si="1061">-(IF(AND(CU74&lt;&gt;0,CW74&lt;0),CW74*100/$T$15,0))</f>
        <v>82.5</v>
      </c>
      <c r="CY74" s="29" t="str">
        <f t="shared" ref="CY74" si="1062">IF(DC74="","",IF(DC74&gt;0,"ACTIVA","NO ACTIVA"))</f>
        <v>ACTIVA</v>
      </c>
      <c r="CZ74" s="30" t="str">
        <f t="shared" ref="CZ74" si="1063">IF(DB74="","",IF($T$16&gt;=DB74,"STOP","NORMA"))</f>
        <v>NORMA</v>
      </c>
      <c r="DA74" s="30" t="str">
        <f t="shared" ref="DA74" si="1064">IF(DD74="","",IF($T$16&gt;DD74,"NO CUMPLE", "CUMPLE"))</f>
        <v>NO CUMPLE</v>
      </c>
      <c r="DB74" s="29">
        <f t="shared" ref="DB74" si="1065">IF(DC74+DD74=0,"",IF(DC74+DD74,DC74+DD74))</f>
        <v>3.2</v>
      </c>
      <c r="DC74" s="142">
        <v>2.4</v>
      </c>
      <c r="DD74" s="142">
        <v>0.8</v>
      </c>
      <c r="DE74" s="170">
        <f t="shared" ref="DE74" si="1066">DD74-$T$16</f>
        <v>-0.39999999999999991</v>
      </c>
      <c r="DF74" s="170">
        <f t="shared" ref="DF74" si="1067">-(IF(AND(DC74&lt;&gt;0,DE74&lt;0),DE74*100/$T$16,0))</f>
        <v>33.333333333333329</v>
      </c>
      <c r="DG74" s="29" t="str">
        <f t="shared" ref="DG74" si="1068">IF(DK74="","",IF(DK74&gt;0,"ACTIVA","NO ACTIVA"))</f>
        <v>ACTIVA</v>
      </c>
      <c r="DH74" s="30" t="str">
        <f t="shared" ref="DH74" si="1069">IF(DJ74="","",IF($T$17&gt;=DJ74,"STOP","NORMA"))</f>
        <v>NORMA</v>
      </c>
      <c r="DI74" s="30" t="str">
        <f t="shared" ref="DI74" si="1070">IF(DL74="","",IF($T$17&gt;DL74,"NO CUMPLE", "CUMPLE"))</f>
        <v>NO CUMPLE</v>
      </c>
      <c r="DJ74" s="29">
        <f t="shared" ref="DJ74" si="1071">IF(DK74+DL74=0,"",IF(DK74+DL74,DK74+DL74))</f>
        <v>4</v>
      </c>
      <c r="DK74" s="142">
        <v>3</v>
      </c>
      <c r="DL74" s="142">
        <v>1</v>
      </c>
      <c r="DM74" s="170">
        <f t="shared" ref="DM74" si="1072">DL74-$T$17</f>
        <v>-0.60000000000000009</v>
      </c>
      <c r="DN74" s="170">
        <f t="shared" ref="DN74" si="1073">-(IF(AND(DK74&lt;&gt;0,DM74&lt;0),DM74*100/$T$17,0))</f>
        <v>37.5</v>
      </c>
      <c r="DO74" s="29" t="str">
        <f t="shared" ref="DO74" si="1074">IF(DS74="","",IF(DS74&gt;0,"ACTIVA","NO ACTIVA"))</f>
        <v>ACTIVA</v>
      </c>
      <c r="DP74" s="30" t="str">
        <f t="shared" ref="DP74" si="1075">IF(DR74="","",IF($T$18&gt;=DR74,"STOP","NORMA"))</f>
        <v>NORMA</v>
      </c>
      <c r="DQ74" s="30" t="str">
        <f t="shared" ref="DQ74" si="1076">IF(DT74="","",IF($T$18&gt;DT74,"NO CUMPLE", "CUMPLE"))</f>
        <v>NO CUMPLE</v>
      </c>
      <c r="DR74" s="29">
        <f t="shared" ref="DR74" si="1077">IF(DS74+DT74=0,"",IF(DS74+DT74,DS74+DT74))</f>
        <v>9.1999999999999993</v>
      </c>
      <c r="DS74" s="142">
        <v>6.9</v>
      </c>
      <c r="DT74" s="142">
        <v>2.2999999999999998</v>
      </c>
      <c r="DU74" s="170">
        <f t="shared" ref="DU74" si="1078">DT74-$T$18</f>
        <v>-5.7</v>
      </c>
      <c r="DV74" s="170">
        <f t="shared" ref="DV74" si="1079">-(IF(AND(DS74&lt;&gt;0,DU74&lt;0),DU74*100/$T$18,0))</f>
        <v>71.25</v>
      </c>
      <c r="DW74" s="29" t="str">
        <f t="shared" ref="DW74" si="1080">IF(EA74="","",IF(EA74&gt;0,"ACTIVA","NO ACTIVA"))</f>
        <v/>
      </c>
      <c r="DX74" s="30" t="str">
        <f t="shared" ref="DX74" si="1081">IF(DZ74="","",IF($T$19&gt;=DZ74,"STOP","NORMA"))</f>
        <v/>
      </c>
      <c r="DY74" s="30" t="str">
        <f t="shared" ref="DY74" si="1082">IF(EB74="","",IF($T$19&gt;EB74,"NO CUMPLE", "CUMPLE"))</f>
        <v>NO CUMPLE</v>
      </c>
      <c r="DZ74" s="29" t="str">
        <f t="shared" ref="DZ74" si="1083">IF(EA74+EB74=0,"",IF(EA74+EB74,EA74+EB74))</f>
        <v/>
      </c>
      <c r="EA74" s="142"/>
      <c r="EB74" s="142">
        <v>0</v>
      </c>
      <c r="EC74" s="170">
        <f t="shared" ref="EC74" si="1084">EB74-$T$19</f>
        <v>-1.3</v>
      </c>
      <c r="ED74" s="170">
        <f t="shared" ref="ED74" si="1085">-(IF(AND(EA74&lt;&gt;0,EC74&lt;0),EC74*100/$T$19,0))</f>
        <v>0</v>
      </c>
      <c r="EE74" s="29" t="str">
        <f t="shared" ref="EE74" si="1086">IF(EI74="","",IF(EI74&gt;0,"ACTIVA","NO ACTIVA"))</f>
        <v>ACTIVA</v>
      </c>
      <c r="EF74" s="30" t="str">
        <f t="shared" ref="EF74" si="1087">IF(EH74="","",IF($T$20&gt;=EH74,"STOP","NORMA"))</f>
        <v>STOP</v>
      </c>
      <c r="EG74" s="30" t="str">
        <f t="shared" ref="EG74" si="1088">IF(EJ74="","",IF($T$20&gt;EJ74,"NO CUMPLE", "CUMPLE"))</f>
        <v>NO CUMPLE</v>
      </c>
      <c r="EH74" s="29">
        <f t="shared" ref="EH74" si="1089">IF(EI74+EJ74=0,"",IF(EI74+EJ74,EI74+EJ74))</f>
        <v>18</v>
      </c>
      <c r="EI74" s="142">
        <v>9</v>
      </c>
      <c r="EJ74" s="142">
        <v>9</v>
      </c>
      <c r="EK74" s="170">
        <f t="shared" ref="EK74" si="1090">EJ74-$T$20</f>
        <v>-55</v>
      </c>
      <c r="EL74" s="170">
        <f t="shared" ref="EL74" si="1091">-(IF(AND(EI74&lt;&gt;0,EK74&lt;0),EK74*100/$T$20,0))</f>
        <v>85.9375</v>
      </c>
      <c r="EM74" s="29" t="str">
        <f t="shared" ref="EM74" si="1092">IF(EQ74="","",IF(EQ74&gt;0,"ACTIVA","NO ACTIVA"))</f>
        <v>ACTIVA</v>
      </c>
      <c r="EN74" s="30" t="str">
        <f t="shared" ref="EN74" si="1093">IF(EP74="","",IF($T$21&gt;=EP74,"STOP","NORMA"))</f>
        <v>STOP</v>
      </c>
      <c r="EO74" s="30" t="str">
        <f t="shared" ref="EO74" si="1094">IF(ER74="","",IF($T$21&gt;ER74,"NO CUMPLE", "CUMPLE"))</f>
        <v>NO CUMPLE</v>
      </c>
      <c r="EP74" s="29">
        <f t="shared" ref="EP74" si="1095">IF(EQ74+ER74=0,"",IF(EQ74+ER74,EQ74+ER74))</f>
        <v>10</v>
      </c>
      <c r="EQ74" s="142">
        <v>5</v>
      </c>
      <c r="ER74" s="142">
        <v>5</v>
      </c>
      <c r="ES74" s="170">
        <f t="shared" ref="ES74" si="1096">ER74-$T$21</f>
        <v>-6</v>
      </c>
      <c r="ET74" s="170">
        <f t="shared" ref="ET74" si="1097">-(IF(AND(EQ74&lt;&gt;0,ES74&lt;0),ES74*100/$T$21,0))</f>
        <v>54.545454545454547</v>
      </c>
    </row>
    <row r="75" spans="1:150" ht="12.95" customHeight="1" x14ac:dyDescent="0.2">
      <c r="A75" s="6">
        <v>45</v>
      </c>
      <c r="B75" s="35">
        <v>44866</v>
      </c>
      <c r="C75" s="139">
        <v>44879</v>
      </c>
      <c r="D75" s="254">
        <v>46</v>
      </c>
      <c r="E75" s="171"/>
      <c r="F75" s="171">
        <v>0</v>
      </c>
      <c r="G75" s="162">
        <f t="shared" ref="G75" si="1098">IF(H75+I75=0,"",IF(H75+I75,H75+I75))</f>
        <v>76.75</v>
      </c>
      <c r="H75" s="162">
        <f t="shared" ref="H75" si="1099">AA75+AI75+AQ75+AY75+BG75+BO75+BW75+CE75+CM75+CU75+DC75+DK75+DS75+EA75+EI75+EQ75</f>
        <v>49.1</v>
      </c>
      <c r="I75" s="162">
        <f t="shared" ref="I75" si="1100">AB75+AJ75+AR75+AZ75+BH75+BP75+BX75+CF75+CN75+CV75+DD75+DL75+DT75+EB75+EJ75+ER75</f>
        <v>27.65</v>
      </c>
      <c r="J75" s="162">
        <f t="shared" ref="J75" si="1101">IF(AB75&lt;&gt;"",AC75,0)+IF(AJ75&lt;&gt;"",AK75,0)+IF(AR75&lt;&gt;"",AS75,0)+IF(AZ75&lt;&gt;"",BA75,0)+IF(BP75&lt;&gt;"",BQ75,0)+IF(BX75&lt;&gt;"",BY75,0)+IF(CF75&lt;&gt;"",CG75,0)+IF(CN75&lt;&gt;"",CO75,0)+IF(CV75&lt;&gt;"",CW75,0)+IF(DD75&lt;&gt;"",DE75,0)+IF(DL75&lt;&gt;"",DM75,0)+IF(DT75&lt;&gt;"",DU75,0)+IF(EB75&lt;&gt;"",EC75,0)+IF(EJ75&lt;&gt;"",EK75,0)+IF(ER75&lt;&gt;0,ES75,0)</f>
        <v>-67.849999999999994</v>
      </c>
      <c r="K75" s="162"/>
      <c r="L75" s="22" t="str">
        <f t="shared" ref="L75" si="1102">IF(G75="","",IF(T$23&gt;I75,"NO CUMPLE","CUMPLE"))</f>
        <v>NO CUMPLE</v>
      </c>
      <c r="M75" s="173">
        <v>16</v>
      </c>
      <c r="N75" s="22">
        <f t="shared" ref="N75" si="1103">COUNTIF(W75:CH75,"ACTIVA")</f>
        <v>7</v>
      </c>
      <c r="O75" s="22">
        <f t="shared" ref="O75" si="1104">IF(W75="ACTIVA",IF(Y75="CUMPLE",1,0))+IF(AE75="ACTIVA",IF(AG75="CUMPLE",1,0))+IF(AM75="ACTIVA",IF(AO75="CUMPLE",1,0))+IF(AU75="ACTIVA",IF(AW75="CUMPLE",1,0))+IF(BC75="ACTIVA",IF(BE75="CUMPLE",1,0))+IF(BK75="ACTIVA",IF(BM75="CUMPLE",1,0))+IF(BS75="ACTIVA",IF(BU75="CUMPLE",1,0))+IF(CA75="ACTIVA",IF(CC75="CUMPLE",1,0))+IF(CI75="ACTIVA",IF(CK75="CUMPLE",1,0))+IF(CQ75="ACTIVA",IF(CS75="CUMPLE",1,0))+IF(CY75="ACTIVA",IF(DA75="CUMPLE",1,0))+IF(DG75="ACTIVA",IF(DI75="CUMPLE",1,0))+IF(DO75="ACTIVA",IF(DQ75="CUMPLE",1,0))+IF(DW75="ACTIVA",IF(DY75="CUMPLE",1,0))+IF(EE75="ACTIVA",IF(EG75="CUMPLE",1,0))+IF(EM75="ACTIVA",IF(EO75="CUMPLE",1,0))</f>
        <v>6</v>
      </c>
      <c r="P75" s="28" t="str">
        <f t="shared" ref="P75" si="1105">IF(G75="","",IF(G75&gt;K$10,"Normalidad",IF(OR(G75&gt;K$11,G75=K$10),"Prealerta",IF(OR(G75=K$11,G75&gt;K$12),"Alerta","Emergencia"))))</f>
        <v>Alerta</v>
      </c>
      <c r="Q75" s="5"/>
      <c r="R75" s="785" t="s">
        <v>490</v>
      </c>
      <c r="S75" s="785"/>
      <c r="T75" s="785"/>
      <c r="U75" s="785"/>
      <c r="V75" s="785"/>
      <c r="W75" s="29" t="str">
        <f t="shared" ref="W75" si="1106">IF(AA75="","",IF(AA75&gt;0,"ACTIVA","NO ACTIVA"))</f>
        <v>NO ACTIVA</v>
      </c>
      <c r="X75" s="29" t="str">
        <f t="shared" ref="X75" si="1107">IF(Z75="","",IF($T$6&gt;=Z75,"STOP", "NORMA"))</f>
        <v>NORMA</v>
      </c>
      <c r="Y75" s="29" t="str">
        <f t="shared" ref="Y75" si="1108">IF(AB75="","",IF($T$6&gt;AB75,"NO CUMPLE", "CUMPLE"))</f>
        <v>CUMPLE</v>
      </c>
      <c r="Z75" s="29">
        <f t="shared" ref="Z75" si="1109">IF(AA75+AB75=0,"",IF(AA75+AB75,AA75+AB75))</f>
        <v>2.2000000000000002</v>
      </c>
      <c r="AA75" s="142">
        <v>0</v>
      </c>
      <c r="AB75" s="142">
        <v>2.2000000000000002</v>
      </c>
      <c r="AC75" s="29">
        <f t="shared" ref="AC75" si="1110">AB75-$T$6</f>
        <v>2.1</v>
      </c>
      <c r="AD75" s="170">
        <f t="shared" ref="AD75" si="1111">-(IF(AND(AA75&lt;&gt;0,AC75&lt;0),AC75*100/$T$6,0))</f>
        <v>0</v>
      </c>
      <c r="AE75" s="29" t="str">
        <f t="shared" ref="AE75" si="1112">IF(AI75="","",IF(AI75&gt;0,"ACTIVA","NO ACTIVA"))</f>
        <v>ACTIVA</v>
      </c>
      <c r="AF75" s="30" t="str">
        <f t="shared" ref="AF75" si="1113">IF(AH75="","",IF($T$7&gt;=AH75,"STOP", "NORMA"))</f>
        <v>NORMA</v>
      </c>
      <c r="AG75" s="30" t="str">
        <f t="shared" ref="AG75" si="1114">IF(AJ75="","",IF($T$7&gt;AJ75,"NO CUMPLE", "CUMPLE"))</f>
        <v>NO CUMPLE</v>
      </c>
      <c r="AH75" s="29">
        <f t="shared" ref="AH75" si="1115">IF(AI75+AJ75=0,"",IF(AI75+AJ75,AI75+AJ75))</f>
        <v>0.7</v>
      </c>
      <c r="AI75" s="142">
        <v>0.45</v>
      </c>
      <c r="AJ75" s="142">
        <v>0.25</v>
      </c>
      <c r="AK75" s="29">
        <f t="shared" ref="AK75" si="1116">AJ75-$T$7</f>
        <v>-0.25</v>
      </c>
      <c r="AL75" s="168">
        <f t="shared" ref="AL75" si="1117">-(IF(AND(AI75&lt;&gt;0,AK75&lt;0),AK75*100/$T$7,0))</f>
        <v>50</v>
      </c>
      <c r="AM75" s="29" t="str">
        <f t="shared" ref="AM75" si="1118">IF(AQ75="","",IF(AQ75&gt;0,"ACTIVA","NO ACTIVA"))</f>
        <v>ACTIVA</v>
      </c>
      <c r="AN75" s="29" t="str">
        <f t="shared" ref="AN75" si="1119">IF(AP75="","",IF($T$8&gt;=AP75,"STOP", "NORMA"))</f>
        <v>NORMA</v>
      </c>
      <c r="AO75" s="29" t="str">
        <f t="shared" ref="AO75" si="1120">IF(AR75="","",IF($T$8&gt;AR75,"NO CUMPLE", "CUMPLE"))</f>
        <v>CUMPLE</v>
      </c>
      <c r="AP75" s="29">
        <f t="shared" ref="AP75" si="1121">IF(AQ75+AR75=0,"",IF(AQ75+AR75,AQ75+AR75))</f>
        <v>1.4</v>
      </c>
      <c r="AQ75" s="142">
        <v>1.2</v>
      </c>
      <c r="AR75" s="142">
        <v>0.2</v>
      </c>
      <c r="AS75" s="168">
        <f t="shared" ref="AS75" si="1122">AR75-$T$8</f>
        <v>0</v>
      </c>
      <c r="AT75" s="170">
        <f t="shared" ref="AT75" si="1123">-(IF(AND(AQ75&lt;&gt;0,AS75&lt;0),AS75*100/$T$8,0))</f>
        <v>0</v>
      </c>
      <c r="AU75" s="29" t="str">
        <f t="shared" ref="AU75" si="1124">IF(AY75="","",IF(AY75&gt;0,"ACTIVA","NO ACTIVA"))</f>
        <v>ACTIVA</v>
      </c>
      <c r="AV75" s="29" t="str">
        <f t="shared" ref="AV75" si="1125">IF(AX75="","",IF($T$9&gt;=AX75,"STOP", "NORMA"))</f>
        <v>NORMA</v>
      </c>
      <c r="AW75" s="29" t="str">
        <f t="shared" ref="AW75" si="1126">IF(AZ75="","",IF($T$9&gt;AZ75,"NO CUMPLE", "CUMPLE"))</f>
        <v>CUMPLE</v>
      </c>
      <c r="AX75" s="29">
        <f t="shared" ref="AX75" si="1127">IF(AY75+AZ75=0,"",IF(AY75+AZ75,AY75+AZ75))</f>
        <v>1.5</v>
      </c>
      <c r="AY75" s="142">
        <v>1.3</v>
      </c>
      <c r="AZ75" s="142">
        <v>0.2</v>
      </c>
      <c r="BA75" s="168">
        <f t="shared" ref="BA75" si="1128">AZ75-$T$9</f>
        <v>0</v>
      </c>
      <c r="BB75" s="170">
        <f t="shared" ref="BB75" si="1129">-(IF(AND(AY75&lt;&gt;0,BA75&lt;0),BA75*100/$T$9,0))</f>
        <v>0</v>
      </c>
      <c r="BC75" s="29" t="str">
        <f t="shared" ref="BC75" si="1130">IF(BG75="","",IF(BG75&gt;0,"ACTIVA","NO ACTIVA"))</f>
        <v>ACTIVA</v>
      </c>
      <c r="BD75" s="29" t="str">
        <f t="shared" ref="BD75" si="1131">IF(BF75="","",IF($T$10&gt;=BF75,"STOP", "NORMA"))</f>
        <v>NORMA</v>
      </c>
      <c r="BE75" s="29" t="str">
        <f t="shared" ref="BE75" si="1132">IF(BH75="","",IF($T$10&gt;BH75,"NO CUMPLE", "CUMPLE"))</f>
        <v>CUMPLE</v>
      </c>
      <c r="BF75" s="29">
        <f t="shared" ref="BF75" si="1133">IF(BG75+BH75=0,"",IF(BG75+BH75,BG75+BH75))</f>
        <v>0.44999999999999996</v>
      </c>
      <c r="BG75" s="142">
        <v>0.35</v>
      </c>
      <c r="BH75" s="142">
        <v>0.1</v>
      </c>
      <c r="BI75" s="168">
        <f t="shared" ref="BI75" si="1134">BH75-$T$10</f>
        <v>0.05</v>
      </c>
      <c r="BJ75" s="170">
        <f t="shared" ref="BJ75" si="1135">-(IF(AND(BG75&lt;&gt;0,BI75&lt;0),BI75*100/$T$10,0))</f>
        <v>0</v>
      </c>
      <c r="BK75" s="29" t="str">
        <f t="shared" ref="BK75" si="1136">IF(BO75="","",IF(BO75&gt;0,"ACTIVA","NO ACTIVA"))</f>
        <v>ACTIVA</v>
      </c>
      <c r="BL75" s="29" t="str">
        <f t="shared" ref="BL75" si="1137">IF(BN75="","",IF($T$11&gt;=BN75,"STOP", "NORMA"))</f>
        <v>NORMA</v>
      </c>
      <c r="BM75" s="29" t="str">
        <f t="shared" ref="BM75" si="1138">IF(BP75="","",IF($T$11&gt;BP75,"NO CUMPLE", "CUMPLE"))</f>
        <v>CUMPLE</v>
      </c>
      <c r="BN75" s="29">
        <f t="shared" ref="BN75" si="1139">IF(BO75+BP75=0,"",IF(BO75+BP75,BO75+BP75))</f>
        <v>0.30000000000000004</v>
      </c>
      <c r="BO75" s="142">
        <v>0.2</v>
      </c>
      <c r="BP75" s="142">
        <v>0.1</v>
      </c>
      <c r="BQ75" s="168">
        <f t="shared" ref="BQ75" si="1140">BP75-$T$11</f>
        <v>0</v>
      </c>
      <c r="BR75" s="170">
        <f t="shared" ref="BR75" si="1141">-(IF(AND(BO75&lt;&gt;0,BQ75&lt;0),BQ75*100/$T$11,0))</f>
        <v>0</v>
      </c>
      <c r="BS75" s="29" t="str">
        <f t="shared" ref="BS75" si="1142">IF(BW75="","",IF(BW75&gt;0,"ACTIVA","NO ACTIVA"))</f>
        <v>ACTIVA</v>
      </c>
      <c r="BT75" s="29" t="str">
        <f t="shared" ref="BT75" si="1143">IF(BV75="","",IF($T$12&gt;=BV75,"STOP", "NORMA"))</f>
        <v>NORMA</v>
      </c>
      <c r="BU75" s="29" t="str">
        <f t="shared" ref="BU75" si="1144">IF(BX75="","",IF($T$12&gt;BX75,"NO CUMPLE", "CUMPLE"))</f>
        <v>CUMPLE</v>
      </c>
      <c r="BV75" s="29">
        <f t="shared" ref="BV75" si="1145">IF(BW75+BX75=0,"",IF(BW75+BX75,BW75+BX75))</f>
        <v>6.2</v>
      </c>
      <c r="BW75" s="142">
        <v>6</v>
      </c>
      <c r="BX75" s="142">
        <v>0.2</v>
      </c>
      <c r="BY75" s="168">
        <f t="shared" ref="BY75" si="1146">BX75-$T$12</f>
        <v>0</v>
      </c>
      <c r="BZ75" s="170">
        <f t="shared" ref="BZ75" si="1147">-(IF(AND(BW75&lt;&gt;0,BY75&lt;0),BY75*100/$T$12,0))</f>
        <v>0</v>
      </c>
      <c r="CA75" s="29" t="str">
        <f t="shared" ref="CA75" si="1148">IF(CE75="","",IF(CE75&gt;0,"ACTIVA","NO ACTIVA"))</f>
        <v>ACTIVA</v>
      </c>
      <c r="CB75" s="29" t="str">
        <f t="shared" ref="CB75" si="1149">IF(CD75="","",IF($T$13&gt;=CD75,"STOP","NORMA"))</f>
        <v>NORMA</v>
      </c>
      <c r="CC75" s="29" t="str">
        <f t="shared" ref="CC75" si="1150">IF(CF75="","",IF($T$13&gt;CF75,"NO CUMPLE", "CUMPLE"))</f>
        <v>CUMPLE</v>
      </c>
      <c r="CD75" s="29">
        <f t="shared" ref="CD75" si="1151">IF(CE75+CF75=0,"",IF(CE75+CF75,CE75+CF75))</f>
        <v>4.5</v>
      </c>
      <c r="CE75" s="142">
        <v>3.5</v>
      </c>
      <c r="CF75" s="142">
        <v>1</v>
      </c>
      <c r="CG75" s="168">
        <f t="shared" ref="CG75" si="1152">CF75-$T$13</f>
        <v>0</v>
      </c>
      <c r="CH75" s="170">
        <f t="shared" ref="CH75" si="1153">-(IF(AND(CE75&lt;&gt;0,CG75&lt;0),CG75*100/$T$13,0))</f>
        <v>0</v>
      </c>
      <c r="CI75" s="29" t="str">
        <f t="shared" ref="CI75" si="1154">IF(CM75="","",IF(CM75&gt;0,"ACTIVA","NO ACTIVA"))</f>
        <v>ACTIVA</v>
      </c>
      <c r="CJ75" s="30" t="str">
        <f t="shared" ref="CJ75" si="1155">IF(CL75="","",IF($T$14&gt;=CL75,"STOP","NORMA"))</f>
        <v>NORMA</v>
      </c>
      <c r="CK75" s="30" t="str">
        <f t="shared" ref="CK75" si="1156">IF(CN75="","",IF($T$14&gt;CN75,"NO CUMPLE", "CUMPLE"))</f>
        <v>NO CUMPLE</v>
      </c>
      <c r="CL75" s="29">
        <f t="shared" ref="CL75" si="1157">IF(CM75+CN75=0,"",IF(CM75+CN75,CM75+CN75))</f>
        <v>6.7</v>
      </c>
      <c r="CM75" s="142">
        <v>5</v>
      </c>
      <c r="CN75" s="142">
        <v>1.7</v>
      </c>
      <c r="CO75" s="170">
        <f t="shared" ref="CO75" si="1158">CN75-$T$14</f>
        <v>-0.30000000000000004</v>
      </c>
      <c r="CP75" s="168">
        <f t="shared" ref="CP75" si="1159">-(IF(AND(CM75&lt;&gt;0,CO75&lt;0),CO75*100/$T$14,0))</f>
        <v>15.000000000000002</v>
      </c>
      <c r="CQ75" s="29" t="str">
        <f t="shared" ref="CQ75" si="1160">IF(CU75="","",IF(CU75&gt;0,"ACTIVA","NO ACTIVA"))</f>
        <v>ACTIVA</v>
      </c>
      <c r="CR75" s="30" t="str">
        <f t="shared" ref="CR75" si="1161">IF(CT75="","",IF($T$15&gt;=CT75,"STOP","NORMA"))</f>
        <v>STOP</v>
      </c>
      <c r="CS75" s="30" t="str">
        <f t="shared" ref="CS75" si="1162">IF(CV75="","",IF($T$15&gt;CV75,"NO CUMPLE", "CUMPLE"))</f>
        <v>NO CUMPLE</v>
      </c>
      <c r="CT75" s="29">
        <f t="shared" ref="CT75" si="1163">IF(CU75+CV75=0,"",IF(CU75+CV75,CU75+CV75))</f>
        <v>2.4</v>
      </c>
      <c r="CU75" s="142">
        <v>1.8</v>
      </c>
      <c r="CV75" s="142">
        <v>0.6</v>
      </c>
      <c r="CW75" s="170">
        <f t="shared" ref="CW75" si="1164">CV75-$T$15</f>
        <v>-3.4</v>
      </c>
      <c r="CX75" s="168">
        <f t="shared" ref="CX75" si="1165">-(IF(AND(CU75&lt;&gt;0,CW75&lt;0),CW75*100/$T$15,0))</f>
        <v>85</v>
      </c>
      <c r="CY75" s="29" t="str">
        <f t="shared" ref="CY75" si="1166">IF(DC75="","",IF(DC75&gt;0,"ACTIVA","NO ACTIVA"))</f>
        <v>ACTIVA</v>
      </c>
      <c r="CZ75" s="30" t="str">
        <f t="shared" ref="CZ75" si="1167">IF(DB75="","",IF($T$16&gt;=DB75,"STOP","NORMA"))</f>
        <v>NORMA</v>
      </c>
      <c r="DA75" s="30" t="str">
        <f t="shared" ref="DA75" si="1168">IF(DD75="","",IF($T$16&gt;DD75,"NO CUMPLE", "CUMPLE"))</f>
        <v>NO CUMPLE</v>
      </c>
      <c r="DB75" s="29">
        <f t="shared" ref="DB75" si="1169">IF(DC75+DD75=0,"",IF(DC75+DD75,DC75+DD75))</f>
        <v>2</v>
      </c>
      <c r="DC75" s="142">
        <v>1.5</v>
      </c>
      <c r="DD75" s="142">
        <v>0.5</v>
      </c>
      <c r="DE75" s="170">
        <f t="shared" ref="DE75" si="1170">DD75-$T$16</f>
        <v>-0.7</v>
      </c>
      <c r="DF75" s="170">
        <f t="shared" ref="DF75" si="1171">-(IF(AND(DC75&lt;&gt;0,DE75&lt;0),DE75*100/$T$16,0))</f>
        <v>58.333333333333336</v>
      </c>
      <c r="DG75" s="29" t="str">
        <f t="shared" ref="DG75" si="1172">IF(DK75="","",IF(DK75&gt;0,"ACTIVA","NO ACTIVA"))</f>
        <v>ACTIVA</v>
      </c>
      <c r="DH75" s="30" t="str">
        <f t="shared" ref="DH75" si="1173">IF(DJ75="","",IF($T$17&gt;=DJ75,"STOP","NORMA"))</f>
        <v>NORMA</v>
      </c>
      <c r="DI75" s="30" t="str">
        <f t="shared" ref="DI75" si="1174">IF(DL75="","",IF($T$17&gt;DL75,"NO CUMPLE", "CUMPLE"))</f>
        <v>NO CUMPLE</v>
      </c>
      <c r="DJ75" s="29">
        <f t="shared" ref="DJ75" si="1175">IF(DK75+DL75=0,"",IF(DK75+DL75,DK75+DL75))</f>
        <v>4.4000000000000004</v>
      </c>
      <c r="DK75" s="142">
        <v>3.3</v>
      </c>
      <c r="DL75" s="142">
        <v>1.1000000000000001</v>
      </c>
      <c r="DM75" s="170">
        <f t="shared" ref="DM75" si="1176">DL75-$T$17</f>
        <v>-0.5</v>
      </c>
      <c r="DN75" s="170">
        <f t="shared" ref="DN75" si="1177">-(IF(AND(DK75&lt;&gt;0,DM75&lt;0),DM75*100/$T$17,0))</f>
        <v>31.25</v>
      </c>
      <c r="DO75" s="29" t="str">
        <f t="shared" ref="DO75" si="1178">IF(DS75="","",IF(DS75&gt;0,"ACTIVA","NO ACTIVA"))</f>
        <v>ACTIVA</v>
      </c>
      <c r="DP75" s="30" t="str">
        <f t="shared" ref="DP75" si="1179">IF(DR75="","",IF($T$18&gt;=DR75,"STOP","NORMA"))</f>
        <v>NORMA</v>
      </c>
      <c r="DQ75" s="30" t="str">
        <f t="shared" ref="DQ75" si="1180">IF(DT75="","",IF($T$18&gt;DT75,"NO CUMPLE", "CUMPLE"))</f>
        <v>NO CUMPLE</v>
      </c>
      <c r="DR75" s="29">
        <f t="shared" ref="DR75" si="1181">IF(DS75+DT75=0,"",IF(DS75+DT75,DS75+DT75))</f>
        <v>10</v>
      </c>
      <c r="DS75" s="142">
        <v>7.5</v>
      </c>
      <c r="DT75" s="142">
        <v>2.5</v>
      </c>
      <c r="DU75" s="170">
        <f t="shared" ref="DU75" si="1182">DT75-$T$18</f>
        <v>-5.5</v>
      </c>
      <c r="DV75" s="170">
        <f t="shared" ref="DV75" si="1183">-(IF(AND(DS75&lt;&gt;0,DU75&lt;0),DU75*100/$T$18,0))</f>
        <v>68.75</v>
      </c>
      <c r="DW75" s="29" t="str">
        <f t="shared" ref="DW75" si="1184">IF(EA75="","",IF(EA75&gt;0,"ACTIVA","NO ACTIVA"))</f>
        <v/>
      </c>
      <c r="DX75" s="30" t="str">
        <f t="shared" ref="DX75" si="1185">IF(DZ75="","",IF($T$19&gt;=DZ75,"STOP","NORMA"))</f>
        <v/>
      </c>
      <c r="DY75" s="30" t="str">
        <f t="shared" ref="DY75" si="1186">IF(EB75="","",IF($T$19&gt;EB75,"NO CUMPLE", "CUMPLE"))</f>
        <v>NO CUMPLE</v>
      </c>
      <c r="DZ75" s="29" t="str">
        <f t="shared" ref="DZ75" si="1187">IF(EA75+EB75=0,"",IF(EA75+EB75,EA75+EB75))</f>
        <v/>
      </c>
      <c r="EA75" s="142"/>
      <c r="EB75" s="142">
        <v>0</v>
      </c>
      <c r="EC75" s="170">
        <f t="shared" ref="EC75" si="1188">EB75-$T$19</f>
        <v>-1.3</v>
      </c>
      <c r="ED75" s="170">
        <f t="shared" ref="ED75" si="1189">-(IF(AND(EA75&lt;&gt;0,EC75&lt;0),EC75*100/$T$19,0))</f>
        <v>0</v>
      </c>
      <c r="EE75" s="29" t="str">
        <f t="shared" ref="EE75" si="1190">IF(EI75="","",IF(EI75&gt;0,"ACTIVA","NO ACTIVA"))</f>
        <v>ACTIVA</v>
      </c>
      <c r="EF75" s="30" t="str">
        <f t="shared" ref="EF75" si="1191">IF(EH75="","",IF($T$20&gt;=EH75,"STOP","NORMA"))</f>
        <v>STOP</v>
      </c>
      <c r="EG75" s="30" t="str">
        <f t="shared" ref="EG75" si="1192">IF(EJ75="","",IF($T$20&gt;EJ75,"NO CUMPLE", "CUMPLE"))</f>
        <v>NO CUMPLE</v>
      </c>
      <c r="EH75" s="29">
        <f t="shared" ref="EH75" si="1193">IF(EI75+EJ75=0,"",IF(EI75+EJ75,EI75+EJ75))</f>
        <v>21</v>
      </c>
      <c r="EI75" s="142">
        <v>10.5</v>
      </c>
      <c r="EJ75" s="142">
        <v>10.5</v>
      </c>
      <c r="EK75" s="170">
        <f t="shared" ref="EK75" si="1194">EJ75-$T$20</f>
        <v>-53.5</v>
      </c>
      <c r="EL75" s="170">
        <f t="shared" ref="EL75" si="1195">-(IF(AND(EI75&lt;&gt;0,EK75&lt;0),EK75*100/$T$20,0))</f>
        <v>83.59375</v>
      </c>
      <c r="EM75" s="29" t="str">
        <f t="shared" ref="EM75" si="1196">IF(EQ75="","",IF(EQ75&gt;0,"ACTIVA","NO ACTIVA"))</f>
        <v>ACTIVA</v>
      </c>
      <c r="EN75" s="30" t="str">
        <f t="shared" ref="EN75" si="1197">IF(EP75="","",IF($T$21&gt;=EP75,"STOP","NORMA"))</f>
        <v>NORMA</v>
      </c>
      <c r="EO75" s="30" t="str">
        <f t="shared" ref="EO75" si="1198">IF(ER75="","",IF($T$21&gt;ER75,"NO CUMPLE", "CUMPLE"))</f>
        <v>NO CUMPLE</v>
      </c>
      <c r="EP75" s="29">
        <f t="shared" ref="EP75" si="1199">IF(EQ75+ER75=0,"",IF(EQ75+ER75,EQ75+ER75))</f>
        <v>13</v>
      </c>
      <c r="EQ75" s="142">
        <v>6.5</v>
      </c>
      <c r="ER75" s="142">
        <v>6.5</v>
      </c>
      <c r="ES75" s="170">
        <f t="shared" ref="ES75" si="1200">ER75-$T$21</f>
        <v>-4.5</v>
      </c>
      <c r="ET75" s="170">
        <f t="shared" ref="ET75" si="1201">-(IF(AND(EQ75&lt;&gt;0,ES75&lt;0),ES75*100/$T$21,0))</f>
        <v>40.909090909090907</v>
      </c>
    </row>
    <row r="76" spans="1:150" ht="12.95" customHeight="1" x14ac:dyDescent="0.2">
      <c r="A76" s="6">
        <v>46</v>
      </c>
      <c r="B76" s="35">
        <v>44866</v>
      </c>
      <c r="C76" s="139">
        <v>44882</v>
      </c>
      <c r="D76" s="254">
        <v>46</v>
      </c>
      <c r="E76" s="171"/>
      <c r="F76" s="171">
        <v>0</v>
      </c>
      <c r="G76" s="162">
        <f>IF(H76+I76=0,"",IF(H76+I76,H76+I76))</f>
        <v>88.25</v>
      </c>
      <c r="H76" s="162">
        <f t="shared" ref="H76:I78" si="1202">AA76+AI76+AQ76+AY76+BG76+BO76+BW76+CE76+CM76+CU76+DC76+DK76+DS76+EA76+EI76+EQ76</f>
        <v>57.9</v>
      </c>
      <c r="I76" s="162">
        <f t="shared" si="1202"/>
        <v>30.35</v>
      </c>
      <c r="J76" s="162">
        <f>IF(AB76&lt;&gt;"",AC76,0)+IF(AJ76&lt;&gt;"",AK76,0)+IF(AR76&lt;&gt;"",AS76,0)+IF(AZ76&lt;&gt;"",BA76,0)+IF(BP76&lt;&gt;"",BQ76,0)+IF(BX76&lt;&gt;"",BY76,0)+IF(CF76&lt;&gt;"",CG76,0)+IF(CN76&lt;&gt;"",CO76,0)+IF(CV76&lt;&gt;"",CW76,0)+IF(DD76&lt;&gt;"",DE76,0)+IF(DL76&lt;&gt;"",DM76,0)+IF(DT76&lt;&gt;"",DU76,0)+IF(EB76&lt;&gt;"",EC76,0)+IF(EJ76&lt;&gt;"",EK76,0)+IF(ER76&lt;&gt;0,ES76,0)</f>
        <v>-65.2</v>
      </c>
      <c r="K76" s="162"/>
      <c r="L76" s="22" t="str">
        <f>IF(G76="","",IF(T$23&gt;I76,"NO CUMPLE","CUMPLE"))</f>
        <v>NO CUMPLE</v>
      </c>
      <c r="M76" s="173">
        <v>16</v>
      </c>
      <c r="N76" s="22">
        <f>COUNTIF(W76:CH76,"ACTIVA")</f>
        <v>7</v>
      </c>
      <c r="O76" s="22">
        <f>IF(W76="ACTIVA",IF(Y76="CUMPLE",1,0))+IF(AE76="ACTIVA",IF(AG76="CUMPLE",1,0))+IF(AM76="ACTIVA",IF(AO76="CUMPLE",1,0))+IF(AU76="ACTIVA",IF(AW76="CUMPLE",1,0))+IF(BC76="ACTIVA",IF(BE76="CUMPLE",1,0))+IF(BK76="ACTIVA",IF(BM76="CUMPLE",1,0))+IF(BS76="ACTIVA",IF(BU76="CUMPLE",1,0))+IF(CA76="ACTIVA",IF(CC76="CUMPLE",1,0))+IF(CI76="ACTIVA",IF(CK76="CUMPLE",1,0))+IF(CQ76="ACTIVA",IF(CS76="CUMPLE",1,0))+IF(CY76="ACTIVA",IF(DA76="CUMPLE",1,0))+IF(DG76="ACTIVA",IF(DI76="CUMPLE",1,0))+IF(DO76="ACTIVA",IF(DQ76="CUMPLE",1,0))+IF(DW76="ACTIVA",IF(DY76="CUMPLE",1,0))+IF(EE76="ACTIVA",IF(EG76="CUMPLE",1,0))+IF(EM76="ACTIVA",IF(EO76="CUMPLE",1,0))</f>
        <v>7</v>
      </c>
      <c r="P76" s="28" t="str">
        <f>IF(G76="","",IF(G76&gt;K$10,"Normalidad",IF(OR(G76&gt;K$11,G76=K$10),"Prealerta",IF(OR(G76=K$11,G76&gt;K$12),"Alerta","Emergencia"))))</f>
        <v>Alerta</v>
      </c>
      <c r="Q76" s="5"/>
      <c r="R76" s="785" t="s">
        <v>491</v>
      </c>
      <c r="S76" s="785"/>
      <c r="T76" s="785"/>
      <c r="U76" s="785"/>
      <c r="V76" s="785"/>
      <c r="W76" s="29" t="str">
        <f>IF(AA76="","",IF(AA76&gt;0,"ACTIVA","NO ACTIVA"))</f>
        <v>NO ACTIVA</v>
      </c>
      <c r="X76" s="29" t="str">
        <f>IF(Z76="","",IF($T$6&gt;=Z76,"STOP", "NORMA"))</f>
        <v>NORMA</v>
      </c>
      <c r="Y76" s="29" t="str">
        <f>IF(AB76="","",IF($T$6&gt;AB76,"NO CUMPLE", "CUMPLE"))</f>
        <v>CUMPLE</v>
      </c>
      <c r="Z76" s="29">
        <f>IF(AA76+AB76=0,"",IF(AA76+AB76,AA76+AB76))</f>
        <v>2.1</v>
      </c>
      <c r="AA76" s="142">
        <v>0</v>
      </c>
      <c r="AB76" s="142">
        <v>2.1</v>
      </c>
      <c r="AC76" s="29">
        <f>AB76-$T$6</f>
        <v>2</v>
      </c>
      <c r="AD76" s="170">
        <f>-(IF(AND(AA76&lt;&gt;0,AC76&lt;0),AC76*100/$T$6,0))</f>
        <v>0</v>
      </c>
      <c r="AE76" s="29" t="str">
        <f>IF(AI76="","",IF(AI76&gt;0,"ACTIVA","NO ACTIVA"))</f>
        <v>ACTIVA</v>
      </c>
      <c r="AF76" s="30" t="str">
        <f>IF(AH76="","",IF($T$7&gt;=AH76,"STOP", "NORMA"))</f>
        <v>NORMA</v>
      </c>
      <c r="AG76" s="30" t="str">
        <f>IF(AJ76="","",IF($T$7&gt;AJ76,"NO CUMPLE", "CUMPLE"))</f>
        <v>NO CUMPLE</v>
      </c>
      <c r="AH76" s="29">
        <f>IF(AI76+AJ76=0,"",IF(AI76+AJ76,AI76+AJ76))</f>
        <v>0.85000000000000009</v>
      </c>
      <c r="AI76" s="142">
        <v>0.55000000000000004</v>
      </c>
      <c r="AJ76" s="142">
        <v>0.3</v>
      </c>
      <c r="AK76" s="29">
        <f>AJ76-$T$7</f>
        <v>-0.2</v>
      </c>
      <c r="AL76" s="168">
        <f>-(IF(AND(AI76&lt;&gt;0,AK76&lt;0),AK76*100/$T$7,0))</f>
        <v>40</v>
      </c>
      <c r="AM76" s="29" t="str">
        <f>IF(AQ76="","",IF(AQ76&gt;0,"ACTIVA","NO ACTIVA"))</f>
        <v>ACTIVA</v>
      </c>
      <c r="AN76" s="29" t="str">
        <f>IF(AP76="","",IF($T$8&gt;=AP76,"STOP", "NORMA"))</f>
        <v>NORMA</v>
      </c>
      <c r="AO76" s="29" t="str">
        <f>IF(AR76="","",IF($T$8&gt;AR76,"NO CUMPLE", "CUMPLE"))</f>
        <v>CUMPLE</v>
      </c>
      <c r="AP76" s="29">
        <f>IF(AQ76+AR76=0,"",IF(AQ76+AR76,AQ76+AR76))</f>
        <v>1.75</v>
      </c>
      <c r="AQ76" s="142">
        <v>1.5</v>
      </c>
      <c r="AR76" s="142">
        <v>0.25</v>
      </c>
      <c r="AS76" s="168">
        <f>AR76-$T$8</f>
        <v>4.9999999999999989E-2</v>
      </c>
      <c r="AT76" s="170">
        <f>-(IF(AND(AQ76&lt;&gt;0,AS76&lt;0),AS76*100/$T$8,0))</f>
        <v>0</v>
      </c>
      <c r="AU76" s="29" t="str">
        <f>IF(AY76="","",IF(AY76&gt;0,"ACTIVA","NO ACTIVA"))</f>
        <v>ACTIVA</v>
      </c>
      <c r="AV76" s="29" t="str">
        <f>IF(AX76="","",IF($T$9&gt;=AX76,"STOP", "NORMA"))</f>
        <v>NORMA</v>
      </c>
      <c r="AW76" s="29" t="str">
        <f>IF(AZ76="","",IF($T$9&gt;AZ76,"NO CUMPLE", "CUMPLE"))</f>
        <v>CUMPLE</v>
      </c>
      <c r="AX76" s="29">
        <f>IF(AY76+AZ76=0,"",IF(AY76+AZ76,AY76+AZ76))</f>
        <v>1.85</v>
      </c>
      <c r="AY76" s="142">
        <v>1.6</v>
      </c>
      <c r="AZ76" s="142">
        <v>0.25</v>
      </c>
      <c r="BA76" s="168">
        <f>AZ76-$T$9</f>
        <v>4.9999999999999989E-2</v>
      </c>
      <c r="BB76" s="170">
        <f>-(IF(AND(AY76&lt;&gt;0,BA76&lt;0),BA76*100/$T$9,0))</f>
        <v>0</v>
      </c>
      <c r="BC76" s="29" t="str">
        <f>IF(BG76="","",IF(BG76&gt;0,"ACTIVA","NO ACTIVA"))</f>
        <v>ACTIVA</v>
      </c>
      <c r="BD76" s="29" t="str">
        <f>IF(BF76="","",IF($T$10&gt;=BF76,"STOP", "NORMA"))</f>
        <v>NORMA</v>
      </c>
      <c r="BE76" s="29" t="str">
        <f>IF(BH76="","",IF($T$10&gt;BH76,"NO CUMPLE", "CUMPLE"))</f>
        <v>CUMPLE</v>
      </c>
      <c r="BF76" s="29">
        <f>IF(BG76+BH76=0,"",IF(BG76+BH76,BG76+BH76))</f>
        <v>0.55000000000000004</v>
      </c>
      <c r="BG76" s="142">
        <v>0.4</v>
      </c>
      <c r="BH76" s="142">
        <v>0.15</v>
      </c>
      <c r="BI76" s="168">
        <f>BH76-$T$10</f>
        <v>9.9999999999999992E-2</v>
      </c>
      <c r="BJ76" s="170">
        <f>-(IF(AND(BG76&lt;&gt;0,BI76&lt;0),BI76*100/$T$10,0))</f>
        <v>0</v>
      </c>
      <c r="BK76" s="29" t="str">
        <f>IF(BO76="","",IF(BO76&gt;0,"ACTIVA","NO ACTIVA"))</f>
        <v>ACTIVA</v>
      </c>
      <c r="BL76" s="29" t="str">
        <f>IF(BN76="","",IF($T$11&gt;=BN76,"STOP", "NORMA"))</f>
        <v>NORMA</v>
      </c>
      <c r="BM76" s="29" t="str">
        <f>IF(BP76="","",IF($T$11&gt;BP76,"NO CUMPLE", "CUMPLE"))</f>
        <v>CUMPLE</v>
      </c>
      <c r="BN76" s="29">
        <f>IF(BO76+BP76=0,"",IF(BO76+BP76,BO76+BP76))</f>
        <v>0.35</v>
      </c>
      <c r="BO76" s="142">
        <v>0.25</v>
      </c>
      <c r="BP76" s="142">
        <v>0.1</v>
      </c>
      <c r="BQ76" s="168">
        <f>BP76-$T$11</f>
        <v>0</v>
      </c>
      <c r="BR76" s="170">
        <f>-(IF(AND(BO76&lt;&gt;0,BQ76&lt;0),BQ76*100/$T$11,0))</f>
        <v>0</v>
      </c>
      <c r="BS76" s="29" t="str">
        <f>IF(BW76="","",IF(BW76&gt;0,"ACTIVA","NO ACTIVA"))</f>
        <v>ACTIVA</v>
      </c>
      <c r="BT76" s="29" t="str">
        <f>IF(BV76="","",IF($T$12&gt;=BV76,"STOP", "NORMA"))</f>
        <v>NORMA</v>
      </c>
      <c r="BU76" s="29" t="str">
        <f>IF(BX76="","",IF($T$12&gt;BX76,"NO CUMPLE", "CUMPLE"))</f>
        <v>CUMPLE</v>
      </c>
      <c r="BV76" s="29">
        <f>IF(BW76+BX76=0,"",IF(BW76+BX76,BW76+BX76))</f>
        <v>6.9</v>
      </c>
      <c r="BW76" s="142">
        <v>6.7</v>
      </c>
      <c r="BX76" s="142">
        <v>0.2</v>
      </c>
      <c r="BY76" s="168">
        <f>BX76-$T$12</f>
        <v>0</v>
      </c>
      <c r="BZ76" s="170">
        <f>-(IF(AND(BW76&lt;&gt;0,BY76&lt;0),BY76*100/$T$12,0))</f>
        <v>0</v>
      </c>
      <c r="CA76" s="29" t="str">
        <f>IF(CE76="","",IF(CE76&gt;0,"ACTIVA","NO ACTIVA"))</f>
        <v>ACTIVA</v>
      </c>
      <c r="CB76" s="29" t="str">
        <f>IF(CD76="","",IF($T$13&gt;=CD76,"STOP","NORMA"))</f>
        <v>NORMA</v>
      </c>
      <c r="CC76" s="29" t="str">
        <f>IF(CF76="","",IF($T$13&gt;CF76,"NO CUMPLE", "CUMPLE"))</f>
        <v>CUMPLE</v>
      </c>
      <c r="CD76" s="29">
        <f>IF(CE76+CF76=0,"",IF(CE76+CF76,CE76+CF76))</f>
        <v>3.7</v>
      </c>
      <c r="CE76" s="142">
        <v>2.7</v>
      </c>
      <c r="CF76" s="142">
        <v>1</v>
      </c>
      <c r="CG76" s="168">
        <f>CF76-$T$13</f>
        <v>0</v>
      </c>
      <c r="CH76" s="170">
        <f>-(IF(AND(CE76&lt;&gt;0,CG76&lt;0),CG76*100/$T$13,0))</f>
        <v>0</v>
      </c>
      <c r="CI76" s="29" t="str">
        <f>IF(CM76="","",IF(CM76&gt;0,"ACTIVA","NO ACTIVA"))</f>
        <v>ACTIVA</v>
      </c>
      <c r="CJ76" s="30" t="str">
        <f>IF(CL76="","",IF($T$14&gt;=CL76,"STOP","NORMA"))</f>
        <v>NORMA</v>
      </c>
      <c r="CK76" s="30" t="str">
        <f>IF(CN76="","",IF($T$14&gt;CN76,"NO CUMPLE", "CUMPLE"))</f>
        <v>CUMPLE</v>
      </c>
      <c r="CL76" s="29">
        <f>IF(CM76+CN76=0,"",IF(CM76+CN76,CM76+CN76))</f>
        <v>9.5</v>
      </c>
      <c r="CM76" s="142">
        <v>7.5</v>
      </c>
      <c r="CN76" s="142">
        <v>2</v>
      </c>
      <c r="CO76" s="170">
        <f>CN76-$T$14</f>
        <v>0</v>
      </c>
      <c r="CP76" s="168">
        <f>-(IF(AND(CM76&lt;&gt;0,CO76&lt;0),CO76*100/$T$14,0))</f>
        <v>0</v>
      </c>
      <c r="CQ76" s="29" t="str">
        <f>IF(CU76="","",IF(CU76&gt;0,"ACTIVA","NO ACTIVA"))</f>
        <v>ACTIVA</v>
      </c>
      <c r="CR76" s="30" t="str">
        <f>IF(CT76="","",IF($T$15&gt;=CT76,"STOP","NORMA"))</f>
        <v>NORMA</v>
      </c>
      <c r="CS76" s="30" t="str">
        <f>IF(CV76="","",IF($T$15&gt;CV76,"NO CUMPLE", "CUMPLE"))</f>
        <v>NO CUMPLE</v>
      </c>
      <c r="CT76" s="29">
        <f>IF(CU76+CV76=0,"",IF(CU76+CV76,CU76+CV76))</f>
        <v>8</v>
      </c>
      <c r="CU76" s="142">
        <v>6</v>
      </c>
      <c r="CV76" s="142">
        <v>2</v>
      </c>
      <c r="CW76" s="170">
        <f>CV76-$T$15</f>
        <v>-2</v>
      </c>
      <c r="CX76" s="168">
        <f>-(IF(AND(CU76&lt;&gt;0,CW76&lt;0),CW76*100/$T$15,0))</f>
        <v>50</v>
      </c>
      <c r="CY76" s="29" t="str">
        <f>IF(DC76="","",IF(DC76&gt;0,"ACTIVA","NO ACTIVA"))</f>
        <v>ACTIVA</v>
      </c>
      <c r="CZ76" s="30" t="str">
        <f>IF(DB76="","",IF($T$16&gt;=DB76,"STOP","NORMA"))</f>
        <v>NORMA</v>
      </c>
      <c r="DA76" s="30" t="str">
        <f>IF(DD76="","",IF($T$16&gt;DD76,"NO CUMPLE", "CUMPLE"))</f>
        <v>NO CUMPLE</v>
      </c>
      <c r="DB76" s="29">
        <f>IF(DC76+DD76=0,"",IF(DC76+DD76,DC76+DD76))</f>
        <v>1.6</v>
      </c>
      <c r="DC76" s="142">
        <v>1.2</v>
      </c>
      <c r="DD76" s="142">
        <v>0.4</v>
      </c>
      <c r="DE76" s="170">
        <f>DD76-$T$16</f>
        <v>-0.79999999999999993</v>
      </c>
      <c r="DF76" s="170">
        <f>-(IF(AND(DC76&lt;&gt;0,DE76&lt;0),DE76*100/$T$16,0))</f>
        <v>66.666666666666671</v>
      </c>
      <c r="DG76" s="29" t="str">
        <f>IF(DK76="","",IF(DK76&gt;0,"ACTIVA","NO ACTIVA"))</f>
        <v>ACTIVA</v>
      </c>
      <c r="DH76" s="30" t="str">
        <f>IF(DJ76="","",IF($T$17&gt;=DJ76,"STOP","NORMA"))</f>
        <v>NORMA</v>
      </c>
      <c r="DI76" s="30" t="str">
        <f>IF(DL76="","",IF($T$17&gt;DL76,"NO CUMPLE", "CUMPLE"))</f>
        <v>NO CUMPLE</v>
      </c>
      <c r="DJ76" s="29">
        <f>IF(DK76+DL76=0,"",IF(DK76+DL76,DK76+DL76))</f>
        <v>4.0999999999999996</v>
      </c>
      <c r="DK76" s="142">
        <v>3</v>
      </c>
      <c r="DL76" s="142">
        <v>1.1000000000000001</v>
      </c>
      <c r="DM76" s="170">
        <f>DL76-$T$17</f>
        <v>-0.5</v>
      </c>
      <c r="DN76" s="170">
        <f>-(IF(AND(DK76&lt;&gt;0,DM76&lt;0),DM76*100/$T$17,0))</f>
        <v>31.25</v>
      </c>
      <c r="DO76" s="29" t="str">
        <f>IF(DS76="","",IF(DS76&gt;0,"ACTIVA","NO ACTIVA"))</f>
        <v>ACTIVA</v>
      </c>
      <c r="DP76" s="30" t="str">
        <f>IF(DR76="","",IF($T$18&gt;=DR76,"STOP","NORMA"))</f>
        <v>NORMA</v>
      </c>
      <c r="DQ76" s="30" t="str">
        <f>IF(DT76="","",IF($T$18&gt;DT76,"NO CUMPLE", "CUMPLE"))</f>
        <v>NO CUMPLE</v>
      </c>
      <c r="DR76" s="29">
        <f>IF(DS76+DT76=0,"",IF(DS76+DT76,DS76+DT76))</f>
        <v>12</v>
      </c>
      <c r="DS76" s="142">
        <v>9</v>
      </c>
      <c r="DT76" s="142">
        <v>3</v>
      </c>
      <c r="DU76" s="170">
        <f>DT76-$T$18</f>
        <v>-5</v>
      </c>
      <c r="DV76" s="170">
        <f>-(IF(AND(DS76&lt;&gt;0,DU76&lt;0),DU76*100/$T$18,0))</f>
        <v>62.5</v>
      </c>
      <c r="DW76" s="29" t="str">
        <f>IF(EA76="","",IF(EA76&gt;0,"ACTIVA","NO ACTIVA"))</f>
        <v/>
      </c>
      <c r="DX76" s="30" t="str">
        <f>IF(DZ76="","",IF($T$19&gt;=DZ76,"STOP","NORMA"))</f>
        <v/>
      </c>
      <c r="DY76" s="30" t="str">
        <f>IF(EB76="","",IF($T$19&gt;EB76,"NO CUMPLE", "CUMPLE"))</f>
        <v>NO CUMPLE</v>
      </c>
      <c r="DZ76" s="29" t="str">
        <f>IF(EA76+EB76=0,"",IF(EA76+EB76,EA76+EB76))</f>
        <v/>
      </c>
      <c r="EA76" s="142"/>
      <c r="EB76" s="142">
        <v>0</v>
      </c>
      <c r="EC76" s="170">
        <f>EB76-$T$19</f>
        <v>-1.3</v>
      </c>
      <c r="ED76" s="170">
        <f>-(IF(AND(EA76&lt;&gt;0,EC76&lt;0),EC76*100/$T$19,0))</f>
        <v>0</v>
      </c>
      <c r="EE76" s="29" t="str">
        <f>IF(EI76="","",IF(EI76&gt;0,"ACTIVA","NO ACTIVA"))</f>
        <v>ACTIVA</v>
      </c>
      <c r="EF76" s="30" t="str">
        <f>IF(EH76="","",IF($T$20&gt;=EH76,"STOP","NORMA"))</f>
        <v>STOP</v>
      </c>
      <c r="EG76" s="30" t="str">
        <f>IF(EJ76="","",IF($T$20&gt;EJ76,"NO CUMPLE", "CUMPLE"))</f>
        <v>NO CUMPLE</v>
      </c>
      <c r="EH76" s="29">
        <f>IF(EI76+EJ76=0,"",IF(EI76+EJ76,EI76+EJ76))</f>
        <v>22</v>
      </c>
      <c r="EI76" s="142">
        <v>11</v>
      </c>
      <c r="EJ76" s="142">
        <v>11</v>
      </c>
      <c r="EK76" s="170">
        <f>EJ76-$T$20</f>
        <v>-53</v>
      </c>
      <c r="EL76" s="170">
        <f>-(IF(AND(EI76&lt;&gt;0,EK76&lt;0),EK76*100/$T$20,0))</f>
        <v>82.8125</v>
      </c>
      <c r="EM76" s="29" t="str">
        <f>IF(EQ76="","",IF(EQ76&gt;0,"ACTIVA","NO ACTIVA"))</f>
        <v>ACTIVA</v>
      </c>
      <c r="EN76" s="30" t="str">
        <f>IF(EP76="","",IF($T$21&gt;=EP76,"STOP","NORMA"))</f>
        <v>NORMA</v>
      </c>
      <c r="EO76" s="30" t="str">
        <f>IF(ER76="","",IF($T$21&gt;ER76,"NO CUMPLE", "CUMPLE"))</f>
        <v>NO CUMPLE</v>
      </c>
      <c r="EP76" s="29">
        <f>IF(EQ76+ER76=0,"",IF(EQ76+ER76,EQ76+ER76))</f>
        <v>13</v>
      </c>
      <c r="EQ76" s="142">
        <v>6.5</v>
      </c>
      <c r="ER76" s="142">
        <v>6.5</v>
      </c>
      <c r="ES76" s="170">
        <f>ER76-$T$21</f>
        <v>-4.5</v>
      </c>
      <c r="ET76" s="170">
        <f>-(IF(AND(EQ76&lt;&gt;0,ES76&lt;0),ES76*100/$T$21,0))</f>
        <v>40.909090909090907</v>
      </c>
    </row>
    <row r="77" spans="1:150" ht="12.95" customHeight="1" x14ac:dyDescent="0.2">
      <c r="A77" s="6">
        <v>47</v>
      </c>
      <c r="B77" s="35">
        <v>44866</v>
      </c>
      <c r="C77" s="139">
        <v>44886</v>
      </c>
      <c r="D77" s="254">
        <v>47</v>
      </c>
      <c r="E77" s="171"/>
      <c r="F77" s="171">
        <v>2.8</v>
      </c>
      <c r="G77" s="162">
        <f>IF(H77+I77=0,"",IF(H77+I77,H77+I77))</f>
        <v>837</v>
      </c>
      <c r="H77" s="162">
        <f t="shared" si="1202"/>
        <v>85</v>
      </c>
      <c r="I77" s="162">
        <f t="shared" si="1202"/>
        <v>752</v>
      </c>
      <c r="J77" s="162">
        <f>IF(AB77&lt;&gt;"",AC77,0)+IF(AJ77&lt;&gt;"",AK77,0)+IF(AR77&lt;&gt;"",AS77,0)+IF(AZ77&lt;&gt;"",BA77,0)+IF(BP77&lt;&gt;"",BQ77,0)+IF(BX77&lt;&gt;"",BY77,0)+IF(CF77&lt;&gt;"",CG77,0)+IF(CN77&lt;&gt;"",CO77,0)+IF(CV77&lt;&gt;"",CW77,0)+IF(DD77&lt;&gt;"",DE77,0)+IF(DL77&lt;&gt;"",DM77,0)+IF(DT77&lt;&gt;"",DU77,0)+IF(EB77&lt;&gt;"",EC77,0)+IF(EJ77&lt;&gt;"",EK77,0)+IF(ER77&lt;&gt;0,ES77,0)</f>
        <v>636.59999999999991</v>
      </c>
      <c r="K77" s="162"/>
      <c r="L77" s="22" t="str">
        <f>IF(G77="","",IF(T$23&gt;I77,"NO CUMPLE","CUMPLE"))</f>
        <v>CUMPLE</v>
      </c>
      <c r="M77" s="173">
        <v>16</v>
      </c>
      <c r="N77" s="22">
        <f>COUNTIF(W77:CH77,"ACTIVA")</f>
        <v>8</v>
      </c>
      <c r="O77" s="22">
        <f>IF(W77="ACTIVA",IF(Y77="CUMPLE",1,0))+IF(AE77="ACTIVA",IF(AG77="CUMPLE",1,0))+IF(AM77="ACTIVA",IF(AO77="CUMPLE",1,0))+IF(AU77="ACTIVA",IF(AW77="CUMPLE",1,0))+IF(BC77="ACTIVA",IF(BE77="CUMPLE",1,0))+IF(BK77="ACTIVA",IF(BM77="CUMPLE",1,0))+IF(BS77="ACTIVA",IF(BU77="CUMPLE",1,0))+IF(CA77="ACTIVA",IF(CC77="CUMPLE",1,0))+IF(CI77="ACTIVA",IF(CK77="CUMPLE",1,0))+IF(CQ77="ACTIVA",IF(CS77="CUMPLE",1,0))+IF(CY77="ACTIVA",IF(DA77="CUMPLE",1,0))+IF(DG77="ACTIVA",IF(DI77="CUMPLE",1,0))+IF(DO77="ACTIVA",IF(DQ77="CUMPLE",1,0))+IF(DW77="ACTIVA",IF(DY77="CUMPLE",1,0))+IF(EE77="ACTIVA",IF(EG77="CUMPLE",1,0))+IF(EM77="ACTIVA",IF(EO77="CUMPLE",1,0))</f>
        <v>13</v>
      </c>
      <c r="P77" s="28" t="str">
        <f>IF(G77="","",IF(G77&gt;K$10,"Normalidad",IF(OR(G77&gt;K$11,G77=K$10),"Prealerta",IF(OR(G77=K$11,G77&gt;K$12),"Alerta","Emergencia"))))</f>
        <v>Normalidad</v>
      </c>
      <c r="Q77" s="5"/>
      <c r="R77" s="785" t="s">
        <v>492</v>
      </c>
      <c r="S77" s="785"/>
      <c r="T77" s="785"/>
      <c r="U77" s="785"/>
      <c r="V77" s="785"/>
      <c r="W77" s="29" t="str">
        <f>IF(AA77="","",IF(AA77&gt;0,"ACTIVA","NO ACTIVA"))</f>
        <v>ACTIVA</v>
      </c>
      <c r="X77" s="29" t="str">
        <f>IF(Z77="","",IF($T$6&gt;=Z77,"STOP", "NORMA"))</f>
        <v>NORMA</v>
      </c>
      <c r="Y77" s="29" t="str">
        <f>IF(AB77="","",IF($T$6&gt;AB77,"NO CUMPLE", "CUMPLE"))</f>
        <v>CUMPLE</v>
      </c>
      <c r="Z77" s="29">
        <f>IF(AA77+AB77=0,"",IF(AA77+AB77,AA77+AB77))</f>
        <v>16</v>
      </c>
      <c r="AA77" s="142">
        <v>6</v>
      </c>
      <c r="AB77" s="142">
        <v>10</v>
      </c>
      <c r="AC77" s="29">
        <f>AB77-$T$6</f>
        <v>9.9</v>
      </c>
      <c r="AD77" s="170">
        <f>-(IF(AND(AA77&lt;&gt;0,AC77&lt;0),AC77*100/$T$6,0))</f>
        <v>0</v>
      </c>
      <c r="AE77" s="29" t="str">
        <f>IF(AI77="","",IF(AI77&gt;0,"ACTIVA","NO ACTIVA"))</f>
        <v>ACTIVA</v>
      </c>
      <c r="AF77" s="30" t="str">
        <f>IF(AH77="","",IF($T$7&gt;=AH77,"STOP", "NORMA"))</f>
        <v>NORMA</v>
      </c>
      <c r="AG77" s="30" t="str">
        <f>IF(AJ77="","",IF($T$7&gt;AJ77,"NO CUMPLE", "CUMPLE"))</f>
        <v>CUMPLE</v>
      </c>
      <c r="AH77" s="29">
        <f>IF(AI77+AJ77=0,"",IF(AI77+AJ77,AI77+AJ77))</f>
        <v>30</v>
      </c>
      <c r="AI77" s="142">
        <v>10</v>
      </c>
      <c r="AJ77" s="142">
        <v>20</v>
      </c>
      <c r="AK77" s="29">
        <f>AJ77-$T$7</f>
        <v>19.5</v>
      </c>
      <c r="AL77" s="168">
        <f>-(IF(AND(AI77&lt;&gt;0,AK77&lt;0),AK77*100/$T$7,0))</f>
        <v>0</v>
      </c>
      <c r="AM77" s="29" t="str">
        <f>IF(AQ77="","",IF(AQ77&gt;0,"ACTIVA","NO ACTIVA"))</f>
        <v>ACTIVA</v>
      </c>
      <c r="AN77" s="29" t="str">
        <f>IF(AP77="","",IF($T$8&gt;=AP77,"STOP", "NORMA"))</f>
        <v>NORMA</v>
      </c>
      <c r="AO77" s="29" t="str">
        <f>IF(AR77="","",IF($T$8&gt;AR77,"NO CUMPLE", "CUMPLE"))</f>
        <v>CUMPLE</v>
      </c>
      <c r="AP77" s="29">
        <f>IF(AQ77+AR77=0,"",IF(AQ77+AR77,AQ77+AR77))</f>
        <v>20</v>
      </c>
      <c r="AQ77" s="142">
        <v>8</v>
      </c>
      <c r="AR77" s="142">
        <v>12</v>
      </c>
      <c r="AS77" s="168">
        <f>AR77-$T$8</f>
        <v>11.8</v>
      </c>
      <c r="AT77" s="170">
        <f>-(IF(AND(AQ77&lt;&gt;0,AS77&lt;0),AS77*100/$T$8,0))</f>
        <v>0</v>
      </c>
      <c r="AU77" s="29" t="str">
        <f>IF(AY77="","",IF(AY77&gt;0,"ACTIVA","NO ACTIVA"))</f>
        <v>ACTIVA</v>
      </c>
      <c r="AV77" s="29" t="str">
        <f>IF(AX77="","",IF($T$9&gt;=AX77,"STOP", "NORMA"))</f>
        <v>NORMA</v>
      </c>
      <c r="AW77" s="29" t="str">
        <f>IF(AZ77="","",IF($T$9&gt;AZ77,"NO CUMPLE", "CUMPLE"))</f>
        <v>CUMPLE</v>
      </c>
      <c r="AX77" s="29">
        <f>IF(AY77+AZ77=0,"",IF(AY77+AZ77,AY77+AZ77))</f>
        <v>25</v>
      </c>
      <c r="AY77" s="142">
        <v>5</v>
      </c>
      <c r="AZ77" s="142">
        <v>20</v>
      </c>
      <c r="BA77" s="168">
        <f>AZ77-$T$9</f>
        <v>19.8</v>
      </c>
      <c r="BB77" s="170">
        <f>-(IF(AND(AY77&lt;&gt;0,BA77&lt;0),BA77*100/$T$9,0))</f>
        <v>0</v>
      </c>
      <c r="BC77" s="29" t="str">
        <f>IF(BG77="","",IF(BG77&gt;0,"ACTIVA","NO ACTIVA"))</f>
        <v>ACTIVA</v>
      </c>
      <c r="BD77" s="29" t="str">
        <f>IF(BF77="","",IF($T$10&gt;=BF77,"STOP", "NORMA"))</f>
        <v>NORMA</v>
      </c>
      <c r="BE77" s="29" t="str">
        <f>IF(BH77="","",IF($T$10&gt;BH77,"NO CUMPLE", "CUMPLE"))</f>
        <v>CUMPLE</v>
      </c>
      <c r="BF77" s="29">
        <f>IF(BG77+BH77=0,"",IF(BG77+BH77,BG77+BH77))</f>
        <v>25</v>
      </c>
      <c r="BG77" s="142">
        <v>5</v>
      </c>
      <c r="BH77" s="142">
        <v>20</v>
      </c>
      <c r="BI77" s="168">
        <f>BH77-$T$10</f>
        <v>19.95</v>
      </c>
      <c r="BJ77" s="170">
        <f>-(IF(AND(BG77&lt;&gt;0,BI77&lt;0),BI77*100/$T$10,0))</f>
        <v>0</v>
      </c>
      <c r="BK77" s="29" t="str">
        <f>IF(BO77="","",IF(BO77&gt;0,"ACTIVA","NO ACTIVA"))</f>
        <v>ACTIVA</v>
      </c>
      <c r="BL77" s="29" t="str">
        <f>IF(BN77="","",IF($T$11&gt;=BN77,"STOP", "NORMA"))</f>
        <v>NORMA</v>
      </c>
      <c r="BM77" s="29" t="str">
        <f>IF(BP77="","",IF($T$11&gt;BP77,"NO CUMPLE", "CUMPLE"))</f>
        <v>CUMPLE</v>
      </c>
      <c r="BN77" s="29">
        <f>IF(BO77+BP77=0,"",IF(BO77+BP77,BO77+BP77))</f>
        <v>25</v>
      </c>
      <c r="BO77" s="142">
        <v>5</v>
      </c>
      <c r="BP77" s="142">
        <v>20</v>
      </c>
      <c r="BQ77" s="168">
        <f>BP77-$T$11</f>
        <v>19.899999999999999</v>
      </c>
      <c r="BR77" s="170">
        <f>-(IF(AND(BO77&lt;&gt;0,BQ77&lt;0),BQ77*100/$T$11,0))</f>
        <v>0</v>
      </c>
      <c r="BS77" s="29" t="str">
        <f>IF(BW77="","",IF(BW77&gt;0,"ACTIVA","NO ACTIVA"))</f>
        <v>ACTIVA</v>
      </c>
      <c r="BT77" s="29" t="str">
        <f>IF(BV77="","",IF($T$12&gt;=BV77,"STOP", "NORMA"))</f>
        <v>NORMA</v>
      </c>
      <c r="BU77" s="29" t="str">
        <f>IF(BX77="","",IF($T$12&gt;BX77,"NO CUMPLE", "CUMPLE"))</f>
        <v>CUMPLE</v>
      </c>
      <c r="BV77" s="29">
        <f>IF(BW77+BX77=0,"",IF(BW77+BX77,BW77+BX77))</f>
        <v>31.5</v>
      </c>
      <c r="BW77" s="142">
        <v>1.5</v>
      </c>
      <c r="BX77" s="142">
        <v>30</v>
      </c>
      <c r="BY77" s="168">
        <f>BX77-$T$12</f>
        <v>29.8</v>
      </c>
      <c r="BZ77" s="170">
        <f>-(IF(AND(BW77&lt;&gt;0,BY77&lt;0),BY77*100/$T$12,0))</f>
        <v>0</v>
      </c>
      <c r="CA77" s="29" t="str">
        <f>IF(CE77="","",IF(CE77&gt;0,"ACTIVA","NO ACTIVA"))</f>
        <v>ACTIVA</v>
      </c>
      <c r="CB77" s="29" t="str">
        <f>IF(CD77="","",IF($T$13&gt;=CD77,"STOP","NORMA"))</f>
        <v>NORMA</v>
      </c>
      <c r="CC77" s="29" t="str">
        <f>IF(CF77="","",IF($T$13&gt;CF77,"NO CUMPLE", "CUMPLE"))</f>
        <v>CUMPLE</v>
      </c>
      <c r="CD77" s="29">
        <f>IF(CE77+CF77=0,"",IF(CE77+CF77,CE77+CF77))</f>
        <v>31</v>
      </c>
      <c r="CE77" s="142">
        <v>1</v>
      </c>
      <c r="CF77" s="142">
        <v>30</v>
      </c>
      <c r="CG77" s="168">
        <f>CF77-$T$13</f>
        <v>29</v>
      </c>
      <c r="CH77" s="170">
        <f>-(IF(AND(CE77&lt;&gt;0,CG77&lt;0),CG77*100/$T$13,0))</f>
        <v>0</v>
      </c>
      <c r="CI77" s="29" t="str">
        <f>IF(CM77="","",IF(CM77&gt;0,"ACTIVA","NO ACTIVA"))</f>
        <v>ACTIVA</v>
      </c>
      <c r="CJ77" s="30" t="str">
        <f>IF(CL77="","",IF($T$14&gt;=CL77,"STOP","NORMA"))</f>
        <v>NORMA</v>
      </c>
      <c r="CK77" s="30" t="str">
        <f>IF(CN77="","",IF($T$14&gt;CN77,"NO CUMPLE", "CUMPLE"))</f>
        <v>CUMPLE</v>
      </c>
      <c r="CL77" s="29">
        <f>IF(CM77+CN77=0,"",IF(CM77+CN77,CM77+CN77))</f>
        <v>60</v>
      </c>
      <c r="CM77" s="142">
        <v>10</v>
      </c>
      <c r="CN77" s="142">
        <v>50</v>
      </c>
      <c r="CO77" s="170">
        <f>CN77-$T$14</f>
        <v>48</v>
      </c>
      <c r="CP77" s="168">
        <f>-(IF(AND(CM77&lt;&gt;0,CO77&lt;0),CO77*100/$T$14,0))</f>
        <v>0</v>
      </c>
      <c r="CQ77" s="29" t="str">
        <f>IF(CU77="","",IF(CU77&gt;0,"ACTIVA","NO ACTIVA"))</f>
        <v>ACTIVA</v>
      </c>
      <c r="CR77" s="30" t="str">
        <f>IF(CT77="","",IF($T$15&gt;=CT77,"STOP","NORMA"))</f>
        <v>NORMA</v>
      </c>
      <c r="CS77" s="30" t="str">
        <f>IF(CV77="","",IF($T$15&gt;CV77,"NO CUMPLE", "CUMPLE"))</f>
        <v>CUMPLE</v>
      </c>
      <c r="CT77" s="29">
        <f>IF(CU77+CV77=0,"",IF(CU77+CV77,CU77+CV77))</f>
        <v>40</v>
      </c>
      <c r="CU77" s="142">
        <v>10</v>
      </c>
      <c r="CV77" s="142">
        <v>30</v>
      </c>
      <c r="CW77" s="170">
        <f>CV77-$T$15</f>
        <v>26</v>
      </c>
      <c r="CX77" s="168">
        <f>-(IF(AND(CU77&lt;&gt;0,CW77&lt;0),CW77*100/$T$15,0))</f>
        <v>0</v>
      </c>
      <c r="CY77" s="29" t="str">
        <f>IF(DC77="","",IF(DC77&gt;0,"ACTIVA","NO ACTIVA"))</f>
        <v>ACTIVA</v>
      </c>
      <c r="CZ77" s="30" t="str">
        <f>IF(DB77="","",IF($T$16&gt;=DB77,"STOP","NORMA"))</f>
        <v>NORMA</v>
      </c>
      <c r="DA77" s="30" t="str">
        <f>IF(DD77="","",IF($T$16&gt;DD77,"NO CUMPLE", "CUMPLE"))</f>
        <v>CUMPLE</v>
      </c>
      <c r="DB77" s="29">
        <f>IF(DC77+DD77=0,"",IF(DC77+DD77,DC77+DD77))</f>
        <v>25</v>
      </c>
      <c r="DC77" s="142">
        <v>5</v>
      </c>
      <c r="DD77" s="142">
        <v>20</v>
      </c>
      <c r="DE77" s="170">
        <f>DD77-$T$16</f>
        <v>18.8</v>
      </c>
      <c r="DF77" s="170">
        <f>-(IF(AND(DC77&lt;&gt;0,DE77&lt;0),DE77*100/$T$16,0))</f>
        <v>0</v>
      </c>
      <c r="DG77" s="29" t="str">
        <f>IF(DK77="","",IF(DK77&gt;0,"ACTIVA","NO ACTIVA"))</f>
        <v>ACTIVA</v>
      </c>
      <c r="DH77" s="30" t="str">
        <f>IF(DJ77="","",IF($T$17&gt;=DJ77,"STOP","NORMA"))</f>
        <v>NORMA</v>
      </c>
      <c r="DI77" s="30" t="str">
        <f>IF(DL77="","",IF($T$17&gt;DL77,"NO CUMPLE", "CUMPLE"))</f>
        <v>CUMPLE</v>
      </c>
      <c r="DJ77" s="29">
        <f>IF(DK77+DL77=0,"",IF(DK77+DL77,DK77+DL77))</f>
        <v>43.5</v>
      </c>
      <c r="DK77" s="142">
        <v>3.5</v>
      </c>
      <c r="DL77" s="142">
        <v>40</v>
      </c>
      <c r="DM77" s="170">
        <f>DL77-$T$17</f>
        <v>38.4</v>
      </c>
      <c r="DN77" s="170">
        <f>-(IF(AND(DK77&lt;&gt;0,DM77&lt;0),DM77*100/$T$17,0))</f>
        <v>0</v>
      </c>
      <c r="DO77" s="29" t="str">
        <f>IF(DS77="","",IF(DS77&gt;0,"ACTIVA","NO ACTIVA"))</f>
        <v>ACTIVA</v>
      </c>
      <c r="DP77" s="30" t="str">
        <f>IF(DR77="","",IF($T$18&gt;=DR77,"STOP","NORMA"))</f>
        <v>NORMA</v>
      </c>
      <c r="DQ77" s="30" t="str">
        <f>IF(DT77="","",IF($T$18&gt;DT77,"NO CUMPLE", "CUMPLE"))</f>
        <v>CUMPLE</v>
      </c>
      <c r="DR77" s="29">
        <f>IF(DS77+DT77=0,"",IF(DS77+DT77,DS77+DT77))</f>
        <v>65</v>
      </c>
      <c r="DS77" s="142">
        <v>15</v>
      </c>
      <c r="DT77" s="142">
        <v>50</v>
      </c>
      <c r="DU77" s="170">
        <f>DT77-$T$18</f>
        <v>42</v>
      </c>
      <c r="DV77" s="170">
        <f>-(IF(AND(DS77&lt;&gt;0,DU77&lt;0),DU77*100/$T$18,0))</f>
        <v>0</v>
      </c>
      <c r="DW77" s="29" t="str">
        <f>IF(EA77="","",IF(EA77&gt;0,"ACTIVA","NO ACTIVA"))</f>
        <v/>
      </c>
      <c r="DX77" s="30" t="str">
        <f>IF(DZ77="","",IF($T$19&gt;=DZ77,"STOP","NORMA"))</f>
        <v/>
      </c>
      <c r="DY77" s="30" t="str">
        <f>IF(EB77="","",IF($T$19&gt;EB77,"NO CUMPLE", "CUMPLE"))</f>
        <v>NO CUMPLE</v>
      </c>
      <c r="DZ77" s="29" t="str">
        <f>IF(EA77+EB77=0,"",IF(EA77+EB77,EA77+EB77))</f>
        <v/>
      </c>
      <c r="EA77" s="142"/>
      <c r="EB77" s="142">
        <v>0</v>
      </c>
      <c r="EC77" s="170">
        <f>EB77-$T$19</f>
        <v>-1.3</v>
      </c>
      <c r="ED77" s="170">
        <f>-(IF(AND(EA77&lt;&gt;0,EC77&lt;0),EC77*100/$T$19,0))</f>
        <v>0</v>
      </c>
      <c r="EE77" s="29" t="str">
        <f>IF(EI77="","",IF(EI77&gt;0,"ACTIVA","NO ACTIVA"))</f>
        <v>NO ACTIVA</v>
      </c>
      <c r="EF77" s="30" t="str">
        <f>IF(EH77="","",IF($T$20&gt;=EH77,"STOP","NORMA"))</f>
        <v>NORMA</v>
      </c>
      <c r="EG77" s="30" t="str">
        <f>IF(EJ77="","",IF($T$20&gt;EJ77,"NO CUMPLE", "CUMPLE"))</f>
        <v>CUMPLE</v>
      </c>
      <c r="EH77" s="29">
        <f>IF(EI77+EJ77=0,"",IF(EI77+EJ77,EI77+EJ77))</f>
        <v>200</v>
      </c>
      <c r="EI77" s="142">
        <v>0</v>
      </c>
      <c r="EJ77" s="142">
        <v>200</v>
      </c>
      <c r="EK77" s="170">
        <f>EJ77-$T$20</f>
        <v>136</v>
      </c>
      <c r="EL77" s="170">
        <f>-(IF(AND(EI77&lt;&gt;0,EK77&lt;0),EK77*100/$T$20,0))</f>
        <v>0</v>
      </c>
      <c r="EM77" s="29" t="str">
        <f>IF(EQ77="","",IF(EQ77&gt;0,"ACTIVA","NO ACTIVA"))</f>
        <v>NO ACTIVA</v>
      </c>
      <c r="EN77" s="30" t="str">
        <f>IF(EP77="","",IF($T$21&gt;=EP77,"STOP","NORMA"))</f>
        <v>NORMA</v>
      </c>
      <c r="EO77" s="30" t="str">
        <f>IF(ER77="","",IF($T$21&gt;ER77,"NO CUMPLE", "CUMPLE"))</f>
        <v>CUMPLE</v>
      </c>
      <c r="EP77" s="29">
        <f>IF(EQ77+ER77=0,"",IF(EQ77+ER77,EQ77+ER77))</f>
        <v>200</v>
      </c>
      <c r="EQ77" s="142">
        <v>0</v>
      </c>
      <c r="ER77" s="142">
        <v>200</v>
      </c>
      <c r="ES77" s="170">
        <f>ER77-$T$21</f>
        <v>189</v>
      </c>
      <c r="ET77" s="170">
        <f>-(IF(AND(EQ77&lt;&gt;0,ES77&lt;0),ES77*100/$T$21,0))</f>
        <v>0</v>
      </c>
    </row>
    <row r="78" spans="1:150" ht="12.95" customHeight="1" x14ac:dyDescent="0.2">
      <c r="A78" s="6">
        <v>48</v>
      </c>
      <c r="B78" s="35">
        <v>44866</v>
      </c>
      <c r="C78" s="139">
        <v>44889</v>
      </c>
      <c r="D78" s="254">
        <v>47</v>
      </c>
      <c r="E78" s="171"/>
      <c r="F78" s="171">
        <v>5.7</v>
      </c>
      <c r="G78" s="162">
        <f>IF(H78+I78=0,"",IF(H78+I78,H78+I78))</f>
        <v>651.70000000000005</v>
      </c>
      <c r="H78" s="162">
        <f t="shared" si="1202"/>
        <v>82.7</v>
      </c>
      <c r="I78" s="162">
        <f t="shared" si="1202"/>
        <v>569</v>
      </c>
      <c r="J78" s="162">
        <f>IF(AB78&lt;&gt;"",AC78,0)+IF(AJ78&lt;&gt;"",AK78,0)+IF(AR78&lt;&gt;"",AS78,0)+IF(AZ78&lt;&gt;"",BA78,0)+IF(BP78&lt;&gt;"",BQ78,0)+IF(BX78&lt;&gt;"",BY78,0)+IF(CF78&lt;&gt;"",CG78,0)+IF(CN78&lt;&gt;"",CO78,0)+IF(CV78&lt;&gt;"",CW78,0)+IF(DD78&lt;&gt;"",DE78,0)+IF(DL78&lt;&gt;"",DM78,0)+IF(DT78&lt;&gt;"",DU78,0)+IF(EB78&lt;&gt;"",EC78,0)+IF(EJ78&lt;&gt;"",EK78,0)+IF(ER78&lt;&gt;0,ES78,0)</f>
        <v>465.6</v>
      </c>
      <c r="K78" s="162"/>
      <c r="L78" s="22" t="str">
        <f>IF(G78="","",IF(T$23&gt;I78,"NO CUMPLE","CUMPLE"))</f>
        <v>CUMPLE</v>
      </c>
      <c r="M78" s="173">
        <v>16</v>
      </c>
      <c r="N78" s="22">
        <f>COUNTIF(W78:CH78,"ACTIVA")</f>
        <v>8</v>
      </c>
      <c r="O78" s="22">
        <f>IF(W78="ACTIVA",IF(Y78="CUMPLE",1,0))+IF(AE78="ACTIVA",IF(AG78="CUMPLE",1,0))+IF(AM78="ACTIVA",IF(AO78="CUMPLE",1,0))+IF(AU78="ACTIVA",IF(AW78="CUMPLE",1,0))+IF(BC78="ACTIVA",IF(BE78="CUMPLE",1,0))+IF(BK78="ACTIVA",IF(BM78="CUMPLE",1,0))+IF(BS78="ACTIVA",IF(BU78="CUMPLE",1,0))+IF(CA78="ACTIVA",IF(CC78="CUMPLE",1,0))+IF(CI78="ACTIVA",IF(CK78="CUMPLE",1,0))+IF(CQ78="ACTIVA",IF(CS78="CUMPLE",1,0))+IF(CY78="ACTIVA",IF(DA78="CUMPLE",1,0))+IF(DG78="ACTIVA",IF(DI78="CUMPLE",1,0))+IF(DO78="ACTIVA",IF(DQ78="CUMPLE",1,0))+IF(DW78="ACTIVA",IF(DY78="CUMPLE",1,0))+IF(EE78="ACTIVA",IF(EG78="CUMPLE",1,0))+IF(EM78="ACTIVA",IF(EO78="CUMPLE",1,0))</f>
        <v>13</v>
      </c>
      <c r="P78" s="28" t="str">
        <f>IF(G78="","",IF(G78&gt;K$10,"Normalidad",IF(OR(G78&gt;K$11,G78=K$10),"Prealerta",IF(OR(G78=K$11,G78&gt;K$12),"Alerta","Emergencia"))))</f>
        <v>Normalidad</v>
      </c>
      <c r="Q78" s="5"/>
      <c r="R78" s="785" t="s">
        <v>493</v>
      </c>
      <c r="S78" s="785"/>
      <c r="T78" s="785"/>
      <c r="U78" s="785"/>
      <c r="V78" s="785"/>
      <c r="W78" s="29" t="str">
        <f>IF(AA78="","",IF(AA78&gt;0,"ACTIVA","NO ACTIVA"))</f>
        <v>ACTIVA</v>
      </c>
      <c r="X78" s="29" t="str">
        <f>IF(Z78="","",IF($T$6&gt;=Z78,"STOP", "NORMA"))</f>
        <v>NORMA</v>
      </c>
      <c r="Y78" s="29" t="str">
        <f>IF(AB78="","",IF($T$6&gt;AB78,"NO CUMPLE", "CUMPLE"))</f>
        <v>CUMPLE</v>
      </c>
      <c r="Z78" s="29">
        <f>IF(AA78+AB78=0,"",IF(AA78+AB78,AA78+AB78))</f>
        <v>5.8</v>
      </c>
      <c r="AA78" s="142">
        <v>1.8</v>
      </c>
      <c r="AB78" s="142">
        <v>4</v>
      </c>
      <c r="AC78" s="29">
        <f>AB78-$T$6</f>
        <v>3.9</v>
      </c>
      <c r="AD78" s="170">
        <f>-(IF(AND(AA78&lt;&gt;0,AC78&lt;0),AC78*100/$T$6,0))</f>
        <v>0</v>
      </c>
      <c r="AE78" s="29" t="str">
        <f>IF(AI78="","",IF(AI78&gt;0,"ACTIVA","NO ACTIVA"))</f>
        <v>ACTIVA</v>
      </c>
      <c r="AF78" s="30" t="str">
        <f>IF(AH78="","",IF($T$7&gt;=AH78,"STOP", "NORMA"))</f>
        <v>NORMA</v>
      </c>
      <c r="AG78" s="30" t="str">
        <f>IF(AJ78="","",IF($T$7&gt;AJ78,"NO CUMPLE", "CUMPLE"))</f>
        <v>CUMPLE</v>
      </c>
      <c r="AH78" s="29">
        <f>IF(AI78+AJ78=0,"",IF(AI78+AJ78,AI78+AJ78))</f>
        <v>12</v>
      </c>
      <c r="AI78" s="142">
        <v>3</v>
      </c>
      <c r="AJ78" s="142">
        <v>9</v>
      </c>
      <c r="AK78" s="29">
        <f>AJ78-$T$7</f>
        <v>8.5</v>
      </c>
      <c r="AL78" s="168">
        <f>-(IF(AND(AI78&lt;&gt;0,AK78&lt;0),AK78*100/$T$7,0))</f>
        <v>0</v>
      </c>
      <c r="AM78" s="29" t="str">
        <f>IF(AQ78="","",IF(AQ78&gt;0,"ACTIVA","NO ACTIVA"))</f>
        <v>ACTIVA</v>
      </c>
      <c r="AN78" s="29" t="str">
        <f>IF(AP78="","",IF($T$8&gt;=AP78,"STOP", "NORMA"))</f>
        <v>NORMA</v>
      </c>
      <c r="AO78" s="29" t="str">
        <f>IF(AR78="","",IF($T$8&gt;AR78,"NO CUMPLE", "CUMPLE"))</f>
        <v>CUMPLE</v>
      </c>
      <c r="AP78" s="29">
        <f>IF(AQ78+AR78=0,"",IF(AQ78+AR78,AQ78+AR78))</f>
        <v>8.8000000000000007</v>
      </c>
      <c r="AQ78" s="142">
        <v>3.8</v>
      </c>
      <c r="AR78" s="142">
        <v>5</v>
      </c>
      <c r="AS78" s="168">
        <f>AR78-$T$8</f>
        <v>4.8</v>
      </c>
      <c r="AT78" s="170">
        <f>-(IF(AND(AQ78&lt;&gt;0,AS78&lt;0),AS78*100/$T$8,0))</f>
        <v>0</v>
      </c>
      <c r="AU78" s="29" t="str">
        <f>IF(AY78="","",IF(AY78&gt;0,"ACTIVA","NO ACTIVA"))</f>
        <v>ACTIVA</v>
      </c>
      <c r="AV78" s="29" t="str">
        <f>IF(AX78="","",IF($T$9&gt;=AX78,"STOP", "NORMA"))</f>
        <v>NORMA</v>
      </c>
      <c r="AW78" s="29" t="str">
        <f>IF(AZ78="","",IF($T$9&gt;AZ78,"NO CUMPLE", "CUMPLE"))</f>
        <v>CUMPLE</v>
      </c>
      <c r="AX78" s="29">
        <f>IF(AY78+AZ78=0,"",IF(AY78+AZ78,AY78+AZ78))</f>
        <v>12</v>
      </c>
      <c r="AY78" s="142">
        <v>4</v>
      </c>
      <c r="AZ78" s="142">
        <v>8</v>
      </c>
      <c r="BA78" s="168">
        <f>AZ78-$T$9</f>
        <v>7.8</v>
      </c>
      <c r="BB78" s="170">
        <f>-(IF(AND(AY78&lt;&gt;0,BA78&lt;0),BA78*100/$T$9,0))</f>
        <v>0</v>
      </c>
      <c r="BC78" s="29" t="str">
        <f>IF(BG78="","",IF(BG78&gt;0,"ACTIVA","NO ACTIVA"))</f>
        <v>ACTIVA</v>
      </c>
      <c r="BD78" s="29" t="str">
        <f>IF(BF78="","",IF($T$10&gt;=BF78,"STOP", "NORMA"))</f>
        <v>NORMA</v>
      </c>
      <c r="BE78" s="29" t="str">
        <f>IF(BH78="","",IF($T$10&gt;BH78,"NO CUMPLE", "CUMPLE"))</f>
        <v>CUMPLE</v>
      </c>
      <c r="BF78" s="29">
        <f>IF(BG78+BH78=0,"",IF(BG78+BH78,BG78+BH78))</f>
        <v>9.1999999999999993</v>
      </c>
      <c r="BG78" s="142">
        <v>1.2</v>
      </c>
      <c r="BH78" s="142">
        <v>8</v>
      </c>
      <c r="BI78" s="168">
        <f>BH78-$T$10</f>
        <v>7.95</v>
      </c>
      <c r="BJ78" s="170">
        <f>-(IF(AND(BG78&lt;&gt;0,BI78&lt;0),BI78*100/$T$10,0))</f>
        <v>0</v>
      </c>
      <c r="BK78" s="29" t="str">
        <f>IF(BO78="","",IF(BO78&gt;0,"ACTIVA","NO ACTIVA"))</f>
        <v>ACTIVA</v>
      </c>
      <c r="BL78" s="29" t="str">
        <f>IF(BN78="","",IF($T$11&gt;=BN78,"STOP", "NORMA"))</f>
        <v>NORMA</v>
      </c>
      <c r="BM78" s="29" t="str">
        <f>IF(BP78="","",IF($T$11&gt;BP78,"NO CUMPLE", "CUMPLE"))</f>
        <v>CUMPLE</v>
      </c>
      <c r="BN78" s="29">
        <f>IF(BO78+BP78=0,"",IF(BO78+BP78,BO78+BP78))</f>
        <v>12</v>
      </c>
      <c r="BO78" s="142">
        <v>2</v>
      </c>
      <c r="BP78" s="142">
        <v>10</v>
      </c>
      <c r="BQ78" s="168">
        <f>BP78-$T$11</f>
        <v>9.9</v>
      </c>
      <c r="BR78" s="170">
        <f>-(IF(AND(BO78&lt;&gt;0,BQ78&lt;0),BQ78*100/$T$11,0))</f>
        <v>0</v>
      </c>
      <c r="BS78" s="29" t="str">
        <f>IF(BW78="","",IF(BW78&gt;0,"ACTIVA","NO ACTIVA"))</f>
        <v>ACTIVA</v>
      </c>
      <c r="BT78" s="29" t="str">
        <f>IF(BV78="","",IF($T$12&gt;=BV78,"STOP", "NORMA"))</f>
        <v>NORMA</v>
      </c>
      <c r="BU78" s="29" t="str">
        <f>IF(BX78="","",IF($T$12&gt;BX78,"NO CUMPLE", "CUMPLE"))</f>
        <v>CUMPLE</v>
      </c>
      <c r="BV78" s="29">
        <f>IF(BW78+BX78=0,"",IF(BW78+BX78,BW78+BX78))</f>
        <v>31.9</v>
      </c>
      <c r="BW78" s="142">
        <v>1.9</v>
      </c>
      <c r="BX78" s="142">
        <v>30</v>
      </c>
      <c r="BY78" s="168">
        <f>BX78-$T$12</f>
        <v>29.8</v>
      </c>
      <c r="BZ78" s="170">
        <f>-(IF(AND(BW78&lt;&gt;0,BY78&lt;0),BY78*100/$T$12,0))</f>
        <v>0</v>
      </c>
      <c r="CA78" s="29" t="str">
        <f>IF(CE78="","",IF(CE78&gt;0,"ACTIVA","NO ACTIVA"))</f>
        <v>ACTIVA</v>
      </c>
      <c r="CB78" s="29" t="str">
        <f>IF(CD78="","",IF($T$13&gt;=CD78,"STOP","NORMA"))</f>
        <v>NORMA</v>
      </c>
      <c r="CC78" s="29" t="str">
        <f>IF(CF78="","",IF($T$13&gt;CF78,"NO CUMPLE", "CUMPLE"))</f>
        <v>CUMPLE</v>
      </c>
      <c r="CD78" s="29">
        <f>IF(CE78+CF78=0,"",IF(CE78+CF78,CE78+CF78))</f>
        <v>40</v>
      </c>
      <c r="CE78" s="142">
        <v>10</v>
      </c>
      <c r="CF78" s="142">
        <v>30</v>
      </c>
      <c r="CG78" s="168">
        <f>CF78-$T$13</f>
        <v>29</v>
      </c>
      <c r="CH78" s="170">
        <f>-(IF(AND(CE78&lt;&gt;0,CG78&lt;0),CG78*100/$T$13,0))</f>
        <v>0</v>
      </c>
      <c r="CI78" s="29" t="str">
        <f>IF(CM78="","",IF(CM78&gt;0,"ACTIVA","NO ACTIVA"))</f>
        <v>ACTIVA</v>
      </c>
      <c r="CJ78" s="30" t="str">
        <f>IF(CL78="","",IF($T$14&gt;=CL78,"STOP","NORMA"))</f>
        <v>NORMA</v>
      </c>
      <c r="CK78" s="30" t="str">
        <f>IF(CN78="","",IF($T$14&gt;CN78,"NO CUMPLE", "CUMPLE"))</f>
        <v>CUMPLE</v>
      </c>
      <c r="CL78" s="29">
        <f>IF(CM78+CN78=0,"",IF(CM78+CN78,CM78+CN78))</f>
        <v>66</v>
      </c>
      <c r="CM78" s="142">
        <v>16</v>
      </c>
      <c r="CN78" s="142">
        <v>50</v>
      </c>
      <c r="CO78" s="170">
        <f>CN78-$T$14</f>
        <v>48</v>
      </c>
      <c r="CP78" s="168">
        <f>-(IF(AND(CM78&lt;&gt;0,CO78&lt;0),CO78*100/$T$14,0))</f>
        <v>0</v>
      </c>
      <c r="CQ78" s="29" t="str">
        <f>IF(CU78="","",IF(CU78&gt;0,"ACTIVA","NO ACTIVA"))</f>
        <v>ACTIVA</v>
      </c>
      <c r="CR78" s="30" t="str">
        <f>IF(CT78="","",IF($T$15&gt;=CT78,"STOP","NORMA"))</f>
        <v>NORMA</v>
      </c>
      <c r="CS78" s="30" t="str">
        <f>IF(CV78="","",IF($T$15&gt;CV78,"NO CUMPLE", "CUMPLE"))</f>
        <v>CUMPLE</v>
      </c>
      <c r="CT78" s="29">
        <f>IF(CU78+CV78=0,"",IF(CU78+CV78,CU78+CV78))</f>
        <v>22</v>
      </c>
      <c r="CU78" s="142">
        <v>12</v>
      </c>
      <c r="CV78" s="142">
        <v>10</v>
      </c>
      <c r="CW78" s="170">
        <f>CV78-$T$15</f>
        <v>6</v>
      </c>
      <c r="CX78" s="168">
        <f>-(IF(AND(CU78&lt;&gt;0,CW78&lt;0),CW78*100/$T$15,0))</f>
        <v>0</v>
      </c>
      <c r="CY78" s="29" t="str">
        <f>IF(DC78="","",IF(DC78&gt;0,"ACTIVA","NO ACTIVA"))</f>
        <v>ACTIVA</v>
      </c>
      <c r="CZ78" s="30" t="str">
        <f>IF(DB78="","",IF($T$16&gt;=DB78,"STOP","NORMA"))</f>
        <v>NORMA</v>
      </c>
      <c r="DA78" s="30" t="str">
        <f>IF(DD78="","",IF($T$16&gt;DD78,"NO CUMPLE", "CUMPLE"))</f>
        <v>CUMPLE</v>
      </c>
      <c r="DB78" s="29">
        <f>IF(DC78+DD78=0,"",IF(DC78+DD78,DC78+DD78))</f>
        <v>27</v>
      </c>
      <c r="DC78" s="142">
        <v>7</v>
      </c>
      <c r="DD78" s="142">
        <v>20</v>
      </c>
      <c r="DE78" s="170">
        <f>DD78-$T$16</f>
        <v>18.8</v>
      </c>
      <c r="DF78" s="170">
        <f>-(IF(AND(DC78&lt;&gt;0,DE78&lt;0),DE78*100/$T$16,0))</f>
        <v>0</v>
      </c>
      <c r="DG78" s="29" t="str">
        <f>IF(DK78="","",IF(DK78&gt;0,"ACTIVA","NO ACTIVA"))</f>
        <v>ACTIVA</v>
      </c>
      <c r="DH78" s="30" t="str">
        <f>IF(DJ78="","",IF($T$17&gt;=DJ78,"STOP","NORMA"))</f>
        <v>NORMA</v>
      </c>
      <c r="DI78" s="30" t="str">
        <f>IF(DL78="","",IF($T$17&gt;DL78,"NO CUMPLE", "CUMPLE"))</f>
        <v>CUMPLE</v>
      </c>
      <c r="DJ78" s="29">
        <f>IF(DK78+DL78=0,"",IF(DK78+DL78,DK78+DL78))</f>
        <v>39</v>
      </c>
      <c r="DK78" s="142">
        <v>4</v>
      </c>
      <c r="DL78" s="142">
        <v>35</v>
      </c>
      <c r="DM78" s="170">
        <f>DL78-$T$17</f>
        <v>33.4</v>
      </c>
      <c r="DN78" s="170">
        <f>-(IF(AND(DK78&lt;&gt;0,DM78&lt;0),DM78*100/$T$17,0))</f>
        <v>0</v>
      </c>
      <c r="DO78" s="29" t="str">
        <f>IF(DS78="","",IF(DS78&gt;0,"ACTIVA","NO ACTIVA"))</f>
        <v>ACTIVA</v>
      </c>
      <c r="DP78" s="30" t="str">
        <f>IF(DR78="","",IF($T$18&gt;=DR78,"STOP","NORMA"))</f>
        <v>NORMA</v>
      </c>
      <c r="DQ78" s="30" t="str">
        <f>IF(DT78="","",IF($T$18&gt;DT78,"NO CUMPLE", "CUMPLE"))</f>
        <v>CUMPLE</v>
      </c>
      <c r="DR78" s="29">
        <f>IF(DS78+DT78=0,"",IF(DS78+DT78,DS78+DT78))</f>
        <v>66</v>
      </c>
      <c r="DS78" s="142">
        <v>16</v>
      </c>
      <c r="DT78" s="142">
        <v>50</v>
      </c>
      <c r="DU78" s="170">
        <f>DT78-$T$18</f>
        <v>42</v>
      </c>
      <c r="DV78" s="170">
        <f>-(IF(AND(DS78&lt;&gt;0,DU78&lt;0),DU78*100/$T$18,0))</f>
        <v>0</v>
      </c>
      <c r="DW78" s="29" t="str">
        <f>IF(EA78="","",IF(EA78&gt;0,"ACTIVA","NO ACTIVA"))</f>
        <v/>
      </c>
      <c r="DX78" s="30" t="str">
        <f>IF(DZ78="","",IF($T$19&gt;=DZ78,"STOP","NORMA"))</f>
        <v/>
      </c>
      <c r="DY78" s="30" t="str">
        <f>IF(EB78="","",IF($T$19&gt;EB78,"NO CUMPLE", "CUMPLE"))</f>
        <v>NO CUMPLE</v>
      </c>
      <c r="DZ78" s="29" t="str">
        <f>IF(EA78+EB78=0,"",IF(EA78+EB78,EA78+EB78))</f>
        <v/>
      </c>
      <c r="EA78" s="142"/>
      <c r="EB78" s="142">
        <v>0</v>
      </c>
      <c r="EC78" s="170">
        <f>EB78-$T$19</f>
        <v>-1.3</v>
      </c>
      <c r="ED78" s="170">
        <f>-(IF(AND(EA78&lt;&gt;0,EC78&lt;0),EC78*100/$T$19,0))</f>
        <v>0</v>
      </c>
      <c r="EE78" s="29" t="str">
        <f>IF(EI78="","",IF(EI78&gt;0,"ACTIVA","NO ACTIVA"))</f>
        <v>NO ACTIVA</v>
      </c>
      <c r="EF78" s="30" t="str">
        <f>IF(EH78="","",IF($T$20&gt;=EH78,"STOP","NORMA"))</f>
        <v>NORMA</v>
      </c>
      <c r="EG78" s="30" t="str">
        <f>IF(EJ78="","",IF($T$20&gt;EJ78,"NO CUMPLE", "CUMPLE"))</f>
        <v>CUMPLE</v>
      </c>
      <c r="EH78" s="29">
        <f>IF(EI78+EJ78=0,"",IF(EI78+EJ78,EI78+EJ78))</f>
        <v>200</v>
      </c>
      <c r="EI78" s="142">
        <v>0</v>
      </c>
      <c r="EJ78" s="142">
        <v>200</v>
      </c>
      <c r="EK78" s="170">
        <f>EJ78-$T$20</f>
        <v>136</v>
      </c>
      <c r="EL78" s="170">
        <f>-(IF(AND(EI78&lt;&gt;0,EK78&lt;0),EK78*100/$T$20,0))</f>
        <v>0</v>
      </c>
      <c r="EM78" s="29" t="str">
        <f>IF(EQ78="","",IF(EQ78&gt;0,"ACTIVA","NO ACTIVA"))</f>
        <v>NO ACTIVA</v>
      </c>
      <c r="EN78" s="30" t="str">
        <f>IF(EP78="","",IF($T$21&gt;=EP78,"STOP","NORMA"))</f>
        <v>NORMA</v>
      </c>
      <c r="EO78" s="30" t="str">
        <f>IF(ER78="","",IF($T$21&gt;ER78,"NO CUMPLE", "CUMPLE"))</f>
        <v>CUMPLE</v>
      </c>
      <c r="EP78" s="29">
        <f>IF(EQ78+ER78=0,"",IF(EQ78+ER78,EQ78+ER78))</f>
        <v>100</v>
      </c>
      <c r="EQ78" s="142">
        <v>0</v>
      </c>
      <c r="ER78" s="142">
        <v>100</v>
      </c>
      <c r="ES78" s="170">
        <f>ER78-$T$21</f>
        <v>89</v>
      </c>
      <c r="ET78" s="170">
        <f>-(IF(AND(EQ78&lt;&gt;0,ES78&lt;0),ES78*100/$T$21,0))</f>
        <v>0</v>
      </c>
    </row>
    <row r="79" spans="1:150" ht="12.95" customHeight="1" x14ac:dyDescent="0.2">
      <c r="A79" s="6">
        <v>49</v>
      </c>
      <c r="B79" s="35">
        <v>44866</v>
      </c>
      <c r="C79" s="139">
        <v>44895</v>
      </c>
      <c r="D79" s="254">
        <v>48</v>
      </c>
      <c r="E79" s="171"/>
      <c r="F79" s="171">
        <v>27.3</v>
      </c>
      <c r="G79" s="162">
        <f>IF(H79+I79=0,"",IF(H79+I79,H79+I79))</f>
        <v>717.55</v>
      </c>
      <c r="H79" s="162">
        <f>AA79+AI79+AQ79+AY79+BG79+BO79+BW79+CE79+CM79+CU79+DC79+DK79+DS79+EA79+EI79+EQ79</f>
        <v>92.05</v>
      </c>
      <c r="I79" s="162">
        <f>AB79+AJ79+AR79+AZ79+BH79+BP79+BX79+CF79+CN79+CV79+DD79+DL79+DT79+EB79+EJ79+ER79</f>
        <v>625.5</v>
      </c>
      <c r="J79" s="162">
        <f>IF(AB79&lt;&gt;"",AC79,0)+IF(AJ79&lt;&gt;"",AK79,0)+IF(AR79&lt;&gt;"",AS79,0)+IF(AZ79&lt;&gt;"",BA79,0)+IF(BP79&lt;&gt;"",BQ79,0)+IF(BX79&lt;&gt;"",BY79,0)+IF(CF79&lt;&gt;"",CG79,0)+IF(CN79&lt;&gt;"",CO79,0)+IF(CV79&lt;&gt;"",CW79,0)+IF(DD79&lt;&gt;"",DE79,0)+IF(DL79&lt;&gt;"",DM79,0)+IF(DT79&lt;&gt;"",DU79,0)+IF(EB79&lt;&gt;"",EC79,0)+IF(EJ79&lt;&gt;"",EK79,0)+IF(ER79&lt;&gt;0,ES79,0)</f>
        <v>528.09999999999991</v>
      </c>
      <c r="K79" s="162"/>
      <c r="L79" s="22" t="str">
        <f>IF(G79="","",IF(T$23&gt;I79,"NO CUMPLE","CUMPLE"))</f>
        <v>CUMPLE</v>
      </c>
      <c r="M79" s="173">
        <v>16</v>
      </c>
      <c r="N79" s="22">
        <f>COUNTIF(W79:CH79,"ACTIVA")</f>
        <v>8</v>
      </c>
      <c r="O79" s="22">
        <f>IF(W79="ACTIVA",IF(Y79="CUMPLE",1,0))+IF(AE79="ACTIVA",IF(AG79="CUMPLE",1,0))+IF(AM79="ACTIVA",IF(AO79="CUMPLE",1,0))+IF(AU79="ACTIVA",IF(AW79="CUMPLE",1,0))+IF(BC79="ACTIVA",IF(BE79="CUMPLE",1,0))+IF(BK79="ACTIVA",IF(BM79="CUMPLE",1,0))+IF(BS79="ACTIVA",IF(BU79="CUMPLE",1,0))+IF(CA79="ACTIVA",IF(CC79="CUMPLE",1,0))+IF(CI79="ACTIVA",IF(CK79="CUMPLE",1,0))+IF(CQ79="ACTIVA",IF(CS79="CUMPLE",1,0))+IF(CY79="ACTIVA",IF(DA79="CUMPLE",1,0))+IF(DG79="ACTIVA",IF(DI79="CUMPLE",1,0))+IF(DO79="ACTIVA",IF(DQ79="CUMPLE",1,0))+IF(DW79="ACTIVA",IF(DY79="CUMPLE",1,0))+IF(EE79="ACTIVA",IF(EG79="CUMPLE",1,0))+IF(EM79="ACTIVA",IF(EO79="CUMPLE",1,0))</f>
        <v>13</v>
      </c>
      <c r="P79" s="28" t="str">
        <f>IF(G79="","",IF(G79&gt;K$10,"Normalidad",IF(OR(G79&gt;K$11,G79=K$10),"Prealerta",IF(OR(G79=K$11,G79&gt;K$12),"Alerta","Emergencia"))))</f>
        <v>Normalidad</v>
      </c>
      <c r="Q79" s="5"/>
      <c r="R79" s="785" t="s">
        <v>494</v>
      </c>
      <c r="S79" s="785"/>
      <c r="T79" s="785"/>
      <c r="U79" s="785"/>
      <c r="V79" s="785"/>
      <c r="W79" s="29" t="str">
        <f>IF(AA79="","",IF(AA79&gt;0,"ACTIVA","NO ACTIVA"))</f>
        <v>ACTIVA</v>
      </c>
      <c r="X79" s="29" t="str">
        <f>IF(Z79="","",IF($T$6&gt;=Z79,"STOP", "NORMA"))</f>
        <v>NORMA</v>
      </c>
      <c r="Y79" s="29" t="str">
        <f>IF(AB79="","",IF($T$6&gt;AB79,"NO CUMPLE", "CUMPLE"))</f>
        <v>CUMPLE</v>
      </c>
      <c r="Z79" s="29">
        <f>IF(AA79+AB79=0,"",IF(AA79+AB79,AA79+AB79))</f>
        <v>3</v>
      </c>
      <c r="AA79" s="142">
        <v>1</v>
      </c>
      <c r="AB79" s="142">
        <v>2</v>
      </c>
      <c r="AC79" s="29">
        <f>AB79-$T$6</f>
        <v>1.9</v>
      </c>
      <c r="AD79" s="170">
        <f>-(IF(AND(AA79&lt;&gt;0,AC79&lt;0),AC79*100/$T$6,0))</f>
        <v>0</v>
      </c>
      <c r="AE79" s="29" t="str">
        <f>IF(AI79="","",IF(AI79&gt;0,"ACTIVA","NO ACTIVA"))</f>
        <v>ACTIVA</v>
      </c>
      <c r="AF79" s="30" t="str">
        <f>IF(AH79="","",IF($T$7&gt;=AH79,"STOP", "NORMA"))</f>
        <v>NORMA</v>
      </c>
      <c r="AG79" s="30" t="str">
        <f>IF(AJ79="","",IF($T$7&gt;AJ79,"NO CUMPLE", "CUMPLE"))</f>
        <v>CUMPLE</v>
      </c>
      <c r="AH79" s="29">
        <f>IF(AI79+AJ79=0,"",IF(AI79+AJ79,AI79+AJ79))</f>
        <v>14.2</v>
      </c>
      <c r="AI79" s="142">
        <v>3.2</v>
      </c>
      <c r="AJ79" s="142">
        <v>11</v>
      </c>
      <c r="AK79" s="29">
        <f>AJ79-$T$7</f>
        <v>10.5</v>
      </c>
      <c r="AL79" s="168">
        <f>-(IF(AND(AI79&lt;&gt;0,AK79&lt;0),AK79*100/$T$7,0))</f>
        <v>0</v>
      </c>
      <c r="AM79" s="29" t="str">
        <f>IF(AQ79="","",IF(AQ79&gt;0,"ACTIVA","NO ACTIVA"))</f>
        <v>ACTIVA</v>
      </c>
      <c r="AN79" s="29" t="str">
        <f>IF(AP79="","",IF($T$8&gt;=AP79,"STOP", "NORMA"))</f>
        <v>NORMA</v>
      </c>
      <c r="AO79" s="29" t="str">
        <f>IF(AR79="","",IF($T$8&gt;AR79,"NO CUMPLE", "CUMPLE"))</f>
        <v>CUMPLE</v>
      </c>
      <c r="AP79" s="29">
        <f>IF(AQ79+AR79=0,"",IF(AQ79+AR79,AQ79+AR79))</f>
        <v>15</v>
      </c>
      <c r="AQ79" s="142">
        <v>5</v>
      </c>
      <c r="AR79" s="142">
        <v>10</v>
      </c>
      <c r="AS79" s="168">
        <f>AR79-$T$8</f>
        <v>9.8000000000000007</v>
      </c>
      <c r="AT79" s="170">
        <f>-(IF(AND(AQ79&lt;&gt;0,AS79&lt;0),AS79*100/$T$8,0))</f>
        <v>0</v>
      </c>
      <c r="AU79" s="29" t="str">
        <f>IF(AY79="","",IF(AY79&gt;0,"ACTIVA","NO ACTIVA"))</f>
        <v>ACTIVA</v>
      </c>
      <c r="AV79" s="29" t="str">
        <f>IF(AX79="","",IF($T$9&gt;=AX79,"STOP", "NORMA"))</f>
        <v>NORMA</v>
      </c>
      <c r="AW79" s="29" t="str">
        <f>IF(AZ79="","",IF($T$9&gt;AZ79,"NO CUMPLE", "CUMPLE"))</f>
        <v>CUMPLE</v>
      </c>
      <c r="AX79" s="29">
        <f>IF(AY79+AZ79=0,"",IF(AY79+AZ79,AY79+AZ79))</f>
        <v>15</v>
      </c>
      <c r="AY79" s="142">
        <v>5</v>
      </c>
      <c r="AZ79" s="142">
        <v>10</v>
      </c>
      <c r="BA79" s="168">
        <f>AZ79-$T$9</f>
        <v>9.8000000000000007</v>
      </c>
      <c r="BB79" s="170">
        <f>-(IF(AND(AY79&lt;&gt;0,BA79&lt;0),BA79*100/$T$9,0))</f>
        <v>0</v>
      </c>
      <c r="BC79" s="29" t="str">
        <f>IF(BG79="","",IF(BG79&gt;0,"ACTIVA","NO ACTIVA"))</f>
        <v>ACTIVA</v>
      </c>
      <c r="BD79" s="29" t="str">
        <f>IF(BF79="","",IF($T$10&gt;=BF79,"STOP", "NORMA"))</f>
        <v>NORMA</v>
      </c>
      <c r="BE79" s="29" t="str">
        <f>IF(BH79="","",IF($T$10&gt;BH79,"NO CUMPLE", "CUMPLE"))</f>
        <v>CUMPLE</v>
      </c>
      <c r="BF79" s="29">
        <f>IF(BG79+BH79=0,"",IF(BG79+BH79,BG79+BH79))</f>
        <v>9</v>
      </c>
      <c r="BG79" s="142">
        <v>7</v>
      </c>
      <c r="BH79" s="142">
        <v>2</v>
      </c>
      <c r="BI79" s="168">
        <f>BH79-$T$10</f>
        <v>1.95</v>
      </c>
      <c r="BJ79" s="170">
        <f>-(IF(AND(BG79&lt;&gt;0,BI79&lt;0),BI79*100/$T$10,0))</f>
        <v>0</v>
      </c>
      <c r="BK79" s="29" t="str">
        <f>IF(BO79="","",IF(BO79&gt;0,"ACTIVA","NO ACTIVA"))</f>
        <v>ACTIVA</v>
      </c>
      <c r="BL79" s="29" t="str">
        <f>IF(BN79="","",IF($T$11&gt;=BN79,"STOP", "NORMA"))</f>
        <v>NORMA</v>
      </c>
      <c r="BM79" s="29" t="str">
        <f>IF(BP79="","",IF($T$11&gt;BP79,"NO CUMPLE", "CUMPLE"))</f>
        <v>CUMPLE</v>
      </c>
      <c r="BN79" s="29">
        <f>IF(BO79+BP79=0,"",IF(BO79+BP79,BO79+BP79))</f>
        <v>3</v>
      </c>
      <c r="BO79" s="142">
        <v>2.5</v>
      </c>
      <c r="BP79" s="142">
        <v>0.5</v>
      </c>
      <c r="BQ79" s="168">
        <f>BP79-$T$11</f>
        <v>0.4</v>
      </c>
      <c r="BR79" s="170">
        <f>-(IF(AND(BO79&lt;&gt;0,BQ79&lt;0),BQ79*100/$T$11,0))</f>
        <v>0</v>
      </c>
      <c r="BS79" s="29" t="str">
        <f>IF(BW79="","",IF(BW79&gt;0,"ACTIVA","NO ACTIVA"))</f>
        <v>ACTIVA</v>
      </c>
      <c r="BT79" s="29" t="str">
        <f>IF(BV79="","",IF($T$12&gt;=BV79,"STOP", "NORMA"))</f>
        <v>NORMA</v>
      </c>
      <c r="BU79" s="29" t="str">
        <f>IF(BX79="","",IF($T$12&gt;BX79,"NO CUMPLE", "CUMPLE"))</f>
        <v>CUMPLE</v>
      </c>
      <c r="BV79" s="29">
        <f>IF(BW79+BX79=0,"",IF(BW79+BX79,BW79+BX79))</f>
        <v>51.2</v>
      </c>
      <c r="BW79" s="142">
        <v>1.2</v>
      </c>
      <c r="BX79" s="142">
        <v>50</v>
      </c>
      <c r="BY79" s="168">
        <f>BX79-$T$12</f>
        <v>49.8</v>
      </c>
      <c r="BZ79" s="170">
        <f>-(IF(AND(BW79&lt;&gt;0,BY79&lt;0),BY79*100/$T$12,0))</f>
        <v>0</v>
      </c>
      <c r="CA79" s="29" t="str">
        <f>IF(CE79="","",IF(CE79&gt;0,"ACTIVA","NO ACTIVA"))</f>
        <v>ACTIVA</v>
      </c>
      <c r="CB79" s="29" t="str">
        <f>IF(CD79="","",IF($T$13&gt;=CD79,"STOP","NORMA"))</f>
        <v>NORMA</v>
      </c>
      <c r="CC79" s="29" t="str">
        <f>IF(CF79="","",IF($T$13&gt;CF79,"NO CUMPLE", "CUMPLE"))</f>
        <v>CUMPLE</v>
      </c>
      <c r="CD79" s="29">
        <f>IF(CE79+CF79=0,"",IF(CE79+CF79,CE79+CF79))</f>
        <v>45.15</v>
      </c>
      <c r="CE79" s="142">
        <v>5.15</v>
      </c>
      <c r="CF79" s="142">
        <v>40</v>
      </c>
      <c r="CG79" s="168">
        <f>CF79-$T$13</f>
        <v>39</v>
      </c>
      <c r="CH79" s="170">
        <f>-(IF(AND(CE79&lt;&gt;0,CG79&lt;0),CG79*100/$T$13,0))</f>
        <v>0</v>
      </c>
      <c r="CI79" s="29" t="str">
        <f>IF(CM79="","",IF(CM79&gt;0,"ACTIVA","NO ACTIVA"))</f>
        <v>ACTIVA</v>
      </c>
      <c r="CJ79" s="30" t="str">
        <f>IF(CL79="","",IF($T$14&gt;=CL79,"STOP","NORMA"))</f>
        <v>NORMA</v>
      </c>
      <c r="CK79" s="30" t="str">
        <f>IF(CN79="","",IF($T$14&gt;CN79,"NO CUMPLE", "CUMPLE"))</f>
        <v>CUMPLE</v>
      </c>
      <c r="CL79" s="29">
        <f>IF(CM79+CN79=0,"",IF(CM79+CN79,CM79+CN79))</f>
        <v>73</v>
      </c>
      <c r="CM79" s="142">
        <v>18</v>
      </c>
      <c r="CN79" s="142">
        <v>55</v>
      </c>
      <c r="CO79" s="170">
        <f>CN79-$T$14</f>
        <v>53</v>
      </c>
      <c r="CP79" s="168">
        <f>-(IF(AND(CM79&lt;&gt;0,CO79&lt;0),CO79*100/$T$14,0))</f>
        <v>0</v>
      </c>
      <c r="CQ79" s="29" t="str">
        <f>IF(CU79="","",IF(CU79&gt;0,"ACTIVA","NO ACTIVA"))</f>
        <v>ACTIVA</v>
      </c>
      <c r="CR79" s="30" t="str">
        <f>IF(CT79="","",IF($T$15&gt;=CT79,"STOP","NORMA"))</f>
        <v>NORMA</v>
      </c>
      <c r="CS79" s="30" t="str">
        <f>IF(CV79="","",IF($T$15&gt;CV79,"NO CUMPLE", "CUMPLE"))</f>
        <v>CUMPLE</v>
      </c>
      <c r="CT79" s="29">
        <f>IF(CU79+CV79=0,"",IF(CU79+CV79,CU79+CV79))</f>
        <v>40</v>
      </c>
      <c r="CU79" s="142">
        <v>15</v>
      </c>
      <c r="CV79" s="142">
        <v>25</v>
      </c>
      <c r="CW79" s="170">
        <f>CV79-$T$15</f>
        <v>21</v>
      </c>
      <c r="CX79" s="168">
        <f>-(IF(AND(CU79&lt;&gt;0,CW79&lt;0),CW79*100/$T$15,0))</f>
        <v>0</v>
      </c>
      <c r="CY79" s="29" t="str">
        <f>IF(DC79="","",IF(DC79&gt;0,"ACTIVA","NO ACTIVA"))</f>
        <v>ACTIVA</v>
      </c>
      <c r="CZ79" s="30" t="str">
        <f>IF(DB79="","",IF($T$16&gt;=DB79,"STOP","NORMA"))</f>
        <v>NORMA</v>
      </c>
      <c r="DA79" s="30" t="str">
        <f>IF(DD79="","",IF($T$16&gt;DD79,"NO CUMPLE", "CUMPLE"))</f>
        <v>CUMPLE</v>
      </c>
      <c r="DB79" s="29">
        <f>IF(DC79+DD79=0,"",IF(DC79+DD79,DC79+DD79))</f>
        <v>28</v>
      </c>
      <c r="DC79" s="142">
        <v>8</v>
      </c>
      <c r="DD79" s="142">
        <v>20</v>
      </c>
      <c r="DE79" s="170">
        <f>DD79-$T$16</f>
        <v>18.8</v>
      </c>
      <c r="DF79" s="170">
        <f>-(IF(AND(DC79&lt;&gt;0,DE79&lt;0),DE79*100/$T$16,0))</f>
        <v>0</v>
      </c>
      <c r="DG79" s="29" t="str">
        <f>IF(DK79="","",IF(DK79&gt;0,"ACTIVA","NO ACTIVA"))</f>
        <v>ACTIVA</v>
      </c>
      <c r="DH79" s="30" t="str">
        <f>IF(DJ79="","",IF($T$17&gt;=DJ79,"STOP","NORMA"))</f>
        <v>NORMA</v>
      </c>
      <c r="DI79" s="30" t="str">
        <f>IF(DL79="","",IF($T$17&gt;DL79,"NO CUMPLE", "CUMPLE"))</f>
        <v>CUMPLE</v>
      </c>
      <c r="DJ79" s="29">
        <f>IF(DK79+DL79=0,"",IF(DK79+DL79,DK79+DL79))</f>
        <v>44</v>
      </c>
      <c r="DK79" s="142">
        <v>4</v>
      </c>
      <c r="DL79" s="142">
        <v>40</v>
      </c>
      <c r="DM79" s="170">
        <f>DL79-$T$17</f>
        <v>38.4</v>
      </c>
      <c r="DN79" s="170">
        <f>-(IF(AND(DK79&lt;&gt;0,DM79&lt;0),DM79*100/$T$17,0))</f>
        <v>0</v>
      </c>
      <c r="DO79" s="29" t="str">
        <f>IF(DS79="","",IF(DS79&gt;0,"ACTIVA","NO ACTIVA"))</f>
        <v>ACTIVA</v>
      </c>
      <c r="DP79" s="30" t="str">
        <f>IF(DR79="","",IF($T$18&gt;=DR79,"STOP","NORMA"))</f>
        <v>NORMA</v>
      </c>
      <c r="DQ79" s="30" t="str">
        <f>IF(DT79="","",IF($T$18&gt;DT79,"NO CUMPLE", "CUMPLE"))</f>
        <v>CUMPLE</v>
      </c>
      <c r="DR79" s="29">
        <f>IF(DS79+DT79=0,"",IF(DS79+DT79,DS79+DT79))</f>
        <v>77</v>
      </c>
      <c r="DS79" s="142">
        <v>17</v>
      </c>
      <c r="DT79" s="142">
        <v>60</v>
      </c>
      <c r="DU79" s="170">
        <f>DT79-$T$18</f>
        <v>52</v>
      </c>
      <c r="DV79" s="170">
        <f>-(IF(AND(DS79&lt;&gt;0,DU79&lt;0),DU79*100/$T$18,0))</f>
        <v>0</v>
      </c>
      <c r="DW79" s="29" t="str">
        <f>IF(EA79="","",IF(EA79&gt;0,"ACTIVA","NO ACTIVA"))</f>
        <v/>
      </c>
      <c r="DX79" s="30" t="str">
        <f>IF(DZ79="","",IF($T$19&gt;=DZ79,"STOP","NORMA"))</f>
        <v/>
      </c>
      <c r="DY79" s="30" t="str">
        <f>IF(EB79="","",IF($T$19&gt;EB79,"NO CUMPLE", "CUMPLE"))</f>
        <v>NO CUMPLE</v>
      </c>
      <c r="DZ79" s="29" t="str">
        <f>IF(EA79+EB79=0,"",IF(EA79+EB79,EA79+EB79))</f>
        <v/>
      </c>
      <c r="EA79" s="142"/>
      <c r="EB79" s="142">
        <v>0</v>
      </c>
      <c r="EC79" s="170">
        <f>EB79-$T$19</f>
        <v>-1.3</v>
      </c>
      <c r="ED79" s="170">
        <f>-(IF(AND(EA79&lt;&gt;0,EC79&lt;0),EC79*100/$T$19,0))</f>
        <v>0</v>
      </c>
      <c r="EE79" s="29" t="str">
        <f>IF(EI79="","",IF(EI79&gt;0,"ACTIVA","NO ACTIVA"))</f>
        <v>NO ACTIVA</v>
      </c>
      <c r="EF79" s="30" t="str">
        <f>IF(EH79="","",IF($T$20&gt;=EH79,"STOP","NORMA"))</f>
        <v>NORMA</v>
      </c>
      <c r="EG79" s="30" t="str">
        <f>IF(EJ79="","",IF($T$20&gt;EJ79,"NO CUMPLE", "CUMPLE"))</f>
        <v>CUMPLE</v>
      </c>
      <c r="EH79" s="29">
        <f>IF(EI79+EJ79=0,"",IF(EI79+EJ79,EI79+EJ79))</f>
        <v>200</v>
      </c>
      <c r="EI79" s="142">
        <v>0</v>
      </c>
      <c r="EJ79" s="142">
        <v>200</v>
      </c>
      <c r="EK79" s="170">
        <f>EJ79-$T$20</f>
        <v>136</v>
      </c>
      <c r="EL79" s="170">
        <f>-(IF(AND(EI79&lt;&gt;0,EK79&lt;0),EK79*100/$T$20,0))</f>
        <v>0</v>
      </c>
      <c r="EM79" s="29" t="str">
        <f>IF(EQ79="","",IF(EQ79&gt;0,"ACTIVA","NO ACTIVA"))</f>
        <v>NO ACTIVA</v>
      </c>
      <c r="EN79" s="30" t="str">
        <f>IF(EP79="","",IF($T$21&gt;=EP79,"STOP","NORMA"))</f>
        <v>NORMA</v>
      </c>
      <c r="EO79" s="30" t="str">
        <f>IF(ER79="","",IF($T$21&gt;ER79,"NO CUMPLE", "CUMPLE"))</f>
        <v>CUMPLE</v>
      </c>
      <c r="EP79" s="29">
        <f>IF(EQ79+ER79=0,"",IF(EQ79+ER79,EQ79+ER79))</f>
        <v>100</v>
      </c>
      <c r="EQ79" s="142">
        <v>0</v>
      </c>
      <c r="ER79" s="142">
        <v>100</v>
      </c>
      <c r="ES79" s="170">
        <f>ER79-$T$21</f>
        <v>89</v>
      </c>
      <c r="ET79" s="170">
        <f>-(IF(AND(EQ79&lt;&gt;0,ES79&lt;0),ES79*100/$T$21,0))</f>
        <v>0</v>
      </c>
    </row>
    <row r="80" spans="1:150" ht="12.95" customHeight="1" x14ac:dyDescent="0.2">
      <c r="A80" s="6">
        <v>50</v>
      </c>
      <c r="B80" s="35">
        <v>44896</v>
      </c>
      <c r="C80" s="139">
        <v>44902</v>
      </c>
      <c r="D80" s="254">
        <v>49</v>
      </c>
      <c r="E80" s="171"/>
      <c r="F80" s="171">
        <v>0.1</v>
      </c>
      <c r="G80" s="162">
        <f t="shared" ref="G80:G98" si="1203">IF(H80+I80=0,"",IF(H80+I80,H80+I80))</f>
        <v>317.3</v>
      </c>
      <c r="H80" s="162">
        <f t="shared" ref="H80:H98" si="1204">AA80+AI80+AQ80+AY80+BG80+BO80+BW80+CE80+CM80+CU80+DC80+DK80+DS80+EA80+EI80+EQ80</f>
        <v>78.400000000000006</v>
      </c>
      <c r="I80" s="162">
        <f t="shared" ref="I80:I98" si="1205">AB80+AJ80+AR80+AZ80+BH80+BP80+BX80+CF80+CN80+CV80+DD80+DL80+DT80+EB80+EJ80+ER80</f>
        <v>238.9</v>
      </c>
      <c r="J80" s="162">
        <f t="shared" ref="J80:J98" si="1206">IF(AB80&lt;&gt;"",AC80,0)+IF(AJ80&lt;&gt;"",AK80,0)+IF(AR80&lt;&gt;"",AS80,0)+IF(AZ80&lt;&gt;"",BA80,0)+IF(BP80&lt;&gt;"",BQ80,0)+IF(BX80&lt;&gt;"",BY80,0)+IF(CF80&lt;&gt;"",CG80,0)+IF(CN80&lt;&gt;"",CO80,0)+IF(CV80&lt;&gt;"",CW80,0)+IF(DD80&lt;&gt;"",DE80,0)+IF(DL80&lt;&gt;"",DM80,0)+IF(DT80&lt;&gt;"",DU80,0)+IF(EB80&lt;&gt;"",EC80,0)+IF(EJ80&lt;&gt;"",EK80,0)+IF(ER80&lt;&gt;0,ES80,0)</f>
        <v>142.5</v>
      </c>
      <c r="K80" s="162"/>
      <c r="L80" s="22" t="str">
        <f t="shared" ref="L80:L98" si="1207">IF(G80="","",IF(T$23&gt;I80,"NO CUMPLE","CUMPLE"))</f>
        <v>CUMPLE</v>
      </c>
      <c r="M80" s="173">
        <v>16</v>
      </c>
      <c r="N80" s="22">
        <f t="shared" ref="N80:N98" si="1208">COUNTIF(W80:CH80,"ACTIVA")</f>
        <v>8</v>
      </c>
      <c r="O80" s="22">
        <f t="shared" ref="O80:O98" si="1209">IF(W80="ACTIVA",IF(Y80="CUMPLE",1,0))+IF(AE80="ACTIVA",IF(AG80="CUMPLE",1,0))+IF(AM80="ACTIVA",IF(AO80="CUMPLE",1,0))+IF(AU80="ACTIVA",IF(AW80="CUMPLE",1,0))+IF(BC80="ACTIVA",IF(BE80="CUMPLE",1,0))+IF(BK80="ACTIVA",IF(BM80="CUMPLE",1,0))+IF(BS80="ACTIVA",IF(BU80="CUMPLE",1,0))+IF(CA80="ACTIVA",IF(CC80="CUMPLE",1,0))+IF(CI80="ACTIVA",IF(CK80="CUMPLE",1,0))+IF(CQ80="ACTIVA",IF(CS80="CUMPLE",1,0))+IF(CY80="ACTIVA",IF(DA80="CUMPLE",1,0))+IF(DG80="ACTIVA",IF(DI80="CUMPLE",1,0))+IF(DO80="ACTIVA",IF(DQ80="CUMPLE",1,0))+IF(DW80="ACTIVA",IF(DY80="CUMPLE",1,0))+IF(EE80="ACTIVA",IF(EG80="CUMPLE",1,0))+IF(EM80="ACTIVA",IF(EO80="CUMPLE",1,0))</f>
        <v>13</v>
      </c>
      <c r="P80" s="28" t="str">
        <f t="shared" ref="P80:P98" si="1210">IF(G80="","",IF(G80&gt;K$10,"Normalidad",IF(OR(G80&gt;K$11,G80=K$10),"Prealerta",IF(OR(G80=K$11,G80&gt;K$12),"Alerta","Emergencia"))))</f>
        <v>Normalidad</v>
      </c>
      <c r="Q80" s="5"/>
      <c r="R80" s="785" t="s">
        <v>495</v>
      </c>
      <c r="S80" s="785"/>
      <c r="T80" s="785"/>
      <c r="U80" s="785"/>
      <c r="V80" s="785"/>
      <c r="W80" s="29" t="str">
        <f t="shared" ref="W80:W98" si="1211">IF(AA80="","",IF(AA80&gt;0,"ACTIVA","NO ACTIVA"))</f>
        <v>ACTIVA</v>
      </c>
      <c r="X80" s="29" t="str">
        <f t="shared" ref="X80:X98" si="1212">IF(Z80="","",IF($T$6&gt;=Z80,"STOP", "NORMA"))</f>
        <v>NORMA</v>
      </c>
      <c r="Y80" s="29" t="str">
        <f t="shared" ref="Y80:Y98" si="1213">IF(AB80="","",IF($T$6&gt;AB80,"NO CUMPLE", "CUMPLE"))</f>
        <v>CUMPLE</v>
      </c>
      <c r="Z80" s="29">
        <f t="shared" ref="Z80:Z98" si="1214">IF(AA80+AB80=0,"",IF(AA80+AB80,AA80+AB80))</f>
        <v>1.3</v>
      </c>
      <c r="AA80" s="142">
        <v>0.3</v>
      </c>
      <c r="AB80" s="142">
        <v>1</v>
      </c>
      <c r="AC80" s="29">
        <f t="shared" ref="AC80:AC100" si="1215">AB80-$T$6</f>
        <v>0.9</v>
      </c>
      <c r="AD80" s="170">
        <f t="shared" ref="AD80:AD98" si="1216">-(IF(AND(AA80&lt;&gt;0,AC80&lt;0),AC80*100/$T$6,0))</f>
        <v>0</v>
      </c>
      <c r="AE80" s="29" t="str">
        <f t="shared" ref="AE80:AE98" si="1217">IF(AI80="","",IF(AI80&gt;0,"ACTIVA","NO ACTIVA"))</f>
        <v>ACTIVA</v>
      </c>
      <c r="AF80" s="30" t="str">
        <f t="shared" ref="AF80:AF98" si="1218">IF(AH80="","",IF($T$7&gt;=AH80,"STOP", "NORMA"))</f>
        <v>NORMA</v>
      </c>
      <c r="AG80" s="30" t="str">
        <f t="shared" ref="AG80:AG98" si="1219">IF(AJ80="","",IF($T$7&gt;AJ80,"NO CUMPLE", "CUMPLE"))</f>
        <v>CUMPLE</v>
      </c>
      <c r="AH80" s="29">
        <f t="shared" ref="AH80:AH98" si="1220">IF(AI80+AJ80=0,"",IF(AI80+AJ80,AI80+AJ80))</f>
        <v>3.8</v>
      </c>
      <c r="AI80" s="142">
        <v>1.3</v>
      </c>
      <c r="AJ80" s="142">
        <v>2.5</v>
      </c>
      <c r="AK80" s="29">
        <f t="shared" ref="AK80:AK100" si="1221">AJ80-$T$7</f>
        <v>2</v>
      </c>
      <c r="AL80" s="168">
        <f t="shared" ref="AL80:AL98" si="1222">-(IF(AND(AI80&lt;&gt;0,AK80&lt;0),AK80*100/$T$7,0))</f>
        <v>0</v>
      </c>
      <c r="AM80" s="29" t="str">
        <f t="shared" ref="AM80:AM98" si="1223">IF(AQ80="","",IF(AQ80&gt;0,"ACTIVA","NO ACTIVA"))</f>
        <v>ACTIVA</v>
      </c>
      <c r="AN80" s="29" t="str">
        <f t="shared" ref="AN80:AN98" si="1224">IF(AP80="","",IF($T$8&gt;=AP80,"STOP", "NORMA"))</f>
        <v>NORMA</v>
      </c>
      <c r="AO80" s="29" t="str">
        <f t="shared" ref="AO80:AO98" si="1225">IF(AR80="","",IF($T$8&gt;AR80,"NO CUMPLE", "CUMPLE"))</f>
        <v>CUMPLE</v>
      </c>
      <c r="AP80" s="29">
        <f t="shared" ref="AP80:AP98" si="1226">IF(AQ80+AR80=0,"",IF(AQ80+AR80,AQ80+AR80))</f>
        <v>4.8000000000000007</v>
      </c>
      <c r="AQ80" s="142">
        <v>1.6</v>
      </c>
      <c r="AR80" s="142">
        <v>3.2</v>
      </c>
      <c r="AS80" s="168">
        <f t="shared" ref="AS80:AS100" si="1227">AR80-$T$8</f>
        <v>3</v>
      </c>
      <c r="AT80" s="170">
        <f t="shared" ref="AT80:AT98" si="1228">-(IF(AND(AQ80&lt;&gt;0,AS80&lt;0),AS80*100/$T$8,0))</f>
        <v>0</v>
      </c>
      <c r="AU80" s="29" t="str">
        <f t="shared" ref="AU80:AU98" si="1229">IF(AY80="","",IF(AY80&gt;0,"ACTIVA","NO ACTIVA"))</f>
        <v>ACTIVA</v>
      </c>
      <c r="AV80" s="29" t="str">
        <f t="shared" ref="AV80:AV98" si="1230">IF(AX80="","",IF($T$9&gt;=AX80,"STOP", "NORMA"))</f>
        <v>NORMA</v>
      </c>
      <c r="AW80" s="29" t="str">
        <f t="shared" ref="AW80:AW98" si="1231">IF(AZ80="","",IF($T$9&gt;AZ80,"NO CUMPLE", "CUMPLE"))</f>
        <v>CUMPLE</v>
      </c>
      <c r="AX80" s="29">
        <f t="shared" ref="AX80:AX98" si="1232">IF(AY80+AZ80=0,"",IF(AY80+AZ80,AY80+AZ80))</f>
        <v>4.8</v>
      </c>
      <c r="AY80" s="142">
        <v>1.8</v>
      </c>
      <c r="AZ80" s="142">
        <v>3</v>
      </c>
      <c r="BA80" s="168">
        <f t="shared" ref="BA80:BA100" si="1233">AZ80-$T$9</f>
        <v>2.8</v>
      </c>
      <c r="BB80" s="170">
        <f t="shared" ref="BB80:BB98" si="1234">-(IF(AND(AY80&lt;&gt;0,BA80&lt;0),BA80*100/$T$9,0))</f>
        <v>0</v>
      </c>
      <c r="BC80" s="29" t="str">
        <f t="shared" ref="BC80:BC98" si="1235">IF(BG80="","",IF(BG80&gt;0,"ACTIVA","NO ACTIVA"))</f>
        <v>ACTIVA</v>
      </c>
      <c r="BD80" s="29" t="str">
        <f t="shared" ref="BD80:BD98" si="1236">IF(BF80="","",IF($T$10&gt;=BF80,"STOP", "NORMA"))</f>
        <v>NORMA</v>
      </c>
      <c r="BE80" s="29" t="str">
        <f t="shared" ref="BE80:BE98" si="1237">IF(BH80="","",IF($T$10&gt;BH80,"NO CUMPLE", "CUMPLE"))</f>
        <v>CUMPLE</v>
      </c>
      <c r="BF80" s="29">
        <f t="shared" ref="BF80:BF98" si="1238">IF(BG80+BH80=0,"",IF(BG80+BH80,BG80+BH80))</f>
        <v>3.4</v>
      </c>
      <c r="BG80" s="142">
        <v>2.4</v>
      </c>
      <c r="BH80" s="142">
        <v>1</v>
      </c>
      <c r="BI80" s="168">
        <f t="shared" ref="BI80:BI100" si="1239">BH80-$T$10</f>
        <v>0.95</v>
      </c>
      <c r="BJ80" s="170">
        <f t="shared" ref="BJ80:BJ98" si="1240">-(IF(AND(BG80&lt;&gt;0,BI80&lt;0),BI80*100/$T$10,0))</f>
        <v>0</v>
      </c>
      <c r="BK80" s="29" t="str">
        <f t="shared" ref="BK80:BK98" si="1241">IF(BO80="","",IF(BO80&gt;0,"ACTIVA","NO ACTIVA"))</f>
        <v>ACTIVA</v>
      </c>
      <c r="BL80" s="29" t="str">
        <f t="shared" ref="BL80:BL98" si="1242">IF(BN80="","",IF($T$11&gt;=BN80,"STOP", "NORMA"))</f>
        <v>NORMA</v>
      </c>
      <c r="BM80" s="29" t="str">
        <f t="shared" ref="BM80:BM98" si="1243">IF(BP80="","",IF($T$11&gt;BP80,"NO CUMPLE", "CUMPLE"))</f>
        <v>CUMPLE</v>
      </c>
      <c r="BN80" s="29">
        <f t="shared" ref="BN80:BN98" si="1244">IF(BO80+BP80=0,"",IF(BO80+BP80,BO80+BP80))</f>
        <v>2.2000000000000002</v>
      </c>
      <c r="BO80" s="142">
        <v>1</v>
      </c>
      <c r="BP80" s="142">
        <v>1.2</v>
      </c>
      <c r="BQ80" s="168">
        <f t="shared" ref="BQ80:BQ100" si="1245">BP80-$T$11</f>
        <v>1.0999999999999999</v>
      </c>
      <c r="BR80" s="170">
        <f t="shared" ref="BR80:BR98" si="1246">-(IF(AND(BO80&lt;&gt;0,BQ80&lt;0),BQ80*100/$T$11,0))</f>
        <v>0</v>
      </c>
      <c r="BS80" s="29" t="str">
        <f t="shared" ref="BS80:BS98" si="1247">IF(BW80="","",IF(BW80&gt;0,"ACTIVA","NO ACTIVA"))</f>
        <v>ACTIVA</v>
      </c>
      <c r="BT80" s="29" t="str">
        <f t="shared" ref="BT80:BT98" si="1248">IF(BV80="","",IF($T$12&gt;=BV80,"STOP", "NORMA"))</f>
        <v>NORMA</v>
      </c>
      <c r="BU80" s="29" t="str">
        <f t="shared" ref="BU80:BU98" si="1249">IF(BX80="","",IF($T$12&gt;BX80,"NO CUMPLE", "CUMPLE"))</f>
        <v>CUMPLE</v>
      </c>
      <c r="BV80" s="29">
        <f t="shared" ref="BV80:BV98" si="1250">IF(BW80+BX80=0,"",IF(BW80+BX80,BW80+BX80))</f>
        <v>23</v>
      </c>
      <c r="BW80" s="142">
        <v>15</v>
      </c>
      <c r="BX80" s="142">
        <v>8</v>
      </c>
      <c r="BY80" s="168">
        <f t="shared" ref="BY80:BY100" si="1251">BX80-$T$12</f>
        <v>7.8</v>
      </c>
      <c r="BZ80" s="170">
        <f t="shared" ref="BZ80:BZ98" si="1252">-(IF(AND(BW80&lt;&gt;0,BY80&lt;0),BY80*100/$T$12,0))</f>
        <v>0</v>
      </c>
      <c r="CA80" s="29" t="str">
        <f t="shared" ref="CA80:CA98" si="1253">IF(CE80="","",IF(CE80&gt;0,"ACTIVA","NO ACTIVA"))</f>
        <v>ACTIVA</v>
      </c>
      <c r="CB80" s="29" t="str">
        <f t="shared" ref="CB80:CB98" si="1254">IF(CD80="","",IF($T$13&gt;=CD80,"STOP","NORMA"))</f>
        <v>NORMA</v>
      </c>
      <c r="CC80" s="29" t="str">
        <f t="shared" ref="CC80:CC98" si="1255">IF(CF80="","",IF($T$13&gt;CF80,"NO CUMPLE", "CUMPLE"))</f>
        <v>CUMPLE</v>
      </c>
      <c r="CD80" s="29">
        <f t="shared" ref="CD80:CD98" si="1256">IF(CE80+CF80=0,"",IF(CE80+CF80,CE80+CF80))</f>
        <v>23</v>
      </c>
      <c r="CE80" s="142">
        <v>3</v>
      </c>
      <c r="CF80" s="142">
        <v>20</v>
      </c>
      <c r="CG80" s="168">
        <f t="shared" ref="CG80:CG100" si="1257">CF80-$T$13</f>
        <v>19</v>
      </c>
      <c r="CH80" s="170">
        <f t="shared" ref="CH80:CH98" si="1258">-(IF(AND(CE80&lt;&gt;0,CG80&lt;0),CG80*100/$T$13,0))</f>
        <v>0</v>
      </c>
      <c r="CI80" s="29" t="str">
        <f t="shared" ref="CI80:CI98" si="1259">IF(CM80="","",IF(CM80&gt;0,"ACTIVA","NO ACTIVA"))</f>
        <v>ACTIVA</v>
      </c>
      <c r="CJ80" s="30" t="str">
        <f t="shared" ref="CJ80:CJ98" si="1260">IF(CL80="","",IF($T$14&gt;=CL80,"STOP","NORMA"))</f>
        <v>NORMA</v>
      </c>
      <c r="CK80" s="30" t="str">
        <f t="shared" ref="CK80:CK98" si="1261">IF(CN80="","",IF($T$14&gt;CN80,"NO CUMPLE", "CUMPLE"))</f>
        <v>CUMPLE</v>
      </c>
      <c r="CL80" s="29">
        <f t="shared" ref="CL80:CL98" si="1262">IF(CM80+CN80=0,"",IF(CM80+CN80,CM80+CN80))</f>
        <v>20</v>
      </c>
      <c r="CM80" s="142">
        <v>15</v>
      </c>
      <c r="CN80" s="142">
        <v>5</v>
      </c>
      <c r="CO80" s="170">
        <f t="shared" ref="CO80:CO100" si="1263">CN80-$T$14</f>
        <v>3</v>
      </c>
      <c r="CP80" s="168">
        <f t="shared" ref="CP80:CP98" si="1264">-(IF(AND(CM80&lt;&gt;0,CO80&lt;0),CO80*100/$T$14,0))</f>
        <v>0</v>
      </c>
      <c r="CQ80" s="29" t="str">
        <f t="shared" ref="CQ80:CQ98" si="1265">IF(CU80="","",IF(CU80&gt;0,"ACTIVA","NO ACTIVA"))</f>
        <v>ACTIVA</v>
      </c>
      <c r="CR80" s="30" t="str">
        <f t="shared" ref="CR80:CR98" si="1266">IF(CT80="","",IF($T$15&gt;=CT80,"STOP","NORMA"))</f>
        <v>NORMA</v>
      </c>
      <c r="CS80" s="30" t="str">
        <f t="shared" ref="CS80:CS98" si="1267">IF(CV80="","",IF($T$15&gt;CV80,"NO CUMPLE", "CUMPLE"))</f>
        <v>CUMPLE</v>
      </c>
      <c r="CT80" s="29">
        <f t="shared" ref="CT80:CT98" si="1268">IF(CU80+CV80=0,"",IF(CU80+CV80,CU80+CV80))</f>
        <v>18</v>
      </c>
      <c r="CU80" s="142">
        <v>12</v>
      </c>
      <c r="CV80" s="142">
        <v>6</v>
      </c>
      <c r="CW80" s="170">
        <f t="shared" ref="CW80:CW100" si="1269">CV80-$T$15</f>
        <v>2</v>
      </c>
      <c r="CX80" s="168">
        <f t="shared" ref="CX80:CX98" si="1270">-(IF(AND(CU80&lt;&gt;0,CW80&lt;0),CW80*100/$T$15,0))</f>
        <v>0</v>
      </c>
      <c r="CY80" s="29" t="str">
        <f t="shared" ref="CY80:CY98" si="1271">IF(DC80="","",IF(DC80&gt;0,"ACTIVA","NO ACTIVA"))</f>
        <v>ACTIVA</v>
      </c>
      <c r="CZ80" s="30" t="str">
        <f t="shared" ref="CZ80:CZ98" si="1272">IF(DB80="","",IF($T$16&gt;=DB80,"STOP","NORMA"))</f>
        <v>NORMA</v>
      </c>
      <c r="DA80" s="30" t="str">
        <f t="shared" ref="DA80:DA98" si="1273">IF(DD80="","",IF($T$16&gt;DD80,"NO CUMPLE", "CUMPLE"))</f>
        <v>CUMPLE</v>
      </c>
      <c r="DB80" s="29">
        <f t="shared" ref="DB80:DB98" si="1274">IF(DC80+DD80=0,"",IF(DC80+DD80,DC80+DD80))</f>
        <v>10</v>
      </c>
      <c r="DC80" s="142">
        <v>7</v>
      </c>
      <c r="DD80" s="142">
        <v>3</v>
      </c>
      <c r="DE80" s="170">
        <f t="shared" ref="DE80:DE100" si="1275">DD80-$T$16</f>
        <v>1.8</v>
      </c>
      <c r="DF80" s="170">
        <f t="shared" ref="DF80:DF98" si="1276">-(IF(AND(DC80&lt;&gt;0,DE80&lt;0),DE80*100/$T$16,0))</f>
        <v>0</v>
      </c>
      <c r="DG80" s="29" t="str">
        <f t="shared" ref="DG80:DG98" si="1277">IF(DK80="","",IF(DK80&gt;0,"ACTIVA","NO ACTIVA"))</f>
        <v>ACTIVA</v>
      </c>
      <c r="DH80" s="30" t="str">
        <f t="shared" ref="DH80:DH98" si="1278">IF(DJ80="","",IF($T$17&gt;=DJ80,"STOP","NORMA"))</f>
        <v>NORMA</v>
      </c>
      <c r="DI80" s="30" t="str">
        <f t="shared" ref="DI80:DI98" si="1279">IF(DL80="","",IF($T$17&gt;DL80,"NO CUMPLE", "CUMPLE"))</f>
        <v>CUMPLE</v>
      </c>
      <c r="DJ80" s="29">
        <f t="shared" ref="DJ80:DJ98" si="1280">IF(DK80+DL80=0,"",IF(DK80+DL80,DK80+DL80))</f>
        <v>28</v>
      </c>
      <c r="DK80" s="142">
        <v>3</v>
      </c>
      <c r="DL80" s="142">
        <v>25</v>
      </c>
      <c r="DM80" s="170">
        <f t="shared" ref="DM80:DM100" si="1281">DL80-$T$17</f>
        <v>23.4</v>
      </c>
      <c r="DN80" s="170">
        <f t="shared" ref="DN80:DN98" si="1282">-(IF(AND(DK80&lt;&gt;0,DM80&lt;0),DM80*100/$T$17,0))</f>
        <v>0</v>
      </c>
      <c r="DO80" s="29" t="str">
        <f t="shared" ref="DO80:DO98" si="1283">IF(DS80="","",IF(DS80&gt;0,"ACTIVA","NO ACTIVA"))</f>
        <v>ACTIVA</v>
      </c>
      <c r="DP80" s="30" t="str">
        <f t="shared" ref="DP80:DP98" si="1284">IF(DR80="","",IF($T$18&gt;=DR80,"STOP","NORMA"))</f>
        <v>NORMA</v>
      </c>
      <c r="DQ80" s="30" t="str">
        <f t="shared" ref="DQ80:DQ98" si="1285">IF(DT80="","",IF($T$18&gt;DT80,"NO CUMPLE", "CUMPLE"))</f>
        <v>CUMPLE</v>
      </c>
      <c r="DR80" s="29">
        <f t="shared" ref="DR80:DR98" si="1286">IF(DS80+DT80=0,"",IF(DS80+DT80,DS80+DT80))</f>
        <v>35</v>
      </c>
      <c r="DS80" s="142">
        <v>15</v>
      </c>
      <c r="DT80" s="142">
        <v>20</v>
      </c>
      <c r="DU80" s="170">
        <f t="shared" ref="DU80:DU100" si="1287">DT80-$T$18</f>
        <v>12</v>
      </c>
      <c r="DV80" s="170">
        <f t="shared" ref="DV80:DV98" si="1288">-(IF(AND(DS80&lt;&gt;0,DU80&lt;0),DU80*100/$T$18,0))</f>
        <v>0</v>
      </c>
      <c r="DW80" s="29" t="str">
        <f t="shared" ref="DW80:DW98" si="1289">IF(EA80="","",IF(EA80&gt;0,"ACTIVA","NO ACTIVA"))</f>
        <v/>
      </c>
      <c r="DX80" s="30" t="str">
        <f t="shared" ref="DX80:DX98" si="1290">IF(DZ80="","",IF($T$19&gt;=DZ80,"STOP","NORMA"))</f>
        <v/>
      </c>
      <c r="DY80" s="30" t="str">
        <f t="shared" ref="DY80:DY98" si="1291">IF(EB80="","",IF($T$19&gt;EB80,"NO CUMPLE", "CUMPLE"))</f>
        <v>NO CUMPLE</v>
      </c>
      <c r="DZ80" s="29" t="str">
        <f t="shared" ref="DZ80:DZ98" si="1292">IF(EA80+EB80=0,"",IF(EA80+EB80,EA80+EB80))</f>
        <v/>
      </c>
      <c r="EA80" s="142"/>
      <c r="EB80" s="142">
        <v>0</v>
      </c>
      <c r="EC80" s="170">
        <f t="shared" ref="EC80:EC100" si="1293">EB80-$T$19</f>
        <v>-1.3</v>
      </c>
      <c r="ED80" s="170">
        <f t="shared" ref="ED80:ED98" si="1294">-(IF(AND(EA80&lt;&gt;0,EC80&lt;0),EC80*100/$T$19,0))</f>
        <v>0</v>
      </c>
      <c r="EE80" s="29" t="str">
        <f t="shared" ref="EE80:EE98" si="1295">IF(EI80="","",IF(EI80&gt;0,"ACTIVA","NO ACTIVA"))</f>
        <v>NO ACTIVA</v>
      </c>
      <c r="EF80" s="30" t="str">
        <f t="shared" ref="EF80:EF98" si="1296">IF(EH80="","",IF($T$20&gt;=EH80,"STOP","NORMA"))</f>
        <v>NORMA</v>
      </c>
      <c r="EG80" s="30" t="str">
        <f t="shared" ref="EG80:EG98" si="1297">IF(EJ80="","",IF($T$20&gt;EJ80,"NO CUMPLE", "CUMPLE"))</f>
        <v>CUMPLE</v>
      </c>
      <c r="EH80" s="29">
        <f t="shared" ref="EH80:EH98" si="1298">IF(EI80+EJ80=0,"",IF(EI80+EJ80,EI80+EJ80))</f>
        <v>100</v>
      </c>
      <c r="EI80" s="142">
        <v>0</v>
      </c>
      <c r="EJ80" s="142">
        <v>100</v>
      </c>
      <c r="EK80" s="170">
        <f t="shared" ref="EK80:EK100" si="1299">EJ80-$T$20</f>
        <v>36</v>
      </c>
      <c r="EL80" s="170">
        <f t="shared" ref="EL80:EL98" si="1300">-(IF(AND(EI80&lt;&gt;0,EK80&lt;0),EK80*100/$T$20,0))</f>
        <v>0</v>
      </c>
      <c r="EM80" s="29" t="str">
        <f t="shared" ref="EM80:EM98" si="1301">IF(EQ80="","",IF(EQ80&gt;0,"ACTIVA","NO ACTIVA"))</f>
        <v>NO ACTIVA</v>
      </c>
      <c r="EN80" s="30" t="str">
        <f t="shared" ref="EN80:EN98" si="1302">IF(EP80="","",IF($T$21&gt;=EP80,"STOP","NORMA"))</f>
        <v>NORMA</v>
      </c>
      <c r="EO80" s="30" t="str">
        <f t="shared" ref="EO80:EO98" si="1303">IF(ER80="","",IF($T$21&gt;ER80,"NO CUMPLE", "CUMPLE"))</f>
        <v>CUMPLE</v>
      </c>
      <c r="EP80" s="29">
        <f t="shared" ref="EP80:EP98" si="1304">IF(EQ80+ER80=0,"",IF(EQ80+ER80,EQ80+ER80))</f>
        <v>40</v>
      </c>
      <c r="EQ80" s="142">
        <v>0</v>
      </c>
      <c r="ER80" s="142">
        <v>40</v>
      </c>
      <c r="ES80" s="170">
        <f t="shared" ref="ES80:ES100" si="1305">ER80-$T$21</f>
        <v>29</v>
      </c>
      <c r="ET80" s="170">
        <f t="shared" ref="ET80:ET98" si="1306">-(IF(AND(EQ80&lt;&gt;0,ES80&lt;0),ES80*100/$T$21,0))</f>
        <v>0</v>
      </c>
    </row>
    <row r="81" spans="1:150" ht="12.95" customHeight="1" x14ac:dyDescent="0.2">
      <c r="A81" s="6">
        <v>51</v>
      </c>
      <c r="B81" s="35">
        <v>44896</v>
      </c>
      <c r="C81" s="139">
        <v>44909</v>
      </c>
      <c r="D81" s="254">
        <v>50</v>
      </c>
      <c r="E81" s="171"/>
      <c r="F81" s="171">
        <v>9.8000000000000007</v>
      </c>
      <c r="G81" s="162">
        <f t="shared" si="1203"/>
        <v>547</v>
      </c>
      <c r="H81" s="162">
        <f t="shared" si="1204"/>
        <v>103</v>
      </c>
      <c r="I81" s="162">
        <f t="shared" si="1205"/>
        <v>444</v>
      </c>
      <c r="J81" s="162">
        <f t="shared" si="1206"/>
        <v>346.59999999999997</v>
      </c>
      <c r="K81" s="162"/>
      <c r="L81" s="22" t="str">
        <f t="shared" si="1207"/>
        <v>CUMPLE</v>
      </c>
      <c r="M81" s="173">
        <v>16</v>
      </c>
      <c r="N81" s="22">
        <f t="shared" si="1208"/>
        <v>8</v>
      </c>
      <c r="O81" s="22">
        <f t="shared" si="1209"/>
        <v>13</v>
      </c>
      <c r="P81" s="28" t="str">
        <f t="shared" si="1210"/>
        <v>Normalidad</v>
      </c>
      <c r="Q81" s="5"/>
      <c r="R81" s="785" t="s">
        <v>496</v>
      </c>
      <c r="S81" s="785"/>
      <c r="T81" s="785"/>
      <c r="U81" s="785"/>
      <c r="V81" s="785"/>
      <c r="W81" s="29" t="str">
        <f t="shared" si="1211"/>
        <v>ACTIVA</v>
      </c>
      <c r="X81" s="29" t="str">
        <f t="shared" si="1212"/>
        <v>NORMA</v>
      </c>
      <c r="Y81" s="29" t="str">
        <f t="shared" si="1213"/>
        <v>CUMPLE</v>
      </c>
      <c r="Z81" s="29">
        <f t="shared" si="1214"/>
        <v>3.5</v>
      </c>
      <c r="AA81" s="142">
        <v>2.5</v>
      </c>
      <c r="AB81" s="142">
        <v>1</v>
      </c>
      <c r="AC81" s="29">
        <f t="shared" si="1215"/>
        <v>0.9</v>
      </c>
      <c r="AD81" s="170">
        <f t="shared" si="1216"/>
        <v>0</v>
      </c>
      <c r="AE81" s="29" t="str">
        <f t="shared" si="1217"/>
        <v>ACTIVA</v>
      </c>
      <c r="AF81" s="30" t="str">
        <f t="shared" si="1218"/>
        <v>NORMA</v>
      </c>
      <c r="AG81" s="30" t="str">
        <f t="shared" si="1219"/>
        <v>CUMPLE</v>
      </c>
      <c r="AH81" s="29">
        <f t="shared" si="1220"/>
        <v>8</v>
      </c>
      <c r="AI81" s="142">
        <v>4</v>
      </c>
      <c r="AJ81" s="142">
        <v>4</v>
      </c>
      <c r="AK81" s="29">
        <f t="shared" si="1221"/>
        <v>3.5</v>
      </c>
      <c r="AL81" s="168">
        <f t="shared" si="1222"/>
        <v>0</v>
      </c>
      <c r="AM81" s="29" t="str">
        <f t="shared" si="1223"/>
        <v>ACTIVA</v>
      </c>
      <c r="AN81" s="29" t="str">
        <f t="shared" si="1224"/>
        <v>NORMA</v>
      </c>
      <c r="AO81" s="29" t="str">
        <f t="shared" si="1225"/>
        <v>CUMPLE</v>
      </c>
      <c r="AP81" s="29">
        <f t="shared" si="1226"/>
        <v>8.5</v>
      </c>
      <c r="AQ81" s="142">
        <v>8</v>
      </c>
      <c r="AR81" s="142">
        <v>0.5</v>
      </c>
      <c r="AS81" s="168">
        <f t="shared" si="1227"/>
        <v>0.3</v>
      </c>
      <c r="AT81" s="170">
        <f t="shared" si="1228"/>
        <v>0</v>
      </c>
      <c r="AU81" s="29" t="str">
        <f t="shared" si="1229"/>
        <v>ACTIVA</v>
      </c>
      <c r="AV81" s="29" t="str">
        <f t="shared" si="1230"/>
        <v>NORMA</v>
      </c>
      <c r="AW81" s="29" t="str">
        <f t="shared" si="1231"/>
        <v>CUMPLE</v>
      </c>
      <c r="AX81" s="29">
        <f t="shared" si="1232"/>
        <v>11</v>
      </c>
      <c r="AY81" s="142">
        <v>5</v>
      </c>
      <c r="AZ81" s="142">
        <v>6</v>
      </c>
      <c r="BA81" s="168">
        <f t="shared" si="1233"/>
        <v>5.8</v>
      </c>
      <c r="BB81" s="170">
        <f t="shared" si="1234"/>
        <v>0</v>
      </c>
      <c r="BC81" s="29" t="str">
        <f t="shared" si="1235"/>
        <v>ACTIVA</v>
      </c>
      <c r="BD81" s="29" t="str">
        <f t="shared" si="1236"/>
        <v>NORMA</v>
      </c>
      <c r="BE81" s="29" t="str">
        <f t="shared" si="1237"/>
        <v>CUMPLE</v>
      </c>
      <c r="BF81" s="29">
        <f t="shared" si="1238"/>
        <v>7</v>
      </c>
      <c r="BG81" s="142">
        <v>5</v>
      </c>
      <c r="BH81" s="142">
        <v>2</v>
      </c>
      <c r="BI81" s="168">
        <f t="shared" si="1239"/>
        <v>1.95</v>
      </c>
      <c r="BJ81" s="170">
        <f t="shared" si="1240"/>
        <v>0</v>
      </c>
      <c r="BK81" s="29" t="str">
        <f t="shared" si="1241"/>
        <v>ACTIVA</v>
      </c>
      <c r="BL81" s="29" t="str">
        <f t="shared" si="1242"/>
        <v>NORMA</v>
      </c>
      <c r="BM81" s="29" t="str">
        <f t="shared" si="1243"/>
        <v>CUMPLE</v>
      </c>
      <c r="BN81" s="29">
        <f t="shared" si="1244"/>
        <v>3</v>
      </c>
      <c r="BO81" s="142">
        <v>2.5</v>
      </c>
      <c r="BP81" s="142">
        <v>0.5</v>
      </c>
      <c r="BQ81" s="168">
        <f t="shared" si="1245"/>
        <v>0.4</v>
      </c>
      <c r="BR81" s="170">
        <f t="shared" si="1246"/>
        <v>0</v>
      </c>
      <c r="BS81" s="29" t="str">
        <f t="shared" si="1247"/>
        <v>ACTIVA</v>
      </c>
      <c r="BT81" s="29" t="str">
        <f t="shared" si="1248"/>
        <v>NORMA</v>
      </c>
      <c r="BU81" s="29" t="str">
        <f t="shared" si="1249"/>
        <v>CUMPLE</v>
      </c>
      <c r="BV81" s="29">
        <f t="shared" si="1250"/>
        <v>44</v>
      </c>
      <c r="BW81" s="142">
        <v>14</v>
      </c>
      <c r="BX81" s="142">
        <v>30</v>
      </c>
      <c r="BY81" s="168">
        <f t="shared" si="1251"/>
        <v>29.8</v>
      </c>
      <c r="BZ81" s="170">
        <f t="shared" si="1252"/>
        <v>0</v>
      </c>
      <c r="CA81" s="29" t="str">
        <f t="shared" si="1253"/>
        <v>ACTIVA</v>
      </c>
      <c r="CB81" s="29" t="str">
        <f t="shared" si="1254"/>
        <v>NORMA</v>
      </c>
      <c r="CC81" s="29" t="str">
        <f t="shared" si="1255"/>
        <v>CUMPLE</v>
      </c>
      <c r="CD81" s="29">
        <f t="shared" si="1256"/>
        <v>31</v>
      </c>
      <c r="CE81" s="142">
        <v>6</v>
      </c>
      <c r="CF81" s="142">
        <v>25</v>
      </c>
      <c r="CG81" s="168">
        <f t="shared" si="1257"/>
        <v>24</v>
      </c>
      <c r="CH81" s="170">
        <f t="shared" si="1258"/>
        <v>0</v>
      </c>
      <c r="CI81" s="29" t="str">
        <f t="shared" si="1259"/>
        <v>ACTIVA</v>
      </c>
      <c r="CJ81" s="30" t="str">
        <f t="shared" si="1260"/>
        <v>NORMA</v>
      </c>
      <c r="CK81" s="30" t="str">
        <f t="shared" si="1261"/>
        <v>CUMPLE</v>
      </c>
      <c r="CL81" s="29">
        <f t="shared" si="1262"/>
        <v>65</v>
      </c>
      <c r="CM81" s="142">
        <v>15</v>
      </c>
      <c r="CN81" s="142">
        <v>50</v>
      </c>
      <c r="CO81" s="170">
        <f t="shared" si="1263"/>
        <v>48</v>
      </c>
      <c r="CP81" s="168">
        <f t="shared" si="1264"/>
        <v>0</v>
      </c>
      <c r="CQ81" s="29" t="str">
        <f t="shared" si="1265"/>
        <v>ACTIVA</v>
      </c>
      <c r="CR81" s="30" t="str">
        <f t="shared" si="1266"/>
        <v>NORMA</v>
      </c>
      <c r="CS81" s="30" t="str">
        <f t="shared" si="1267"/>
        <v>CUMPLE</v>
      </c>
      <c r="CT81" s="29">
        <f t="shared" si="1268"/>
        <v>42</v>
      </c>
      <c r="CU81" s="142">
        <v>12</v>
      </c>
      <c r="CV81" s="142">
        <v>30</v>
      </c>
      <c r="CW81" s="170">
        <f t="shared" si="1269"/>
        <v>26</v>
      </c>
      <c r="CX81" s="168">
        <f t="shared" si="1270"/>
        <v>0</v>
      </c>
      <c r="CY81" s="29" t="str">
        <f t="shared" si="1271"/>
        <v>ACTIVA</v>
      </c>
      <c r="CZ81" s="30" t="str">
        <f t="shared" si="1272"/>
        <v>NORMA</v>
      </c>
      <c r="DA81" s="30" t="str">
        <f t="shared" si="1273"/>
        <v>CUMPLE</v>
      </c>
      <c r="DB81" s="29">
        <f t="shared" si="1274"/>
        <v>38</v>
      </c>
      <c r="DC81" s="142">
        <v>8</v>
      </c>
      <c r="DD81" s="142">
        <v>30</v>
      </c>
      <c r="DE81" s="170">
        <f t="shared" si="1275"/>
        <v>28.8</v>
      </c>
      <c r="DF81" s="170">
        <f t="shared" si="1276"/>
        <v>0</v>
      </c>
      <c r="DG81" s="29" t="str">
        <f t="shared" si="1277"/>
        <v>ACTIVA</v>
      </c>
      <c r="DH81" s="30" t="str">
        <f t="shared" si="1278"/>
        <v>NORMA</v>
      </c>
      <c r="DI81" s="30" t="str">
        <f t="shared" si="1279"/>
        <v>CUMPLE</v>
      </c>
      <c r="DJ81" s="29">
        <f t="shared" si="1280"/>
        <v>31</v>
      </c>
      <c r="DK81" s="142">
        <v>6</v>
      </c>
      <c r="DL81" s="142">
        <v>25</v>
      </c>
      <c r="DM81" s="170">
        <f t="shared" si="1281"/>
        <v>23.4</v>
      </c>
      <c r="DN81" s="170">
        <f t="shared" si="1282"/>
        <v>0</v>
      </c>
      <c r="DO81" s="29" t="str">
        <f t="shared" si="1283"/>
        <v>ACTIVA</v>
      </c>
      <c r="DP81" s="30" t="str">
        <f t="shared" si="1284"/>
        <v>NORMA</v>
      </c>
      <c r="DQ81" s="30" t="str">
        <f t="shared" si="1285"/>
        <v>CUMPLE</v>
      </c>
      <c r="DR81" s="29">
        <f t="shared" si="1286"/>
        <v>115</v>
      </c>
      <c r="DS81" s="142">
        <v>15</v>
      </c>
      <c r="DT81" s="142">
        <v>100</v>
      </c>
      <c r="DU81" s="170">
        <f t="shared" si="1287"/>
        <v>92</v>
      </c>
      <c r="DV81" s="170">
        <f t="shared" si="1288"/>
        <v>0</v>
      </c>
      <c r="DW81" s="29" t="str">
        <f t="shared" si="1289"/>
        <v/>
      </c>
      <c r="DX81" s="30" t="str">
        <f t="shared" si="1290"/>
        <v/>
      </c>
      <c r="DY81" s="30" t="str">
        <f t="shared" si="1291"/>
        <v>NO CUMPLE</v>
      </c>
      <c r="DZ81" s="29" t="str">
        <f t="shared" si="1292"/>
        <v/>
      </c>
      <c r="EA81" s="142"/>
      <c r="EB81" s="142">
        <v>0</v>
      </c>
      <c r="EC81" s="170">
        <f t="shared" si="1293"/>
        <v>-1.3</v>
      </c>
      <c r="ED81" s="170">
        <f t="shared" si="1294"/>
        <v>0</v>
      </c>
      <c r="EE81" s="29" t="str">
        <f t="shared" si="1295"/>
        <v>NO ACTIVA</v>
      </c>
      <c r="EF81" s="30" t="str">
        <f t="shared" si="1296"/>
        <v>NORMA</v>
      </c>
      <c r="EG81" s="30" t="str">
        <f t="shared" si="1297"/>
        <v>CUMPLE</v>
      </c>
      <c r="EH81" s="29">
        <f t="shared" si="1298"/>
        <v>90</v>
      </c>
      <c r="EI81" s="142">
        <v>0</v>
      </c>
      <c r="EJ81" s="142">
        <v>90</v>
      </c>
      <c r="EK81" s="170">
        <f t="shared" si="1299"/>
        <v>26</v>
      </c>
      <c r="EL81" s="170">
        <f t="shared" si="1300"/>
        <v>0</v>
      </c>
      <c r="EM81" s="29" t="str">
        <f t="shared" si="1301"/>
        <v>NO ACTIVA</v>
      </c>
      <c r="EN81" s="30" t="str">
        <f t="shared" si="1302"/>
        <v>NORMA</v>
      </c>
      <c r="EO81" s="30" t="str">
        <f t="shared" si="1303"/>
        <v>CUMPLE</v>
      </c>
      <c r="EP81" s="29">
        <f t="shared" si="1304"/>
        <v>50</v>
      </c>
      <c r="EQ81" s="142">
        <v>0</v>
      </c>
      <c r="ER81" s="142">
        <v>50</v>
      </c>
      <c r="ES81" s="170">
        <f t="shared" si="1305"/>
        <v>39</v>
      </c>
      <c r="ET81" s="170">
        <f t="shared" si="1306"/>
        <v>0</v>
      </c>
    </row>
    <row r="82" spans="1:150" ht="12.95" customHeight="1" x14ac:dyDescent="0.2">
      <c r="A82" s="6">
        <v>52</v>
      </c>
      <c r="B82" s="35">
        <v>44896</v>
      </c>
      <c r="C82" s="139">
        <v>44916</v>
      </c>
      <c r="D82" s="254">
        <v>51</v>
      </c>
      <c r="E82" s="171"/>
      <c r="F82" s="171">
        <v>0</v>
      </c>
      <c r="G82" s="162">
        <f t="shared" si="1203"/>
        <v>325.20000000000005</v>
      </c>
      <c r="H82" s="162">
        <f t="shared" si="1204"/>
        <v>51.1</v>
      </c>
      <c r="I82" s="162">
        <f t="shared" si="1205"/>
        <v>274.10000000000002</v>
      </c>
      <c r="J82" s="162">
        <f t="shared" si="1206"/>
        <v>178.5</v>
      </c>
      <c r="K82" s="162"/>
      <c r="L82" s="22" t="str">
        <f t="shared" si="1207"/>
        <v>CUMPLE</v>
      </c>
      <c r="M82" s="173">
        <v>16</v>
      </c>
      <c r="N82" s="22">
        <f t="shared" si="1208"/>
        <v>8</v>
      </c>
      <c r="O82" s="22">
        <f t="shared" si="1209"/>
        <v>10</v>
      </c>
      <c r="P82" s="28" t="str">
        <f t="shared" si="1210"/>
        <v>Normalidad</v>
      </c>
      <c r="Q82" s="5"/>
      <c r="R82" s="785" t="s">
        <v>497</v>
      </c>
      <c r="S82" s="785"/>
      <c r="T82" s="785"/>
      <c r="U82" s="785"/>
      <c r="V82" s="785"/>
      <c r="W82" s="29" t="str">
        <f t="shared" si="1211"/>
        <v>ACTIVA</v>
      </c>
      <c r="X82" s="29" t="str">
        <f t="shared" si="1212"/>
        <v>NORMA</v>
      </c>
      <c r="Y82" s="29" t="str">
        <f t="shared" si="1213"/>
        <v>CUMPLE</v>
      </c>
      <c r="Z82" s="29">
        <f t="shared" si="1214"/>
        <v>0.8</v>
      </c>
      <c r="AA82" s="142">
        <v>0.3</v>
      </c>
      <c r="AB82" s="142">
        <v>0.5</v>
      </c>
      <c r="AC82" s="29">
        <f t="shared" si="1215"/>
        <v>0.4</v>
      </c>
      <c r="AD82" s="170">
        <f t="shared" si="1216"/>
        <v>0</v>
      </c>
      <c r="AE82" s="29" t="str">
        <f t="shared" si="1217"/>
        <v>ACTIVA</v>
      </c>
      <c r="AF82" s="30" t="str">
        <f t="shared" si="1218"/>
        <v>NORMA</v>
      </c>
      <c r="AG82" s="30" t="str">
        <f t="shared" si="1219"/>
        <v>CUMPLE</v>
      </c>
      <c r="AH82" s="29">
        <f t="shared" si="1220"/>
        <v>1.9</v>
      </c>
      <c r="AI82" s="142">
        <v>1</v>
      </c>
      <c r="AJ82" s="142">
        <v>0.9</v>
      </c>
      <c r="AK82" s="29">
        <f t="shared" si="1221"/>
        <v>0.4</v>
      </c>
      <c r="AL82" s="168">
        <f t="shared" si="1222"/>
        <v>0</v>
      </c>
      <c r="AM82" s="29" t="str">
        <f t="shared" si="1223"/>
        <v>ACTIVA</v>
      </c>
      <c r="AN82" s="29" t="str">
        <f t="shared" si="1224"/>
        <v>NORMA</v>
      </c>
      <c r="AO82" s="29" t="str">
        <f t="shared" si="1225"/>
        <v>CUMPLE</v>
      </c>
      <c r="AP82" s="29">
        <f t="shared" si="1226"/>
        <v>2.4</v>
      </c>
      <c r="AQ82" s="142">
        <v>1.8</v>
      </c>
      <c r="AR82" s="142">
        <v>0.6</v>
      </c>
      <c r="AS82" s="168">
        <f t="shared" si="1227"/>
        <v>0.39999999999999997</v>
      </c>
      <c r="AT82" s="170">
        <f t="shared" si="1228"/>
        <v>0</v>
      </c>
      <c r="AU82" s="29" t="str">
        <f t="shared" si="1229"/>
        <v>ACTIVA</v>
      </c>
      <c r="AV82" s="29" t="str">
        <f t="shared" si="1230"/>
        <v>NORMA</v>
      </c>
      <c r="AW82" s="29" t="str">
        <f t="shared" si="1231"/>
        <v>CUMPLE</v>
      </c>
      <c r="AX82" s="29">
        <f t="shared" si="1232"/>
        <v>2.1</v>
      </c>
      <c r="AY82" s="142">
        <v>1.6</v>
      </c>
      <c r="AZ82" s="142">
        <v>0.5</v>
      </c>
      <c r="BA82" s="168">
        <f t="shared" si="1233"/>
        <v>0.3</v>
      </c>
      <c r="BB82" s="170">
        <f t="shared" si="1234"/>
        <v>0</v>
      </c>
      <c r="BC82" s="29" t="str">
        <f t="shared" si="1235"/>
        <v>ACTIVA</v>
      </c>
      <c r="BD82" s="29" t="str">
        <f t="shared" si="1236"/>
        <v>NORMA</v>
      </c>
      <c r="BE82" s="29" t="str">
        <f t="shared" si="1237"/>
        <v>CUMPLE</v>
      </c>
      <c r="BF82" s="29">
        <f t="shared" si="1238"/>
        <v>1.2</v>
      </c>
      <c r="BG82" s="142">
        <v>1</v>
      </c>
      <c r="BH82" s="142">
        <v>0.2</v>
      </c>
      <c r="BI82" s="168">
        <f t="shared" si="1239"/>
        <v>0.15000000000000002</v>
      </c>
      <c r="BJ82" s="170">
        <f t="shared" si="1240"/>
        <v>0</v>
      </c>
      <c r="BK82" s="29" t="str">
        <f t="shared" si="1241"/>
        <v>ACTIVA</v>
      </c>
      <c r="BL82" s="29" t="str">
        <f t="shared" si="1242"/>
        <v>NORMA</v>
      </c>
      <c r="BM82" s="29" t="str">
        <f t="shared" si="1243"/>
        <v>CUMPLE</v>
      </c>
      <c r="BN82" s="29">
        <f t="shared" si="1244"/>
        <v>2.2000000000000002</v>
      </c>
      <c r="BO82" s="142">
        <v>1.8</v>
      </c>
      <c r="BP82" s="142">
        <v>0.4</v>
      </c>
      <c r="BQ82" s="168">
        <f t="shared" si="1245"/>
        <v>0.30000000000000004</v>
      </c>
      <c r="BR82" s="170">
        <f t="shared" si="1246"/>
        <v>0</v>
      </c>
      <c r="BS82" s="29" t="str">
        <f t="shared" si="1247"/>
        <v>ACTIVA</v>
      </c>
      <c r="BT82" s="29" t="str">
        <f t="shared" si="1248"/>
        <v>NORMA</v>
      </c>
      <c r="BU82" s="29" t="str">
        <f t="shared" si="1249"/>
        <v>CUMPLE</v>
      </c>
      <c r="BV82" s="29">
        <f t="shared" si="1250"/>
        <v>26</v>
      </c>
      <c r="BW82" s="142">
        <v>8</v>
      </c>
      <c r="BX82" s="142">
        <v>18</v>
      </c>
      <c r="BY82" s="168">
        <f t="shared" si="1251"/>
        <v>17.8</v>
      </c>
      <c r="BZ82" s="170">
        <f t="shared" si="1252"/>
        <v>0</v>
      </c>
      <c r="CA82" s="29" t="str">
        <f t="shared" si="1253"/>
        <v>ACTIVA</v>
      </c>
      <c r="CB82" s="29" t="str">
        <f t="shared" si="1254"/>
        <v>NORMA</v>
      </c>
      <c r="CC82" s="29" t="str">
        <f t="shared" si="1255"/>
        <v>CUMPLE</v>
      </c>
      <c r="CD82" s="29">
        <f t="shared" si="1256"/>
        <v>24.6</v>
      </c>
      <c r="CE82" s="142">
        <v>4.5999999999999996</v>
      </c>
      <c r="CF82" s="142">
        <v>20</v>
      </c>
      <c r="CG82" s="168">
        <f t="shared" si="1257"/>
        <v>19</v>
      </c>
      <c r="CH82" s="170">
        <f t="shared" si="1258"/>
        <v>0</v>
      </c>
      <c r="CI82" s="29" t="str">
        <f t="shared" si="1259"/>
        <v>ACTIVA</v>
      </c>
      <c r="CJ82" s="30" t="str">
        <f t="shared" si="1260"/>
        <v>NORMA</v>
      </c>
      <c r="CK82" s="30" t="str">
        <f t="shared" si="1261"/>
        <v>CUMPLE</v>
      </c>
      <c r="CL82" s="29">
        <f t="shared" si="1262"/>
        <v>20</v>
      </c>
      <c r="CM82" s="142">
        <v>17</v>
      </c>
      <c r="CN82" s="142">
        <v>3</v>
      </c>
      <c r="CO82" s="170">
        <f t="shared" si="1263"/>
        <v>1</v>
      </c>
      <c r="CP82" s="168">
        <f t="shared" si="1264"/>
        <v>0</v>
      </c>
      <c r="CQ82" s="29" t="str">
        <f t="shared" si="1265"/>
        <v>ACTIVA</v>
      </c>
      <c r="CR82" s="30" t="str">
        <f t="shared" si="1266"/>
        <v>NORMA</v>
      </c>
      <c r="CS82" s="30" t="str">
        <f t="shared" si="1267"/>
        <v>CUMPLE</v>
      </c>
      <c r="CT82" s="29">
        <f t="shared" si="1268"/>
        <v>20</v>
      </c>
      <c r="CU82" s="142">
        <v>14</v>
      </c>
      <c r="CV82" s="142">
        <v>6</v>
      </c>
      <c r="CW82" s="170">
        <f t="shared" si="1269"/>
        <v>2</v>
      </c>
      <c r="CX82" s="168">
        <f t="shared" si="1270"/>
        <v>0</v>
      </c>
      <c r="CY82" s="29" t="str">
        <f t="shared" si="1271"/>
        <v>NO ACTIVA</v>
      </c>
      <c r="CZ82" s="30" t="str">
        <f t="shared" si="1272"/>
        <v>NORMA</v>
      </c>
      <c r="DA82" s="30" t="str">
        <f t="shared" si="1273"/>
        <v>CUMPLE</v>
      </c>
      <c r="DB82" s="29">
        <f t="shared" si="1274"/>
        <v>30</v>
      </c>
      <c r="DC82" s="142">
        <v>0</v>
      </c>
      <c r="DD82" s="142">
        <v>30</v>
      </c>
      <c r="DE82" s="170">
        <f t="shared" si="1275"/>
        <v>28.8</v>
      </c>
      <c r="DF82" s="170">
        <f t="shared" si="1276"/>
        <v>0</v>
      </c>
      <c r="DG82" s="29" t="str">
        <f t="shared" si="1277"/>
        <v>NO ACTIVA</v>
      </c>
      <c r="DH82" s="30" t="str">
        <f t="shared" si="1278"/>
        <v>NORMA</v>
      </c>
      <c r="DI82" s="30" t="str">
        <f t="shared" si="1279"/>
        <v>CUMPLE</v>
      </c>
      <c r="DJ82" s="29">
        <f t="shared" si="1280"/>
        <v>24</v>
      </c>
      <c r="DK82" s="142">
        <v>0</v>
      </c>
      <c r="DL82" s="142">
        <v>24</v>
      </c>
      <c r="DM82" s="170">
        <f t="shared" si="1281"/>
        <v>22.4</v>
      </c>
      <c r="DN82" s="170">
        <f t="shared" si="1282"/>
        <v>0</v>
      </c>
      <c r="DO82" s="29" t="str">
        <f t="shared" si="1283"/>
        <v>NO ACTIVA</v>
      </c>
      <c r="DP82" s="30" t="str">
        <f t="shared" si="1284"/>
        <v>NORMA</v>
      </c>
      <c r="DQ82" s="30" t="str">
        <f t="shared" si="1285"/>
        <v>CUMPLE</v>
      </c>
      <c r="DR82" s="29">
        <f t="shared" si="1286"/>
        <v>60</v>
      </c>
      <c r="DS82" s="142">
        <v>0</v>
      </c>
      <c r="DT82" s="142">
        <v>60</v>
      </c>
      <c r="DU82" s="170">
        <f t="shared" si="1287"/>
        <v>52</v>
      </c>
      <c r="DV82" s="170">
        <f t="shared" si="1288"/>
        <v>0</v>
      </c>
      <c r="DW82" s="29" t="str">
        <f t="shared" si="1289"/>
        <v/>
      </c>
      <c r="DX82" s="30" t="str">
        <f t="shared" si="1290"/>
        <v/>
      </c>
      <c r="DY82" s="30" t="str">
        <f t="shared" si="1291"/>
        <v>NO CUMPLE</v>
      </c>
      <c r="DZ82" s="29" t="str">
        <f t="shared" si="1292"/>
        <v/>
      </c>
      <c r="EA82" s="142"/>
      <c r="EB82" s="142">
        <v>0</v>
      </c>
      <c r="EC82" s="170">
        <f t="shared" si="1293"/>
        <v>-1.3</v>
      </c>
      <c r="ED82" s="170">
        <f t="shared" si="1294"/>
        <v>0</v>
      </c>
      <c r="EE82" s="29" t="str">
        <f t="shared" si="1295"/>
        <v>NO ACTIVA</v>
      </c>
      <c r="EF82" s="30" t="str">
        <f t="shared" si="1296"/>
        <v>NORMA</v>
      </c>
      <c r="EG82" s="30" t="str">
        <f t="shared" si="1297"/>
        <v>CUMPLE</v>
      </c>
      <c r="EH82" s="29">
        <f t="shared" si="1298"/>
        <v>80</v>
      </c>
      <c r="EI82" s="142">
        <v>0</v>
      </c>
      <c r="EJ82" s="142">
        <v>80</v>
      </c>
      <c r="EK82" s="170">
        <f t="shared" si="1299"/>
        <v>16</v>
      </c>
      <c r="EL82" s="170">
        <f t="shared" si="1300"/>
        <v>0</v>
      </c>
      <c r="EM82" s="29" t="str">
        <f t="shared" si="1301"/>
        <v>NO ACTIVA</v>
      </c>
      <c r="EN82" s="30" t="str">
        <f t="shared" si="1302"/>
        <v>NORMA</v>
      </c>
      <c r="EO82" s="30" t="str">
        <f t="shared" si="1303"/>
        <v>CUMPLE</v>
      </c>
      <c r="EP82" s="29">
        <f t="shared" si="1304"/>
        <v>30</v>
      </c>
      <c r="EQ82" s="142">
        <v>0</v>
      </c>
      <c r="ER82" s="142">
        <v>30</v>
      </c>
      <c r="ES82" s="170">
        <f t="shared" si="1305"/>
        <v>19</v>
      </c>
      <c r="ET82" s="170">
        <f t="shared" si="1306"/>
        <v>0</v>
      </c>
    </row>
    <row r="83" spans="1:150" ht="12.95" customHeight="1" x14ac:dyDescent="0.2">
      <c r="A83" s="6">
        <v>53</v>
      </c>
      <c r="B83" s="35">
        <v>44896</v>
      </c>
      <c r="C83" s="139">
        <v>44923</v>
      </c>
      <c r="D83" s="254">
        <v>52</v>
      </c>
      <c r="E83" s="171"/>
      <c r="F83" s="171">
        <v>0</v>
      </c>
      <c r="G83" s="162">
        <f t="shared" si="1203"/>
        <v>172.55</v>
      </c>
      <c r="H83" s="162">
        <f t="shared" si="1204"/>
        <v>36.9</v>
      </c>
      <c r="I83" s="162">
        <f t="shared" si="1205"/>
        <v>135.65</v>
      </c>
      <c r="J83" s="162">
        <f t="shared" si="1206"/>
        <v>40.1</v>
      </c>
      <c r="K83" s="162"/>
      <c r="L83" s="22" t="str">
        <f t="shared" si="1207"/>
        <v>CUMPLE</v>
      </c>
      <c r="M83" s="173">
        <v>16</v>
      </c>
      <c r="N83" s="22">
        <f t="shared" si="1208"/>
        <v>8</v>
      </c>
      <c r="O83" s="22">
        <f t="shared" si="1209"/>
        <v>10</v>
      </c>
      <c r="P83" s="28" t="str">
        <f t="shared" si="1210"/>
        <v>Prealerta</v>
      </c>
      <c r="Q83" s="5"/>
      <c r="R83" s="785" t="s">
        <v>498</v>
      </c>
      <c r="S83" s="785"/>
      <c r="T83" s="785"/>
      <c r="U83" s="785"/>
      <c r="V83" s="785"/>
      <c r="W83" s="29" t="str">
        <f t="shared" si="1211"/>
        <v>ACTIVA</v>
      </c>
      <c r="X83" s="29" t="str">
        <f t="shared" si="1212"/>
        <v>NORMA</v>
      </c>
      <c r="Y83" s="29" t="str">
        <f t="shared" si="1213"/>
        <v>CUMPLE</v>
      </c>
      <c r="Z83" s="29">
        <f t="shared" si="1214"/>
        <v>0.7</v>
      </c>
      <c r="AA83" s="142">
        <v>0.2</v>
      </c>
      <c r="AB83" s="142">
        <v>0.5</v>
      </c>
      <c r="AC83" s="29">
        <f t="shared" si="1215"/>
        <v>0.4</v>
      </c>
      <c r="AD83" s="170">
        <f t="shared" si="1216"/>
        <v>0</v>
      </c>
      <c r="AE83" s="29" t="str">
        <f t="shared" si="1217"/>
        <v>ACTIVA</v>
      </c>
      <c r="AF83" s="30" t="str">
        <f t="shared" si="1218"/>
        <v>NORMA</v>
      </c>
      <c r="AG83" s="30" t="str">
        <f t="shared" si="1219"/>
        <v>CUMPLE</v>
      </c>
      <c r="AH83" s="29">
        <f t="shared" si="1220"/>
        <v>0.9</v>
      </c>
      <c r="AI83" s="142">
        <v>0.4</v>
      </c>
      <c r="AJ83" s="142">
        <v>0.5</v>
      </c>
      <c r="AK83" s="29">
        <f t="shared" si="1221"/>
        <v>0</v>
      </c>
      <c r="AL83" s="168">
        <f t="shared" si="1222"/>
        <v>0</v>
      </c>
      <c r="AM83" s="29" t="str">
        <f t="shared" si="1223"/>
        <v>ACTIVA</v>
      </c>
      <c r="AN83" s="29" t="str">
        <f t="shared" si="1224"/>
        <v>NORMA</v>
      </c>
      <c r="AO83" s="29" t="str">
        <f t="shared" si="1225"/>
        <v>CUMPLE</v>
      </c>
      <c r="AP83" s="29">
        <f t="shared" si="1226"/>
        <v>1.9</v>
      </c>
      <c r="AQ83" s="142">
        <v>1.4</v>
      </c>
      <c r="AR83" s="142">
        <v>0.5</v>
      </c>
      <c r="AS83" s="168">
        <f t="shared" si="1227"/>
        <v>0.3</v>
      </c>
      <c r="AT83" s="170">
        <f t="shared" si="1228"/>
        <v>0</v>
      </c>
      <c r="AU83" s="29" t="str">
        <f t="shared" si="1229"/>
        <v>ACTIVA</v>
      </c>
      <c r="AV83" s="29" t="str">
        <f t="shared" si="1230"/>
        <v>NORMA</v>
      </c>
      <c r="AW83" s="29" t="str">
        <f t="shared" si="1231"/>
        <v>CUMPLE</v>
      </c>
      <c r="AX83" s="29">
        <f t="shared" si="1232"/>
        <v>1.7000000000000002</v>
      </c>
      <c r="AY83" s="142">
        <v>1.3</v>
      </c>
      <c r="AZ83" s="142">
        <v>0.4</v>
      </c>
      <c r="BA83" s="168">
        <f t="shared" si="1233"/>
        <v>0.2</v>
      </c>
      <c r="BB83" s="170">
        <f t="shared" si="1234"/>
        <v>0</v>
      </c>
      <c r="BC83" s="29" t="str">
        <f t="shared" si="1235"/>
        <v>ACTIVA</v>
      </c>
      <c r="BD83" s="29" t="str">
        <f t="shared" si="1236"/>
        <v>NORMA</v>
      </c>
      <c r="BE83" s="29" t="str">
        <f t="shared" si="1237"/>
        <v>CUMPLE</v>
      </c>
      <c r="BF83" s="29">
        <f t="shared" si="1238"/>
        <v>0.85</v>
      </c>
      <c r="BG83" s="142">
        <v>0.7</v>
      </c>
      <c r="BH83" s="142">
        <v>0.15</v>
      </c>
      <c r="BI83" s="168">
        <f t="shared" si="1239"/>
        <v>9.9999999999999992E-2</v>
      </c>
      <c r="BJ83" s="170">
        <f t="shared" si="1240"/>
        <v>0</v>
      </c>
      <c r="BK83" s="29" t="str">
        <f t="shared" si="1241"/>
        <v>ACTIVA</v>
      </c>
      <c r="BL83" s="29" t="str">
        <f t="shared" si="1242"/>
        <v>NORMA</v>
      </c>
      <c r="BM83" s="29" t="str">
        <f t="shared" si="1243"/>
        <v>CUMPLE</v>
      </c>
      <c r="BN83" s="29">
        <f t="shared" si="1244"/>
        <v>1</v>
      </c>
      <c r="BO83" s="142">
        <v>0.9</v>
      </c>
      <c r="BP83" s="142">
        <v>0.1</v>
      </c>
      <c r="BQ83" s="168">
        <f t="shared" si="1245"/>
        <v>0</v>
      </c>
      <c r="BR83" s="170">
        <f t="shared" si="1246"/>
        <v>0</v>
      </c>
      <c r="BS83" s="29" t="str">
        <f t="shared" si="1247"/>
        <v>ACTIVA</v>
      </c>
      <c r="BT83" s="29" t="str">
        <f t="shared" si="1248"/>
        <v>NORMA</v>
      </c>
      <c r="BU83" s="29" t="str">
        <f t="shared" si="1249"/>
        <v>CUMPLE</v>
      </c>
      <c r="BV83" s="29">
        <f t="shared" si="1250"/>
        <v>10.5</v>
      </c>
      <c r="BW83" s="142">
        <v>10</v>
      </c>
      <c r="BX83" s="142">
        <v>0.5</v>
      </c>
      <c r="BY83" s="168">
        <f t="shared" si="1251"/>
        <v>0.3</v>
      </c>
      <c r="BZ83" s="170">
        <f t="shared" si="1252"/>
        <v>0</v>
      </c>
      <c r="CA83" s="29" t="str">
        <f t="shared" si="1253"/>
        <v>ACTIVA</v>
      </c>
      <c r="CB83" s="29" t="str">
        <f t="shared" si="1254"/>
        <v>NORMA</v>
      </c>
      <c r="CC83" s="29" t="str">
        <f t="shared" si="1255"/>
        <v>CUMPLE</v>
      </c>
      <c r="CD83" s="29">
        <f t="shared" si="1256"/>
        <v>7</v>
      </c>
      <c r="CE83" s="142">
        <v>4</v>
      </c>
      <c r="CF83" s="142">
        <v>3</v>
      </c>
      <c r="CG83" s="168">
        <f t="shared" si="1257"/>
        <v>2</v>
      </c>
      <c r="CH83" s="170">
        <f t="shared" si="1258"/>
        <v>0</v>
      </c>
      <c r="CI83" s="29" t="str">
        <f t="shared" si="1259"/>
        <v>ACTIVA</v>
      </c>
      <c r="CJ83" s="30" t="str">
        <f t="shared" si="1260"/>
        <v>NORMA</v>
      </c>
      <c r="CK83" s="30" t="str">
        <f t="shared" si="1261"/>
        <v>CUMPLE</v>
      </c>
      <c r="CL83" s="29">
        <f t="shared" si="1262"/>
        <v>13</v>
      </c>
      <c r="CM83" s="142">
        <v>10</v>
      </c>
      <c r="CN83" s="142">
        <v>3</v>
      </c>
      <c r="CO83" s="170">
        <f t="shared" si="1263"/>
        <v>1</v>
      </c>
      <c r="CP83" s="168">
        <f t="shared" si="1264"/>
        <v>0</v>
      </c>
      <c r="CQ83" s="29" t="str">
        <f t="shared" si="1265"/>
        <v>ACTIVA</v>
      </c>
      <c r="CR83" s="30" t="str">
        <f t="shared" si="1266"/>
        <v>NORMA</v>
      </c>
      <c r="CS83" s="30" t="str">
        <f t="shared" si="1267"/>
        <v>CUMPLE</v>
      </c>
      <c r="CT83" s="29">
        <f t="shared" si="1268"/>
        <v>14</v>
      </c>
      <c r="CU83" s="142">
        <v>8</v>
      </c>
      <c r="CV83" s="142">
        <v>6</v>
      </c>
      <c r="CW83" s="170">
        <f t="shared" si="1269"/>
        <v>2</v>
      </c>
      <c r="CX83" s="168">
        <f t="shared" si="1270"/>
        <v>0</v>
      </c>
      <c r="CY83" s="29" t="str">
        <f t="shared" si="1271"/>
        <v>NO ACTIVA</v>
      </c>
      <c r="CZ83" s="30" t="str">
        <f t="shared" si="1272"/>
        <v>NORMA</v>
      </c>
      <c r="DA83" s="30" t="str">
        <f t="shared" si="1273"/>
        <v>CUMPLE</v>
      </c>
      <c r="DB83" s="29">
        <f t="shared" si="1274"/>
        <v>4</v>
      </c>
      <c r="DC83" s="142">
        <v>0</v>
      </c>
      <c r="DD83" s="142">
        <v>4</v>
      </c>
      <c r="DE83" s="170">
        <f t="shared" si="1275"/>
        <v>2.8</v>
      </c>
      <c r="DF83" s="170">
        <f t="shared" si="1276"/>
        <v>0</v>
      </c>
      <c r="DG83" s="29" t="str">
        <f t="shared" si="1277"/>
        <v>NO ACTIVA</v>
      </c>
      <c r="DH83" s="30" t="str">
        <f t="shared" si="1278"/>
        <v>NORMA</v>
      </c>
      <c r="DI83" s="30" t="str">
        <f t="shared" si="1279"/>
        <v>CUMPLE</v>
      </c>
      <c r="DJ83" s="29">
        <f t="shared" si="1280"/>
        <v>12</v>
      </c>
      <c r="DK83" s="142">
        <v>0</v>
      </c>
      <c r="DL83" s="142">
        <v>12</v>
      </c>
      <c r="DM83" s="170">
        <f t="shared" si="1281"/>
        <v>10.4</v>
      </c>
      <c r="DN83" s="170">
        <f t="shared" si="1282"/>
        <v>0</v>
      </c>
      <c r="DO83" s="29" t="str">
        <f t="shared" si="1283"/>
        <v>NO ACTIVA</v>
      </c>
      <c r="DP83" s="30" t="str">
        <f t="shared" si="1284"/>
        <v>NORMA</v>
      </c>
      <c r="DQ83" s="30" t="str">
        <f t="shared" si="1285"/>
        <v>CUMPLE</v>
      </c>
      <c r="DR83" s="29">
        <f t="shared" si="1286"/>
        <v>30</v>
      </c>
      <c r="DS83" s="142">
        <v>0</v>
      </c>
      <c r="DT83" s="142">
        <v>30</v>
      </c>
      <c r="DU83" s="170">
        <f t="shared" si="1287"/>
        <v>22</v>
      </c>
      <c r="DV83" s="170">
        <f t="shared" si="1288"/>
        <v>0</v>
      </c>
      <c r="DW83" s="29" t="str">
        <f t="shared" si="1289"/>
        <v/>
      </c>
      <c r="DX83" s="30" t="str">
        <f t="shared" si="1290"/>
        <v/>
      </c>
      <c r="DY83" s="30" t="str">
        <f t="shared" si="1291"/>
        <v>NO CUMPLE</v>
      </c>
      <c r="DZ83" s="29" t="str">
        <f t="shared" si="1292"/>
        <v/>
      </c>
      <c r="EA83" s="142"/>
      <c r="EB83" s="142">
        <v>0</v>
      </c>
      <c r="EC83" s="170">
        <f t="shared" si="1293"/>
        <v>-1.3</v>
      </c>
      <c r="ED83" s="170">
        <f t="shared" si="1294"/>
        <v>0</v>
      </c>
      <c r="EE83" s="29" t="str">
        <f t="shared" si="1295"/>
        <v>NO ACTIVA</v>
      </c>
      <c r="EF83" s="30" t="str">
        <f t="shared" si="1296"/>
        <v>STOP</v>
      </c>
      <c r="EG83" s="30" t="str">
        <f t="shared" si="1297"/>
        <v>NO CUMPLE</v>
      </c>
      <c r="EH83" s="29">
        <f t="shared" si="1298"/>
        <v>50</v>
      </c>
      <c r="EI83" s="142">
        <v>0</v>
      </c>
      <c r="EJ83" s="142">
        <v>50</v>
      </c>
      <c r="EK83" s="170">
        <f t="shared" si="1299"/>
        <v>-14</v>
      </c>
      <c r="EL83" s="170">
        <f t="shared" si="1300"/>
        <v>0</v>
      </c>
      <c r="EM83" s="29" t="str">
        <f t="shared" si="1301"/>
        <v>NO ACTIVA</v>
      </c>
      <c r="EN83" s="30" t="str">
        <f t="shared" si="1302"/>
        <v>NORMA</v>
      </c>
      <c r="EO83" s="30" t="str">
        <f t="shared" si="1303"/>
        <v>CUMPLE</v>
      </c>
      <c r="EP83" s="29">
        <f t="shared" si="1304"/>
        <v>25</v>
      </c>
      <c r="EQ83" s="142">
        <v>0</v>
      </c>
      <c r="ER83" s="142">
        <v>25</v>
      </c>
      <c r="ES83" s="170">
        <f t="shared" si="1305"/>
        <v>14</v>
      </c>
      <c r="ET83" s="170">
        <f t="shared" si="1306"/>
        <v>0</v>
      </c>
    </row>
    <row r="84" spans="1:150" ht="12.95" customHeight="1" x14ac:dyDescent="0.2">
      <c r="A84" s="6">
        <v>54</v>
      </c>
      <c r="B84" s="35">
        <v>44927</v>
      </c>
      <c r="C84" s="139">
        <v>44930</v>
      </c>
      <c r="D84" s="254">
        <v>1</v>
      </c>
      <c r="E84" s="171"/>
      <c r="F84" s="171">
        <v>0</v>
      </c>
      <c r="G84" s="162">
        <f t="shared" si="1203"/>
        <v>195.89999999999998</v>
      </c>
      <c r="H84" s="162">
        <f t="shared" si="1204"/>
        <v>39.799999999999997</v>
      </c>
      <c r="I84" s="162">
        <f t="shared" si="1205"/>
        <v>156.1</v>
      </c>
      <c r="J84" s="162">
        <f t="shared" si="1206"/>
        <v>60.500000000000007</v>
      </c>
      <c r="K84" s="162"/>
      <c r="L84" s="22" t="str">
        <f t="shared" si="1207"/>
        <v>CUMPLE</v>
      </c>
      <c r="M84" s="173">
        <v>16</v>
      </c>
      <c r="N84" s="22">
        <f t="shared" si="1208"/>
        <v>7</v>
      </c>
      <c r="O84" s="22">
        <f t="shared" si="1209"/>
        <v>10</v>
      </c>
      <c r="P84" s="28" t="str">
        <f t="shared" si="1210"/>
        <v>Prealerta</v>
      </c>
      <c r="Q84" s="5"/>
      <c r="R84" s="785" t="s">
        <v>499</v>
      </c>
      <c r="S84" s="785"/>
      <c r="T84" s="785"/>
      <c r="U84" s="785"/>
      <c r="V84" s="785"/>
      <c r="W84" s="29" t="str">
        <f t="shared" si="1211"/>
        <v>NO ACTIVA</v>
      </c>
      <c r="X84" s="29" t="str">
        <f t="shared" si="1212"/>
        <v>NORMA</v>
      </c>
      <c r="Y84" s="29" t="str">
        <f t="shared" si="1213"/>
        <v>CUMPLE</v>
      </c>
      <c r="Z84" s="29">
        <f t="shared" si="1214"/>
        <v>0.4</v>
      </c>
      <c r="AA84" s="142">
        <v>0</v>
      </c>
      <c r="AB84" s="142">
        <v>0.4</v>
      </c>
      <c r="AC84" s="29">
        <f t="shared" si="1215"/>
        <v>0.30000000000000004</v>
      </c>
      <c r="AD84" s="170">
        <f t="shared" si="1216"/>
        <v>0</v>
      </c>
      <c r="AE84" s="29" t="str">
        <f t="shared" si="1217"/>
        <v>ACTIVA</v>
      </c>
      <c r="AF84" s="30" t="str">
        <f t="shared" si="1218"/>
        <v>NORMA</v>
      </c>
      <c r="AG84" s="30" t="str">
        <f t="shared" si="1219"/>
        <v>CUMPLE</v>
      </c>
      <c r="AH84" s="29">
        <f t="shared" si="1220"/>
        <v>0.8</v>
      </c>
      <c r="AI84" s="142">
        <v>0.3</v>
      </c>
      <c r="AJ84" s="142">
        <v>0.5</v>
      </c>
      <c r="AK84" s="29">
        <f t="shared" si="1221"/>
        <v>0</v>
      </c>
      <c r="AL84" s="168">
        <f t="shared" si="1222"/>
        <v>0</v>
      </c>
      <c r="AM84" s="29" t="str">
        <f t="shared" si="1223"/>
        <v>ACTIVA</v>
      </c>
      <c r="AN84" s="29" t="str">
        <f t="shared" si="1224"/>
        <v>NORMA</v>
      </c>
      <c r="AO84" s="29" t="str">
        <f t="shared" si="1225"/>
        <v>CUMPLE</v>
      </c>
      <c r="AP84" s="29">
        <f t="shared" si="1226"/>
        <v>2</v>
      </c>
      <c r="AQ84" s="142">
        <v>1.3</v>
      </c>
      <c r="AR84" s="142">
        <v>0.7</v>
      </c>
      <c r="AS84" s="168">
        <f t="shared" si="1227"/>
        <v>0.49999999999999994</v>
      </c>
      <c r="AT84" s="170">
        <f t="shared" si="1228"/>
        <v>0</v>
      </c>
      <c r="AU84" s="29" t="str">
        <f t="shared" si="1229"/>
        <v>ACTIVA</v>
      </c>
      <c r="AV84" s="29" t="str">
        <f t="shared" si="1230"/>
        <v>NORMA</v>
      </c>
      <c r="AW84" s="29" t="str">
        <f t="shared" si="1231"/>
        <v>CUMPLE</v>
      </c>
      <c r="AX84" s="29">
        <f t="shared" si="1232"/>
        <v>1.9</v>
      </c>
      <c r="AY84" s="142">
        <v>1.3</v>
      </c>
      <c r="AZ84" s="142">
        <v>0.6</v>
      </c>
      <c r="BA84" s="168">
        <f t="shared" si="1233"/>
        <v>0.39999999999999997</v>
      </c>
      <c r="BB84" s="170">
        <f t="shared" si="1234"/>
        <v>0</v>
      </c>
      <c r="BC84" s="29" t="str">
        <f t="shared" si="1235"/>
        <v>ACTIVA</v>
      </c>
      <c r="BD84" s="29" t="str">
        <f t="shared" si="1236"/>
        <v>NORMA</v>
      </c>
      <c r="BE84" s="29" t="str">
        <f t="shared" si="1237"/>
        <v>CUMPLE</v>
      </c>
      <c r="BF84" s="29">
        <f t="shared" si="1238"/>
        <v>0.5</v>
      </c>
      <c r="BG84" s="142">
        <v>0.3</v>
      </c>
      <c r="BH84" s="142">
        <v>0.2</v>
      </c>
      <c r="BI84" s="168">
        <f t="shared" si="1239"/>
        <v>0.15000000000000002</v>
      </c>
      <c r="BJ84" s="170">
        <f t="shared" si="1240"/>
        <v>0</v>
      </c>
      <c r="BK84" s="29" t="str">
        <f t="shared" si="1241"/>
        <v>ACTIVA</v>
      </c>
      <c r="BL84" s="29" t="str">
        <f t="shared" si="1242"/>
        <v>NORMA</v>
      </c>
      <c r="BM84" s="29" t="str">
        <f t="shared" si="1243"/>
        <v>CUMPLE</v>
      </c>
      <c r="BN84" s="29">
        <f t="shared" si="1244"/>
        <v>1.2</v>
      </c>
      <c r="BO84" s="142">
        <v>0.7</v>
      </c>
      <c r="BP84" s="142">
        <v>0.5</v>
      </c>
      <c r="BQ84" s="168">
        <f t="shared" si="1245"/>
        <v>0.4</v>
      </c>
      <c r="BR84" s="170">
        <f t="shared" si="1246"/>
        <v>0</v>
      </c>
      <c r="BS84" s="29" t="str">
        <f t="shared" si="1247"/>
        <v>ACTIVA</v>
      </c>
      <c r="BT84" s="29" t="str">
        <f t="shared" si="1248"/>
        <v>NORMA</v>
      </c>
      <c r="BU84" s="29" t="str">
        <f t="shared" si="1249"/>
        <v>CUMPLE</v>
      </c>
      <c r="BV84" s="29">
        <f t="shared" si="1250"/>
        <v>12.6</v>
      </c>
      <c r="BW84" s="142">
        <v>12</v>
      </c>
      <c r="BX84" s="142">
        <v>0.6</v>
      </c>
      <c r="BY84" s="168">
        <f t="shared" si="1251"/>
        <v>0.39999999999999997</v>
      </c>
      <c r="BZ84" s="170">
        <f t="shared" si="1252"/>
        <v>0</v>
      </c>
      <c r="CA84" s="29" t="str">
        <f t="shared" si="1253"/>
        <v>ACTIVA</v>
      </c>
      <c r="CB84" s="29" t="str">
        <f t="shared" si="1254"/>
        <v>NORMA</v>
      </c>
      <c r="CC84" s="29" t="str">
        <f t="shared" si="1255"/>
        <v>CUMPLE</v>
      </c>
      <c r="CD84" s="29">
        <f t="shared" si="1256"/>
        <v>10.1</v>
      </c>
      <c r="CE84" s="142">
        <v>7.5</v>
      </c>
      <c r="CF84" s="142">
        <v>2.6</v>
      </c>
      <c r="CG84" s="168">
        <f t="shared" si="1257"/>
        <v>1.6</v>
      </c>
      <c r="CH84" s="170">
        <f t="shared" si="1258"/>
        <v>0</v>
      </c>
      <c r="CI84" s="29" t="str">
        <f t="shared" si="1259"/>
        <v>NO ACTIVA</v>
      </c>
      <c r="CJ84" s="30" t="str">
        <f t="shared" si="1260"/>
        <v>NORMA</v>
      </c>
      <c r="CK84" s="30" t="str">
        <f t="shared" si="1261"/>
        <v>CUMPLE</v>
      </c>
      <c r="CL84" s="29">
        <f t="shared" si="1262"/>
        <v>11</v>
      </c>
      <c r="CM84" s="142">
        <v>0</v>
      </c>
      <c r="CN84" s="142">
        <v>11</v>
      </c>
      <c r="CO84" s="170">
        <f t="shared" si="1263"/>
        <v>9</v>
      </c>
      <c r="CP84" s="168">
        <f t="shared" si="1264"/>
        <v>0</v>
      </c>
      <c r="CQ84" s="29" t="str">
        <f t="shared" si="1265"/>
        <v>NO ACTIVA</v>
      </c>
      <c r="CR84" s="30" t="str">
        <f t="shared" si="1266"/>
        <v>NORMA</v>
      </c>
      <c r="CS84" s="30" t="str">
        <f t="shared" si="1267"/>
        <v>CUMPLE</v>
      </c>
      <c r="CT84" s="29">
        <f t="shared" si="1268"/>
        <v>9</v>
      </c>
      <c r="CU84" s="142">
        <v>0</v>
      </c>
      <c r="CV84" s="142">
        <v>9</v>
      </c>
      <c r="CW84" s="170">
        <f t="shared" si="1269"/>
        <v>5</v>
      </c>
      <c r="CX84" s="168">
        <f t="shared" si="1270"/>
        <v>0</v>
      </c>
      <c r="CY84" s="29" t="str">
        <f t="shared" si="1271"/>
        <v>ACTIVA</v>
      </c>
      <c r="CZ84" s="30" t="str">
        <f t="shared" si="1272"/>
        <v>NORMA</v>
      </c>
      <c r="DA84" s="30" t="str">
        <f t="shared" si="1273"/>
        <v>CUMPLE</v>
      </c>
      <c r="DB84" s="29">
        <f t="shared" si="1274"/>
        <v>4.4000000000000004</v>
      </c>
      <c r="DC84" s="142">
        <v>1.4</v>
      </c>
      <c r="DD84" s="142">
        <v>3</v>
      </c>
      <c r="DE84" s="170">
        <f t="shared" si="1275"/>
        <v>1.8</v>
      </c>
      <c r="DF84" s="170">
        <f t="shared" si="1276"/>
        <v>0</v>
      </c>
      <c r="DG84" s="29" t="str">
        <f t="shared" si="1277"/>
        <v>ACTIVA</v>
      </c>
      <c r="DH84" s="30" t="str">
        <f t="shared" si="1278"/>
        <v>NORMA</v>
      </c>
      <c r="DI84" s="30" t="str">
        <f t="shared" si="1279"/>
        <v>CUMPLE</v>
      </c>
      <c r="DJ84" s="29">
        <f t="shared" si="1280"/>
        <v>8</v>
      </c>
      <c r="DK84" s="142">
        <v>1</v>
      </c>
      <c r="DL84" s="142">
        <v>7</v>
      </c>
      <c r="DM84" s="170">
        <f t="shared" si="1281"/>
        <v>5.4</v>
      </c>
      <c r="DN84" s="170">
        <f t="shared" si="1282"/>
        <v>0</v>
      </c>
      <c r="DO84" s="29" t="str">
        <f t="shared" si="1283"/>
        <v>ACTIVA</v>
      </c>
      <c r="DP84" s="30" t="str">
        <f t="shared" si="1284"/>
        <v>NORMA</v>
      </c>
      <c r="DQ84" s="30" t="str">
        <f t="shared" si="1285"/>
        <v>CUMPLE</v>
      </c>
      <c r="DR84" s="29">
        <f t="shared" si="1286"/>
        <v>44</v>
      </c>
      <c r="DS84" s="142">
        <v>14</v>
      </c>
      <c r="DT84" s="142">
        <v>30</v>
      </c>
      <c r="DU84" s="170">
        <f t="shared" si="1287"/>
        <v>22</v>
      </c>
      <c r="DV84" s="170">
        <f t="shared" si="1288"/>
        <v>0</v>
      </c>
      <c r="DW84" s="29" t="str">
        <f t="shared" si="1289"/>
        <v/>
      </c>
      <c r="DX84" s="30" t="str">
        <f t="shared" si="1290"/>
        <v/>
      </c>
      <c r="DY84" s="30" t="str">
        <f t="shared" si="1291"/>
        <v>NO CUMPLE</v>
      </c>
      <c r="DZ84" s="29" t="str">
        <f t="shared" si="1292"/>
        <v/>
      </c>
      <c r="EA84" s="142"/>
      <c r="EB84" s="142">
        <v>0</v>
      </c>
      <c r="EC84" s="170">
        <f t="shared" si="1293"/>
        <v>-1.3</v>
      </c>
      <c r="ED84" s="170">
        <f t="shared" si="1294"/>
        <v>0</v>
      </c>
      <c r="EE84" s="29" t="str">
        <f t="shared" si="1295"/>
        <v>NO ACTIVA</v>
      </c>
      <c r="EF84" s="30" t="str">
        <f t="shared" si="1296"/>
        <v>STOP</v>
      </c>
      <c r="EG84" s="30" t="str">
        <f t="shared" si="1297"/>
        <v>NO CUMPLE</v>
      </c>
      <c r="EH84" s="29">
        <f t="shared" si="1298"/>
        <v>55</v>
      </c>
      <c r="EI84" s="142">
        <v>0</v>
      </c>
      <c r="EJ84" s="142">
        <v>55</v>
      </c>
      <c r="EK84" s="170">
        <f t="shared" si="1299"/>
        <v>-9</v>
      </c>
      <c r="EL84" s="170">
        <f t="shared" si="1300"/>
        <v>0</v>
      </c>
      <c r="EM84" s="29" t="str">
        <f t="shared" si="1301"/>
        <v>NO ACTIVA</v>
      </c>
      <c r="EN84" s="30" t="str">
        <f t="shared" si="1302"/>
        <v>NORMA</v>
      </c>
      <c r="EO84" s="30" t="str">
        <f t="shared" si="1303"/>
        <v>CUMPLE</v>
      </c>
      <c r="EP84" s="29">
        <f t="shared" si="1304"/>
        <v>35</v>
      </c>
      <c r="EQ84" s="142">
        <v>0</v>
      </c>
      <c r="ER84" s="142">
        <v>35</v>
      </c>
      <c r="ES84" s="170">
        <f t="shared" si="1305"/>
        <v>24</v>
      </c>
      <c r="ET84" s="170">
        <f t="shared" si="1306"/>
        <v>0</v>
      </c>
    </row>
    <row r="85" spans="1:150" ht="12.95" customHeight="1" x14ac:dyDescent="0.2">
      <c r="A85" s="6">
        <v>55</v>
      </c>
      <c r="B85" s="35">
        <v>44927</v>
      </c>
      <c r="C85" s="139">
        <v>44937</v>
      </c>
      <c r="D85" s="254">
        <v>2</v>
      </c>
      <c r="E85" s="171"/>
      <c r="F85" s="171">
        <v>0</v>
      </c>
      <c r="G85" s="162">
        <f t="shared" si="1203"/>
        <v>551.29999999999995</v>
      </c>
      <c r="H85" s="162">
        <f t="shared" si="1204"/>
        <v>58.4</v>
      </c>
      <c r="I85" s="162">
        <f t="shared" si="1205"/>
        <v>492.9</v>
      </c>
      <c r="J85" s="162">
        <f t="shared" si="1206"/>
        <v>391.49999999999994</v>
      </c>
      <c r="K85" s="162"/>
      <c r="L85" s="22" t="str">
        <f t="shared" si="1207"/>
        <v>CUMPLE</v>
      </c>
      <c r="M85" s="173">
        <v>16</v>
      </c>
      <c r="N85" s="22">
        <f t="shared" si="1208"/>
        <v>8</v>
      </c>
      <c r="O85" s="22">
        <f t="shared" si="1209"/>
        <v>11</v>
      </c>
      <c r="P85" s="28" t="str">
        <f t="shared" si="1210"/>
        <v>Normalidad</v>
      </c>
      <c r="Q85" s="5"/>
      <c r="R85" s="785" t="s">
        <v>500</v>
      </c>
      <c r="S85" s="785"/>
      <c r="T85" s="785"/>
      <c r="U85" s="785"/>
      <c r="V85" s="785"/>
      <c r="W85" s="29" t="str">
        <f t="shared" si="1211"/>
        <v>ACTIVA</v>
      </c>
      <c r="X85" s="29" t="str">
        <f t="shared" si="1212"/>
        <v>NORMA</v>
      </c>
      <c r="Y85" s="29" t="str">
        <f t="shared" si="1213"/>
        <v>CUMPLE</v>
      </c>
      <c r="Z85" s="29">
        <f t="shared" si="1214"/>
        <v>4.3</v>
      </c>
      <c r="AA85" s="142">
        <v>1.3</v>
      </c>
      <c r="AB85" s="142">
        <v>3</v>
      </c>
      <c r="AC85" s="29">
        <f t="shared" si="1215"/>
        <v>2.9</v>
      </c>
      <c r="AD85" s="170">
        <f t="shared" si="1216"/>
        <v>0</v>
      </c>
      <c r="AE85" s="29" t="str">
        <f t="shared" si="1217"/>
        <v>ACTIVA</v>
      </c>
      <c r="AF85" s="30" t="str">
        <f t="shared" si="1218"/>
        <v>NORMA</v>
      </c>
      <c r="AG85" s="30" t="str">
        <f t="shared" si="1219"/>
        <v>CUMPLE</v>
      </c>
      <c r="AH85" s="29">
        <f t="shared" si="1220"/>
        <v>8.6999999999999993</v>
      </c>
      <c r="AI85" s="142">
        <v>2.2000000000000002</v>
      </c>
      <c r="AJ85" s="142">
        <v>6.5</v>
      </c>
      <c r="AK85" s="29">
        <f t="shared" si="1221"/>
        <v>6</v>
      </c>
      <c r="AL85" s="168">
        <f t="shared" si="1222"/>
        <v>0</v>
      </c>
      <c r="AM85" s="29" t="str">
        <f t="shared" si="1223"/>
        <v>ACTIVA</v>
      </c>
      <c r="AN85" s="29" t="str">
        <f t="shared" si="1224"/>
        <v>NORMA</v>
      </c>
      <c r="AO85" s="29" t="str">
        <f t="shared" si="1225"/>
        <v>CUMPLE</v>
      </c>
      <c r="AP85" s="29">
        <f t="shared" si="1226"/>
        <v>6.9</v>
      </c>
      <c r="AQ85" s="142">
        <v>3</v>
      </c>
      <c r="AR85" s="142">
        <v>3.9</v>
      </c>
      <c r="AS85" s="168">
        <f t="shared" si="1227"/>
        <v>3.6999999999999997</v>
      </c>
      <c r="AT85" s="170">
        <f t="shared" si="1228"/>
        <v>0</v>
      </c>
      <c r="AU85" s="29" t="str">
        <f t="shared" si="1229"/>
        <v>ACTIVA</v>
      </c>
      <c r="AV85" s="29" t="str">
        <f t="shared" si="1230"/>
        <v>NORMA</v>
      </c>
      <c r="AW85" s="29" t="str">
        <f t="shared" si="1231"/>
        <v>CUMPLE</v>
      </c>
      <c r="AX85" s="29">
        <f t="shared" si="1232"/>
        <v>9</v>
      </c>
      <c r="AY85" s="142">
        <v>3</v>
      </c>
      <c r="AZ85" s="142">
        <v>6</v>
      </c>
      <c r="BA85" s="168">
        <f t="shared" si="1233"/>
        <v>5.8</v>
      </c>
      <c r="BB85" s="170">
        <f t="shared" si="1234"/>
        <v>0</v>
      </c>
      <c r="BC85" s="29" t="str">
        <f t="shared" si="1235"/>
        <v>ACTIVA</v>
      </c>
      <c r="BD85" s="29" t="str">
        <f t="shared" si="1236"/>
        <v>NORMA</v>
      </c>
      <c r="BE85" s="29" t="str">
        <f t="shared" si="1237"/>
        <v>CUMPLE</v>
      </c>
      <c r="BF85" s="29">
        <f t="shared" si="1238"/>
        <v>6.9</v>
      </c>
      <c r="BG85" s="142">
        <v>0.9</v>
      </c>
      <c r="BH85" s="142">
        <v>6</v>
      </c>
      <c r="BI85" s="168">
        <f t="shared" si="1239"/>
        <v>5.95</v>
      </c>
      <c r="BJ85" s="170">
        <f t="shared" si="1240"/>
        <v>0</v>
      </c>
      <c r="BK85" s="29" t="str">
        <f t="shared" si="1241"/>
        <v>ACTIVA</v>
      </c>
      <c r="BL85" s="29" t="str">
        <f t="shared" si="1242"/>
        <v>NORMA</v>
      </c>
      <c r="BM85" s="29" t="str">
        <f t="shared" si="1243"/>
        <v>CUMPLE</v>
      </c>
      <c r="BN85" s="29">
        <f t="shared" si="1244"/>
        <v>9</v>
      </c>
      <c r="BO85" s="142">
        <v>1.5</v>
      </c>
      <c r="BP85" s="142">
        <v>7.5</v>
      </c>
      <c r="BQ85" s="168">
        <f t="shared" si="1245"/>
        <v>7.4</v>
      </c>
      <c r="BR85" s="170">
        <f t="shared" si="1246"/>
        <v>0</v>
      </c>
      <c r="BS85" s="29" t="str">
        <f t="shared" si="1247"/>
        <v>ACTIVA</v>
      </c>
      <c r="BT85" s="29" t="str">
        <f t="shared" si="1248"/>
        <v>NORMA</v>
      </c>
      <c r="BU85" s="29" t="str">
        <f t="shared" si="1249"/>
        <v>CUMPLE</v>
      </c>
      <c r="BV85" s="29">
        <f t="shared" si="1250"/>
        <v>53</v>
      </c>
      <c r="BW85" s="142">
        <v>13</v>
      </c>
      <c r="BX85" s="142">
        <v>40</v>
      </c>
      <c r="BY85" s="168">
        <f t="shared" si="1251"/>
        <v>39.799999999999997</v>
      </c>
      <c r="BZ85" s="170">
        <f t="shared" si="1252"/>
        <v>0</v>
      </c>
      <c r="CA85" s="29" t="str">
        <f t="shared" si="1253"/>
        <v>ACTIVA</v>
      </c>
      <c r="CB85" s="29" t="str">
        <f t="shared" si="1254"/>
        <v>NORMA</v>
      </c>
      <c r="CC85" s="29" t="str">
        <f t="shared" si="1255"/>
        <v>CUMPLE</v>
      </c>
      <c r="CD85" s="29">
        <f t="shared" si="1256"/>
        <v>34</v>
      </c>
      <c r="CE85" s="142">
        <v>9</v>
      </c>
      <c r="CF85" s="142">
        <v>25</v>
      </c>
      <c r="CG85" s="168">
        <f t="shared" si="1257"/>
        <v>24</v>
      </c>
      <c r="CH85" s="170">
        <f t="shared" si="1258"/>
        <v>0</v>
      </c>
      <c r="CI85" s="29" t="str">
        <f t="shared" si="1259"/>
        <v>NO ACTIVA</v>
      </c>
      <c r="CJ85" s="30" t="str">
        <f t="shared" si="1260"/>
        <v>NORMA</v>
      </c>
      <c r="CK85" s="30" t="str">
        <f t="shared" si="1261"/>
        <v>CUMPLE</v>
      </c>
      <c r="CL85" s="29">
        <f t="shared" si="1262"/>
        <v>45</v>
      </c>
      <c r="CM85" s="142">
        <v>0</v>
      </c>
      <c r="CN85" s="142">
        <v>45</v>
      </c>
      <c r="CO85" s="170">
        <f t="shared" si="1263"/>
        <v>43</v>
      </c>
      <c r="CP85" s="168">
        <f t="shared" si="1264"/>
        <v>0</v>
      </c>
      <c r="CQ85" s="29" t="str">
        <f t="shared" si="1265"/>
        <v>NO ACTIVA</v>
      </c>
      <c r="CR85" s="30" t="str">
        <f t="shared" si="1266"/>
        <v>NORMA</v>
      </c>
      <c r="CS85" s="30" t="str">
        <f t="shared" si="1267"/>
        <v>CUMPLE</v>
      </c>
      <c r="CT85" s="29">
        <f t="shared" si="1268"/>
        <v>40</v>
      </c>
      <c r="CU85" s="142">
        <v>0</v>
      </c>
      <c r="CV85" s="142">
        <v>40</v>
      </c>
      <c r="CW85" s="170">
        <f t="shared" si="1269"/>
        <v>36</v>
      </c>
      <c r="CX85" s="168">
        <f t="shared" si="1270"/>
        <v>0</v>
      </c>
      <c r="CY85" s="29" t="str">
        <f t="shared" si="1271"/>
        <v>ACTIVA</v>
      </c>
      <c r="CZ85" s="30" t="str">
        <f t="shared" si="1272"/>
        <v>NORMA</v>
      </c>
      <c r="DA85" s="30" t="str">
        <f t="shared" si="1273"/>
        <v>CUMPLE</v>
      </c>
      <c r="DB85" s="29">
        <f t="shared" si="1274"/>
        <v>49</v>
      </c>
      <c r="DC85" s="142">
        <v>9</v>
      </c>
      <c r="DD85" s="142">
        <v>40</v>
      </c>
      <c r="DE85" s="170">
        <f t="shared" si="1275"/>
        <v>38.799999999999997</v>
      </c>
      <c r="DF85" s="170">
        <f t="shared" si="1276"/>
        <v>0</v>
      </c>
      <c r="DG85" s="29" t="str">
        <f t="shared" si="1277"/>
        <v>ACTIVA</v>
      </c>
      <c r="DH85" s="30" t="str">
        <f t="shared" si="1278"/>
        <v>NORMA</v>
      </c>
      <c r="DI85" s="30" t="str">
        <f t="shared" si="1279"/>
        <v>CUMPLE</v>
      </c>
      <c r="DJ85" s="29">
        <f t="shared" si="1280"/>
        <v>28.5</v>
      </c>
      <c r="DK85" s="142">
        <v>3.5</v>
      </c>
      <c r="DL85" s="142">
        <v>25</v>
      </c>
      <c r="DM85" s="170">
        <f t="shared" si="1281"/>
        <v>23.4</v>
      </c>
      <c r="DN85" s="170">
        <f t="shared" si="1282"/>
        <v>0</v>
      </c>
      <c r="DO85" s="29" t="str">
        <f t="shared" si="1283"/>
        <v>ACTIVA</v>
      </c>
      <c r="DP85" s="30" t="str">
        <f t="shared" si="1284"/>
        <v>NORMA</v>
      </c>
      <c r="DQ85" s="30" t="str">
        <f t="shared" si="1285"/>
        <v>CUMPLE</v>
      </c>
      <c r="DR85" s="29">
        <f t="shared" si="1286"/>
        <v>82</v>
      </c>
      <c r="DS85" s="142">
        <v>12</v>
      </c>
      <c r="DT85" s="142">
        <v>70</v>
      </c>
      <c r="DU85" s="170">
        <f t="shared" si="1287"/>
        <v>62</v>
      </c>
      <c r="DV85" s="170">
        <f t="shared" si="1288"/>
        <v>0</v>
      </c>
      <c r="DW85" s="29" t="str">
        <f t="shared" si="1289"/>
        <v/>
      </c>
      <c r="DX85" s="30" t="str">
        <f t="shared" si="1290"/>
        <v/>
      </c>
      <c r="DY85" s="30" t="str">
        <f t="shared" si="1291"/>
        <v>NO CUMPLE</v>
      </c>
      <c r="DZ85" s="29" t="str">
        <f t="shared" si="1292"/>
        <v/>
      </c>
      <c r="EA85" s="142"/>
      <c r="EB85" s="142">
        <v>0</v>
      </c>
      <c r="EC85" s="170">
        <f t="shared" si="1293"/>
        <v>-1.3</v>
      </c>
      <c r="ED85" s="170">
        <f t="shared" si="1294"/>
        <v>0</v>
      </c>
      <c r="EE85" s="29" t="str">
        <f t="shared" si="1295"/>
        <v>NO ACTIVA</v>
      </c>
      <c r="EF85" s="30" t="str">
        <f t="shared" si="1296"/>
        <v>NORMA</v>
      </c>
      <c r="EG85" s="30" t="str">
        <f t="shared" si="1297"/>
        <v>CUMPLE</v>
      </c>
      <c r="EH85" s="29">
        <f t="shared" si="1298"/>
        <v>75</v>
      </c>
      <c r="EI85" s="142">
        <v>0</v>
      </c>
      <c r="EJ85" s="142">
        <v>75</v>
      </c>
      <c r="EK85" s="170">
        <f t="shared" si="1299"/>
        <v>11</v>
      </c>
      <c r="EL85" s="170">
        <f t="shared" si="1300"/>
        <v>0</v>
      </c>
      <c r="EM85" s="29" t="str">
        <f t="shared" si="1301"/>
        <v>NO ACTIVA</v>
      </c>
      <c r="EN85" s="30" t="str">
        <f t="shared" si="1302"/>
        <v>NORMA</v>
      </c>
      <c r="EO85" s="30" t="str">
        <f t="shared" si="1303"/>
        <v>CUMPLE</v>
      </c>
      <c r="EP85" s="29">
        <f t="shared" si="1304"/>
        <v>100</v>
      </c>
      <c r="EQ85" s="142">
        <v>0</v>
      </c>
      <c r="ER85" s="142">
        <v>100</v>
      </c>
      <c r="ES85" s="170">
        <f t="shared" si="1305"/>
        <v>89</v>
      </c>
      <c r="ET85" s="170">
        <f t="shared" si="1306"/>
        <v>0</v>
      </c>
    </row>
    <row r="86" spans="1:150" ht="12.95" customHeight="1" x14ac:dyDescent="0.2">
      <c r="A86" s="6">
        <v>56</v>
      </c>
      <c r="B86" s="35">
        <v>44927</v>
      </c>
      <c r="C86" s="139">
        <v>44944</v>
      </c>
      <c r="D86" s="254">
        <v>3</v>
      </c>
      <c r="E86" s="171"/>
      <c r="F86" s="171">
        <v>41.2</v>
      </c>
      <c r="G86" s="162">
        <f t="shared" si="1203"/>
        <v>1497.7</v>
      </c>
      <c r="H86" s="162">
        <f t="shared" si="1204"/>
        <v>35.699999999999996</v>
      </c>
      <c r="I86" s="162">
        <f t="shared" si="1205"/>
        <v>1462</v>
      </c>
      <c r="J86" s="162">
        <f t="shared" si="1206"/>
        <v>1361.6</v>
      </c>
      <c r="K86" s="162"/>
      <c r="L86" s="22" t="str">
        <f t="shared" si="1207"/>
        <v>CUMPLE</v>
      </c>
      <c r="M86" s="173">
        <v>16</v>
      </c>
      <c r="N86" s="22">
        <f t="shared" si="1208"/>
        <v>8</v>
      </c>
      <c r="O86" s="22">
        <f t="shared" si="1209"/>
        <v>10</v>
      </c>
      <c r="P86" s="28" t="str">
        <f t="shared" si="1210"/>
        <v>Normalidad</v>
      </c>
      <c r="Q86" s="5"/>
      <c r="R86" s="785" t="s">
        <v>501</v>
      </c>
      <c r="S86" s="785"/>
      <c r="T86" s="785"/>
      <c r="U86" s="785"/>
      <c r="V86" s="785"/>
      <c r="W86" s="29" t="str">
        <f t="shared" si="1211"/>
        <v>ACTIVA</v>
      </c>
      <c r="X86" s="29" t="str">
        <f t="shared" si="1212"/>
        <v>NORMA</v>
      </c>
      <c r="Y86" s="29" t="str">
        <f t="shared" si="1213"/>
        <v>CUMPLE</v>
      </c>
      <c r="Z86" s="29">
        <f t="shared" si="1214"/>
        <v>6.6</v>
      </c>
      <c r="AA86" s="142">
        <v>2.6</v>
      </c>
      <c r="AB86" s="142">
        <v>4</v>
      </c>
      <c r="AC86" s="29">
        <f t="shared" si="1215"/>
        <v>3.9</v>
      </c>
      <c r="AD86" s="170">
        <f t="shared" si="1216"/>
        <v>0</v>
      </c>
      <c r="AE86" s="29" t="str">
        <f t="shared" si="1217"/>
        <v>ACTIVA</v>
      </c>
      <c r="AF86" s="30" t="str">
        <f t="shared" si="1218"/>
        <v>NORMA</v>
      </c>
      <c r="AG86" s="30" t="str">
        <f t="shared" si="1219"/>
        <v>CUMPLE</v>
      </c>
      <c r="AH86" s="29">
        <f t="shared" si="1220"/>
        <v>11</v>
      </c>
      <c r="AI86" s="142">
        <v>3</v>
      </c>
      <c r="AJ86" s="142">
        <v>8</v>
      </c>
      <c r="AK86" s="29">
        <f t="shared" si="1221"/>
        <v>7.5</v>
      </c>
      <c r="AL86" s="168">
        <f t="shared" si="1222"/>
        <v>0</v>
      </c>
      <c r="AM86" s="29" t="str">
        <f t="shared" si="1223"/>
        <v>ACTIVA</v>
      </c>
      <c r="AN86" s="29" t="str">
        <f t="shared" si="1224"/>
        <v>NORMA</v>
      </c>
      <c r="AO86" s="29" t="str">
        <f t="shared" si="1225"/>
        <v>CUMPLE</v>
      </c>
      <c r="AP86" s="29">
        <f t="shared" si="1226"/>
        <v>22</v>
      </c>
      <c r="AQ86" s="142">
        <v>10</v>
      </c>
      <c r="AR86" s="142">
        <v>12</v>
      </c>
      <c r="AS86" s="168">
        <f t="shared" si="1227"/>
        <v>11.8</v>
      </c>
      <c r="AT86" s="170">
        <f t="shared" si="1228"/>
        <v>0</v>
      </c>
      <c r="AU86" s="29" t="str">
        <f t="shared" si="1229"/>
        <v>ACTIVA</v>
      </c>
      <c r="AV86" s="29" t="str">
        <f t="shared" si="1230"/>
        <v>NORMA</v>
      </c>
      <c r="AW86" s="29" t="str">
        <f t="shared" si="1231"/>
        <v>CUMPLE</v>
      </c>
      <c r="AX86" s="29">
        <f t="shared" si="1232"/>
        <v>16</v>
      </c>
      <c r="AY86" s="142">
        <v>8</v>
      </c>
      <c r="AZ86" s="142">
        <v>8</v>
      </c>
      <c r="BA86" s="168">
        <f t="shared" si="1233"/>
        <v>7.8</v>
      </c>
      <c r="BB86" s="170">
        <f t="shared" si="1234"/>
        <v>0</v>
      </c>
      <c r="BC86" s="29" t="str">
        <f t="shared" si="1235"/>
        <v>ACTIVA</v>
      </c>
      <c r="BD86" s="29" t="str">
        <f t="shared" si="1236"/>
        <v>NORMA</v>
      </c>
      <c r="BE86" s="29" t="str">
        <f t="shared" si="1237"/>
        <v>CUMPLE</v>
      </c>
      <c r="BF86" s="29">
        <f t="shared" si="1238"/>
        <v>9</v>
      </c>
      <c r="BG86" s="142">
        <v>4</v>
      </c>
      <c r="BH86" s="142">
        <v>5</v>
      </c>
      <c r="BI86" s="168">
        <f t="shared" si="1239"/>
        <v>4.95</v>
      </c>
      <c r="BJ86" s="170">
        <f t="shared" si="1240"/>
        <v>0</v>
      </c>
      <c r="BK86" s="29" t="str">
        <f t="shared" si="1241"/>
        <v>ACTIVA</v>
      </c>
      <c r="BL86" s="29" t="str">
        <f t="shared" si="1242"/>
        <v>NORMA</v>
      </c>
      <c r="BM86" s="29" t="str">
        <f t="shared" si="1243"/>
        <v>CUMPLE</v>
      </c>
      <c r="BN86" s="29">
        <f t="shared" si="1244"/>
        <v>9</v>
      </c>
      <c r="BO86" s="142">
        <v>4</v>
      </c>
      <c r="BP86" s="142">
        <v>5</v>
      </c>
      <c r="BQ86" s="168">
        <f t="shared" si="1245"/>
        <v>4.9000000000000004</v>
      </c>
      <c r="BR86" s="170">
        <f t="shared" si="1246"/>
        <v>0</v>
      </c>
      <c r="BS86" s="29" t="str">
        <f t="shared" si="1247"/>
        <v>ACTIVA</v>
      </c>
      <c r="BT86" s="29" t="str">
        <f t="shared" si="1248"/>
        <v>NORMA</v>
      </c>
      <c r="BU86" s="29" t="str">
        <f t="shared" si="1249"/>
        <v>CUMPLE</v>
      </c>
      <c r="BV86" s="29">
        <f t="shared" si="1250"/>
        <v>102.3</v>
      </c>
      <c r="BW86" s="142">
        <v>2.2999999999999998</v>
      </c>
      <c r="BX86" s="142">
        <v>100</v>
      </c>
      <c r="BY86" s="168">
        <f t="shared" si="1251"/>
        <v>99.8</v>
      </c>
      <c r="BZ86" s="170">
        <f t="shared" si="1252"/>
        <v>0</v>
      </c>
      <c r="CA86" s="29" t="str">
        <f t="shared" si="1253"/>
        <v>ACTIVA</v>
      </c>
      <c r="CB86" s="29" t="str">
        <f t="shared" si="1254"/>
        <v>NORMA</v>
      </c>
      <c r="CC86" s="29" t="str">
        <f t="shared" si="1255"/>
        <v>CUMPLE</v>
      </c>
      <c r="CD86" s="29">
        <f t="shared" si="1256"/>
        <v>100.8</v>
      </c>
      <c r="CE86" s="142">
        <v>0.8</v>
      </c>
      <c r="CF86" s="142">
        <v>100</v>
      </c>
      <c r="CG86" s="168">
        <f t="shared" si="1257"/>
        <v>99</v>
      </c>
      <c r="CH86" s="170">
        <f t="shared" si="1258"/>
        <v>0</v>
      </c>
      <c r="CI86" s="29" t="str">
        <f t="shared" si="1259"/>
        <v>NO ACTIVA</v>
      </c>
      <c r="CJ86" s="30" t="str">
        <f t="shared" si="1260"/>
        <v>NORMA</v>
      </c>
      <c r="CK86" s="30" t="str">
        <f t="shared" si="1261"/>
        <v>CUMPLE</v>
      </c>
      <c r="CL86" s="29">
        <f t="shared" si="1262"/>
        <v>150</v>
      </c>
      <c r="CM86" s="142">
        <v>0</v>
      </c>
      <c r="CN86" s="142">
        <v>150</v>
      </c>
      <c r="CO86" s="170">
        <f t="shared" si="1263"/>
        <v>148</v>
      </c>
      <c r="CP86" s="168">
        <f t="shared" si="1264"/>
        <v>0</v>
      </c>
      <c r="CQ86" s="29" t="str">
        <f t="shared" si="1265"/>
        <v>NO ACTIVA</v>
      </c>
      <c r="CR86" s="30" t="str">
        <f t="shared" si="1266"/>
        <v>NORMA</v>
      </c>
      <c r="CS86" s="30" t="str">
        <f t="shared" si="1267"/>
        <v>CUMPLE</v>
      </c>
      <c r="CT86" s="29">
        <f t="shared" si="1268"/>
        <v>100</v>
      </c>
      <c r="CU86" s="142">
        <v>0</v>
      </c>
      <c r="CV86" s="142">
        <v>100</v>
      </c>
      <c r="CW86" s="170">
        <f t="shared" si="1269"/>
        <v>96</v>
      </c>
      <c r="CX86" s="168">
        <f t="shared" si="1270"/>
        <v>0</v>
      </c>
      <c r="CY86" s="29" t="str">
        <f t="shared" si="1271"/>
        <v>ACTIVA</v>
      </c>
      <c r="CZ86" s="30" t="str">
        <f t="shared" si="1272"/>
        <v>NORMA</v>
      </c>
      <c r="DA86" s="30" t="str">
        <f t="shared" si="1273"/>
        <v>CUMPLE</v>
      </c>
      <c r="DB86" s="29">
        <f t="shared" si="1274"/>
        <v>100.4</v>
      </c>
      <c r="DC86" s="142">
        <v>0.4</v>
      </c>
      <c r="DD86" s="142">
        <v>100</v>
      </c>
      <c r="DE86" s="170">
        <f t="shared" si="1275"/>
        <v>98.8</v>
      </c>
      <c r="DF86" s="170">
        <f t="shared" si="1276"/>
        <v>0</v>
      </c>
      <c r="DG86" s="29" t="str">
        <f t="shared" si="1277"/>
        <v>NO ACTIVA</v>
      </c>
      <c r="DH86" s="30" t="str">
        <f t="shared" si="1278"/>
        <v>NORMA</v>
      </c>
      <c r="DI86" s="30" t="str">
        <f t="shared" si="1279"/>
        <v>CUMPLE</v>
      </c>
      <c r="DJ86" s="29">
        <f t="shared" si="1280"/>
        <v>70</v>
      </c>
      <c r="DK86" s="142">
        <v>0</v>
      </c>
      <c r="DL86" s="142">
        <v>70</v>
      </c>
      <c r="DM86" s="170">
        <f t="shared" si="1281"/>
        <v>68.400000000000006</v>
      </c>
      <c r="DN86" s="170">
        <f t="shared" si="1282"/>
        <v>0</v>
      </c>
      <c r="DO86" s="29" t="str">
        <f t="shared" si="1283"/>
        <v>ACTIVA</v>
      </c>
      <c r="DP86" s="30" t="str">
        <f t="shared" si="1284"/>
        <v>NORMA</v>
      </c>
      <c r="DQ86" s="30" t="str">
        <f t="shared" si="1285"/>
        <v>CUMPLE</v>
      </c>
      <c r="DR86" s="29">
        <f t="shared" si="1286"/>
        <v>150.6</v>
      </c>
      <c r="DS86" s="142">
        <v>0.6</v>
      </c>
      <c r="DT86" s="142">
        <v>150</v>
      </c>
      <c r="DU86" s="170">
        <f t="shared" si="1287"/>
        <v>142</v>
      </c>
      <c r="DV86" s="170">
        <f t="shared" si="1288"/>
        <v>0</v>
      </c>
      <c r="DW86" s="29" t="str">
        <f t="shared" si="1289"/>
        <v/>
      </c>
      <c r="DX86" s="30" t="str">
        <f t="shared" si="1290"/>
        <v/>
      </c>
      <c r="DY86" s="30" t="str">
        <f t="shared" si="1291"/>
        <v>NO CUMPLE</v>
      </c>
      <c r="DZ86" s="29" t="str">
        <f t="shared" si="1292"/>
        <v/>
      </c>
      <c r="EA86" s="142"/>
      <c r="EB86" s="142">
        <v>0</v>
      </c>
      <c r="EC86" s="170">
        <f t="shared" si="1293"/>
        <v>-1.3</v>
      </c>
      <c r="ED86" s="170">
        <f t="shared" si="1294"/>
        <v>0</v>
      </c>
      <c r="EE86" s="29" t="str">
        <f t="shared" si="1295"/>
        <v>NO ACTIVA</v>
      </c>
      <c r="EF86" s="30" t="str">
        <f t="shared" si="1296"/>
        <v>NORMA</v>
      </c>
      <c r="EG86" s="30" t="str">
        <f t="shared" si="1297"/>
        <v>CUMPLE</v>
      </c>
      <c r="EH86" s="29">
        <f t="shared" si="1298"/>
        <v>400</v>
      </c>
      <c r="EI86" s="142">
        <v>0</v>
      </c>
      <c r="EJ86" s="142">
        <v>400</v>
      </c>
      <c r="EK86" s="170">
        <f t="shared" si="1299"/>
        <v>336</v>
      </c>
      <c r="EL86" s="170">
        <f t="shared" si="1300"/>
        <v>0</v>
      </c>
      <c r="EM86" s="29" t="str">
        <f t="shared" si="1301"/>
        <v>NO ACTIVA</v>
      </c>
      <c r="EN86" s="30" t="str">
        <f t="shared" si="1302"/>
        <v>NORMA</v>
      </c>
      <c r="EO86" s="30" t="str">
        <f t="shared" si="1303"/>
        <v>CUMPLE</v>
      </c>
      <c r="EP86" s="29">
        <f t="shared" si="1304"/>
        <v>250</v>
      </c>
      <c r="EQ86" s="142">
        <v>0</v>
      </c>
      <c r="ER86" s="142">
        <v>250</v>
      </c>
      <c r="ES86" s="170">
        <f t="shared" si="1305"/>
        <v>239</v>
      </c>
      <c r="ET86" s="170">
        <f t="shared" si="1306"/>
        <v>0</v>
      </c>
    </row>
    <row r="87" spans="1:150" ht="12.95" customHeight="1" x14ac:dyDescent="0.2">
      <c r="A87" s="6">
        <v>57</v>
      </c>
      <c r="B87" s="35">
        <v>44927</v>
      </c>
      <c r="C87" s="139">
        <v>44951</v>
      </c>
      <c r="D87" s="254">
        <v>4</v>
      </c>
      <c r="E87" s="171"/>
      <c r="F87" s="171">
        <v>4.5</v>
      </c>
      <c r="G87" s="162">
        <f t="shared" si="1203"/>
        <v>532.80000000000007</v>
      </c>
      <c r="H87" s="162">
        <f t="shared" si="1204"/>
        <v>57.7</v>
      </c>
      <c r="I87" s="162">
        <f t="shared" si="1205"/>
        <v>475.1</v>
      </c>
      <c r="J87" s="162">
        <f t="shared" si="1206"/>
        <v>378.79999999999995</v>
      </c>
      <c r="K87" s="162"/>
      <c r="L87" s="22" t="str">
        <f t="shared" si="1207"/>
        <v>CUMPLE</v>
      </c>
      <c r="M87" s="173">
        <v>16</v>
      </c>
      <c r="N87" s="22">
        <f t="shared" si="1208"/>
        <v>8</v>
      </c>
      <c r="O87" s="22">
        <f t="shared" si="1209"/>
        <v>10</v>
      </c>
      <c r="P87" s="28" t="str">
        <f t="shared" si="1210"/>
        <v>Normalidad</v>
      </c>
      <c r="Q87" s="5"/>
      <c r="R87" s="785" t="s">
        <v>502</v>
      </c>
      <c r="S87" s="785"/>
      <c r="T87" s="785"/>
      <c r="U87" s="785"/>
      <c r="V87" s="785"/>
      <c r="W87" s="29" t="str">
        <f t="shared" si="1211"/>
        <v>ACTIVA</v>
      </c>
      <c r="X87" s="29" t="str">
        <f t="shared" si="1212"/>
        <v>NORMA</v>
      </c>
      <c r="Y87" s="29" t="str">
        <f t="shared" si="1213"/>
        <v>CUMPLE</v>
      </c>
      <c r="Z87" s="29">
        <f t="shared" si="1214"/>
        <v>1.2</v>
      </c>
      <c r="AA87" s="142">
        <v>0.7</v>
      </c>
      <c r="AB87" s="142">
        <v>0.5</v>
      </c>
      <c r="AC87" s="29">
        <f t="shared" si="1215"/>
        <v>0.4</v>
      </c>
      <c r="AD87" s="170">
        <f t="shared" si="1216"/>
        <v>0</v>
      </c>
      <c r="AE87" s="29" t="str">
        <f t="shared" si="1217"/>
        <v>ACTIVA</v>
      </c>
      <c r="AF87" s="30" t="str">
        <f t="shared" si="1218"/>
        <v>NORMA</v>
      </c>
      <c r="AG87" s="30" t="str">
        <f t="shared" si="1219"/>
        <v>CUMPLE</v>
      </c>
      <c r="AH87" s="29">
        <f t="shared" si="1220"/>
        <v>2.5</v>
      </c>
      <c r="AI87" s="142">
        <v>1.5</v>
      </c>
      <c r="AJ87" s="142">
        <v>1</v>
      </c>
      <c r="AK87" s="29">
        <f t="shared" si="1221"/>
        <v>0.5</v>
      </c>
      <c r="AL87" s="168">
        <f t="shared" si="1222"/>
        <v>0</v>
      </c>
      <c r="AM87" s="29" t="str">
        <f t="shared" si="1223"/>
        <v>ACTIVA</v>
      </c>
      <c r="AN87" s="29" t="str">
        <f t="shared" si="1224"/>
        <v>NORMA</v>
      </c>
      <c r="AO87" s="29" t="str">
        <f t="shared" si="1225"/>
        <v>CUMPLE</v>
      </c>
      <c r="AP87" s="29">
        <f t="shared" si="1226"/>
        <v>5.7</v>
      </c>
      <c r="AQ87" s="142">
        <v>5</v>
      </c>
      <c r="AR87" s="142">
        <v>0.7</v>
      </c>
      <c r="AS87" s="168">
        <f t="shared" si="1227"/>
        <v>0.49999999999999994</v>
      </c>
      <c r="AT87" s="170">
        <f t="shared" si="1228"/>
        <v>0</v>
      </c>
      <c r="AU87" s="29" t="str">
        <f t="shared" si="1229"/>
        <v>ACTIVA</v>
      </c>
      <c r="AV87" s="29" t="str">
        <f t="shared" si="1230"/>
        <v>NORMA</v>
      </c>
      <c r="AW87" s="29" t="str">
        <f t="shared" si="1231"/>
        <v>CUMPLE</v>
      </c>
      <c r="AX87" s="29">
        <f t="shared" si="1232"/>
        <v>5.5</v>
      </c>
      <c r="AY87" s="142">
        <v>4</v>
      </c>
      <c r="AZ87" s="142">
        <v>1.5</v>
      </c>
      <c r="BA87" s="168">
        <f t="shared" si="1233"/>
        <v>1.3</v>
      </c>
      <c r="BB87" s="170">
        <f t="shared" si="1234"/>
        <v>0</v>
      </c>
      <c r="BC87" s="29" t="str">
        <f t="shared" si="1235"/>
        <v>ACTIVA</v>
      </c>
      <c r="BD87" s="29" t="str">
        <f t="shared" si="1236"/>
        <v>NORMA</v>
      </c>
      <c r="BE87" s="29" t="str">
        <f t="shared" si="1237"/>
        <v>CUMPLE</v>
      </c>
      <c r="BF87" s="29">
        <f t="shared" si="1238"/>
        <v>4.4000000000000004</v>
      </c>
      <c r="BG87" s="142">
        <v>3.5</v>
      </c>
      <c r="BH87" s="142">
        <v>0.9</v>
      </c>
      <c r="BI87" s="168">
        <f t="shared" si="1239"/>
        <v>0.85</v>
      </c>
      <c r="BJ87" s="170">
        <f t="shared" si="1240"/>
        <v>0</v>
      </c>
      <c r="BK87" s="29" t="str">
        <f t="shared" si="1241"/>
        <v>ACTIVA</v>
      </c>
      <c r="BL87" s="29" t="str">
        <f t="shared" si="1242"/>
        <v>NORMA</v>
      </c>
      <c r="BM87" s="29" t="str">
        <f t="shared" si="1243"/>
        <v>CUMPLE</v>
      </c>
      <c r="BN87" s="29">
        <f t="shared" si="1244"/>
        <v>4.5</v>
      </c>
      <c r="BO87" s="142">
        <v>4</v>
      </c>
      <c r="BP87" s="142">
        <v>0.5</v>
      </c>
      <c r="BQ87" s="168">
        <f t="shared" si="1245"/>
        <v>0.4</v>
      </c>
      <c r="BR87" s="170">
        <f t="shared" si="1246"/>
        <v>0</v>
      </c>
      <c r="BS87" s="29" t="str">
        <f t="shared" si="1247"/>
        <v>ACTIVA</v>
      </c>
      <c r="BT87" s="29" t="str">
        <f t="shared" si="1248"/>
        <v>NORMA</v>
      </c>
      <c r="BU87" s="29" t="str">
        <f t="shared" si="1249"/>
        <v>CUMPLE</v>
      </c>
      <c r="BV87" s="29">
        <f t="shared" si="1250"/>
        <v>45</v>
      </c>
      <c r="BW87" s="142">
        <v>15</v>
      </c>
      <c r="BX87" s="142">
        <v>30</v>
      </c>
      <c r="BY87" s="168">
        <f t="shared" si="1251"/>
        <v>29.8</v>
      </c>
      <c r="BZ87" s="170">
        <f t="shared" si="1252"/>
        <v>0</v>
      </c>
      <c r="CA87" s="29" t="str">
        <f t="shared" si="1253"/>
        <v>ACTIVA</v>
      </c>
      <c r="CB87" s="29" t="str">
        <f t="shared" si="1254"/>
        <v>NORMA</v>
      </c>
      <c r="CC87" s="29" t="str">
        <f t="shared" si="1255"/>
        <v>CUMPLE</v>
      </c>
      <c r="CD87" s="29">
        <f t="shared" si="1256"/>
        <v>31</v>
      </c>
      <c r="CE87" s="142">
        <v>1</v>
      </c>
      <c r="CF87" s="142">
        <v>30</v>
      </c>
      <c r="CG87" s="168">
        <f t="shared" si="1257"/>
        <v>29</v>
      </c>
      <c r="CH87" s="170">
        <f t="shared" si="1258"/>
        <v>0</v>
      </c>
      <c r="CI87" s="29" t="str">
        <f t="shared" si="1259"/>
        <v>NO ACTIVA</v>
      </c>
      <c r="CJ87" s="30" t="str">
        <f t="shared" si="1260"/>
        <v>NORMA</v>
      </c>
      <c r="CK87" s="30" t="str">
        <f t="shared" si="1261"/>
        <v>CUMPLE</v>
      </c>
      <c r="CL87" s="29">
        <f t="shared" si="1262"/>
        <v>40</v>
      </c>
      <c r="CM87" s="142">
        <v>0</v>
      </c>
      <c r="CN87" s="142">
        <v>40</v>
      </c>
      <c r="CO87" s="170">
        <f t="shared" si="1263"/>
        <v>38</v>
      </c>
      <c r="CP87" s="168">
        <f t="shared" si="1264"/>
        <v>0</v>
      </c>
      <c r="CQ87" s="29" t="str">
        <f t="shared" si="1265"/>
        <v>NO ACTIVA</v>
      </c>
      <c r="CR87" s="30" t="str">
        <f t="shared" si="1266"/>
        <v>NORMA</v>
      </c>
      <c r="CS87" s="30" t="str">
        <f t="shared" si="1267"/>
        <v>CUMPLE</v>
      </c>
      <c r="CT87" s="29">
        <f t="shared" si="1268"/>
        <v>25</v>
      </c>
      <c r="CU87" s="142">
        <v>0</v>
      </c>
      <c r="CV87" s="142">
        <v>25</v>
      </c>
      <c r="CW87" s="170">
        <f t="shared" si="1269"/>
        <v>21</v>
      </c>
      <c r="CX87" s="168">
        <f t="shared" si="1270"/>
        <v>0</v>
      </c>
      <c r="CY87" s="29" t="str">
        <f t="shared" si="1271"/>
        <v>ACTIVA</v>
      </c>
      <c r="CZ87" s="30" t="str">
        <f t="shared" si="1272"/>
        <v>NORMA</v>
      </c>
      <c r="DA87" s="30" t="str">
        <f t="shared" si="1273"/>
        <v>CUMPLE</v>
      </c>
      <c r="DB87" s="29">
        <f t="shared" si="1274"/>
        <v>48</v>
      </c>
      <c r="DC87" s="142">
        <v>8</v>
      </c>
      <c r="DD87" s="142">
        <v>40</v>
      </c>
      <c r="DE87" s="170">
        <f t="shared" si="1275"/>
        <v>38.799999999999997</v>
      </c>
      <c r="DF87" s="170">
        <f t="shared" si="1276"/>
        <v>0</v>
      </c>
      <c r="DG87" s="29" t="str">
        <f t="shared" si="1277"/>
        <v>NO ACTIVA</v>
      </c>
      <c r="DH87" s="30" t="str">
        <f t="shared" si="1278"/>
        <v>NORMA</v>
      </c>
      <c r="DI87" s="30" t="str">
        <f t="shared" si="1279"/>
        <v>CUMPLE</v>
      </c>
      <c r="DJ87" s="29">
        <f t="shared" si="1280"/>
        <v>25</v>
      </c>
      <c r="DK87" s="142">
        <v>0</v>
      </c>
      <c r="DL87" s="142">
        <v>25</v>
      </c>
      <c r="DM87" s="170">
        <f t="shared" si="1281"/>
        <v>23.4</v>
      </c>
      <c r="DN87" s="170">
        <f t="shared" si="1282"/>
        <v>0</v>
      </c>
      <c r="DO87" s="29" t="str">
        <f t="shared" si="1283"/>
        <v>ACTIVA</v>
      </c>
      <c r="DP87" s="30" t="str">
        <f t="shared" si="1284"/>
        <v>NORMA</v>
      </c>
      <c r="DQ87" s="30" t="str">
        <f t="shared" si="1285"/>
        <v>CUMPLE</v>
      </c>
      <c r="DR87" s="29">
        <f t="shared" si="1286"/>
        <v>75</v>
      </c>
      <c r="DS87" s="142">
        <v>15</v>
      </c>
      <c r="DT87" s="142">
        <v>60</v>
      </c>
      <c r="DU87" s="170">
        <f t="shared" si="1287"/>
        <v>52</v>
      </c>
      <c r="DV87" s="170">
        <f t="shared" si="1288"/>
        <v>0</v>
      </c>
      <c r="DW87" s="29" t="str">
        <f t="shared" si="1289"/>
        <v/>
      </c>
      <c r="DX87" s="30" t="str">
        <f t="shared" si="1290"/>
        <v/>
      </c>
      <c r="DY87" s="30" t="str">
        <f t="shared" si="1291"/>
        <v>NO CUMPLE</v>
      </c>
      <c r="DZ87" s="29" t="str">
        <f t="shared" si="1292"/>
        <v/>
      </c>
      <c r="EA87" s="142"/>
      <c r="EB87" s="142">
        <v>0</v>
      </c>
      <c r="EC87" s="170">
        <f t="shared" si="1293"/>
        <v>-1.3</v>
      </c>
      <c r="ED87" s="170">
        <f t="shared" si="1294"/>
        <v>0</v>
      </c>
      <c r="EE87" s="29" t="str">
        <f t="shared" si="1295"/>
        <v>NO ACTIVA</v>
      </c>
      <c r="EF87" s="30" t="str">
        <f t="shared" si="1296"/>
        <v>NORMA</v>
      </c>
      <c r="EG87" s="30" t="str">
        <f t="shared" si="1297"/>
        <v>CUMPLE</v>
      </c>
      <c r="EH87" s="29">
        <f t="shared" si="1298"/>
        <v>120</v>
      </c>
      <c r="EI87" s="142">
        <v>0</v>
      </c>
      <c r="EJ87" s="142">
        <v>120</v>
      </c>
      <c r="EK87" s="170">
        <f t="shared" si="1299"/>
        <v>56</v>
      </c>
      <c r="EL87" s="170">
        <f t="shared" si="1300"/>
        <v>0</v>
      </c>
      <c r="EM87" s="29" t="str">
        <f t="shared" si="1301"/>
        <v>NO ACTIVA</v>
      </c>
      <c r="EN87" s="30" t="str">
        <f t="shared" si="1302"/>
        <v>NORMA</v>
      </c>
      <c r="EO87" s="30" t="str">
        <f t="shared" si="1303"/>
        <v>CUMPLE</v>
      </c>
      <c r="EP87" s="29">
        <f t="shared" si="1304"/>
        <v>100</v>
      </c>
      <c r="EQ87" s="142">
        <v>0</v>
      </c>
      <c r="ER87" s="142">
        <v>100</v>
      </c>
      <c r="ES87" s="170">
        <f t="shared" si="1305"/>
        <v>89</v>
      </c>
      <c r="ET87" s="170">
        <f t="shared" si="1306"/>
        <v>0</v>
      </c>
    </row>
    <row r="88" spans="1:150" ht="12.95" customHeight="1" x14ac:dyDescent="0.2">
      <c r="A88" s="6">
        <v>58</v>
      </c>
      <c r="B88" s="35">
        <v>44958</v>
      </c>
      <c r="C88" s="139">
        <v>44958</v>
      </c>
      <c r="D88" s="254">
        <v>5</v>
      </c>
      <c r="E88" s="171"/>
      <c r="F88" s="171">
        <v>0.5</v>
      </c>
      <c r="G88" s="162">
        <f t="shared" si="1203"/>
        <v>420.09999999999997</v>
      </c>
      <c r="H88" s="162">
        <f t="shared" si="1204"/>
        <v>40.700000000000003</v>
      </c>
      <c r="I88" s="162">
        <f t="shared" si="1205"/>
        <v>379.4</v>
      </c>
      <c r="J88" s="162">
        <f t="shared" si="1206"/>
        <v>283.10000000000002</v>
      </c>
      <c r="K88" s="162"/>
      <c r="L88" s="22" t="str">
        <f t="shared" si="1207"/>
        <v>CUMPLE</v>
      </c>
      <c r="M88" s="173">
        <v>16</v>
      </c>
      <c r="N88" s="22">
        <f t="shared" si="1208"/>
        <v>8</v>
      </c>
      <c r="O88" s="22">
        <f t="shared" si="1209"/>
        <v>7</v>
      </c>
      <c r="P88" s="28" t="str">
        <f t="shared" si="1210"/>
        <v>Normalidad</v>
      </c>
      <c r="Q88" s="5"/>
      <c r="R88" s="785" t="s">
        <v>462</v>
      </c>
      <c r="S88" s="785"/>
      <c r="T88" s="785"/>
      <c r="U88" s="785"/>
      <c r="V88" s="785"/>
      <c r="W88" s="29" t="str">
        <f t="shared" si="1211"/>
        <v>ACTIVA</v>
      </c>
      <c r="X88" s="29" t="str">
        <f t="shared" si="1212"/>
        <v>NORMA</v>
      </c>
      <c r="Y88" s="29" t="str">
        <f t="shared" si="1213"/>
        <v>CUMPLE</v>
      </c>
      <c r="Z88" s="29">
        <f t="shared" si="1214"/>
        <v>1.9</v>
      </c>
      <c r="AA88" s="142">
        <v>1.5</v>
      </c>
      <c r="AB88" s="142">
        <v>0.4</v>
      </c>
      <c r="AC88" s="29">
        <f>AB88-$T$6</f>
        <v>0.30000000000000004</v>
      </c>
      <c r="AD88" s="170">
        <f t="shared" si="1216"/>
        <v>0</v>
      </c>
      <c r="AE88" s="29" t="str">
        <f t="shared" si="1217"/>
        <v>ACTIVA</v>
      </c>
      <c r="AF88" s="30" t="str">
        <f t="shared" si="1218"/>
        <v>NORMA</v>
      </c>
      <c r="AG88" s="30" t="str">
        <f t="shared" si="1219"/>
        <v>NO CUMPLE</v>
      </c>
      <c r="AH88" s="29">
        <f t="shared" si="1220"/>
        <v>2.9</v>
      </c>
      <c r="AI88" s="142">
        <v>2.5</v>
      </c>
      <c r="AJ88" s="142">
        <v>0.4</v>
      </c>
      <c r="AK88" s="29">
        <f t="shared" si="1221"/>
        <v>-9.9999999999999978E-2</v>
      </c>
      <c r="AL88" s="168">
        <f t="shared" si="1222"/>
        <v>19.999999999999996</v>
      </c>
      <c r="AM88" s="29" t="str">
        <f t="shared" si="1223"/>
        <v>ACTIVA</v>
      </c>
      <c r="AN88" s="29" t="str">
        <f t="shared" si="1224"/>
        <v>NORMA</v>
      </c>
      <c r="AO88" s="29" t="str">
        <f t="shared" si="1225"/>
        <v>CUMPLE</v>
      </c>
      <c r="AP88" s="29">
        <f t="shared" si="1226"/>
        <v>4.7</v>
      </c>
      <c r="AQ88" s="142">
        <v>4</v>
      </c>
      <c r="AR88" s="142">
        <v>0.7</v>
      </c>
      <c r="AS88" s="168">
        <f t="shared" si="1227"/>
        <v>0.49999999999999994</v>
      </c>
      <c r="AT88" s="170">
        <f t="shared" si="1228"/>
        <v>0</v>
      </c>
      <c r="AU88" s="29" t="str">
        <f t="shared" si="1229"/>
        <v>ACTIVA</v>
      </c>
      <c r="AV88" s="29" t="str">
        <f t="shared" si="1230"/>
        <v>NORMA</v>
      </c>
      <c r="AW88" s="29" t="str">
        <f t="shared" si="1231"/>
        <v>CUMPLE</v>
      </c>
      <c r="AX88" s="29">
        <f t="shared" si="1232"/>
        <v>4.5</v>
      </c>
      <c r="AY88" s="142">
        <v>3</v>
      </c>
      <c r="AZ88" s="142">
        <v>1.5</v>
      </c>
      <c r="BA88" s="168">
        <f t="shared" si="1233"/>
        <v>1.3</v>
      </c>
      <c r="BB88" s="170">
        <f t="shared" si="1234"/>
        <v>0</v>
      </c>
      <c r="BC88" s="29" t="str">
        <f t="shared" si="1235"/>
        <v>ACTIVA</v>
      </c>
      <c r="BD88" s="29" t="str">
        <f t="shared" si="1236"/>
        <v>NORMA</v>
      </c>
      <c r="BE88" s="29" t="str">
        <f t="shared" si="1237"/>
        <v>CUMPLE</v>
      </c>
      <c r="BF88" s="29">
        <f t="shared" si="1238"/>
        <v>2.9</v>
      </c>
      <c r="BG88" s="142">
        <v>2</v>
      </c>
      <c r="BH88" s="142">
        <v>0.9</v>
      </c>
      <c r="BI88" s="168">
        <f t="shared" si="1239"/>
        <v>0.85</v>
      </c>
      <c r="BJ88" s="170">
        <f t="shared" si="1240"/>
        <v>0</v>
      </c>
      <c r="BK88" s="29" t="str">
        <f t="shared" si="1241"/>
        <v>ACTIVA</v>
      </c>
      <c r="BL88" s="29" t="str">
        <f t="shared" si="1242"/>
        <v>NORMA</v>
      </c>
      <c r="BM88" s="29" t="str">
        <f t="shared" si="1243"/>
        <v>CUMPLE</v>
      </c>
      <c r="BN88" s="29">
        <f t="shared" si="1244"/>
        <v>2.5</v>
      </c>
      <c r="BO88" s="142">
        <v>2</v>
      </c>
      <c r="BP88" s="142">
        <v>0.5</v>
      </c>
      <c r="BQ88" s="168">
        <f t="shared" si="1245"/>
        <v>0.4</v>
      </c>
      <c r="BR88" s="170">
        <f t="shared" si="1246"/>
        <v>0</v>
      </c>
      <c r="BS88" s="29" t="str">
        <f t="shared" si="1247"/>
        <v>ACTIVA</v>
      </c>
      <c r="BT88" s="29" t="str">
        <f t="shared" si="1248"/>
        <v>NORMA</v>
      </c>
      <c r="BU88" s="29" t="str">
        <f t="shared" si="1249"/>
        <v>CUMPLE</v>
      </c>
      <c r="BV88" s="29">
        <f t="shared" si="1250"/>
        <v>35</v>
      </c>
      <c r="BW88" s="142">
        <v>25</v>
      </c>
      <c r="BX88" s="142">
        <v>10</v>
      </c>
      <c r="BY88" s="168">
        <f t="shared" si="1251"/>
        <v>9.8000000000000007</v>
      </c>
      <c r="BZ88" s="170">
        <f t="shared" si="1252"/>
        <v>0</v>
      </c>
      <c r="CA88" s="29" t="str">
        <f t="shared" si="1253"/>
        <v>ACTIVA</v>
      </c>
      <c r="CB88" s="29" t="str">
        <f t="shared" si="1254"/>
        <v>NORMA</v>
      </c>
      <c r="CC88" s="29" t="str">
        <f t="shared" si="1255"/>
        <v>CUMPLE</v>
      </c>
      <c r="CD88" s="29">
        <f t="shared" si="1256"/>
        <v>20.7</v>
      </c>
      <c r="CE88" s="142">
        <v>0.7</v>
      </c>
      <c r="CF88" s="142">
        <v>20</v>
      </c>
      <c r="CG88" s="168">
        <f t="shared" si="1257"/>
        <v>19</v>
      </c>
      <c r="CH88" s="170">
        <f t="shared" si="1258"/>
        <v>0</v>
      </c>
      <c r="CI88" s="29" t="str">
        <f t="shared" si="1259"/>
        <v>NO ACTIVA</v>
      </c>
      <c r="CJ88" s="30" t="str">
        <f t="shared" si="1260"/>
        <v>NORMA</v>
      </c>
      <c r="CK88" s="30" t="str">
        <f t="shared" si="1261"/>
        <v>CUMPLE</v>
      </c>
      <c r="CL88" s="29">
        <f t="shared" si="1262"/>
        <v>30</v>
      </c>
      <c r="CM88" s="142">
        <v>0</v>
      </c>
      <c r="CN88" s="142">
        <v>30</v>
      </c>
      <c r="CO88" s="170">
        <f t="shared" si="1263"/>
        <v>28</v>
      </c>
      <c r="CP88" s="168">
        <f t="shared" si="1264"/>
        <v>0</v>
      </c>
      <c r="CQ88" s="29" t="str">
        <f t="shared" si="1265"/>
        <v>NO ACTIVA</v>
      </c>
      <c r="CR88" s="30" t="str">
        <f t="shared" si="1266"/>
        <v>NORMA</v>
      </c>
      <c r="CS88" s="30" t="str">
        <f t="shared" si="1267"/>
        <v>CUMPLE</v>
      </c>
      <c r="CT88" s="29">
        <f t="shared" si="1268"/>
        <v>20</v>
      </c>
      <c r="CU88" s="142">
        <v>0</v>
      </c>
      <c r="CV88" s="142">
        <v>20</v>
      </c>
      <c r="CW88" s="170">
        <f t="shared" si="1269"/>
        <v>16</v>
      </c>
      <c r="CX88" s="168">
        <f t="shared" si="1270"/>
        <v>0</v>
      </c>
      <c r="CY88" s="29" t="str">
        <f t="shared" si="1271"/>
        <v>NO ACTIVA</v>
      </c>
      <c r="CZ88" s="30" t="str">
        <f t="shared" si="1272"/>
        <v>NORMA</v>
      </c>
      <c r="DA88" s="30" t="str">
        <f t="shared" si="1273"/>
        <v>CUMPLE</v>
      </c>
      <c r="DB88" s="29">
        <f t="shared" si="1274"/>
        <v>20</v>
      </c>
      <c r="DC88" s="142">
        <v>0</v>
      </c>
      <c r="DD88" s="142">
        <v>20</v>
      </c>
      <c r="DE88" s="170">
        <f t="shared" si="1275"/>
        <v>18.8</v>
      </c>
      <c r="DF88" s="170">
        <f t="shared" si="1276"/>
        <v>0</v>
      </c>
      <c r="DG88" s="29" t="str">
        <f t="shared" si="1277"/>
        <v>NO ACTIVA</v>
      </c>
      <c r="DH88" s="30" t="str">
        <f t="shared" si="1278"/>
        <v>NORMA</v>
      </c>
      <c r="DI88" s="30" t="str">
        <f t="shared" si="1279"/>
        <v>CUMPLE</v>
      </c>
      <c r="DJ88" s="29">
        <f t="shared" si="1280"/>
        <v>25</v>
      </c>
      <c r="DK88" s="142">
        <v>0</v>
      </c>
      <c r="DL88" s="142">
        <v>25</v>
      </c>
      <c r="DM88" s="170">
        <f t="shared" si="1281"/>
        <v>23.4</v>
      </c>
      <c r="DN88" s="170">
        <f t="shared" si="1282"/>
        <v>0</v>
      </c>
      <c r="DO88" s="29" t="str">
        <f t="shared" si="1283"/>
        <v>NO ACTIVA</v>
      </c>
      <c r="DP88" s="30" t="str">
        <f t="shared" si="1284"/>
        <v>NORMA</v>
      </c>
      <c r="DQ88" s="30" t="str">
        <f t="shared" si="1285"/>
        <v>CUMPLE</v>
      </c>
      <c r="DR88" s="29">
        <f t="shared" si="1286"/>
        <v>50</v>
      </c>
      <c r="DS88" s="142">
        <v>0</v>
      </c>
      <c r="DT88" s="142">
        <v>50</v>
      </c>
      <c r="DU88" s="170">
        <f t="shared" si="1287"/>
        <v>42</v>
      </c>
      <c r="DV88" s="170">
        <f t="shared" si="1288"/>
        <v>0</v>
      </c>
      <c r="DW88" s="29" t="str">
        <f t="shared" si="1289"/>
        <v/>
      </c>
      <c r="DX88" s="30" t="str">
        <f t="shared" si="1290"/>
        <v/>
      </c>
      <c r="DY88" s="30" t="str">
        <f t="shared" si="1291"/>
        <v>NO CUMPLE</v>
      </c>
      <c r="DZ88" s="29" t="str">
        <f t="shared" si="1292"/>
        <v/>
      </c>
      <c r="EA88" s="142"/>
      <c r="EB88" s="142">
        <v>0</v>
      </c>
      <c r="EC88" s="170">
        <f t="shared" si="1293"/>
        <v>-1.3</v>
      </c>
      <c r="ED88" s="170">
        <f t="shared" si="1294"/>
        <v>0</v>
      </c>
      <c r="EE88" s="29" t="str">
        <f t="shared" si="1295"/>
        <v>NO ACTIVA</v>
      </c>
      <c r="EF88" s="30" t="str">
        <f t="shared" si="1296"/>
        <v>NORMA</v>
      </c>
      <c r="EG88" s="30" t="str">
        <f t="shared" si="1297"/>
        <v>CUMPLE</v>
      </c>
      <c r="EH88" s="29">
        <f t="shared" si="1298"/>
        <v>100</v>
      </c>
      <c r="EI88" s="142">
        <v>0</v>
      </c>
      <c r="EJ88" s="142">
        <v>100</v>
      </c>
      <c r="EK88" s="170">
        <f t="shared" si="1299"/>
        <v>36</v>
      </c>
      <c r="EL88" s="170">
        <f t="shared" si="1300"/>
        <v>0</v>
      </c>
      <c r="EM88" s="29" t="str">
        <f t="shared" si="1301"/>
        <v>NO ACTIVA</v>
      </c>
      <c r="EN88" s="30" t="str">
        <f t="shared" si="1302"/>
        <v>NORMA</v>
      </c>
      <c r="EO88" s="30" t="str">
        <f t="shared" si="1303"/>
        <v>CUMPLE</v>
      </c>
      <c r="EP88" s="29">
        <f t="shared" si="1304"/>
        <v>100</v>
      </c>
      <c r="EQ88" s="142">
        <v>0</v>
      </c>
      <c r="ER88" s="142">
        <v>100</v>
      </c>
      <c r="ES88" s="170">
        <f t="shared" si="1305"/>
        <v>89</v>
      </c>
      <c r="ET88" s="170">
        <f t="shared" si="1306"/>
        <v>0</v>
      </c>
    </row>
    <row r="89" spans="1:150" ht="12.95" customHeight="1" x14ac:dyDescent="0.2">
      <c r="A89" s="6">
        <v>59</v>
      </c>
      <c r="B89" s="35">
        <v>44958</v>
      </c>
      <c r="C89" s="139">
        <v>44966</v>
      </c>
      <c r="D89" s="254">
        <v>6</v>
      </c>
      <c r="E89" s="171"/>
      <c r="F89" s="171">
        <v>0</v>
      </c>
      <c r="G89" s="162">
        <f t="shared" si="1203"/>
        <v>327.79999999999995</v>
      </c>
      <c r="H89" s="162">
        <f t="shared" si="1204"/>
        <v>52.900000000000006</v>
      </c>
      <c r="I89" s="162">
        <f t="shared" si="1205"/>
        <v>274.89999999999998</v>
      </c>
      <c r="J89" s="162">
        <f t="shared" si="1206"/>
        <v>179.10000000000002</v>
      </c>
      <c r="K89" s="162"/>
      <c r="L89" s="22" t="str">
        <f t="shared" si="1207"/>
        <v>CUMPLE</v>
      </c>
      <c r="M89" s="173">
        <v>16</v>
      </c>
      <c r="N89" s="22">
        <f t="shared" si="1208"/>
        <v>8</v>
      </c>
      <c r="O89" s="22">
        <f t="shared" si="1209"/>
        <v>10</v>
      </c>
      <c r="P89" s="28" t="str">
        <f t="shared" si="1210"/>
        <v>Normalidad</v>
      </c>
      <c r="Q89" s="5"/>
      <c r="R89" s="785" t="s">
        <v>503</v>
      </c>
      <c r="S89" s="785"/>
      <c r="T89" s="785"/>
      <c r="U89" s="785"/>
      <c r="V89" s="785"/>
      <c r="W89" s="29" t="str">
        <f t="shared" si="1211"/>
        <v>ACTIVA</v>
      </c>
      <c r="X89" s="29" t="str">
        <f t="shared" si="1212"/>
        <v>NORMA</v>
      </c>
      <c r="Y89" s="29" t="str">
        <f t="shared" si="1213"/>
        <v>CUMPLE</v>
      </c>
      <c r="Z89" s="29">
        <f t="shared" si="1214"/>
        <v>2</v>
      </c>
      <c r="AA89" s="142">
        <v>0.8</v>
      </c>
      <c r="AB89" s="142">
        <v>1.2</v>
      </c>
      <c r="AC89" s="29">
        <f t="shared" si="1215"/>
        <v>1.0999999999999999</v>
      </c>
      <c r="AD89" s="170">
        <f t="shared" si="1216"/>
        <v>0</v>
      </c>
      <c r="AE89" s="29" t="str">
        <f t="shared" si="1217"/>
        <v>ACTIVA</v>
      </c>
      <c r="AF89" s="30" t="str">
        <f t="shared" si="1218"/>
        <v>NORMA</v>
      </c>
      <c r="AG89" s="30" t="str">
        <f t="shared" si="1219"/>
        <v>CUMPLE</v>
      </c>
      <c r="AH89" s="29">
        <f t="shared" si="1220"/>
        <v>2.9</v>
      </c>
      <c r="AI89" s="142">
        <v>1.4</v>
      </c>
      <c r="AJ89" s="142">
        <v>1.5</v>
      </c>
      <c r="AK89" s="29">
        <f t="shared" si="1221"/>
        <v>1</v>
      </c>
      <c r="AL89" s="168">
        <f t="shared" si="1222"/>
        <v>0</v>
      </c>
      <c r="AM89" s="29" t="str">
        <f t="shared" si="1223"/>
        <v>ACTIVA</v>
      </c>
      <c r="AN89" s="29" t="str">
        <f t="shared" si="1224"/>
        <v>NORMA</v>
      </c>
      <c r="AO89" s="29" t="str">
        <f t="shared" si="1225"/>
        <v>CUMPLE</v>
      </c>
      <c r="AP89" s="29">
        <f t="shared" si="1226"/>
        <v>4.5</v>
      </c>
      <c r="AQ89" s="142">
        <v>3.8</v>
      </c>
      <c r="AR89" s="142">
        <v>0.7</v>
      </c>
      <c r="AS89" s="168">
        <f t="shared" si="1227"/>
        <v>0.49999999999999994</v>
      </c>
      <c r="AT89" s="170">
        <f t="shared" si="1228"/>
        <v>0</v>
      </c>
      <c r="AU89" s="29" t="str">
        <f t="shared" si="1229"/>
        <v>ACTIVA</v>
      </c>
      <c r="AV89" s="29" t="str">
        <f t="shared" si="1230"/>
        <v>NORMA</v>
      </c>
      <c r="AW89" s="29" t="str">
        <f t="shared" si="1231"/>
        <v>CUMPLE</v>
      </c>
      <c r="AX89" s="29">
        <f t="shared" si="1232"/>
        <v>4.0999999999999996</v>
      </c>
      <c r="AY89" s="142">
        <v>3.5</v>
      </c>
      <c r="AZ89" s="142">
        <v>0.6</v>
      </c>
      <c r="BA89" s="168">
        <f t="shared" si="1233"/>
        <v>0.39999999999999997</v>
      </c>
      <c r="BB89" s="170">
        <f t="shared" si="1234"/>
        <v>0</v>
      </c>
      <c r="BC89" s="29" t="str">
        <f t="shared" si="1235"/>
        <v>ACTIVA</v>
      </c>
      <c r="BD89" s="29" t="str">
        <f t="shared" si="1236"/>
        <v>NORMA</v>
      </c>
      <c r="BE89" s="29" t="str">
        <f t="shared" si="1237"/>
        <v>CUMPLE</v>
      </c>
      <c r="BF89" s="29">
        <f t="shared" si="1238"/>
        <v>2.4</v>
      </c>
      <c r="BG89" s="142">
        <v>2</v>
      </c>
      <c r="BH89" s="142">
        <v>0.4</v>
      </c>
      <c r="BI89" s="168">
        <f t="shared" si="1239"/>
        <v>0.35000000000000003</v>
      </c>
      <c r="BJ89" s="170">
        <f t="shared" si="1240"/>
        <v>0</v>
      </c>
      <c r="BK89" s="29" t="str">
        <f t="shared" si="1241"/>
        <v>ACTIVA</v>
      </c>
      <c r="BL89" s="29" t="str">
        <f t="shared" si="1242"/>
        <v>NORMA</v>
      </c>
      <c r="BM89" s="29" t="str">
        <f t="shared" si="1243"/>
        <v>CUMPLE</v>
      </c>
      <c r="BN89" s="29">
        <f t="shared" si="1244"/>
        <v>2.2999999999999998</v>
      </c>
      <c r="BO89" s="142">
        <v>1.8</v>
      </c>
      <c r="BP89" s="142">
        <v>0.5</v>
      </c>
      <c r="BQ89" s="168">
        <f t="shared" si="1245"/>
        <v>0.4</v>
      </c>
      <c r="BR89" s="170">
        <f t="shared" si="1246"/>
        <v>0</v>
      </c>
      <c r="BS89" s="29" t="str">
        <f t="shared" si="1247"/>
        <v>ACTIVA</v>
      </c>
      <c r="BT89" s="29" t="str">
        <f t="shared" si="1248"/>
        <v>NORMA</v>
      </c>
      <c r="BU89" s="29" t="str">
        <f t="shared" si="1249"/>
        <v>CUMPLE</v>
      </c>
      <c r="BV89" s="29">
        <f t="shared" si="1250"/>
        <v>23</v>
      </c>
      <c r="BW89" s="142">
        <v>13</v>
      </c>
      <c r="BX89" s="142">
        <v>10</v>
      </c>
      <c r="BY89" s="168">
        <f t="shared" si="1251"/>
        <v>9.8000000000000007</v>
      </c>
      <c r="BZ89" s="170">
        <f t="shared" si="1252"/>
        <v>0</v>
      </c>
      <c r="CA89" s="29" t="str">
        <f t="shared" si="1253"/>
        <v>ACTIVA</v>
      </c>
      <c r="CB89" s="29" t="str">
        <f t="shared" si="1254"/>
        <v>NORMA</v>
      </c>
      <c r="CC89" s="29" t="str">
        <f t="shared" si="1255"/>
        <v>CUMPLE</v>
      </c>
      <c r="CD89" s="29">
        <f t="shared" si="1256"/>
        <v>20.6</v>
      </c>
      <c r="CE89" s="142">
        <v>0.6</v>
      </c>
      <c r="CF89" s="142">
        <v>20</v>
      </c>
      <c r="CG89" s="168">
        <f t="shared" si="1257"/>
        <v>19</v>
      </c>
      <c r="CH89" s="170">
        <f t="shared" si="1258"/>
        <v>0</v>
      </c>
      <c r="CI89" s="29" t="str">
        <f t="shared" si="1259"/>
        <v>NO ACTIVA</v>
      </c>
      <c r="CJ89" s="30" t="str">
        <f t="shared" si="1260"/>
        <v>NORMA</v>
      </c>
      <c r="CK89" s="30" t="str">
        <f t="shared" si="1261"/>
        <v>CUMPLE</v>
      </c>
      <c r="CL89" s="29">
        <f t="shared" si="1262"/>
        <v>20</v>
      </c>
      <c r="CM89" s="142">
        <v>0</v>
      </c>
      <c r="CN89" s="142">
        <v>20</v>
      </c>
      <c r="CO89" s="170">
        <f t="shared" si="1263"/>
        <v>18</v>
      </c>
      <c r="CP89" s="168">
        <f t="shared" si="1264"/>
        <v>0</v>
      </c>
      <c r="CQ89" s="29" t="str">
        <f t="shared" si="1265"/>
        <v>NO ACTIVA</v>
      </c>
      <c r="CR89" s="30" t="str">
        <f t="shared" si="1266"/>
        <v>NORMA</v>
      </c>
      <c r="CS89" s="30" t="str">
        <f t="shared" si="1267"/>
        <v>CUMPLE</v>
      </c>
      <c r="CT89" s="29">
        <f t="shared" si="1268"/>
        <v>15</v>
      </c>
      <c r="CU89" s="142">
        <v>0</v>
      </c>
      <c r="CV89" s="142">
        <v>15</v>
      </c>
      <c r="CW89" s="170">
        <f t="shared" si="1269"/>
        <v>11</v>
      </c>
      <c r="CX89" s="168">
        <f t="shared" si="1270"/>
        <v>0</v>
      </c>
      <c r="CY89" s="29" t="str">
        <f t="shared" si="1271"/>
        <v>ACTIVA</v>
      </c>
      <c r="CZ89" s="30" t="str">
        <f t="shared" si="1272"/>
        <v>NORMA</v>
      </c>
      <c r="DA89" s="30" t="str">
        <f t="shared" si="1273"/>
        <v>CUMPLE</v>
      </c>
      <c r="DB89" s="29">
        <f t="shared" si="1274"/>
        <v>25</v>
      </c>
      <c r="DC89" s="142">
        <v>10</v>
      </c>
      <c r="DD89" s="142">
        <v>15</v>
      </c>
      <c r="DE89" s="170">
        <f t="shared" si="1275"/>
        <v>13.8</v>
      </c>
      <c r="DF89" s="170">
        <f t="shared" si="1276"/>
        <v>0</v>
      </c>
      <c r="DG89" s="29" t="str">
        <f t="shared" si="1277"/>
        <v>NO ACTIVA</v>
      </c>
      <c r="DH89" s="30" t="str">
        <f t="shared" si="1278"/>
        <v>NORMA</v>
      </c>
      <c r="DI89" s="30" t="str">
        <f t="shared" si="1279"/>
        <v>CUMPLE</v>
      </c>
      <c r="DJ89" s="29">
        <f t="shared" si="1280"/>
        <v>10</v>
      </c>
      <c r="DK89" s="142">
        <v>0</v>
      </c>
      <c r="DL89" s="142">
        <v>10</v>
      </c>
      <c r="DM89" s="170">
        <f t="shared" si="1281"/>
        <v>8.4</v>
      </c>
      <c r="DN89" s="170">
        <f t="shared" si="1282"/>
        <v>0</v>
      </c>
      <c r="DO89" s="29" t="str">
        <f t="shared" si="1283"/>
        <v>ACTIVA</v>
      </c>
      <c r="DP89" s="30" t="str">
        <f t="shared" si="1284"/>
        <v>NORMA</v>
      </c>
      <c r="DQ89" s="30" t="str">
        <f t="shared" si="1285"/>
        <v>CUMPLE</v>
      </c>
      <c r="DR89" s="29">
        <f t="shared" si="1286"/>
        <v>66</v>
      </c>
      <c r="DS89" s="142">
        <v>16</v>
      </c>
      <c r="DT89" s="142">
        <v>50</v>
      </c>
      <c r="DU89" s="170">
        <f t="shared" si="1287"/>
        <v>42</v>
      </c>
      <c r="DV89" s="170">
        <f t="shared" si="1288"/>
        <v>0</v>
      </c>
      <c r="DW89" s="29" t="str">
        <f t="shared" si="1289"/>
        <v/>
      </c>
      <c r="DX89" s="30" t="str">
        <f t="shared" si="1290"/>
        <v/>
      </c>
      <c r="DY89" s="30" t="str">
        <f t="shared" si="1291"/>
        <v>NO CUMPLE</v>
      </c>
      <c r="DZ89" s="29" t="str">
        <f t="shared" si="1292"/>
        <v/>
      </c>
      <c r="EA89" s="142"/>
      <c r="EB89" s="142">
        <v>0</v>
      </c>
      <c r="EC89" s="170">
        <f t="shared" si="1293"/>
        <v>-1.3</v>
      </c>
      <c r="ED89" s="170">
        <f t="shared" si="1294"/>
        <v>0</v>
      </c>
      <c r="EE89" s="29" t="str">
        <f t="shared" si="1295"/>
        <v>NO ACTIVA</v>
      </c>
      <c r="EF89" s="30" t="str">
        <f t="shared" si="1296"/>
        <v>NORMA</v>
      </c>
      <c r="EG89" s="30" t="str">
        <f t="shared" si="1297"/>
        <v>CUMPLE</v>
      </c>
      <c r="EH89" s="29">
        <f t="shared" si="1298"/>
        <v>80</v>
      </c>
      <c r="EI89" s="142">
        <v>0</v>
      </c>
      <c r="EJ89" s="142">
        <v>80</v>
      </c>
      <c r="EK89" s="170">
        <f t="shared" si="1299"/>
        <v>16</v>
      </c>
      <c r="EL89" s="170">
        <f t="shared" si="1300"/>
        <v>0</v>
      </c>
      <c r="EM89" s="29" t="str">
        <f t="shared" si="1301"/>
        <v>NO ACTIVA</v>
      </c>
      <c r="EN89" s="30" t="str">
        <f t="shared" si="1302"/>
        <v>NORMA</v>
      </c>
      <c r="EO89" s="30" t="str">
        <f t="shared" si="1303"/>
        <v>CUMPLE</v>
      </c>
      <c r="EP89" s="29">
        <f t="shared" si="1304"/>
        <v>50</v>
      </c>
      <c r="EQ89" s="142">
        <v>0</v>
      </c>
      <c r="ER89" s="142">
        <v>50</v>
      </c>
      <c r="ES89" s="170">
        <f t="shared" si="1305"/>
        <v>39</v>
      </c>
      <c r="ET89" s="170">
        <f t="shared" si="1306"/>
        <v>0</v>
      </c>
    </row>
    <row r="90" spans="1:150" ht="12.95" customHeight="1" x14ac:dyDescent="0.2">
      <c r="A90" s="6">
        <v>60</v>
      </c>
      <c r="B90" s="35">
        <v>44958</v>
      </c>
      <c r="C90" s="139">
        <v>44972</v>
      </c>
      <c r="D90" s="254">
        <v>7</v>
      </c>
      <c r="E90" s="171"/>
      <c r="F90" s="171">
        <v>0</v>
      </c>
      <c r="G90" s="162">
        <f t="shared" si="1203"/>
        <v>289.14999999999998</v>
      </c>
      <c r="H90" s="162">
        <f t="shared" si="1204"/>
        <v>48.75</v>
      </c>
      <c r="I90" s="162">
        <f t="shared" si="1205"/>
        <v>240.4</v>
      </c>
      <c r="J90" s="162">
        <f t="shared" si="1206"/>
        <v>144.75</v>
      </c>
      <c r="K90" s="162"/>
      <c r="L90" s="22" t="str">
        <f t="shared" si="1207"/>
        <v>CUMPLE</v>
      </c>
      <c r="M90" s="173">
        <v>16</v>
      </c>
      <c r="N90" s="22">
        <f t="shared" si="1208"/>
        <v>8</v>
      </c>
      <c r="O90" s="22">
        <f t="shared" si="1209"/>
        <v>10</v>
      </c>
      <c r="P90" s="28" t="str">
        <f t="shared" si="1210"/>
        <v>Normalidad</v>
      </c>
      <c r="Q90" s="5"/>
      <c r="R90" s="785" t="s">
        <v>504</v>
      </c>
      <c r="S90" s="785"/>
      <c r="T90" s="785"/>
      <c r="U90" s="785"/>
      <c r="V90" s="785"/>
      <c r="W90" s="29" t="str">
        <f t="shared" si="1211"/>
        <v>ACTIVA</v>
      </c>
      <c r="X90" s="29" t="str">
        <f t="shared" si="1212"/>
        <v>NORMA</v>
      </c>
      <c r="Y90" s="29" t="str">
        <f t="shared" si="1213"/>
        <v>CUMPLE</v>
      </c>
      <c r="Z90" s="29">
        <f t="shared" si="1214"/>
        <v>0.5</v>
      </c>
      <c r="AA90" s="142">
        <v>0.3</v>
      </c>
      <c r="AB90" s="142">
        <v>0.2</v>
      </c>
      <c r="AC90" s="29">
        <f t="shared" si="1215"/>
        <v>0.1</v>
      </c>
      <c r="AD90" s="170">
        <f t="shared" si="1216"/>
        <v>0</v>
      </c>
      <c r="AE90" s="29" t="str">
        <f t="shared" si="1217"/>
        <v>ACTIVA</v>
      </c>
      <c r="AF90" s="30" t="str">
        <f t="shared" si="1218"/>
        <v>NORMA</v>
      </c>
      <c r="AG90" s="30" t="str">
        <f t="shared" si="1219"/>
        <v>NO CUMPLE</v>
      </c>
      <c r="AH90" s="29">
        <f t="shared" si="1220"/>
        <v>0.55000000000000004</v>
      </c>
      <c r="AI90" s="142">
        <v>0.35</v>
      </c>
      <c r="AJ90" s="142">
        <v>0.2</v>
      </c>
      <c r="AK90" s="29">
        <f t="shared" si="1221"/>
        <v>-0.3</v>
      </c>
      <c r="AL90" s="168">
        <f t="shared" si="1222"/>
        <v>60</v>
      </c>
      <c r="AM90" s="29" t="str">
        <f t="shared" si="1223"/>
        <v>ACTIVA</v>
      </c>
      <c r="AN90" s="29" t="str">
        <f t="shared" si="1224"/>
        <v>NORMA</v>
      </c>
      <c r="AO90" s="29" t="str">
        <f t="shared" si="1225"/>
        <v>CUMPLE</v>
      </c>
      <c r="AP90" s="29">
        <f t="shared" si="1226"/>
        <v>2.5999999999999996</v>
      </c>
      <c r="AQ90" s="142">
        <v>1.9</v>
      </c>
      <c r="AR90" s="142">
        <v>0.7</v>
      </c>
      <c r="AS90" s="168">
        <f t="shared" si="1227"/>
        <v>0.49999999999999994</v>
      </c>
      <c r="AT90" s="170">
        <f t="shared" si="1228"/>
        <v>0</v>
      </c>
      <c r="AU90" s="29" t="str">
        <f t="shared" si="1229"/>
        <v>ACTIVA</v>
      </c>
      <c r="AV90" s="29" t="str">
        <f t="shared" si="1230"/>
        <v>NORMA</v>
      </c>
      <c r="AW90" s="29" t="str">
        <f t="shared" si="1231"/>
        <v>CUMPLE</v>
      </c>
      <c r="AX90" s="29">
        <f t="shared" si="1232"/>
        <v>4.8999999999999995</v>
      </c>
      <c r="AY90" s="142">
        <v>4.3</v>
      </c>
      <c r="AZ90" s="142">
        <v>0.6</v>
      </c>
      <c r="BA90" s="168">
        <f t="shared" si="1233"/>
        <v>0.39999999999999997</v>
      </c>
      <c r="BB90" s="170">
        <f t="shared" si="1234"/>
        <v>0</v>
      </c>
      <c r="BC90" s="29" t="str">
        <f t="shared" si="1235"/>
        <v>ACTIVA</v>
      </c>
      <c r="BD90" s="29" t="str">
        <f t="shared" si="1236"/>
        <v>NORMA</v>
      </c>
      <c r="BE90" s="29" t="str">
        <f t="shared" si="1237"/>
        <v>CUMPLE</v>
      </c>
      <c r="BF90" s="29">
        <f t="shared" si="1238"/>
        <v>1.25</v>
      </c>
      <c r="BG90" s="142">
        <v>1</v>
      </c>
      <c r="BH90" s="142">
        <v>0.25</v>
      </c>
      <c r="BI90" s="168">
        <f t="shared" si="1239"/>
        <v>0.2</v>
      </c>
      <c r="BJ90" s="170">
        <f t="shared" si="1240"/>
        <v>0</v>
      </c>
      <c r="BK90" s="29" t="str">
        <f t="shared" si="1241"/>
        <v>ACTIVA</v>
      </c>
      <c r="BL90" s="29" t="str">
        <f t="shared" si="1242"/>
        <v>NORMA</v>
      </c>
      <c r="BM90" s="29" t="str">
        <f t="shared" si="1243"/>
        <v>CUMPLE</v>
      </c>
      <c r="BN90" s="29">
        <f t="shared" si="1244"/>
        <v>1.25</v>
      </c>
      <c r="BO90" s="142">
        <v>0.8</v>
      </c>
      <c r="BP90" s="142">
        <v>0.45</v>
      </c>
      <c r="BQ90" s="168">
        <f t="shared" si="1245"/>
        <v>0.35</v>
      </c>
      <c r="BR90" s="170">
        <f t="shared" si="1246"/>
        <v>0</v>
      </c>
      <c r="BS90" s="29" t="str">
        <f t="shared" si="1247"/>
        <v>ACTIVA</v>
      </c>
      <c r="BT90" s="29" t="str">
        <f t="shared" si="1248"/>
        <v>NORMA</v>
      </c>
      <c r="BU90" s="29" t="str">
        <f t="shared" si="1249"/>
        <v>CUMPLE</v>
      </c>
      <c r="BV90" s="29">
        <f t="shared" si="1250"/>
        <v>22</v>
      </c>
      <c r="BW90" s="142">
        <v>15</v>
      </c>
      <c r="BX90" s="142">
        <v>7</v>
      </c>
      <c r="BY90" s="168">
        <f t="shared" si="1251"/>
        <v>6.8</v>
      </c>
      <c r="BZ90" s="170">
        <f t="shared" si="1252"/>
        <v>0</v>
      </c>
      <c r="CA90" s="29" t="str">
        <f t="shared" si="1253"/>
        <v>ACTIVA</v>
      </c>
      <c r="CB90" s="29" t="str">
        <f t="shared" si="1254"/>
        <v>NORMA</v>
      </c>
      <c r="CC90" s="29" t="str">
        <f t="shared" si="1255"/>
        <v>CUMPLE</v>
      </c>
      <c r="CD90" s="29">
        <f t="shared" si="1256"/>
        <v>18.600000000000001</v>
      </c>
      <c r="CE90" s="142">
        <v>0.6</v>
      </c>
      <c r="CF90" s="142">
        <v>18</v>
      </c>
      <c r="CG90" s="168">
        <f t="shared" si="1257"/>
        <v>17</v>
      </c>
      <c r="CH90" s="170">
        <f t="shared" si="1258"/>
        <v>0</v>
      </c>
      <c r="CI90" s="29" t="str">
        <f t="shared" si="1259"/>
        <v>NO ACTIVA</v>
      </c>
      <c r="CJ90" s="30" t="str">
        <f t="shared" si="1260"/>
        <v>NORMA</v>
      </c>
      <c r="CK90" s="30" t="str">
        <f t="shared" si="1261"/>
        <v>CUMPLE</v>
      </c>
      <c r="CL90" s="29">
        <f t="shared" si="1262"/>
        <v>20</v>
      </c>
      <c r="CM90" s="142">
        <v>0</v>
      </c>
      <c r="CN90" s="142">
        <v>20</v>
      </c>
      <c r="CO90" s="170">
        <f t="shared" si="1263"/>
        <v>18</v>
      </c>
      <c r="CP90" s="168">
        <f t="shared" si="1264"/>
        <v>0</v>
      </c>
      <c r="CQ90" s="29" t="str">
        <f t="shared" si="1265"/>
        <v>NO ACTIVA</v>
      </c>
      <c r="CR90" s="30" t="str">
        <f t="shared" si="1266"/>
        <v>NORMA</v>
      </c>
      <c r="CS90" s="30" t="str">
        <f t="shared" si="1267"/>
        <v>CUMPLE</v>
      </c>
      <c r="CT90" s="29">
        <f t="shared" si="1268"/>
        <v>15</v>
      </c>
      <c r="CU90" s="142">
        <v>0</v>
      </c>
      <c r="CV90" s="142">
        <v>15</v>
      </c>
      <c r="CW90" s="170">
        <f t="shared" si="1269"/>
        <v>11</v>
      </c>
      <c r="CX90" s="168">
        <f t="shared" si="1270"/>
        <v>0</v>
      </c>
      <c r="CY90" s="29" t="str">
        <f t="shared" si="1271"/>
        <v>ACTIVA</v>
      </c>
      <c r="CZ90" s="30" t="str">
        <f t="shared" si="1272"/>
        <v>NORMA</v>
      </c>
      <c r="DA90" s="30" t="str">
        <f t="shared" si="1273"/>
        <v>CUMPLE</v>
      </c>
      <c r="DB90" s="29">
        <f t="shared" si="1274"/>
        <v>14</v>
      </c>
      <c r="DC90" s="142">
        <v>8</v>
      </c>
      <c r="DD90" s="142">
        <v>6</v>
      </c>
      <c r="DE90" s="170">
        <f t="shared" si="1275"/>
        <v>4.8</v>
      </c>
      <c r="DF90" s="170">
        <f t="shared" si="1276"/>
        <v>0</v>
      </c>
      <c r="DG90" s="29" t="str">
        <f t="shared" si="1277"/>
        <v>ACTIVA</v>
      </c>
      <c r="DH90" s="30" t="str">
        <f t="shared" si="1278"/>
        <v>NORMA</v>
      </c>
      <c r="DI90" s="30" t="str">
        <f t="shared" si="1279"/>
        <v>CUMPLE</v>
      </c>
      <c r="DJ90" s="29">
        <f t="shared" si="1280"/>
        <v>7.5</v>
      </c>
      <c r="DK90" s="142">
        <v>0.5</v>
      </c>
      <c r="DL90" s="142">
        <v>7</v>
      </c>
      <c r="DM90" s="170">
        <f t="shared" si="1281"/>
        <v>5.4</v>
      </c>
      <c r="DN90" s="170">
        <f t="shared" si="1282"/>
        <v>0</v>
      </c>
      <c r="DO90" s="29" t="str">
        <f t="shared" si="1283"/>
        <v>ACTIVA</v>
      </c>
      <c r="DP90" s="30" t="str">
        <f t="shared" si="1284"/>
        <v>NORMA</v>
      </c>
      <c r="DQ90" s="30" t="str">
        <f t="shared" si="1285"/>
        <v>CUMPLE</v>
      </c>
      <c r="DR90" s="29">
        <f t="shared" si="1286"/>
        <v>61</v>
      </c>
      <c r="DS90" s="142">
        <v>16</v>
      </c>
      <c r="DT90" s="142">
        <v>45</v>
      </c>
      <c r="DU90" s="170">
        <f t="shared" si="1287"/>
        <v>37</v>
      </c>
      <c r="DV90" s="170">
        <f t="shared" si="1288"/>
        <v>0</v>
      </c>
      <c r="DW90" s="29" t="str">
        <f t="shared" si="1289"/>
        <v/>
      </c>
      <c r="DX90" s="30" t="str">
        <f t="shared" si="1290"/>
        <v/>
      </c>
      <c r="DY90" s="30" t="str">
        <f t="shared" si="1291"/>
        <v>NO CUMPLE</v>
      </c>
      <c r="DZ90" s="29" t="str">
        <f t="shared" si="1292"/>
        <v/>
      </c>
      <c r="EA90" s="142"/>
      <c r="EB90" s="142">
        <v>0</v>
      </c>
      <c r="EC90" s="170">
        <f t="shared" si="1293"/>
        <v>-1.3</v>
      </c>
      <c r="ED90" s="170">
        <f t="shared" si="1294"/>
        <v>0</v>
      </c>
      <c r="EE90" s="29" t="str">
        <f t="shared" si="1295"/>
        <v>NO ACTIVA</v>
      </c>
      <c r="EF90" s="30" t="str">
        <f t="shared" si="1296"/>
        <v>NORMA</v>
      </c>
      <c r="EG90" s="30" t="str">
        <f t="shared" si="1297"/>
        <v>CUMPLE</v>
      </c>
      <c r="EH90" s="29">
        <f t="shared" si="1298"/>
        <v>70</v>
      </c>
      <c r="EI90" s="142">
        <v>0</v>
      </c>
      <c r="EJ90" s="142">
        <v>70</v>
      </c>
      <c r="EK90" s="170">
        <f t="shared" si="1299"/>
        <v>6</v>
      </c>
      <c r="EL90" s="170">
        <f t="shared" si="1300"/>
        <v>0</v>
      </c>
      <c r="EM90" s="29" t="str">
        <f t="shared" si="1301"/>
        <v>NO ACTIVA</v>
      </c>
      <c r="EN90" s="30" t="str">
        <f t="shared" si="1302"/>
        <v>NORMA</v>
      </c>
      <c r="EO90" s="30" t="str">
        <f t="shared" si="1303"/>
        <v>CUMPLE</v>
      </c>
      <c r="EP90" s="29">
        <f t="shared" si="1304"/>
        <v>50</v>
      </c>
      <c r="EQ90" s="142">
        <v>0</v>
      </c>
      <c r="ER90" s="142">
        <v>50</v>
      </c>
      <c r="ES90" s="170">
        <f t="shared" si="1305"/>
        <v>39</v>
      </c>
      <c r="ET90" s="170">
        <f t="shared" si="1306"/>
        <v>0</v>
      </c>
    </row>
    <row r="91" spans="1:150" ht="12.95" customHeight="1" x14ac:dyDescent="0.2">
      <c r="A91" s="6">
        <v>61</v>
      </c>
      <c r="B91" s="35">
        <v>44958</v>
      </c>
      <c r="C91" s="139">
        <v>44979</v>
      </c>
      <c r="D91" s="254">
        <v>8</v>
      </c>
      <c r="E91" s="171"/>
      <c r="F91" s="171">
        <v>0</v>
      </c>
      <c r="G91" s="162">
        <f t="shared" si="1203"/>
        <v>213.75</v>
      </c>
      <c r="H91" s="162">
        <f t="shared" si="1204"/>
        <v>39.85</v>
      </c>
      <c r="I91" s="162">
        <f t="shared" si="1205"/>
        <v>173.9</v>
      </c>
      <c r="J91" s="162">
        <f t="shared" si="1206"/>
        <v>78.25</v>
      </c>
      <c r="K91" s="162"/>
      <c r="L91" s="22" t="str">
        <f t="shared" si="1207"/>
        <v>CUMPLE</v>
      </c>
      <c r="M91" s="173">
        <v>16</v>
      </c>
      <c r="N91" s="22">
        <f t="shared" si="1208"/>
        <v>8</v>
      </c>
      <c r="O91" s="22">
        <f t="shared" si="1209"/>
        <v>10</v>
      </c>
      <c r="P91" s="28" t="str">
        <f t="shared" si="1210"/>
        <v>Prealerta</v>
      </c>
      <c r="Q91" s="5"/>
      <c r="R91" s="785" t="s">
        <v>505</v>
      </c>
      <c r="S91" s="785"/>
      <c r="T91" s="785"/>
      <c r="U91" s="785"/>
      <c r="V91" s="785"/>
      <c r="W91" s="29" t="str">
        <f t="shared" si="1211"/>
        <v>ACTIVA</v>
      </c>
      <c r="X91" s="29" t="str">
        <f t="shared" si="1212"/>
        <v>NORMA</v>
      </c>
      <c r="Y91" s="29" t="str">
        <f t="shared" si="1213"/>
        <v>CUMPLE</v>
      </c>
      <c r="Z91" s="29">
        <f t="shared" si="1214"/>
        <v>0.30000000000000004</v>
      </c>
      <c r="AA91" s="142">
        <v>0.2</v>
      </c>
      <c r="AB91" s="142">
        <v>0.1</v>
      </c>
      <c r="AC91" s="29">
        <f t="shared" si="1215"/>
        <v>0</v>
      </c>
      <c r="AD91" s="170">
        <f t="shared" si="1216"/>
        <v>0</v>
      </c>
      <c r="AE91" s="29" t="str">
        <f t="shared" si="1217"/>
        <v>ACTIVA</v>
      </c>
      <c r="AF91" s="30" t="str">
        <f t="shared" si="1218"/>
        <v>STOP</v>
      </c>
      <c r="AG91" s="30" t="str">
        <f t="shared" si="1219"/>
        <v>NO CUMPLE</v>
      </c>
      <c r="AH91" s="29">
        <f t="shared" si="1220"/>
        <v>0.4</v>
      </c>
      <c r="AI91" s="142">
        <v>0.2</v>
      </c>
      <c r="AJ91" s="142">
        <v>0.2</v>
      </c>
      <c r="AK91" s="29">
        <f t="shared" si="1221"/>
        <v>-0.3</v>
      </c>
      <c r="AL91" s="168">
        <f t="shared" si="1222"/>
        <v>60</v>
      </c>
      <c r="AM91" s="29" t="str">
        <f t="shared" si="1223"/>
        <v>ACTIVA</v>
      </c>
      <c r="AN91" s="29" t="str">
        <f t="shared" si="1224"/>
        <v>NORMA</v>
      </c>
      <c r="AO91" s="29" t="str">
        <f t="shared" si="1225"/>
        <v>CUMPLE</v>
      </c>
      <c r="AP91" s="29">
        <f t="shared" si="1226"/>
        <v>1.4</v>
      </c>
      <c r="AQ91" s="142">
        <v>0.7</v>
      </c>
      <c r="AR91" s="142">
        <v>0.7</v>
      </c>
      <c r="AS91" s="168">
        <f t="shared" si="1227"/>
        <v>0.49999999999999994</v>
      </c>
      <c r="AT91" s="170">
        <f t="shared" si="1228"/>
        <v>0</v>
      </c>
      <c r="AU91" s="29" t="str">
        <f t="shared" si="1229"/>
        <v>ACTIVA</v>
      </c>
      <c r="AV91" s="29" t="str">
        <f t="shared" si="1230"/>
        <v>NORMA</v>
      </c>
      <c r="AW91" s="29" t="str">
        <f t="shared" si="1231"/>
        <v>CUMPLE</v>
      </c>
      <c r="AX91" s="29">
        <f t="shared" si="1232"/>
        <v>2.1</v>
      </c>
      <c r="AY91" s="142">
        <v>1.5</v>
      </c>
      <c r="AZ91" s="142">
        <v>0.6</v>
      </c>
      <c r="BA91" s="168">
        <f t="shared" si="1233"/>
        <v>0.39999999999999997</v>
      </c>
      <c r="BB91" s="170">
        <f t="shared" si="1234"/>
        <v>0</v>
      </c>
      <c r="BC91" s="29" t="str">
        <f t="shared" si="1235"/>
        <v>ACTIVA</v>
      </c>
      <c r="BD91" s="29" t="str">
        <f t="shared" si="1236"/>
        <v>NORMA</v>
      </c>
      <c r="BE91" s="29" t="str">
        <f t="shared" si="1237"/>
        <v>CUMPLE</v>
      </c>
      <c r="BF91" s="29">
        <f t="shared" si="1238"/>
        <v>0.85</v>
      </c>
      <c r="BG91" s="142">
        <v>0.6</v>
      </c>
      <c r="BH91" s="142">
        <v>0.25</v>
      </c>
      <c r="BI91" s="168">
        <f t="shared" si="1239"/>
        <v>0.2</v>
      </c>
      <c r="BJ91" s="170">
        <f t="shared" si="1240"/>
        <v>0</v>
      </c>
      <c r="BK91" s="29" t="str">
        <f t="shared" si="1241"/>
        <v>ACTIVA</v>
      </c>
      <c r="BL91" s="29" t="str">
        <f t="shared" si="1242"/>
        <v>NORMA</v>
      </c>
      <c r="BM91" s="29" t="str">
        <f t="shared" si="1243"/>
        <v>CUMPLE</v>
      </c>
      <c r="BN91" s="29">
        <f t="shared" si="1244"/>
        <v>0.8</v>
      </c>
      <c r="BO91" s="142">
        <v>0.35</v>
      </c>
      <c r="BP91" s="142">
        <v>0.45</v>
      </c>
      <c r="BQ91" s="168">
        <f t="shared" si="1245"/>
        <v>0.35</v>
      </c>
      <c r="BR91" s="170">
        <f t="shared" si="1246"/>
        <v>0</v>
      </c>
      <c r="BS91" s="29" t="str">
        <f t="shared" si="1247"/>
        <v>ACTIVA</v>
      </c>
      <c r="BT91" s="29" t="str">
        <f t="shared" si="1248"/>
        <v>NORMA</v>
      </c>
      <c r="BU91" s="29" t="str">
        <f t="shared" si="1249"/>
        <v>CUMPLE</v>
      </c>
      <c r="BV91" s="29">
        <f t="shared" si="1250"/>
        <v>13.6</v>
      </c>
      <c r="BW91" s="142">
        <v>13</v>
      </c>
      <c r="BX91" s="142">
        <v>0.6</v>
      </c>
      <c r="BY91" s="168">
        <f t="shared" si="1251"/>
        <v>0.39999999999999997</v>
      </c>
      <c r="BZ91" s="170">
        <f t="shared" si="1252"/>
        <v>0</v>
      </c>
      <c r="CA91" s="29" t="str">
        <f t="shared" si="1253"/>
        <v>ACTIVA</v>
      </c>
      <c r="CB91" s="29" t="str">
        <f t="shared" si="1254"/>
        <v>NORMA</v>
      </c>
      <c r="CC91" s="29" t="str">
        <f t="shared" si="1255"/>
        <v>CUMPLE</v>
      </c>
      <c r="CD91" s="29">
        <f t="shared" si="1256"/>
        <v>16.600000000000001</v>
      </c>
      <c r="CE91" s="142">
        <v>0.6</v>
      </c>
      <c r="CF91" s="142">
        <v>16</v>
      </c>
      <c r="CG91" s="168">
        <f t="shared" si="1257"/>
        <v>15</v>
      </c>
      <c r="CH91" s="170">
        <f t="shared" si="1258"/>
        <v>0</v>
      </c>
      <c r="CI91" s="29" t="str">
        <f t="shared" si="1259"/>
        <v>NO ACTIVA</v>
      </c>
      <c r="CJ91" s="30" t="str">
        <f t="shared" si="1260"/>
        <v>NORMA</v>
      </c>
      <c r="CK91" s="30" t="str">
        <f t="shared" si="1261"/>
        <v>CUMPLE</v>
      </c>
      <c r="CL91" s="29">
        <f t="shared" si="1262"/>
        <v>18</v>
      </c>
      <c r="CM91" s="142">
        <v>0</v>
      </c>
      <c r="CN91" s="142">
        <v>18</v>
      </c>
      <c r="CO91" s="170">
        <f t="shared" si="1263"/>
        <v>16</v>
      </c>
      <c r="CP91" s="168">
        <f t="shared" si="1264"/>
        <v>0</v>
      </c>
      <c r="CQ91" s="29" t="str">
        <f t="shared" si="1265"/>
        <v>NO ACTIVA</v>
      </c>
      <c r="CR91" s="30" t="str">
        <f t="shared" si="1266"/>
        <v>NORMA</v>
      </c>
      <c r="CS91" s="30" t="str">
        <f t="shared" si="1267"/>
        <v>CUMPLE</v>
      </c>
      <c r="CT91" s="29">
        <f t="shared" si="1268"/>
        <v>12</v>
      </c>
      <c r="CU91" s="142">
        <v>0</v>
      </c>
      <c r="CV91" s="142">
        <v>12</v>
      </c>
      <c r="CW91" s="170">
        <f t="shared" si="1269"/>
        <v>8</v>
      </c>
      <c r="CX91" s="168">
        <f t="shared" si="1270"/>
        <v>0</v>
      </c>
      <c r="CY91" s="29" t="str">
        <f t="shared" si="1271"/>
        <v>ACTIVA</v>
      </c>
      <c r="CZ91" s="30" t="str">
        <f t="shared" si="1272"/>
        <v>NORMA</v>
      </c>
      <c r="DA91" s="30" t="str">
        <f t="shared" si="1273"/>
        <v>CUMPLE</v>
      </c>
      <c r="DB91" s="29">
        <f t="shared" si="1274"/>
        <v>9.5</v>
      </c>
      <c r="DC91" s="142">
        <v>4.5</v>
      </c>
      <c r="DD91" s="142">
        <v>5</v>
      </c>
      <c r="DE91" s="170">
        <f t="shared" si="1275"/>
        <v>3.8</v>
      </c>
      <c r="DF91" s="170">
        <f t="shared" si="1276"/>
        <v>0</v>
      </c>
      <c r="DG91" s="29" t="str">
        <f t="shared" si="1277"/>
        <v>ACTIVA</v>
      </c>
      <c r="DH91" s="30" t="str">
        <f t="shared" si="1278"/>
        <v>NORMA</v>
      </c>
      <c r="DI91" s="30" t="str">
        <f t="shared" si="1279"/>
        <v>CUMPLE</v>
      </c>
      <c r="DJ91" s="29">
        <f t="shared" si="1280"/>
        <v>7.2</v>
      </c>
      <c r="DK91" s="142">
        <v>3.2</v>
      </c>
      <c r="DL91" s="142">
        <v>4</v>
      </c>
      <c r="DM91" s="170">
        <f t="shared" si="1281"/>
        <v>2.4</v>
      </c>
      <c r="DN91" s="170">
        <f t="shared" si="1282"/>
        <v>0</v>
      </c>
      <c r="DO91" s="29" t="str">
        <f t="shared" si="1283"/>
        <v>ACTIVA</v>
      </c>
      <c r="DP91" s="30" t="str">
        <f t="shared" si="1284"/>
        <v>NORMA</v>
      </c>
      <c r="DQ91" s="30" t="str">
        <f t="shared" si="1285"/>
        <v>CUMPLE</v>
      </c>
      <c r="DR91" s="29">
        <f t="shared" si="1286"/>
        <v>31</v>
      </c>
      <c r="DS91" s="142">
        <v>15</v>
      </c>
      <c r="DT91" s="142">
        <v>16</v>
      </c>
      <c r="DU91" s="170">
        <f t="shared" si="1287"/>
        <v>8</v>
      </c>
      <c r="DV91" s="170">
        <f t="shared" si="1288"/>
        <v>0</v>
      </c>
      <c r="DW91" s="29" t="str">
        <f t="shared" si="1289"/>
        <v/>
      </c>
      <c r="DX91" s="30" t="str">
        <f t="shared" si="1290"/>
        <v/>
      </c>
      <c r="DY91" s="30" t="str">
        <f t="shared" si="1291"/>
        <v>NO CUMPLE</v>
      </c>
      <c r="DZ91" s="29" t="str">
        <f t="shared" si="1292"/>
        <v/>
      </c>
      <c r="EA91" s="142"/>
      <c r="EB91" s="142">
        <v>0</v>
      </c>
      <c r="EC91" s="170">
        <f t="shared" si="1293"/>
        <v>-1.3</v>
      </c>
      <c r="ED91" s="170">
        <f t="shared" si="1294"/>
        <v>0</v>
      </c>
      <c r="EE91" s="29" t="str">
        <f t="shared" si="1295"/>
        <v>NO ACTIVA</v>
      </c>
      <c r="EF91" s="30" t="str">
        <f t="shared" si="1296"/>
        <v>STOP</v>
      </c>
      <c r="EG91" s="30" t="str">
        <f t="shared" si="1297"/>
        <v>NO CUMPLE</v>
      </c>
      <c r="EH91" s="29">
        <f t="shared" si="1298"/>
        <v>60</v>
      </c>
      <c r="EI91" s="142">
        <v>0</v>
      </c>
      <c r="EJ91" s="142">
        <v>60</v>
      </c>
      <c r="EK91" s="170">
        <f t="shared" si="1299"/>
        <v>-4</v>
      </c>
      <c r="EL91" s="170">
        <f t="shared" si="1300"/>
        <v>0</v>
      </c>
      <c r="EM91" s="29" t="str">
        <f t="shared" si="1301"/>
        <v>NO ACTIVA</v>
      </c>
      <c r="EN91" s="30" t="str">
        <f t="shared" si="1302"/>
        <v>NORMA</v>
      </c>
      <c r="EO91" s="30" t="str">
        <f t="shared" si="1303"/>
        <v>CUMPLE</v>
      </c>
      <c r="EP91" s="29">
        <f t="shared" si="1304"/>
        <v>40</v>
      </c>
      <c r="EQ91" s="142">
        <v>0</v>
      </c>
      <c r="ER91" s="142">
        <v>40</v>
      </c>
      <c r="ES91" s="170">
        <f t="shared" si="1305"/>
        <v>29</v>
      </c>
      <c r="ET91" s="170">
        <f t="shared" si="1306"/>
        <v>0</v>
      </c>
    </row>
    <row r="92" spans="1:150" ht="12.95" customHeight="1" x14ac:dyDescent="0.2">
      <c r="A92" s="6">
        <v>62</v>
      </c>
      <c r="B92" s="35">
        <v>44986</v>
      </c>
      <c r="C92" s="139">
        <v>44986</v>
      </c>
      <c r="D92" s="254">
        <v>9</v>
      </c>
      <c r="E92" s="171"/>
      <c r="F92" s="171">
        <v>0</v>
      </c>
      <c r="G92" s="162">
        <f t="shared" si="1203"/>
        <v>392.90000000000003</v>
      </c>
      <c r="H92" s="162">
        <f t="shared" si="1204"/>
        <v>63.6</v>
      </c>
      <c r="I92" s="162">
        <f t="shared" si="1205"/>
        <v>329.3</v>
      </c>
      <c r="J92" s="162">
        <f t="shared" si="1206"/>
        <v>233.64999999999998</v>
      </c>
      <c r="K92" s="162"/>
      <c r="L92" s="22" t="str">
        <f t="shared" si="1207"/>
        <v>CUMPLE</v>
      </c>
      <c r="M92" s="173">
        <v>16</v>
      </c>
      <c r="N92" s="22">
        <f t="shared" si="1208"/>
        <v>8</v>
      </c>
      <c r="O92" s="22">
        <f t="shared" si="1209"/>
        <v>10</v>
      </c>
      <c r="P92" s="28" t="str">
        <f t="shared" si="1210"/>
        <v>Normalidad</v>
      </c>
      <c r="Q92" s="5"/>
      <c r="R92" s="785" t="s">
        <v>506</v>
      </c>
      <c r="S92" s="785"/>
      <c r="T92" s="785"/>
      <c r="U92" s="785"/>
      <c r="V92" s="785"/>
      <c r="W92" s="29" t="str">
        <f t="shared" si="1211"/>
        <v>ACTIVA</v>
      </c>
      <c r="X92" s="29" t="str">
        <f t="shared" si="1212"/>
        <v>NORMA</v>
      </c>
      <c r="Y92" s="29" t="str">
        <f t="shared" si="1213"/>
        <v>CUMPLE</v>
      </c>
      <c r="Z92" s="29">
        <f t="shared" si="1214"/>
        <v>0.6</v>
      </c>
      <c r="AA92" s="142">
        <v>0.5</v>
      </c>
      <c r="AB92" s="142">
        <v>0.1</v>
      </c>
      <c r="AC92" s="29">
        <f t="shared" si="1215"/>
        <v>0</v>
      </c>
      <c r="AD92" s="170">
        <f t="shared" si="1216"/>
        <v>0</v>
      </c>
      <c r="AE92" s="29" t="str">
        <f t="shared" si="1217"/>
        <v>ACTIVA</v>
      </c>
      <c r="AF92" s="30" t="str">
        <f t="shared" si="1218"/>
        <v>NORMA</v>
      </c>
      <c r="AG92" s="30" t="str">
        <f t="shared" si="1219"/>
        <v>NO CUMPLE</v>
      </c>
      <c r="AH92" s="29">
        <f t="shared" si="1220"/>
        <v>0.7</v>
      </c>
      <c r="AI92" s="142">
        <v>0.5</v>
      </c>
      <c r="AJ92" s="142">
        <v>0.2</v>
      </c>
      <c r="AK92" s="29">
        <f t="shared" si="1221"/>
        <v>-0.3</v>
      </c>
      <c r="AL92" s="168">
        <f t="shared" si="1222"/>
        <v>60</v>
      </c>
      <c r="AM92" s="29" t="str">
        <f t="shared" si="1223"/>
        <v>ACTIVA</v>
      </c>
      <c r="AN92" s="29" t="str">
        <f t="shared" si="1224"/>
        <v>NORMA</v>
      </c>
      <c r="AO92" s="29" t="str">
        <f t="shared" si="1225"/>
        <v>CUMPLE</v>
      </c>
      <c r="AP92" s="29">
        <f t="shared" si="1226"/>
        <v>3.0999999999999996</v>
      </c>
      <c r="AQ92" s="142">
        <v>2.4</v>
      </c>
      <c r="AR92" s="142">
        <v>0.7</v>
      </c>
      <c r="AS92" s="168">
        <f t="shared" si="1227"/>
        <v>0.49999999999999994</v>
      </c>
      <c r="AT92" s="170">
        <f t="shared" si="1228"/>
        <v>0</v>
      </c>
      <c r="AU92" s="29" t="str">
        <f t="shared" si="1229"/>
        <v>ACTIVA</v>
      </c>
      <c r="AV92" s="29" t="str">
        <f t="shared" si="1230"/>
        <v>NORMA</v>
      </c>
      <c r="AW92" s="29" t="str">
        <f t="shared" si="1231"/>
        <v>CUMPLE</v>
      </c>
      <c r="AX92" s="29">
        <f t="shared" si="1232"/>
        <v>3.1</v>
      </c>
      <c r="AY92" s="142">
        <v>2.5</v>
      </c>
      <c r="AZ92" s="142">
        <v>0.6</v>
      </c>
      <c r="BA92" s="168">
        <f t="shared" si="1233"/>
        <v>0.39999999999999997</v>
      </c>
      <c r="BB92" s="170">
        <f t="shared" si="1234"/>
        <v>0</v>
      </c>
      <c r="BC92" s="29" t="str">
        <f t="shared" si="1235"/>
        <v>ACTIVA</v>
      </c>
      <c r="BD92" s="29" t="str">
        <f t="shared" si="1236"/>
        <v>NORMA</v>
      </c>
      <c r="BE92" s="29" t="str">
        <f t="shared" si="1237"/>
        <v>CUMPLE</v>
      </c>
      <c r="BF92" s="29">
        <f t="shared" si="1238"/>
        <v>1.45</v>
      </c>
      <c r="BG92" s="142">
        <v>1.2</v>
      </c>
      <c r="BH92" s="142">
        <v>0.25</v>
      </c>
      <c r="BI92" s="168">
        <f t="shared" si="1239"/>
        <v>0.2</v>
      </c>
      <c r="BJ92" s="170">
        <f t="shared" si="1240"/>
        <v>0</v>
      </c>
      <c r="BK92" s="29" t="str">
        <f t="shared" si="1241"/>
        <v>ACTIVA</v>
      </c>
      <c r="BL92" s="29" t="str">
        <f t="shared" si="1242"/>
        <v>NORMA</v>
      </c>
      <c r="BM92" s="29" t="str">
        <f t="shared" si="1243"/>
        <v>CUMPLE</v>
      </c>
      <c r="BN92" s="29">
        <f t="shared" si="1244"/>
        <v>1.45</v>
      </c>
      <c r="BO92" s="142">
        <v>1</v>
      </c>
      <c r="BP92" s="142">
        <v>0.45</v>
      </c>
      <c r="BQ92" s="168">
        <f t="shared" si="1245"/>
        <v>0.35</v>
      </c>
      <c r="BR92" s="170">
        <f t="shared" si="1246"/>
        <v>0</v>
      </c>
      <c r="BS92" s="29" t="str">
        <f t="shared" si="1247"/>
        <v>ACTIVA</v>
      </c>
      <c r="BT92" s="29" t="str">
        <f t="shared" si="1248"/>
        <v>NORMA</v>
      </c>
      <c r="BU92" s="29" t="str">
        <f t="shared" si="1249"/>
        <v>CUMPLE</v>
      </c>
      <c r="BV92" s="29">
        <f t="shared" si="1250"/>
        <v>21</v>
      </c>
      <c r="BW92" s="142">
        <v>18</v>
      </c>
      <c r="BX92" s="142">
        <v>3</v>
      </c>
      <c r="BY92" s="168">
        <f t="shared" si="1251"/>
        <v>2.8</v>
      </c>
      <c r="BZ92" s="170">
        <f t="shared" si="1252"/>
        <v>0</v>
      </c>
      <c r="CA92" s="29" t="str">
        <f t="shared" si="1253"/>
        <v>ACTIVA</v>
      </c>
      <c r="CB92" s="29" t="str">
        <f t="shared" si="1254"/>
        <v>NORMA</v>
      </c>
      <c r="CC92" s="29" t="str">
        <f t="shared" si="1255"/>
        <v>CUMPLE</v>
      </c>
      <c r="CD92" s="29">
        <f t="shared" si="1256"/>
        <v>31</v>
      </c>
      <c r="CE92" s="142">
        <v>2</v>
      </c>
      <c r="CF92" s="142">
        <v>29</v>
      </c>
      <c r="CG92" s="168">
        <f t="shared" si="1257"/>
        <v>28</v>
      </c>
      <c r="CH92" s="170">
        <f t="shared" si="1258"/>
        <v>0</v>
      </c>
      <c r="CI92" s="29" t="str">
        <f t="shared" si="1259"/>
        <v>NO ACTIVA</v>
      </c>
      <c r="CJ92" s="30" t="str">
        <f t="shared" si="1260"/>
        <v>NORMA</v>
      </c>
      <c r="CK92" s="30" t="str">
        <f t="shared" si="1261"/>
        <v>CUMPLE</v>
      </c>
      <c r="CL92" s="29">
        <f t="shared" si="1262"/>
        <v>30</v>
      </c>
      <c r="CM92" s="142">
        <v>0</v>
      </c>
      <c r="CN92" s="142">
        <v>30</v>
      </c>
      <c r="CO92" s="170">
        <f t="shared" si="1263"/>
        <v>28</v>
      </c>
      <c r="CP92" s="168">
        <f t="shared" si="1264"/>
        <v>0</v>
      </c>
      <c r="CQ92" s="29" t="str">
        <f t="shared" si="1265"/>
        <v>NO ACTIVA</v>
      </c>
      <c r="CR92" s="30" t="str">
        <f t="shared" si="1266"/>
        <v>NORMA</v>
      </c>
      <c r="CS92" s="30" t="str">
        <f t="shared" si="1267"/>
        <v>CUMPLE</v>
      </c>
      <c r="CT92" s="29">
        <f t="shared" si="1268"/>
        <v>20</v>
      </c>
      <c r="CU92" s="142">
        <v>0</v>
      </c>
      <c r="CV92" s="142">
        <v>20</v>
      </c>
      <c r="CW92" s="170">
        <f t="shared" si="1269"/>
        <v>16</v>
      </c>
      <c r="CX92" s="168">
        <f t="shared" si="1270"/>
        <v>0</v>
      </c>
      <c r="CY92" s="29" t="str">
        <f t="shared" si="1271"/>
        <v>ACTIVA</v>
      </c>
      <c r="CZ92" s="30" t="str">
        <f t="shared" si="1272"/>
        <v>NORMA</v>
      </c>
      <c r="DA92" s="30" t="str">
        <f t="shared" si="1273"/>
        <v>CUMPLE</v>
      </c>
      <c r="DB92" s="29">
        <f t="shared" si="1274"/>
        <v>24.5</v>
      </c>
      <c r="DC92" s="142">
        <v>4.5</v>
      </c>
      <c r="DD92" s="142">
        <v>20</v>
      </c>
      <c r="DE92" s="170">
        <f t="shared" si="1275"/>
        <v>18.8</v>
      </c>
      <c r="DF92" s="170">
        <f t="shared" si="1276"/>
        <v>0</v>
      </c>
      <c r="DG92" s="29" t="str">
        <f t="shared" si="1277"/>
        <v>ACTIVA</v>
      </c>
      <c r="DH92" s="30" t="str">
        <f t="shared" si="1278"/>
        <v>NORMA</v>
      </c>
      <c r="DI92" s="30" t="str">
        <f t="shared" si="1279"/>
        <v>CUMPLE</v>
      </c>
      <c r="DJ92" s="29">
        <f t="shared" si="1280"/>
        <v>18</v>
      </c>
      <c r="DK92" s="142">
        <v>3</v>
      </c>
      <c r="DL92" s="142">
        <v>15</v>
      </c>
      <c r="DM92" s="170">
        <f t="shared" si="1281"/>
        <v>13.4</v>
      </c>
      <c r="DN92" s="170">
        <f t="shared" si="1282"/>
        <v>0</v>
      </c>
      <c r="DO92" s="29" t="str">
        <f t="shared" si="1283"/>
        <v>ACTIVA</v>
      </c>
      <c r="DP92" s="30" t="str">
        <f t="shared" si="1284"/>
        <v>NORMA</v>
      </c>
      <c r="DQ92" s="30" t="str">
        <f t="shared" si="1285"/>
        <v>CUMPLE</v>
      </c>
      <c r="DR92" s="29">
        <f t="shared" si="1286"/>
        <v>78</v>
      </c>
      <c r="DS92" s="142">
        <v>28</v>
      </c>
      <c r="DT92" s="142">
        <v>50</v>
      </c>
      <c r="DU92" s="170">
        <f t="shared" si="1287"/>
        <v>42</v>
      </c>
      <c r="DV92" s="170">
        <f t="shared" si="1288"/>
        <v>0</v>
      </c>
      <c r="DW92" s="29" t="str">
        <f t="shared" si="1289"/>
        <v/>
      </c>
      <c r="DX92" s="30" t="str">
        <f t="shared" si="1290"/>
        <v/>
      </c>
      <c r="DY92" s="30" t="str">
        <f t="shared" si="1291"/>
        <v>NO CUMPLE</v>
      </c>
      <c r="DZ92" s="29" t="str">
        <f t="shared" si="1292"/>
        <v/>
      </c>
      <c r="EA92" s="142"/>
      <c r="EB92" s="142">
        <v>0</v>
      </c>
      <c r="EC92" s="170">
        <f t="shared" si="1293"/>
        <v>-1.3</v>
      </c>
      <c r="ED92" s="170">
        <f t="shared" si="1294"/>
        <v>0</v>
      </c>
      <c r="EE92" s="29" t="str">
        <f t="shared" si="1295"/>
        <v>NO ACTIVA</v>
      </c>
      <c r="EF92" s="30" t="str">
        <f t="shared" si="1296"/>
        <v>NORMA</v>
      </c>
      <c r="EG92" s="30" t="str">
        <f t="shared" si="1297"/>
        <v>CUMPLE</v>
      </c>
      <c r="EH92" s="29">
        <f t="shared" si="1298"/>
        <v>90</v>
      </c>
      <c r="EI92" s="142">
        <v>0</v>
      </c>
      <c r="EJ92" s="142">
        <v>90</v>
      </c>
      <c r="EK92" s="170">
        <f t="shared" si="1299"/>
        <v>26</v>
      </c>
      <c r="EL92" s="170">
        <f t="shared" si="1300"/>
        <v>0</v>
      </c>
      <c r="EM92" s="29" t="str">
        <f t="shared" si="1301"/>
        <v>NO ACTIVA</v>
      </c>
      <c r="EN92" s="30" t="str">
        <f t="shared" si="1302"/>
        <v>NORMA</v>
      </c>
      <c r="EO92" s="30" t="str">
        <f t="shared" si="1303"/>
        <v>CUMPLE</v>
      </c>
      <c r="EP92" s="29">
        <f t="shared" si="1304"/>
        <v>70</v>
      </c>
      <c r="EQ92" s="142">
        <v>0</v>
      </c>
      <c r="ER92" s="142">
        <v>70</v>
      </c>
      <c r="ES92" s="170">
        <f t="shared" si="1305"/>
        <v>59</v>
      </c>
      <c r="ET92" s="170">
        <f t="shared" si="1306"/>
        <v>0</v>
      </c>
    </row>
    <row r="93" spans="1:150" ht="12.95" customHeight="1" x14ac:dyDescent="0.2">
      <c r="A93" s="6">
        <v>63</v>
      </c>
      <c r="B93" s="35">
        <v>44986</v>
      </c>
      <c r="C93" s="139">
        <v>44993</v>
      </c>
      <c r="D93" s="254">
        <v>10</v>
      </c>
      <c r="E93" s="171"/>
      <c r="F93" s="171">
        <v>0</v>
      </c>
      <c r="G93" s="162">
        <f t="shared" si="1203"/>
        <v>322.20000000000005</v>
      </c>
      <c r="H93" s="162">
        <f t="shared" si="1204"/>
        <v>49.599999999999994</v>
      </c>
      <c r="I93" s="162">
        <f t="shared" si="1205"/>
        <v>272.60000000000002</v>
      </c>
      <c r="J93" s="162">
        <f t="shared" si="1206"/>
        <v>176.95</v>
      </c>
      <c r="K93" s="162"/>
      <c r="L93" s="22" t="str">
        <f t="shared" si="1207"/>
        <v>CUMPLE</v>
      </c>
      <c r="M93" s="173">
        <v>16</v>
      </c>
      <c r="N93" s="22">
        <f t="shared" si="1208"/>
        <v>8</v>
      </c>
      <c r="O93" s="22">
        <f t="shared" si="1209"/>
        <v>11</v>
      </c>
      <c r="P93" s="28" t="str">
        <f t="shared" si="1210"/>
        <v>Normalidad</v>
      </c>
      <c r="Q93" s="5"/>
      <c r="R93" s="785" t="s">
        <v>507</v>
      </c>
      <c r="S93" s="785"/>
      <c r="T93" s="785"/>
      <c r="U93" s="785"/>
      <c r="V93" s="785"/>
      <c r="W93" s="29" t="str">
        <f t="shared" si="1211"/>
        <v>ACTIVA</v>
      </c>
      <c r="X93" s="29" t="str">
        <f t="shared" si="1212"/>
        <v>NORMA</v>
      </c>
      <c r="Y93" s="29" t="str">
        <f t="shared" si="1213"/>
        <v>CUMPLE</v>
      </c>
      <c r="Z93" s="29">
        <f t="shared" si="1214"/>
        <v>0.4</v>
      </c>
      <c r="AA93" s="142">
        <v>0.3</v>
      </c>
      <c r="AB93" s="142">
        <v>0.1</v>
      </c>
      <c r="AC93" s="29">
        <f t="shared" si="1215"/>
        <v>0</v>
      </c>
      <c r="AD93" s="170">
        <f t="shared" si="1216"/>
        <v>0</v>
      </c>
      <c r="AE93" s="29" t="str">
        <f t="shared" si="1217"/>
        <v>ACTIVA</v>
      </c>
      <c r="AF93" s="30" t="str">
        <f t="shared" si="1218"/>
        <v>NORMA</v>
      </c>
      <c r="AG93" s="30" t="str">
        <f t="shared" si="1219"/>
        <v>CUMPLE</v>
      </c>
      <c r="AH93" s="29">
        <f t="shared" si="1220"/>
        <v>0.8</v>
      </c>
      <c r="AI93" s="142">
        <v>0.3</v>
      </c>
      <c r="AJ93" s="142">
        <v>0.5</v>
      </c>
      <c r="AK93" s="29">
        <f t="shared" si="1221"/>
        <v>0</v>
      </c>
      <c r="AL93" s="168">
        <f t="shared" si="1222"/>
        <v>0</v>
      </c>
      <c r="AM93" s="29" t="str">
        <f t="shared" si="1223"/>
        <v>ACTIVA</v>
      </c>
      <c r="AN93" s="29" t="str">
        <f t="shared" si="1224"/>
        <v>NORMA</v>
      </c>
      <c r="AO93" s="29" t="str">
        <f t="shared" si="1225"/>
        <v>CUMPLE</v>
      </c>
      <c r="AP93" s="29">
        <f t="shared" si="1226"/>
        <v>2.7</v>
      </c>
      <c r="AQ93" s="142">
        <v>2</v>
      </c>
      <c r="AR93" s="142">
        <v>0.7</v>
      </c>
      <c r="AS93" s="168">
        <f t="shared" si="1227"/>
        <v>0.49999999999999994</v>
      </c>
      <c r="AT93" s="170">
        <f t="shared" si="1228"/>
        <v>0</v>
      </c>
      <c r="AU93" s="29" t="str">
        <f t="shared" si="1229"/>
        <v>ACTIVA</v>
      </c>
      <c r="AV93" s="29" t="str">
        <f t="shared" si="1230"/>
        <v>NORMA</v>
      </c>
      <c r="AW93" s="29" t="str">
        <f t="shared" si="1231"/>
        <v>CUMPLE</v>
      </c>
      <c r="AX93" s="29">
        <f t="shared" si="1232"/>
        <v>2.8000000000000003</v>
      </c>
      <c r="AY93" s="142">
        <v>2.2000000000000002</v>
      </c>
      <c r="AZ93" s="142">
        <v>0.6</v>
      </c>
      <c r="BA93" s="168">
        <f t="shared" si="1233"/>
        <v>0.39999999999999997</v>
      </c>
      <c r="BB93" s="170">
        <f t="shared" si="1234"/>
        <v>0</v>
      </c>
      <c r="BC93" s="29" t="str">
        <f t="shared" si="1235"/>
        <v>ACTIVA</v>
      </c>
      <c r="BD93" s="29" t="str">
        <f t="shared" si="1236"/>
        <v>NORMA</v>
      </c>
      <c r="BE93" s="29" t="str">
        <f t="shared" si="1237"/>
        <v>CUMPLE</v>
      </c>
      <c r="BF93" s="29">
        <f t="shared" si="1238"/>
        <v>1.25</v>
      </c>
      <c r="BG93" s="142">
        <v>1</v>
      </c>
      <c r="BH93" s="142">
        <v>0.25</v>
      </c>
      <c r="BI93" s="168">
        <f t="shared" si="1239"/>
        <v>0.2</v>
      </c>
      <c r="BJ93" s="170">
        <f t="shared" si="1240"/>
        <v>0</v>
      </c>
      <c r="BK93" s="29" t="str">
        <f t="shared" si="1241"/>
        <v>ACTIVA</v>
      </c>
      <c r="BL93" s="29" t="str">
        <f t="shared" si="1242"/>
        <v>NORMA</v>
      </c>
      <c r="BM93" s="29" t="str">
        <f t="shared" si="1243"/>
        <v>CUMPLE</v>
      </c>
      <c r="BN93" s="29">
        <f t="shared" si="1244"/>
        <v>1.05</v>
      </c>
      <c r="BO93" s="142">
        <v>0.6</v>
      </c>
      <c r="BP93" s="142">
        <v>0.45</v>
      </c>
      <c r="BQ93" s="168">
        <f t="shared" si="1245"/>
        <v>0.35</v>
      </c>
      <c r="BR93" s="170">
        <f t="shared" si="1246"/>
        <v>0</v>
      </c>
      <c r="BS93" s="29" t="str">
        <f t="shared" si="1247"/>
        <v>ACTIVA</v>
      </c>
      <c r="BT93" s="29" t="str">
        <f t="shared" si="1248"/>
        <v>NORMA</v>
      </c>
      <c r="BU93" s="29" t="str">
        <f t="shared" si="1249"/>
        <v>CUMPLE</v>
      </c>
      <c r="BV93" s="29">
        <f t="shared" si="1250"/>
        <v>16</v>
      </c>
      <c r="BW93" s="142">
        <v>15</v>
      </c>
      <c r="BX93" s="142">
        <v>1</v>
      </c>
      <c r="BY93" s="168">
        <f t="shared" si="1251"/>
        <v>0.8</v>
      </c>
      <c r="BZ93" s="170">
        <f t="shared" si="1252"/>
        <v>0</v>
      </c>
      <c r="CA93" s="29" t="str">
        <f t="shared" si="1253"/>
        <v>ACTIVA</v>
      </c>
      <c r="CB93" s="29" t="str">
        <f t="shared" si="1254"/>
        <v>NORMA</v>
      </c>
      <c r="CC93" s="29" t="str">
        <f t="shared" si="1255"/>
        <v>CUMPLE</v>
      </c>
      <c r="CD93" s="29">
        <f t="shared" si="1256"/>
        <v>21.2</v>
      </c>
      <c r="CE93" s="142">
        <v>1.2</v>
      </c>
      <c r="CF93" s="142">
        <v>20</v>
      </c>
      <c r="CG93" s="168">
        <f t="shared" si="1257"/>
        <v>19</v>
      </c>
      <c r="CH93" s="170">
        <f t="shared" si="1258"/>
        <v>0</v>
      </c>
      <c r="CI93" s="29" t="str">
        <f t="shared" si="1259"/>
        <v>NO ACTIVA</v>
      </c>
      <c r="CJ93" s="30" t="str">
        <f t="shared" si="1260"/>
        <v>NORMA</v>
      </c>
      <c r="CK93" s="30" t="str">
        <f t="shared" si="1261"/>
        <v>CUMPLE</v>
      </c>
      <c r="CL93" s="29">
        <f t="shared" si="1262"/>
        <v>25</v>
      </c>
      <c r="CM93" s="142">
        <v>0</v>
      </c>
      <c r="CN93" s="142">
        <v>25</v>
      </c>
      <c r="CO93" s="170">
        <f t="shared" si="1263"/>
        <v>23</v>
      </c>
      <c r="CP93" s="168">
        <f t="shared" si="1264"/>
        <v>0</v>
      </c>
      <c r="CQ93" s="29" t="str">
        <f t="shared" si="1265"/>
        <v>NO ACTIVA</v>
      </c>
      <c r="CR93" s="30" t="str">
        <f t="shared" si="1266"/>
        <v>NORMA</v>
      </c>
      <c r="CS93" s="30" t="str">
        <f t="shared" si="1267"/>
        <v>CUMPLE</v>
      </c>
      <c r="CT93" s="29">
        <f t="shared" si="1268"/>
        <v>15</v>
      </c>
      <c r="CU93" s="142">
        <v>0</v>
      </c>
      <c r="CV93" s="142">
        <v>15</v>
      </c>
      <c r="CW93" s="170">
        <f t="shared" si="1269"/>
        <v>11</v>
      </c>
      <c r="CX93" s="168">
        <f t="shared" si="1270"/>
        <v>0</v>
      </c>
      <c r="CY93" s="29" t="str">
        <f t="shared" si="1271"/>
        <v>ACTIVA</v>
      </c>
      <c r="CZ93" s="30" t="str">
        <f t="shared" si="1272"/>
        <v>NORMA</v>
      </c>
      <c r="DA93" s="30" t="str">
        <f t="shared" si="1273"/>
        <v>CUMPLE</v>
      </c>
      <c r="DB93" s="29">
        <f t="shared" si="1274"/>
        <v>8</v>
      </c>
      <c r="DC93" s="142">
        <v>4</v>
      </c>
      <c r="DD93" s="142">
        <v>4</v>
      </c>
      <c r="DE93" s="170">
        <f t="shared" si="1275"/>
        <v>2.8</v>
      </c>
      <c r="DF93" s="170">
        <f t="shared" si="1276"/>
        <v>0</v>
      </c>
      <c r="DG93" s="29" t="str">
        <f t="shared" si="1277"/>
        <v>ACTIVA</v>
      </c>
      <c r="DH93" s="30" t="str">
        <f t="shared" si="1278"/>
        <v>NORMA</v>
      </c>
      <c r="DI93" s="30" t="str">
        <f t="shared" si="1279"/>
        <v>CUMPLE</v>
      </c>
      <c r="DJ93" s="29">
        <f t="shared" si="1280"/>
        <v>13</v>
      </c>
      <c r="DK93" s="142">
        <v>3</v>
      </c>
      <c r="DL93" s="142">
        <v>10</v>
      </c>
      <c r="DM93" s="170">
        <f t="shared" si="1281"/>
        <v>8.4</v>
      </c>
      <c r="DN93" s="170">
        <f t="shared" si="1282"/>
        <v>0</v>
      </c>
      <c r="DO93" s="29" t="str">
        <f t="shared" si="1283"/>
        <v>ACTIVA</v>
      </c>
      <c r="DP93" s="30" t="str">
        <f t="shared" si="1284"/>
        <v>NORMA</v>
      </c>
      <c r="DQ93" s="30" t="str">
        <f t="shared" si="1285"/>
        <v>CUMPLE</v>
      </c>
      <c r="DR93" s="29">
        <f t="shared" si="1286"/>
        <v>70</v>
      </c>
      <c r="DS93" s="142">
        <v>20</v>
      </c>
      <c r="DT93" s="142">
        <v>50</v>
      </c>
      <c r="DU93" s="170">
        <f t="shared" si="1287"/>
        <v>42</v>
      </c>
      <c r="DV93" s="170">
        <f t="shared" si="1288"/>
        <v>0</v>
      </c>
      <c r="DW93" s="29" t="str">
        <f t="shared" si="1289"/>
        <v/>
      </c>
      <c r="DX93" s="30" t="str">
        <f t="shared" si="1290"/>
        <v/>
      </c>
      <c r="DY93" s="30" t="str">
        <f t="shared" si="1291"/>
        <v>NO CUMPLE</v>
      </c>
      <c r="DZ93" s="29" t="str">
        <f t="shared" si="1292"/>
        <v/>
      </c>
      <c r="EA93" s="142"/>
      <c r="EB93" s="142">
        <v>0</v>
      </c>
      <c r="EC93" s="170">
        <f t="shared" si="1293"/>
        <v>-1.3</v>
      </c>
      <c r="ED93" s="170">
        <f t="shared" si="1294"/>
        <v>0</v>
      </c>
      <c r="EE93" s="29" t="str">
        <f t="shared" si="1295"/>
        <v>NO ACTIVA</v>
      </c>
      <c r="EF93" s="30" t="str">
        <f t="shared" si="1296"/>
        <v>NORMA</v>
      </c>
      <c r="EG93" s="30" t="str">
        <f t="shared" si="1297"/>
        <v>CUMPLE</v>
      </c>
      <c r="EH93" s="29">
        <f t="shared" si="1298"/>
        <v>80</v>
      </c>
      <c r="EI93" s="142">
        <v>0</v>
      </c>
      <c r="EJ93" s="142">
        <v>80</v>
      </c>
      <c r="EK93" s="170">
        <f t="shared" si="1299"/>
        <v>16</v>
      </c>
      <c r="EL93" s="170">
        <f t="shared" si="1300"/>
        <v>0</v>
      </c>
      <c r="EM93" s="29" t="str">
        <f t="shared" si="1301"/>
        <v>NO ACTIVA</v>
      </c>
      <c r="EN93" s="30" t="str">
        <f t="shared" si="1302"/>
        <v>NORMA</v>
      </c>
      <c r="EO93" s="30" t="str">
        <f t="shared" si="1303"/>
        <v>CUMPLE</v>
      </c>
      <c r="EP93" s="29">
        <f t="shared" si="1304"/>
        <v>65</v>
      </c>
      <c r="EQ93" s="142">
        <v>0</v>
      </c>
      <c r="ER93" s="142">
        <v>65</v>
      </c>
      <c r="ES93" s="170">
        <f t="shared" si="1305"/>
        <v>54</v>
      </c>
      <c r="ET93" s="170">
        <f t="shared" si="1306"/>
        <v>0</v>
      </c>
    </row>
    <row r="94" spans="1:150" ht="12.95" customHeight="1" x14ac:dyDescent="0.2">
      <c r="A94" s="6">
        <v>64</v>
      </c>
      <c r="B94" s="35">
        <v>44986</v>
      </c>
      <c r="C94" s="139">
        <v>45000</v>
      </c>
      <c r="D94" s="254">
        <v>11</v>
      </c>
      <c r="E94" s="171"/>
      <c r="F94" s="171">
        <v>1.2</v>
      </c>
      <c r="G94" s="162">
        <f t="shared" si="1203"/>
        <v>370.90000000000003</v>
      </c>
      <c r="H94" s="162">
        <f t="shared" si="1204"/>
        <v>60.300000000000004</v>
      </c>
      <c r="I94" s="162">
        <f t="shared" si="1205"/>
        <v>310.60000000000002</v>
      </c>
      <c r="J94" s="162">
        <f t="shared" si="1206"/>
        <v>214.95</v>
      </c>
      <c r="K94" s="162"/>
      <c r="L94" s="22" t="str">
        <f t="shared" si="1207"/>
        <v>CUMPLE</v>
      </c>
      <c r="M94" s="173">
        <v>16</v>
      </c>
      <c r="N94" s="22">
        <f t="shared" si="1208"/>
        <v>8</v>
      </c>
      <c r="O94" s="22">
        <f t="shared" si="1209"/>
        <v>11</v>
      </c>
      <c r="P94" s="28" t="str">
        <f t="shared" si="1210"/>
        <v>Normalidad</v>
      </c>
      <c r="Q94" s="5"/>
      <c r="R94" s="785" t="s">
        <v>508</v>
      </c>
      <c r="S94" s="785"/>
      <c r="T94" s="785"/>
      <c r="U94" s="785"/>
      <c r="V94" s="785"/>
      <c r="W94" s="29" t="str">
        <f t="shared" si="1211"/>
        <v>ACTIVA</v>
      </c>
      <c r="X94" s="29" t="str">
        <f t="shared" si="1212"/>
        <v>NORMA</v>
      </c>
      <c r="Y94" s="29" t="str">
        <f t="shared" si="1213"/>
        <v>CUMPLE</v>
      </c>
      <c r="Z94" s="29">
        <f t="shared" si="1214"/>
        <v>0.6</v>
      </c>
      <c r="AA94" s="142">
        <v>0.5</v>
      </c>
      <c r="AB94" s="142">
        <v>0.1</v>
      </c>
      <c r="AC94" s="29">
        <f t="shared" si="1215"/>
        <v>0</v>
      </c>
      <c r="AD94" s="170">
        <f t="shared" si="1216"/>
        <v>0</v>
      </c>
      <c r="AE94" s="29" t="str">
        <f t="shared" si="1217"/>
        <v>ACTIVA</v>
      </c>
      <c r="AF94" s="30" t="str">
        <f t="shared" si="1218"/>
        <v>NORMA</v>
      </c>
      <c r="AG94" s="30" t="str">
        <f t="shared" si="1219"/>
        <v>CUMPLE</v>
      </c>
      <c r="AH94" s="29">
        <f t="shared" si="1220"/>
        <v>0.9</v>
      </c>
      <c r="AI94" s="142">
        <v>0.4</v>
      </c>
      <c r="AJ94" s="142">
        <v>0.5</v>
      </c>
      <c r="AK94" s="29">
        <f t="shared" si="1221"/>
        <v>0</v>
      </c>
      <c r="AL94" s="168">
        <f t="shared" si="1222"/>
        <v>0</v>
      </c>
      <c r="AM94" s="29" t="str">
        <f t="shared" si="1223"/>
        <v>ACTIVA</v>
      </c>
      <c r="AN94" s="29" t="str">
        <f t="shared" si="1224"/>
        <v>NORMA</v>
      </c>
      <c r="AO94" s="29" t="str">
        <f t="shared" si="1225"/>
        <v>CUMPLE</v>
      </c>
      <c r="AP94" s="29">
        <f t="shared" si="1226"/>
        <v>3.2</v>
      </c>
      <c r="AQ94" s="142">
        <v>2.5</v>
      </c>
      <c r="AR94" s="142">
        <v>0.7</v>
      </c>
      <c r="AS94" s="168">
        <f t="shared" si="1227"/>
        <v>0.49999999999999994</v>
      </c>
      <c r="AT94" s="170">
        <f t="shared" si="1228"/>
        <v>0</v>
      </c>
      <c r="AU94" s="29" t="str">
        <f t="shared" si="1229"/>
        <v>ACTIVA</v>
      </c>
      <c r="AV94" s="29" t="str">
        <f t="shared" si="1230"/>
        <v>NORMA</v>
      </c>
      <c r="AW94" s="29" t="str">
        <f t="shared" si="1231"/>
        <v>CUMPLE</v>
      </c>
      <c r="AX94" s="29">
        <f t="shared" si="1232"/>
        <v>3.6</v>
      </c>
      <c r="AY94" s="142">
        <v>3</v>
      </c>
      <c r="AZ94" s="142">
        <v>0.6</v>
      </c>
      <c r="BA94" s="168">
        <f t="shared" si="1233"/>
        <v>0.39999999999999997</v>
      </c>
      <c r="BB94" s="170">
        <f t="shared" si="1234"/>
        <v>0</v>
      </c>
      <c r="BC94" s="29" t="str">
        <f t="shared" si="1235"/>
        <v>ACTIVA</v>
      </c>
      <c r="BD94" s="29" t="str">
        <f t="shared" si="1236"/>
        <v>NORMA</v>
      </c>
      <c r="BE94" s="29" t="str">
        <f t="shared" si="1237"/>
        <v>CUMPLE</v>
      </c>
      <c r="BF94" s="29">
        <f t="shared" si="1238"/>
        <v>1.75</v>
      </c>
      <c r="BG94" s="142">
        <v>1.5</v>
      </c>
      <c r="BH94" s="142">
        <v>0.25</v>
      </c>
      <c r="BI94" s="168">
        <f t="shared" si="1239"/>
        <v>0.2</v>
      </c>
      <c r="BJ94" s="170">
        <f t="shared" si="1240"/>
        <v>0</v>
      </c>
      <c r="BK94" s="29" t="str">
        <f t="shared" si="1241"/>
        <v>ACTIVA</v>
      </c>
      <c r="BL94" s="29" t="str">
        <f t="shared" si="1242"/>
        <v>NORMA</v>
      </c>
      <c r="BM94" s="29" t="str">
        <f t="shared" si="1243"/>
        <v>CUMPLE</v>
      </c>
      <c r="BN94" s="29">
        <f t="shared" si="1244"/>
        <v>1.65</v>
      </c>
      <c r="BO94" s="142">
        <v>1.2</v>
      </c>
      <c r="BP94" s="142">
        <v>0.45</v>
      </c>
      <c r="BQ94" s="168">
        <f t="shared" si="1245"/>
        <v>0.35</v>
      </c>
      <c r="BR94" s="170">
        <f t="shared" si="1246"/>
        <v>0</v>
      </c>
      <c r="BS94" s="29" t="str">
        <f t="shared" si="1247"/>
        <v>ACTIVA</v>
      </c>
      <c r="BT94" s="29" t="str">
        <f t="shared" si="1248"/>
        <v>NORMA</v>
      </c>
      <c r="BU94" s="29" t="str">
        <f t="shared" si="1249"/>
        <v>CUMPLE</v>
      </c>
      <c r="BV94" s="29">
        <f t="shared" si="1250"/>
        <v>24</v>
      </c>
      <c r="BW94" s="142">
        <v>23</v>
      </c>
      <c r="BX94" s="142">
        <v>1</v>
      </c>
      <c r="BY94" s="168">
        <f t="shared" si="1251"/>
        <v>0.8</v>
      </c>
      <c r="BZ94" s="170">
        <f t="shared" si="1252"/>
        <v>0</v>
      </c>
      <c r="CA94" s="29" t="str">
        <f t="shared" si="1253"/>
        <v>ACTIVA</v>
      </c>
      <c r="CB94" s="29" t="str">
        <f t="shared" si="1254"/>
        <v>NORMA</v>
      </c>
      <c r="CC94" s="29" t="str">
        <f t="shared" si="1255"/>
        <v>CUMPLE</v>
      </c>
      <c r="CD94" s="29">
        <f t="shared" si="1256"/>
        <v>23.2</v>
      </c>
      <c r="CE94" s="142">
        <v>1.2</v>
      </c>
      <c r="CF94" s="142">
        <v>22</v>
      </c>
      <c r="CG94" s="168">
        <f t="shared" si="1257"/>
        <v>21</v>
      </c>
      <c r="CH94" s="170">
        <f t="shared" si="1258"/>
        <v>0</v>
      </c>
      <c r="CI94" s="29" t="str">
        <f t="shared" si="1259"/>
        <v>NO ACTIVA</v>
      </c>
      <c r="CJ94" s="30" t="str">
        <f t="shared" si="1260"/>
        <v>NORMA</v>
      </c>
      <c r="CK94" s="30" t="str">
        <f t="shared" si="1261"/>
        <v>CUMPLE</v>
      </c>
      <c r="CL94" s="29">
        <f t="shared" si="1262"/>
        <v>30</v>
      </c>
      <c r="CM94" s="142">
        <v>0</v>
      </c>
      <c r="CN94" s="142">
        <v>30</v>
      </c>
      <c r="CO94" s="170">
        <f t="shared" si="1263"/>
        <v>28</v>
      </c>
      <c r="CP94" s="168">
        <f t="shared" si="1264"/>
        <v>0</v>
      </c>
      <c r="CQ94" s="29" t="str">
        <f t="shared" si="1265"/>
        <v>NO ACTIVA</v>
      </c>
      <c r="CR94" s="30" t="str">
        <f t="shared" si="1266"/>
        <v>NORMA</v>
      </c>
      <c r="CS94" s="30" t="str">
        <f t="shared" si="1267"/>
        <v>CUMPLE</v>
      </c>
      <c r="CT94" s="29">
        <f t="shared" si="1268"/>
        <v>20</v>
      </c>
      <c r="CU94" s="142">
        <v>0</v>
      </c>
      <c r="CV94" s="142">
        <v>20</v>
      </c>
      <c r="CW94" s="170">
        <f t="shared" si="1269"/>
        <v>16</v>
      </c>
      <c r="CX94" s="168">
        <f t="shared" si="1270"/>
        <v>0</v>
      </c>
      <c r="CY94" s="29" t="str">
        <f t="shared" si="1271"/>
        <v>ACTIVA</v>
      </c>
      <c r="CZ94" s="30" t="str">
        <f t="shared" si="1272"/>
        <v>NORMA</v>
      </c>
      <c r="DA94" s="30" t="str">
        <f t="shared" si="1273"/>
        <v>CUMPLE</v>
      </c>
      <c r="DB94" s="29">
        <f t="shared" si="1274"/>
        <v>12</v>
      </c>
      <c r="DC94" s="142">
        <v>4</v>
      </c>
      <c r="DD94" s="142">
        <v>8</v>
      </c>
      <c r="DE94" s="170">
        <f t="shared" si="1275"/>
        <v>6.8</v>
      </c>
      <c r="DF94" s="170">
        <f t="shared" si="1276"/>
        <v>0</v>
      </c>
      <c r="DG94" s="29" t="str">
        <f t="shared" si="1277"/>
        <v>ACTIVA</v>
      </c>
      <c r="DH94" s="30" t="str">
        <f t="shared" si="1278"/>
        <v>NORMA</v>
      </c>
      <c r="DI94" s="30" t="str">
        <f t="shared" si="1279"/>
        <v>CUMPLE</v>
      </c>
      <c r="DJ94" s="29">
        <f t="shared" si="1280"/>
        <v>15</v>
      </c>
      <c r="DK94" s="142">
        <v>3</v>
      </c>
      <c r="DL94" s="142">
        <v>12</v>
      </c>
      <c r="DM94" s="170">
        <f t="shared" si="1281"/>
        <v>10.4</v>
      </c>
      <c r="DN94" s="170">
        <f t="shared" si="1282"/>
        <v>0</v>
      </c>
      <c r="DO94" s="29" t="str">
        <f t="shared" si="1283"/>
        <v>ACTIVA</v>
      </c>
      <c r="DP94" s="30" t="str">
        <f t="shared" si="1284"/>
        <v>NORMA</v>
      </c>
      <c r="DQ94" s="30" t="str">
        <f t="shared" si="1285"/>
        <v>CUMPLE</v>
      </c>
      <c r="DR94" s="29">
        <f t="shared" si="1286"/>
        <v>80</v>
      </c>
      <c r="DS94" s="142">
        <v>20</v>
      </c>
      <c r="DT94" s="142">
        <v>60</v>
      </c>
      <c r="DU94" s="170">
        <f t="shared" si="1287"/>
        <v>52</v>
      </c>
      <c r="DV94" s="170">
        <f t="shared" si="1288"/>
        <v>0</v>
      </c>
      <c r="DW94" s="29" t="str">
        <f t="shared" si="1289"/>
        <v/>
      </c>
      <c r="DX94" s="30" t="str">
        <f t="shared" si="1290"/>
        <v/>
      </c>
      <c r="DY94" s="30" t="str">
        <f t="shared" si="1291"/>
        <v>NO CUMPLE</v>
      </c>
      <c r="DZ94" s="29" t="str">
        <f t="shared" si="1292"/>
        <v/>
      </c>
      <c r="EA94" s="142"/>
      <c r="EB94" s="142">
        <v>0</v>
      </c>
      <c r="EC94" s="170">
        <f t="shared" si="1293"/>
        <v>-1.3</v>
      </c>
      <c r="ED94" s="170">
        <f t="shared" si="1294"/>
        <v>0</v>
      </c>
      <c r="EE94" s="29" t="str">
        <f t="shared" si="1295"/>
        <v>NO ACTIVA</v>
      </c>
      <c r="EF94" s="30" t="str">
        <f t="shared" si="1296"/>
        <v>NORMA</v>
      </c>
      <c r="EG94" s="30" t="str">
        <f t="shared" si="1297"/>
        <v>CUMPLE</v>
      </c>
      <c r="EH94" s="29">
        <f t="shared" si="1298"/>
        <v>85</v>
      </c>
      <c r="EI94" s="142">
        <v>0</v>
      </c>
      <c r="EJ94" s="142">
        <v>85</v>
      </c>
      <c r="EK94" s="170">
        <f t="shared" si="1299"/>
        <v>21</v>
      </c>
      <c r="EL94" s="170">
        <f t="shared" si="1300"/>
        <v>0</v>
      </c>
      <c r="EM94" s="29" t="str">
        <f t="shared" si="1301"/>
        <v>NO ACTIVA</v>
      </c>
      <c r="EN94" s="30" t="str">
        <f t="shared" si="1302"/>
        <v>NORMA</v>
      </c>
      <c r="EO94" s="30" t="str">
        <f t="shared" si="1303"/>
        <v>CUMPLE</v>
      </c>
      <c r="EP94" s="29">
        <f t="shared" si="1304"/>
        <v>70</v>
      </c>
      <c r="EQ94" s="142">
        <v>0</v>
      </c>
      <c r="ER94" s="142">
        <v>70</v>
      </c>
      <c r="ES94" s="170">
        <f t="shared" si="1305"/>
        <v>59</v>
      </c>
      <c r="ET94" s="170">
        <f t="shared" si="1306"/>
        <v>0</v>
      </c>
    </row>
    <row r="95" spans="1:150" ht="12.95" customHeight="1" x14ac:dyDescent="0.2">
      <c r="A95" s="6">
        <v>65</v>
      </c>
      <c r="B95" s="35">
        <v>44986</v>
      </c>
      <c r="C95" s="139">
        <v>45007</v>
      </c>
      <c r="D95" s="254">
        <v>12</v>
      </c>
      <c r="E95" s="171"/>
      <c r="F95" s="171">
        <v>0</v>
      </c>
      <c r="G95" s="162">
        <f t="shared" si="1203"/>
        <v>355.65</v>
      </c>
      <c r="H95" s="162">
        <f t="shared" si="1204"/>
        <v>61.45</v>
      </c>
      <c r="I95" s="162">
        <f t="shared" si="1205"/>
        <v>294.2</v>
      </c>
      <c r="J95" s="162">
        <f t="shared" si="1206"/>
        <v>198.55</v>
      </c>
      <c r="K95" s="162"/>
      <c r="L95" s="22" t="str">
        <f t="shared" si="1207"/>
        <v>CUMPLE</v>
      </c>
      <c r="M95" s="173">
        <v>16</v>
      </c>
      <c r="N95" s="22">
        <f t="shared" si="1208"/>
        <v>8</v>
      </c>
      <c r="O95" s="22">
        <f t="shared" si="1209"/>
        <v>11</v>
      </c>
      <c r="P95" s="28" t="str">
        <f t="shared" si="1210"/>
        <v>Normalidad</v>
      </c>
      <c r="Q95" s="5"/>
      <c r="R95" s="785" t="s">
        <v>509</v>
      </c>
      <c r="S95" s="785"/>
      <c r="T95" s="785"/>
      <c r="U95" s="785"/>
      <c r="V95" s="785"/>
      <c r="W95" s="29" t="str">
        <f t="shared" si="1211"/>
        <v>ACTIVA</v>
      </c>
      <c r="X95" s="29" t="str">
        <f t="shared" si="1212"/>
        <v>NORMA</v>
      </c>
      <c r="Y95" s="29" t="str">
        <f t="shared" si="1213"/>
        <v>CUMPLE</v>
      </c>
      <c r="Z95" s="29">
        <f t="shared" si="1214"/>
        <v>0.55000000000000004</v>
      </c>
      <c r="AA95" s="142">
        <v>0.45</v>
      </c>
      <c r="AB95" s="142">
        <v>0.1</v>
      </c>
      <c r="AC95" s="29">
        <f t="shared" si="1215"/>
        <v>0</v>
      </c>
      <c r="AD95" s="170">
        <f t="shared" si="1216"/>
        <v>0</v>
      </c>
      <c r="AE95" s="29" t="str">
        <f t="shared" si="1217"/>
        <v>ACTIVA</v>
      </c>
      <c r="AF95" s="30" t="str">
        <f t="shared" si="1218"/>
        <v>NORMA</v>
      </c>
      <c r="AG95" s="30" t="str">
        <f t="shared" si="1219"/>
        <v>CUMPLE</v>
      </c>
      <c r="AH95" s="29">
        <f t="shared" si="1220"/>
        <v>0.9</v>
      </c>
      <c r="AI95" s="142">
        <v>0.4</v>
      </c>
      <c r="AJ95" s="142">
        <v>0.5</v>
      </c>
      <c r="AK95" s="29">
        <f t="shared" si="1221"/>
        <v>0</v>
      </c>
      <c r="AL95" s="168">
        <f t="shared" si="1222"/>
        <v>0</v>
      </c>
      <c r="AM95" s="29" t="str">
        <f t="shared" si="1223"/>
        <v>ACTIVA</v>
      </c>
      <c r="AN95" s="29" t="str">
        <f t="shared" si="1224"/>
        <v>NORMA</v>
      </c>
      <c r="AO95" s="29" t="str">
        <f t="shared" si="1225"/>
        <v>CUMPLE</v>
      </c>
      <c r="AP95" s="29">
        <f t="shared" si="1226"/>
        <v>3.2</v>
      </c>
      <c r="AQ95" s="142">
        <v>2.5</v>
      </c>
      <c r="AR95" s="142">
        <v>0.7</v>
      </c>
      <c r="AS95" s="168">
        <f t="shared" si="1227"/>
        <v>0.49999999999999994</v>
      </c>
      <c r="AT95" s="170">
        <f t="shared" si="1228"/>
        <v>0</v>
      </c>
      <c r="AU95" s="29" t="str">
        <f t="shared" si="1229"/>
        <v>ACTIVA</v>
      </c>
      <c r="AV95" s="29" t="str">
        <f t="shared" si="1230"/>
        <v>NORMA</v>
      </c>
      <c r="AW95" s="29" t="str">
        <f t="shared" si="1231"/>
        <v>CUMPLE</v>
      </c>
      <c r="AX95" s="29">
        <f t="shared" si="1232"/>
        <v>5.6</v>
      </c>
      <c r="AY95" s="142">
        <v>5</v>
      </c>
      <c r="AZ95" s="142">
        <v>0.6</v>
      </c>
      <c r="BA95" s="168">
        <f t="shared" si="1233"/>
        <v>0.39999999999999997</v>
      </c>
      <c r="BB95" s="170">
        <f t="shared" si="1234"/>
        <v>0</v>
      </c>
      <c r="BC95" s="29" t="str">
        <f t="shared" si="1235"/>
        <v>ACTIVA</v>
      </c>
      <c r="BD95" s="29" t="str">
        <f t="shared" si="1236"/>
        <v>NORMA</v>
      </c>
      <c r="BE95" s="29" t="str">
        <f t="shared" si="1237"/>
        <v>CUMPLE</v>
      </c>
      <c r="BF95" s="29">
        <f t="shared" si="1238"/>
        <v>1.3</v>
      </c>
      <c r="BG95" s="142">
        <v>1.05</v>
      </c>
      <c r="BH95" s="142">
        <v>0.25</v>
      </c>
      <c r="BI95" s="168">
        <f t="shared" si="1239"/>
        <v>0.2</v>
      </c>
      <c r="BJ95" s="170">
        <f t="shared" si="1240"/>
        <v>0</v>
      </c>
      <c r="BK95" s="29" t="str">
        <f t="shared" si="1241"/>
        <v>ACTIVA</v>
      </c>
      <c r="BL95" s="29" t="str">
        <f t="shared" si="1242"/>
        <v>NORMA</v>
      </c>
      <c r="BM95" s="29" t="str">
        <f t="shared" si="1243"/>
        <v>CUMPLE</v>
      </c>
      <c r="BN95" s="29">
        <f t="shared" si="1244"/>
        <v>1.3</v>
      </c>
      <c r="BO95" s="142">
        <v>0.85</v>
      </c>
      <c r="BP95" s="142">
        <v>0.45</v>
      </c>
      <c r="BQ95" s="168">
        <f t="shared" si="1245"/>
        <v>0.35</v>
      </c>
      <c r="BR95" s="170">
        <f t="shared" si="1246"/>
        <v>0</v>
      </c>
      <c r="BS95" s="29" t="str">
        <f t="shared" si="1247"/>
        <v>ACTIVA</v>
      </c>
      <c r="BT95" s="29" t="str">
        <f t="shared" si="1248"/>
        <v>NORMA</v>
      </c>
      <c r="BU95" s="29" t="str">
        <f t="shared" si="1249"/>
        <v>CUMPLE</v>
      </c>
      <c r="BV95" s="29">
        <f t="shared" si="1250"/>
        <v>23.6</v>
      </c>
      <c r="BW95" s="142">
        <v>23</v>
      </c>
      <c r="BX95" s="142">
        <v>0.6</v>
      </c>
      <c r="BY95" s="168">
        <f t="shared" si="1251"/>
        <v>0.39999999999999997</v>
      </c>
      <c r="BZ95" s="170">
        <f t="shared" si="1252"/>
        <v>0</v>
      </c>
      <c r="CA95" s="29" t="str">
        <f t="shared" si="1253"/>
        <v>ACTIVA</v>
      </c>
      <c r="CB95" s="29" t="str">
        <f t="shared" si="1254"/>
        <v>NORMA</v>
      </c>
      <c r="CC95" s="29" t="str">
        <f t="shared" si="1255"/>
        <v>CUMPLE</v>
      </c>
      <c r="CD95" s="29">
        <f t="shared" si="1256"/>
        <v>21</v>
      </c>
      <c r="CE95" s="142">
        <v>1</v>
      </c>
      <c r="CF95" s="142">
        <v>20</v>
      </c>
      <c r="CG95" s="168">
        <f t="shared" si="1257"/>
        <v>19</v>
      </c>
      <c r="CH95" s="170">
        <f t="shared" si="1258"/>
        <v>0</v>
      </c>
      <c r="CI95" s="29" t="str">
        <f t="shared" si="1259"/>
        <v>NO ACTIVA</v>
      </c>
      <c r="CJ95" s="30" t="str">
        <f t="shared" si="1260"/>
        <v>NORMA</v>
      </c>
      <c r="CK95" s="30" t="str">
        <f t="shared" si="1261"/>
        <v>CUMPLE</v>
      </c>
      <c r="CL95" s="29">
        <f t="shared" si="1262"/>
        <v>23</v>
      </c>
      <c r="CM95" s="142">
        <v>0</v>
      </c>
      <c r="CN95" s="142">
        <v>23</v>
      </c>
      <c r="CO95" s="170">
        <f t="shared" si="1263"/>
        <v>21</v>
      </c>
      <c r="CP95" s="168">
        <f t="shared" si="1264"/>
        <v>0</v>
      </c>
      <c r="CQ95" s="29" t="str">
        <f t="shared" si="1265"/>
        <v>NO ACTIVA</v>
      </c>
      <c r="CR95" s="30" t="str">
        <f t="shared" si="1266"/>
        <v>NORMA</v>
      </c>
      <c r="CS95" s="30" t="str">
        <f t="shared" si="1267"/>
        <v>CUMPLE</v>
      </c>
      <c r="CT95" s="29">
        <f t="shared" si="1268"/>
        <v>18</v>
      </c>
      <c r="CU95" s="142">
        <v>0</v>
      </c>
      <c r="CV95" s="142">
        <v>18</v>
      </c>
      <c r="CW95" s="170">
        <f t="shared" si="1269"/>
        <v>14</v>
      </c>
      <c r="CX95" s="168">
        <f t="shared" si="1270"/>
        <v>0</v>
      </c>
      <c r="CY95" s="29" t="str">
        <f t="shared" si="1271"/>
        <v>ACTIVA</v>
      </c>
      <c r="CZ95" s="30" t="str">
        <f t="shared" si="1272"/>
        <v>NORMA</v>
      </c>
      <c r="DA95" s="30" t="str">
        <f t="shared" si="1273"/>
        <v>CUMPLE</v>
      </c>
      <c r="DB95" s="29">
        <f t="shared" si="1274"/>
        <v>7</v>
      </c>
      <c r="DC95" s="142">
        <v>4</v>
      </c>
      <c r="DD95" s="142">
        <v>3</v>
      </c>
      <c r="DE95" s="170">
        <f t="shared" si="1275"/>
        <v>1.8</v>
      </c>
      <c r="DF95" s="170">
        <f t="shared" si="1276"/>
        <v>0</v>
      </c>
      <c r="DG95" s="29" t="str">
        <f t="shared" si="1277"/>
        <v>ACTIVA</v>
      </c>
      <c r="DH95" s="30" t="str">
        <f t="shared" si="1278"/>
        <v>NORMA</v>
      </c>
      <c r="DI95" s="30" t="str">
        <f t="shared" si="1279"/>
        <v>CUMPLE</v>
      </c>
      <c r="DJ95" s="29">
        <f t="shared" si="1280"/>
        <v>15.2</v>
      </c>
      <c r="DK95" s="142">
        <v>3.2</v>
      </c>
      <c r="DL95" s="142">
        <v>12</v>
      </c>
      <c r="DM95" s="170">
        <f t="shared" si="1281"/>
        <v>10.4</v>
      </c>
      <c r="DN95" s="170">
        <f t="shared" si="1282"/>
        <v>0</v>
      </c>
      <c r="DO95" s="29" t="str">
        <f t="shared" si="1283"/>
        <v>ACTIVA</v>
      </c>
      <c r="DP95" s="30" t="str">
        <f t="shared" si="1284"/>
        <v>NORMA</v>
      </c>
      <c r="DQ95" s="30" t="str">
        <f t="shared" si="1285"/>
        <v>CUMPLE</v>
      </c>
      <c r="DR95" s="29">
        <f t="shared" si="1286"/>
        <v>80</v>
      </c>
      <c r="DS95" s="142">
        <v>20</v>
      </c>
      <c r="DT95" s="142">
        <v>60</v>
      </c>
      <c r="DU95" s="170">
        <f t="shared" si="1287"/>
        <v>52</v>
      </c>
      <c r="DV95" s="170">
        <f t="shared" si="1288"/>
        <v>0</v>
      </c>
      <c r="DW95" s="29" t="str">
        <f t="shared" si="1289"/>
        <v/>
      </c>
      <c r="DX95" s="30" t="str">
        <f t="shared" si="1290"/>
        <v/>
      </c>
      <c r="DY95" s="30" t="str">
        <f t="shared" si="1291"/>
        <v>NO CUMPLE</v>
      </c>
      <c r="DZ95" s="29" t="str">
        <f t="shared" si="1292"/>
        <v/>
      </c>
      <c r="EA95" s="142"/>
      <c r="EB95" s="142">
        <v>0</v>
      </c>
      <c r="EC95" s="170">
        <f t="shared" si="1293"/>
        <v>-1.3</v>
      </c>
      <c r="ED95" s="170">
        <f t="shared" si="1294"/>
        <v>0</v>
      </c>
      <c r="EE95" s="29" t="str">
        <f t="shared" si="1295"/>
        <v>NO ACTIVA</v>
      </c>
      <c r="EF95" s="30" t="str">
        <f t="shared" si="1296"/>
        <v>NORMA</v>
      </c>
      <c r="EG95" s="30" t="str">
        <f t="shared" si="1297"/>
        <v>CUMPLE</v>
      </c>
      <c r="EH95" s="29">
        <f t="shared" si="1298"/>
        <v>85</v>
      </c>
      <c r="EI95" s="142">
        <v>0</v>
      </c>
      <c r="EJ95" s="142">
        <v>85</v>
      </c>
      <c r="EK95" s="170">
        <f t="shared" si="1299"/>
        <v>21</v>
      </c>
      <c r="EL95" s="170">
        <f t="shared" si="1300"/>
        <v>0</v>
      </c>
      <c r="EM95" s="29" t="str">
        <f t="shared" si="1301"/>
        <v>NO ACTIVA</v>
      </c>
      <c r="EN95" s="30" t="str">
        <f t="shared" si="1302"/>
        <v>NORMA</v>
      </c>
      <c r="EO95" s="30" t="str">
        <f t="shared" si="1303"/>
        <v>CUMPLE</v>
      </c>
      <c r="EP95" s="29">
        <f t="shared" si="1304"/>
        <v>70</v>
      </c>
      <c r="EQ95" s="142">
        <v>0</v>
      </c>
      <c r="ER95" s="142">
        <v>70</v>
      </c>
      <c r="ES95" s="170">
        <f t="shared" si="1305"/>
        <v>59</v>
      </c>
      <c r="ET95" s="170">
        <f t="shared" si="1306"/>
        <v>0</v>
      </c>
    </row>
    <row r="96" spans="1:150" ht="12.95" customHeight="1" x14ac:dyDescent="0.2">
      <c r="A96" s="6">
        <v>66</v>
      </c>
      <c r="B96" s="35"/>
      <c r="C96" s="139"/>
      <c r="D96" s="254"/>
      <c r="E96" s="171"/>
      <c r="F96" s="171"/>
      <c r="G96" s="162" t="str">
        <f t="shared" si="1203"/>
        <v/>
      </c>
      <c r="H96" s="162">
        <f t="shared" si="1204"/>
        <v>0</v>
      </c>
      <c r="I96" s="162">
        <f t="shared" si="1205"/>
        <v>0</v>
      </c>
      <c r="J96" s="162">
        <f t="shared" si="1206"/>
        <v>0</v>
      </c>
      <c r="K96" s="162"/>
      <c r="L96" s="22" t="str">
        <f t="shared" si="1207"/>
        <v/>
      </c>
      <c r="M96" s="173">
        <v>16</v>
      </c>
      <c r="N96" s="22">
        <f t="shared" si="1208"/>
        <v>0</v>
      </c>
      <c r="O96" s="22">
        <f t="shared" si="1209"/>
        <v>0</v>
      </c>
      <c r="P96" s="28" t="str">
        <f t="shared" si="1210"/>
        <v/>
      </c>
      <c r="Q96" s="5"/>
      <c r="R96" s="785"/>
      <c r="S96" s="785"/>
      <c r="T96" s="785"/>
      <c r="U96" s="785"/>
      <c r="V96" s="785"/>
      <c r="W96" s="29" t="str">
        <f t="shared" si="1211"/>
        <v/>
      </c>
      <c r="X96" s="29" t="str">
        <f t="shared" si="1212"/>
        <v/>
      </c>
      <c r="Y96" s="29" t="str">
        <f t="shared" si="1213"/>
        <v/>
      </c>
      <c r="Z96" s="29" t="str">
        <f t="shared" si="1214"/>
        <v/>
      </c>
      <c r="AA96" s="142"/>
      <c r="AB96" s="142"/>
      <c r="AC96" s="29">
        <f t="shared" si="1215"/>
        <v>-0.1</v>
      </c>
      <c r="AD96" s="170">
        <f t="shared" si="1216"/>
        <v>0</v>
      </c>
      <c r="AE96" s="29" t="str">
        <f t="shared" si="1217"/>
        <v/>
      </c>
      <c r="AF96" s="30" t="str">
        <f t="shared" si="1218"/>
        <v/>
      </c>
      <c r="AG96" s="30" t="str">
        <f t="shared" si="1219"/>
        <v/>
      </c>
      <c r="AH96" s="29" t="str">
        <f t="shared" si="1220"/>
        <v/>
      </c>
      <c r="AI96" s="142"/>
      <c r="AJ96" s="142"/>
      <c r="AK96" s="29">
        <f t="shared" si="1221"/>
        <v>-0.5</v>
      </c>
      <c r="AL96" s="168">
        <f t="shared" si="1222"/>
        <v>0</v>
      </c>
      <c r="AM96" s="29" t="str">
        <f t="shared" si="1223"/>
        <v/>
      </c>
      <c r="AN96" s="29" t="str">
        <f t="shared" si="1224"/>
        <v/>
      </c>
      <c r="AO96" s="29" t="str">
        <f t="shared" si="1225"/>
        <v/>
      </c>
      <c r="AP96" s="29" t="str">
        <f t="shared" si="1226"/>
        <v/>
      </c>
      <c r="AQ96" s="142"/>
      <c r="AR96" s="142"/>
      <c r="AS96" s="168">
        <f t="shared" si="1227"/>
        <v>-0.2</v>
      </c>
      <c r="AT96" s="170">
        <f t="shared" si="1228"/>
        <v>0</v>
      </c>
      <c r="AU96" s="29" t="str">
        <f t="shared" si="1229"/>
        <v/>
      </c>
      <c r="AV96" s="29" t="str">
        <f t="shared" si="1230"/>
        <v/>
      </c>
      <c r="AW96" s="29" t="str">
        <f t="shared" si="1231"/>
        <v/>
      </c>
      <c r="AX96" s="29" t="str">
        <f t="shared" si="1232"/>
        <v/>
      </c>
      <c r="AY96" s="142"/>
      <c r="AZ96" s="142"/>
      <c r="BA96" s="168">
        <f t="shared" si="1233"/>
        <v>-0.2</v>
      </c>
      <c r="BB96" s="170">
        <f t="shared" si="1234"/>
        <v>0</v>
      </c>
      <c r="BC96" s="29" t="str">
        <f t="shared" si="1235"/>
        <v/>
      </c>
      <c r="BD96" s="29" t="str">
        <f t="shared" si="1236"/>
        <v/>
      </c>
      <c r="BE96" s="29" t="str">
        <f t="shared" si="1237"/>
        <v/>
      </c>
      <c r="BF96" s="29" t="str">
        <f t="shared" si="1238"/>
        <v/>
      </c>
      <c r="BG96" s="142"/>
      <c r="BH96" s="142"/>
      <c r="BI96" s="168">
        <f t="shared" si="1239"/>
        <v>-0.05</v>
      </c>
      <c r="BJ96" s="170">
        <f t="shared" si="1240"/>
        <v>0</v>
      </c>
      <c r="BK96" s="29" t="str">
        <f t="shared" si="1241"/>
        <v/>
      </c>
      <c r="BL96" s="29" t="str">
        <f t="shared" si="1242"/>
        <v/>
      </c>
      <c r="BM96" s="29" t="str">
        <f t="shared" si="1243"/>
        <v/>
      </c>
      <c r="BN96" s="29" t="str">
        <f t="shared" si="1244"/>
        <v/>
      </c>
      <c r="BO96" s="142"/>
      <c r="BP96" s="142"/>
      <c r="BQ96" s="168">
        <f t="shared" si="1245"/>
        <v>-0.1</v>
      </c>
      <c r="BR96" s="170">
        <f t="shared" si="1246"/>
        <v>0</v>
      </c>
      <c r="BS96" s="29" t="str">
        <f t="shared" si="1247"/>
        <v/>
      </c>
      <c r="BT96" s="29" t="str">
        <f t="shared" si="1248"/>
        <v/>
      </c>
      <c r="BU96" s="29" t="str">
        <f t="shared" si="1249"/>
        <v/>
      </c>
      <c r="BV96" s="29" t="str">
        <f t="shared" si="1250"/>
        <v/>
      </c>
      <c r="BW96" s="142"/>
      <c r="BX96" s="142"/>
      <c r="BY96" s="168">
        <f t="shared" si="1251"/>
        <v>-0.2</v>
      </c>
      <c r="BZ96" s="170">
        <f t="shared" si="1252"/>
        <v>0</v>
      </c>
      <c r="CA96" s="29" t="str">
        <f t="shared" si="1253"/>
        <v/>
      </c>
      <c r="CB96" s="29" t="str">
        <f t="shared" si="1254"/>
        <v/>
      </c>
      <c r="CC96" s="29" t="str">
        <f t="shared" si="1255"/>
        <v/>
      </c>
      <c r="CD96" s="29" t="str">
        <f t="shared" si="1256"/>
        <v/>
      </c>
      <c r="CE96" s="142"/>
      <c r="CF96" s="142"/>
      <c r="CG96" s="168">
        <f t="shared" si="1257"/>
        <v>-1</v>
      </c>
      <c r="CH96" s="170">
        <f t="shared" si="1258"/>
        <v>0</v>
      </c>
      <c r="CI96" s="29" t="str">
        <f t="shared" si="1259"/>
        <v/>
      </c>
      <c r="CJ96" s="30" t="str">
        <f t="shared" si="1260"/>
        <v/>
      </c>
      <c r="CK96" s="30" t="str">
        <f t="shared" si="1261"/>
        <v/>
      </c>
      <c r="CL96" s="29" t="str">
        <f t="shared" si="1262"/>
        <v/>
      </c>
      <c r="CM96" s="142"/>
      <c r="CN96" s="142"/>
      <c r="CO96" s="170">
        <f t="shared" si="1263"/>
        <v>-2</v>
      </c>
      <c r="CP96" s="168">
        <f t="shared" si="1264"/>
        <v>0</v>
      </c>
      <c r="CQ96" s="29" t="str">
        <f t="shared" si="1265"/>
        <v/>
      </c>
      <c r="CR96" s="30" t="str">
        <f t="shared" si="1266"/>
        <v/>
      </c>
      <c r="CS96" s="30" t="str">
        <f t="shared" si="1267"/>
        <v/>
      </c>
      <c r="CT96" s="29" t="str">
        <f t="shared" si="1268"/>
        <v/>
      </c>
      <c r="CU96" s="142"/>
      <c r="CV96" s="142"/>
      <c r="CW96" s="170">
        <f t="shared" si="1269"/>
        <v>-4</v>
      </c>
      <c r="CX96" s="168">
        <f t="shared" si="1270"/>
        <v>0</v>
      </c>
      <c r="CY96" s="29" t="str">
        <f t="shared" si="1271"/>
        <v/>
      </c>
      <c r="CZ96" s="30" t="str">
        <f t="shared" si="1272"/>
        <v/>
      </c>
      <c r="DA96" s="30" t="str">
        <f t="shared" si="1273"/>
        <v/>
      </c>
      <c r="DB96" s="29" t="str">
        <f t="shared" si="1274"/>
        <v/>
      </c>
      <c r="DC96" s="142"/>
      <c r="DD96" s="142"/>
      <c r="DE96" s="170">
        <f t="shared" si="1275"/>
        <v>-1.2</v>
      </c>
      <c r="DF96" s="170">
        <f t="shared" si="1276"/>
        <v>0</v>
      </c>
      <c r="DG96" s="29" t="str">
        <f t="shared" si="1277"/>
        <v/>
      </c>
      <c r="DH96" s="30" t="str">
        <f t="shared" si="1278"/>
        <v/>
      </c>
      <c r="DI96" s="30" t="str">
        <f t="shared" si="1279"/>
        <v/>
      </c>
      <c r="DJ96" s="29" t="str">
        <f t="shared" si="1280"/>
        <v/>
      </c>
      <c r="DK96" s="142"/>
      <c r="DL96" s="142"/>
      <c r="DM96" s="170">
        <f t="shared" si="1281"/>
        <v>-1.6</v>
      </c>
      <c r="DN96" s="170">
        <f t="shared" si="1282"/>
        <v>0</v>
      </c>
      <c r="DO96" s="29" t="str">
        <f t="shared" si="1283"/>
        <v/>
      </c>
      <c r="DP96" s="30" t="str">
        <f t="shared" si="1284"/>
        <v/>
      </c>
      <c r="DQ96" s="30" t="str">
        <f t="shared" si="1285"/>
        <v/>
      </c>
      <c r="DR96" s="29" t="str">
        <f t="shared" si="1286"/>
        <v/>
      </c>
      <c r="DS96" s="142"/>
      <c r="DT96" s="142"/>
      <c r="DU96" s="170">
        <f t="shared" si="1287"/>
        <v>-8</v>
      </c>
      <c r="DV96" s="170">
        <f t="shared" si="1288"/>
        <v>0</v>
      </c>
      <c r="DW96" s="29" t="str">
        <f t="shared" si="1289"/>
        <v/>
      </c>
      <c r="DX96" s="30" t="str">
        <f t="shared" si="1290"/>
        <v/>
      </c>
      <c r="DY96" s="30" t="str">
        <f t="shared" si="1291"/>
        <v/>
      </c>
      <c r="DZ96" s="29" t="str">
        <f t="shared" si="1292"/>
        <v/>
      </c>
      <c r="EA96" s="142"/>
      <c r="EB96" s="142"/>
      <c r="EC96" s="170">
        <f t="shared" si="1293"/>
        <v>-1.3</v>
      </c>
      <c r="ED96" s="170">
        <f t="shared" si="1294"/>
        <v>0</v>
      </c>
      <c r="EE96" s="29" t="str">
        <f t="shared" si="1295"/>
        <v/>
      </c>
      <c r="EF96" s="30" t="str">
        <f t="shared" si="1296"/>
        <v/>
      </c>
      <c r="EG96" s="30" t="str">
        <f t="shared" si="1297"/>
        <v/>
      </c>
      <c r="EH96" s="29" t="str">
        <f t="shared" si="1298"/>
        <v/>
      </c>
      <c r="EI96" s="142"/>
      <c r="EJ96" s="142"/>
      <c r="EK96" s="170">
        <f t="shared" si="1299"/>
        <v>-64</v>
      </c>
      <c r="EL96" s="170">
        <f t="shared" si="1300"/>
        <v>0</v>
      </c>
      <c r="EM96" s="29" t="str">
        <f t="shared" si="1301"/>
        <v/>
      </c>
      <c r="EN96" s="30" t="str">
        <f t="shared" si="1302"/>
        <v/>
      </c>
      <c r="EO96" s="30" t="str">
        <f t="shared" si="1303"/>
        <v/>
      </c>
      <c r="EP96" s="29" t="str">
        <f t="shared" si="1304"/>
        <v/>
      </c>
      <c r="EQ96" s="142"/>
      <c r="ER96" s="142"/>
      <c r="ES96" s="170">
        <f t="shared" si="1305"/>
        <v>-11</v>
      </c>
      <c r="ET96" s="170">
        <f t="shared" si="1306"/>
        <v>0</v>
      </c>
    </row>
    <row r="97" spans="1:150" ht="12.95" customHeight="1" x14ac:dyDescent="0.2">
      <c r="A97" s="6">
        <v>67</v>
      </c>
      <c r="B97" s="35"/>
      <c r="C97" s="139"/>
      <c r="D97" s="254"/>
      <c r="E97" s="171"/>
      <c r="F97" s="171"/>
      <c r="G97" s="162" t="str">
        <f t="shared" si="1203"/>
        <v/>
      </c>
      <c r="H97" s="162">
        <f t="shared" si="1204"/>
        <v>0</v>
      </c>
      <c r="I97" s="162">
        <f t="shared" si="1205"/>
        <v>0</v>
      </c>
      <c r="J97" s="162">
        <f t="shared" si="1206"/>
        <v>0</v>
      </c>
      <c r="K97" s="162"/>
      <c r="L97" s="22" t="str">
        <f t="shared" si="1207"/>
        <v/>
      </c>
      <c r="M97" s="173">
        <v>16</v>
      </c>
      <c r="N97" s="22">
        <f t="shared" si="1208"/>
        <v>0</v>
      </c>
      <c r="O97" s="22">
        <f t="shared" si="1209"/>
        <v>0</v>
      </c>
      <c r="P97" s="28" t="str">
        <f t="shared" si="1210"/>
        <v/>
      </c>
      <c r="Q97" s="5"/>
      <c r="R97" s="785"/>
      <c r="S97" s="785"/>
      <c r="T97" s="785"/>
      <c r="U97" s="785"/>
      <c r="V97" s="785"/>
      <c r="W97" s="29" t="str">
        <f t="shared" si="1211"/>
        <v/>
      </c>
      <c r="X97" s="29" t="str">
        <f t="shared" si="1212"/>
        <v/>
      </c>
      <c r="Y97" s="29" t="str">
        <f t="shared" si="1213"/>
        <v/>
      </c>
      <c r="Z97" s="29" t="str">
        <f t="shared" si="1214"/>
        <v/>
      </c>
      <c r="AA97" s="142"/>
      <c r="AB97" s="142"/>
      <c r="AC97" s="29">
        <f t="shared" si="1215"/>
        <v>-0.1</v>
      </c>
      <c r="AD97" s="170">
        <f t="shared" si="1216"/>
        <v>0</v>
      </c>
      <c r="AE97" s="29" t="str">
        <f t="shared" si="1217"/>
        <v/>
      </c>
      <c r="AF97" s="30" t="str">
        <f t="shared" si="1218"/>
        <v/>
      </c>
      <c r="AG97" s="30" t="str">
        <f t="shared" si="1219"/>
        <v/>
      </c>
      <c r="AH97" s="29" t="str">
        <f t="shared" si="1220"/>
        <v/>
      </c>
      <c r="AI97" s="142"/>
      <c r="AJ97" s="142"/>
      <c r="AK97" s="29">
        <f t="shared" si="1221"/>
        <v>-0.5</v>
      </c>
      <c r="AL97" s="168">
        <f t="shared" si="1222"/>
        <v>0</v>
      </c>
      <c r="AM97" s="29" t="str">
        <f t="shared" si="1223"/>
        <v/>
      </c>
      <c r="AN97" s="29" t="str">
        <f t="shared" si="1224"/>
        <v/>
      </c>
      <c r="AO97" s="29" t="str">
        <f t="shared" si="1225"/>
        <v/>
      </c>
      <c r="AP97" s="29" t="str">
        <f t="shared" si="1226"/>
        <v/>
      </c>
      <c r="AQ97" s="142"/>
      <c r="AR97" s="142"/>
      <c r="AS97" s="168">
        <f t="shared" si="1227"/>
        <v>-0.2</v>
      </c>
      <c r="AT97" s="170">
        <f t="shared" si="1228"/>
        <v>0</v>
      </c>
      <c r="AU97" s="29" t="str">
        <f t="shared" si="1229"/>
        <v/>
      </c>
      <c r="AV97" s="29" t="str">
        <f t="shared" si="1230"/>
        <v/>
      </c>
      <c r="AW97" s="29" t="str">
        <f t="shared" si="1231"/>
        <v/>
      </c>
      <c r="AX97" s="29" t="str">
        <f t="shared" si="1232"/>
        <v/>
      </c>
      <c r="AY97" s="142"/>
      <c r="AZ97" s="142"/>
      <c r="BA97" s="168">
        <f t="shared" si="1233"/>
        <v>-0.2</v>
      </c>
      <c r="BB97" s="170">
        <f t="shared" si="1234"/>
        <v>0</v>
      </c>
      <c r="BC97" s="29" t="str">
        <f t="shared" si="1235"/>
        <v/>
      </c>
      <c r="BD97" s="29" t="str">
        <f t="shared" si="1236"/>
        <v/>
      </c>
      <c r="BE97" s="29" t="str">
        <f t="shared" si="1237"/>
        <v/>
      </c>
      <c r="BF97" s="29" t="str">
        <f t="shared" si="1238"/>
        <v/>
      </c>
      <c r="BG97" s="142"/>
      <c r="BH97" s="142"/>
      <c r="BI97" s="168">
        <f t="shared" si="1239"/>
        <v>-0.05</v>
      </c>
      <c r="BJ97" s="170">
        <f t="shared" si="1240"/>
        <v>0</v>
      </c>
      <c r="BK97" s="29" t="str">
        <f t="shared" si="1241"/>
        <v/>
      </c>
      <c r="BL97" s="29" t="str">
        <f t="shared" si="1242"/>
        <v/>
      </c>
      <c r="BM97" s="29" t="str">
        <f t="shared" si="1243"/>
        <v/>
      </c>
      <c r="BN97" s="29" t="str">
        <f t="shared" si="1244"/>
        <v/>
      </c>
      <c r="BO97" s="142"/>
      <c r="BP97" s="142"/>
      <c r="BQ97" s="168">
        <f t="shared" si="1245"/>
        <v>-0.1</v>
      </c>
      <c r="BR97" s="170">
        <f t="shared" si="1246"/>
        <v>0</v>
      </c>
      <c r="BS97" s="29" t="str">
        <f t="shared" si="1247"/>
        <v/>
      </c>
      <c r="BT97" s="29" t="str">
        <f t="shared" si="1248"/>
        <v/>
      </c>
      <c r="BU97" s="29" t="str">
        <f t="shared" si="1249"/>
        <v/>
      </c>
      <c r="BV97" s="29" t="str">
        <f t="shared" si="1250"/>
        <v/>
      </c>
      <c r="BW97" s="142"/>
      <c r="BX97" s="142"/>
      <c r="BY97" s="168">
        <f t="shared" si="1251"/>
        <v>-0.2</v>
      </c>
      <c r="BZ97" s="170">
        <f t="shared" si="1252"/>
        <v>0</v>
      </c>
      <c r="CA97" s="29" t="str">
        <f t="shared" si="1253"/>
        <v/>
      </c>
      <c r="CB97" s="29" t="str">
        <f t="shared" si="1254"/>
        <v/>
      </c>
      <c r="CC97" s="29" t="str">
        <f t="shared" si="1255"/>
        <v/>
      </c>
      <c r="CD97" s="29" t="str">
        <f t="shared" si="1256"/>
        <v/>
      </c>
      <c r="CE97" s="142"/>
      <c r="CF97" s="142"/>
      <c r="CG97" s="168">
        <f t="shared" si="1257"/>
        <v>-1</v>
      </c>
      <c r="CH97" s="170">
        <f t="shared" si="1258"/>
        <v>0</v>
      </c>
      <c r="CI97" s="29" t="str">
        <f t="shared" si="1259"/>
        <v/>
      </c>
      <c r="CJ97" s="30" t="str">
        <f t="shared" si="1260"/>
        <v/>
      </c>
      <c r="CK97" s="30" t="str">
        <f t="shared" si="1261"/>
        <v/>
      </c>
      <c r="CL97" s="29" t="str">
        <f t="shared" si="1262"/>
        <v/>
      </c>
      <c r="CM97" s="142"/>
      <c r="CN97" s="142"/>
      <c r="CO97" s="170">
        <f t="shared" si="1263"/>
        <v>-2</v>
      </c>
      <c r="CP97" s="168">
        <f t="shared" si="1264"/>
        <v>0</v>
      </c>
      <c r="CQ97" s="29" t="str">
        <f t="shared" si="1265"/>
        <v/>
      </c>
      <c r="CR97" s="30" t="str">
        <f t="shared" si="1266"/>
        <v/>
      </c>
      <c r="CS97" s="30" t="str">
        <f t="shared" si="1267"/>
        <v/>
      </c>
      <c r="CT97" s="29" t="str">
        <f t="shared" si="1268"/>
        <v/>
      </c>
      <c r="CU97" s="142"/>
      <c r="CV97" s="142"/>
      <c r="CW97" s="170">
        <f t="shared" si="1269"/>
        <v>-4</v>
      </c>
      <c r="CX97" s="168">
        <f t="shared" si="1270"/>
        <v>0</v>
      </c>
      <c r="CY97" s="29" t="str">
        <f t="shared" si="1271"/>
        <v/>
      </c>
      <c r="CZ97" s="30" t="str">
        <f t="shared" si="1272"/>
        <v/>
      </c>
      <c r="DA97" s="30" t="str">
        <f t="shared" si="1273"/>
        <v/>
      </c>
      <c r="DB97" s="29" t="str">
        <f t="shared" si="1274"/>
        <v/>
      </c>
      <c r="DC97" s="142"/>
      <c r="DD97" s="142"/>
      <c r="DE97" s="170">
        <f t="shared" si="1275"/>
        <v>-1.2</v>
      </c>
      <c r="DF97" s="170">
        <f t="shared" si="1276"/>
        <v>0</v>
      </c>
      <c r="DG97" s="29" t="str">
        <f t="shared" si="1277"/>
        <v/>
      </c>
      <c r="DH97" s="30" t="str">
        <f t="shared" si="1278"/>
        <v/>
      </c>
      <c r="DI97" s="30" t="str">
        <f t="shared" si="1279"/>
        <v/>
      </c>
      <c r="DJ97" s="29" t="str">
        <f t="shared" si="1280"/>
        <v/>
      </c>
      <c r="DK97" s="142"/>
      <c r="DL97" s="142"/>
      <c r="DM97" s="170">
        <f t="shared" si="1281"/>
        <v>-1.6</v>
      </c>
      <c r="DN97" s="170">
        <f t="shared" si="1282"/>
        <v>0</v>
      </c>
      <c r="DO97" s="29" t="str">
        <f t="shared" si="1283"/>
        <v/>
      </c>
      <c r="DP97" s="30" t="str">
        <f t="shared" si="1284"/>
        <v/>
      </c>
      <c r="DQ97" s="30" t="str">
        <f t="shared" si="1285"/>
        <v/>
      </c>
      <c r="DR97" s="29" t="str">
        <f t="shared" si="1286"/>
        <v/>
      </c>
      <c r="DS97" s="142"/>
      <c r="DT97" s="142"/>
      <c r="DU97" s="170">
        <f t="shared" si="1287"/>
        <v>-8</v>
      </c>
      <c r="DV97" s="170">
        <f t="shared" si="1288"/>
        <v>0</v>
      </c>
      <c r="DW97" s="29" t="str">
        <f t="shared" si="1289"/>
        <v/>
      </c>
      <c r="DX97" s="30" t="str">
        <f t="shared" si="1290"/>
        <v/>
      </c>
      <c r="DY97" s="30" t="str">
        <f t="shared" si="1291"/>
        <v/>
      </c>
      <c r="DZ97" s="29" t="str">
        <f t="shared" si="1292"/>
        <v/>
      </c>
      <c r="EA97" s="142"/>
      <c r="EB97" s="142"/>
      <c r="EC97" s="170">
        <f t="shared" si="1293"/>
        <v>-1.3</v>
      </c>
      <c r="ED97" s="170">
        <f t="shared" si="1294"/>
        <v>0</v>
      </c>
      <c r="EE97" s="29" t="str">
        <f t="shared" si="1295"/>
        <v/>
      </c>
      <c r="EF97" s="30" t="str">
        <f t="shared" si="1296"/>
        <v/>
      </c>
      <c r="EG97" s="30" t="str">
        <f t="shared" si="1297"/>
        <v/>
      </c>
      <c r="EH97" s="29" t="str">
        <f t="shared" si="1298"/>
        <v/>
      </c>
      <c r="EI97" s="142"/>
      <c r="EJ97" s="142"/>
      <c r="EK97" s="170">
        <f t="shared" si="1299"/>
        <v>-64</v>
      </c>
      <c r="EL97" s="170">
        <f t="shared" si="1300"/>
        <v>0</v>
      </c>
      <c r="EM97" s="29" t="str">
        <f t="shared" si="1301"/>
        <v/>
      </c>
      <c r="EN97" s="30" t="str">
        <f t="shared" si="1302"/>
        <v/>
      </c>
      <c r="EO97" s="30" t="str">
        <f t="shared" si="1303"/>
        <v/>
      </c>
      <c r="EP97" s="29" t="str">
        <f t="shared" si="1304"/>
        <v/>
      </c>
      <c r="EQ97" s="142"/>
      <c r="ER97" s="142"/>
      <c r="ES97" s="170">
        <f t="shared" si="1305"/>
        <v>-11</v>
      </c>
      <c r="ET97" s="170">
        <f t="shared" si="1306"/>
        <v>0</v>
      </c>
    </row>
    <row r="98" spans="1:150" ht="12.95" customHeight="1" x14ac:dyDescent="0.2">
      <c r="A98" s="6">
        <v>68</v>
      </c>
      <c r="B98" s="35"/>
      <c r="C98" s="139"/>
      <c r="D98" s="254"/>
      <c r="E98" s="171"/>
      <c r="F98" s="171"/>
      <c r="G98" s="162" t="str">
        <f t="shared" si="1203"/>
        <v/>
      </c>
      <c r="H98" s="162">
        <f t="shared" si="1204"/>
        <v>0</v>
      </c>
      <c r="I98" s="162">
        <f t="shared" si="1205"/>
        <v>0</v>
      </c>
      <c r="J98" s="162">
        <f t="shared" si="1206"/>
        <v>0</v>
      </c>
      <c r="K98" s="162"/>
      <c r="L98" s="22" t="str">
        <f t="shared" si="1207"/>
        <v/>
      </c>
      <c r="M98" s="173">
        <v>16</v>
      </c>
      <c r="N98" s="22">
        <f t="shared" si="1208"/>
        <v>0</v>
      </c>
      <c r="O98" s="22">
        <f t="shared" si="1209"/>
        <v>0</v>
      </c>
      <c r="P98" s="28" t="str">
        <f t="shared" si="1210"/>
        <v/>
      </c>
      <c r="Q98" s="5"/>
      <c r="R98" s="785"/>
      <c r="S98" s="785"/>
      <c r="T98" s="785"/>
      <c r="U98" s="785"/>
      <c r="V98" s="785"/>
      <c r="W98" s="29" t="str">
        <f t="shared" si="1211"/>
        <v/>
      </c>
      <c r="X98" s="29" t="str">
        <f t="shared" si="1212"/>
        <v/>
      </c>
      <c r="Y98" s="29" t="str">
        <f t="shared" si="1213"/>
        <v/>
      </c>
      <c r="Z98" s="29" t="str">
        <f t="shared" si="1214"/>
        <v/>
      </c>
      <c r="AA98" s="142"/>
      <c r="AB98" s="142"/>
      <c r="AC98" s="29">
        <f t="shared" si="1215"/>
        <v>-0.1</v>
      </c>
      <c r="AD98" s="170">
        <f t="shared" si="1216"/>
        <v>0</v>
      </c>
      <c r="AE98" s="29" t="str">
        <f t="shared" si="1217"/>
        <v/>
      </c>
      <c r="AF98" s="30" t="str">
        <f t="shared" si="1218"/>
        <v/>
      </c>
      <c r="AG98" s="30" t="str">
        <f t="shared" si="1219"/>
        <v/>
      </c>
      <c r="AH98" s="29" t="str">
        <f t="shared" si="1220"/>
        <v/>
      </c>
      <c r="AI98" s="142"/>
      <c r="AJ98" s="142"/>
      <c r="AK98" s="29">
        <f t="shared" si="1221"/>
        <v>-0.5</v>
      </c>
      <c r="AL98" s="168">
        <f t="shared" si="1222"/>
        <v>0</v>
      </c>
      <c r="AM98" s="29" t="str">
        <f t="shared" si="1223"/>
        <v/>
      </c>
      <c r="AN98" s="29" t="str">
        <f t="shared" si="1224"/>
        <v/>
      </c>
      <c r="AO98" s="29" t="str">
        <f t="shared" si="1225"/>
        <v/>
      </c>
      <c r="AP98" s="29" t="str">
        <f t="shared" si="1226"/>
        <v/>
      </c>
      <c r="AQ98" s="142"/>
      <c r="AR98" s="142"/>
      <c r="AS98" s="168">
        <f t="shared" si="1227"/>
        <v>-0.2</v>
      </c>
      <c r="AT98" s="170">
        <f t="shared" si="1228"/>
        <v>0</v>
      </c>
      <c r="AU98" s="29" t="str">
        <f t="shared" si="1229"/>
        <v/>
      </c>
      <c r="AV98" s="29" t="str">
        <f t="shared" si="1230"/>
        <v/>
      </c>
      <c r="AW98" s="29" t="str">
        <f t="shared" si="1231"/>
        <v/>
      </c>
      <c r="AX98" s="29" t="str">
        <f t="shared" si="1232"/>
        <v/>
      </c>
      <c r="AY98" s="142"/>
      <c r="AZ98" s="142"/>
      <c r="BA98" s="168">
        <f t="shared" si="1233"/>
        <v>-0.2</v>
      </c>
      <c r="BB98" s="170">
        <f t="shared" si="1234"/>
        <v>0</v>
      </c>
      <c r="BC98" s="29" t="str">
        <f t="shared" si="1235"/>
        <v/>
      </c>
      <c r="BD98" s="29" t="str">
        <f t="shared" si="1236"/>
        <v/>
      </c>
      <c r="BE98" s="29" t="str">
        <f t="shared" si="1237"/>
        <v/>
      </c>
      <c r="BF98" s="29" t="str">
        <f t="shared" si="1238"/>
        <v/>
      </c>
      <c r="BG98" s="142"/>
      <c r="BH98" s="142"/>
      <c r="BI98" s="168">
        <f t="shared" si="1239"/>
        <v>-0.05</v>
      </c>
      <c r="BJ98" s="170">
        <f t="shared" si="1240"/>
        <v>0</v>
      </c>
      <c r="BK98" s="29" t="str">
        <f t="shared" si="1241"/>
        <v/>
      </c>
      <c r="BL98" s="29" t="str">
        <f t="shared" si="1242"/>
        <v/>
      </c>
      <c r="BM98" s="29" t="str">
        <f t="shared" si="1243"/>
        <v/>
      </c>
      <c r="BN98" s="29" t="str">
        <f t="shared" si="1244"/>
        <v/>
      </c>
      <c r="BO98" s="142"/>
      <c r="BP98" s="142"/>
      <c r="BQ98" s="168">
        <f t="shared" si="1245"/>
        <v>-0.1</v>
      </c>
      <c r="BR98" s="170">
        <f t="shared" si="1246"/>
        <v>0</v>
      </c>
      <c r="BS98" s="29" t="str">
        <f t="shared" si="1247"/>
        <v/>
      </c>
      <c r="BT98" s="29" t="str">
        <f t="shared" si="1248"/>
        <v/>
      </c>
      <c r="BU98" s="29" t="str">
        <f t="shared" si="1249"/>
        <v/>
      </c>
      <c r="BV98" s="29" t="str">
        <f t="shared" si="1250"/>
        <v/>
      </c>
      <c r="BW98" s="142"/>
      <c r="BX98" s="142"/>
      <c r="BY98" s="168">
        <f t="shared" si="1251"/>
        <v>-0.2</v>
      </c>
      <c r="BZ98" s="170">
        <f t="shared" si="1252"/>
        <v>0</v>
      </c>
      <c r="CA98" s="29" t="str">
        <f t="shared" si="1253"/>
        <v/>
      </c>
      <c r="CB98" s="29" t="str">
        <f t="shared" si="1254"/>
        <v/>
      </c>
      <c r="CC98" s="29" t="str">
        <f t="shared" si="1255"/>
        <v/>
      </c>
      <c r="CD98" s="29" t="str">
        <f t="shared" si="1256"/>
        <v/>
      </c>
      <c r="CE98" s="142"/>
      <c r="CF98" s="142"/>
      <c r="CG98" s="168">
        <f t="shared" si="1257"/>
        <v>-1</v>
      </c>
      <c r="CH98" s="170">
        <f t="shared" si="1258"/>
        <v>0</v>
      </c>
      <c r="CI98" s="29" t="str">
        <f t="shared" si="1259"/>
        <v/>
      </c>
      <c r="CJ98" s="30" t="str">
        <f t="shared" si="1260"/>
        <v/>
      </c>
      <c r="CK98" s="30" t="str">
        <f t="shared" si="1261"/>
        <v/>
      </c>
      <c r="CL98" s="29" t="str">
        <f t="shared" si="1262"/>
        <v/>
      </c>
      <c r="CM98" s="142"/>
      <c r="CN98" s="142"/>
      <c r="CO98" s="170">
        <f t="shared" si="1263"/>
        <v>-2</v>
      </c>
      <c r="CP98" s="168">
        <f t="shared" si="1264"/>
        <v>0</v>
      </c>
      <c r="CQ98" s="29" t="str">
        <f t="shared" si="1265"/>
        <v/>
      </c>
      <c r="CR98" s="30" t="str">
        <f t="shared" si="1266"/>
        <v/>
      </c>
      <c r="CS98" s="30" t="str">
        <f t="shared" si="1267"/>
        <v/>
      </c>
      <c r="CT98" s="29" t="str">
        <f t="shared" si="1268"/>
        <v/>
      </c>
      <c r="CU98" s="142"/>
      <c r="CV98" s="142"/>
      <c r="CW98" s="170">
        <f t="shared" si="1269"/>
        <v>-4</v>
      </c>
      <c r="CX98" s="168">
        <f t="shared" si="1270"/>
        <v>0</v>
      </c>
      <c r="CY98" s="29" t="str">
        <f t="shared" si="1271"/>
        <v/>
      </c>
      <c r="CZ98" s="30" t="str">
        <f t="shared" si="1272"/>
        <v/>
      </c>
      <c r="DA98" s="30" t="str">
        <f t="shared" si="1273"/>
        <v/>
      </c>
      <c r="DB98" s="29" t="str">
        <f t="shared" si="1274"/>
        <v/>
      </c>
      <c r="DC98" s="142"/>
      <c r="DD98" s="142"/>
      <c r="DE98" s="170">
        <f t="shared" si="1275"/>
        <v>-1.2</v>
      </c>
      <c r="DF98" s="170">
        <f t="shared" si="1276"/>
        <v>0</v>
      </c>
      <c r="DG98" s="29" t="str">
        <f t="shared" si="1277"/>
        <v/>
      </c>
      <c r="DH98" s="30" t="str">
        <f t="shared" si="1278"/>
        <v/>
      </c>
      <c r="DI98" s="30" t="str">
        <f t="shared" si="1279"/>
        <v/>
      </c>
      <c r="DJ98" s="29" t="str">
        <f t="shared" si="1280"/>
        <v/>
      </c>
      <c r="DK98" s="142"/>
      <c r="DL98" s="142"/>
      <c r="DM98" s="170">
        <f t="shared" si="1281"/>
        <v>-1.6</v>
      </c>
      <c r="DN98" s="170">
        <f t="shared" si="1282"/>
        <v>0</v>
      </c>
      <c r="DO98" s="29" t="str">
        <f t="shared" si="1283"/>
        <v/>
      </c>
      <c r="DP98" s="30" t="str">
        <f t="shared" si="1284"/>
        <v/>
      </c>
      <c r="DQ98" s="30" t="str">
        <f t="shared" si="1285"/>
        <v/>
      </c>
      <c r="DR98" s="29" t="str">
        <f t="shared" si="1286"/>
        <v/>
      </c>
      <c r="DS98" s="142"/>
      <c r="DT98" s="142"/>
      <c r="DU98" s="170">
        <f t="shared" si="1287"/>
        <v>-8</v>
      </c>
      <c r="DV98" s="170">
        <f t="shared" si="1288"/>
        <v>0</v>
      </c>
      <c r="DW98" s="29" t="str">
        <f t="shared" si="1289"/>
        <v/>
      </c>
      <c r="DX98" s="30" t="str">
        <f t="shared" si="1290"/>
        <v/>
      </c>
      <c r="DY98" s="30" t="str">
        <f t="shared" si="1291"/>
        <v/>
      </c>
      <c r="DZ98" s="29" t="str">
        <f t="shared" si="1292"/>
        <v/>
      </c>
      <c r="EA98" s="142"/>
      <c r="EB98" s="142"/>
      <c r="EC98" s="170">
        <f t="shared" si="1293"/>
        <v>-1.3</v>
      </c>
      <c r="ED98" s="170">
        <f t="shared" si="1294"/>
        <v>0</v>
      </c>
      <c r="EE98" s="29" t="str">
        <f t="shared" si="1295"/>
        <v/>
      </c>
      <c r="EF98" s="30" t="str">
        <f t="shared" si="1296"/>
        <v/>
      </c>
      <c r="EG98" s="30" t="str">
        <f t="shared" si="1297"/>
        <v/>
      </c>
      <c r="EH98" s="29" t="str">
        <f t="shared" si="1298"/>
        <v/>
      </c>
      <c r="EI98" s="142"/>
      <c r="EJ98" s="142"/>
      <c r="EK98" s="170">
        <f t="shared" si="1299"/>
        <v>-64</v>
      </c>
      <c r="EL98" s="170">
        <f t="shared" si="1300"/>
        <v>0</v>
      </c>
      <c r="EM98" s="29" t="str">
        <f t="shared" si="1301"/>
        <v/>
      </c>
      <c r="EN98" s="30" t="str">
        <f t="shared" si="1302"/>
        <v/>
      </c>
      <c r="EO98" s="30" t="str">
        <f t="shared" si="1303"/>
        <v/>
      </c>
      <c r="EP98" s="29" t="str">
        <f t="shared" si="1304"/>
        <v/>
      </c>
      <c r="EQ98" s="142"/>
      <c r="ER98" s="142"/>
      <c r="ES98" s="170">
        <f t="shared" si="1305"/>
        <v>-11</v>
      </c>
      <c r="ET98" s="170">
        <f t="shared" si="1306"/>
        <v>0</v>
      </c>
    </row>
    <row r="99" spans="1:150" ht="12.95" customHeight="1" x14ac:dyDescent="0.2">
      <c r="A99" s="6">
        <v>69</v>
      </c>
      <c r="B99" s="35"/>
      <c r="C99" s="139"/>
      <c r="D99" s="254"/>
      <c r="E99" s="171"/>
      <c r="F99" s="171"/>
      <c r="G99" s="162" t="str">
        <f t="shared" ref="G99:G100" si="1307">IF(H99+I99=0,"",IF(H99+I99,H99+I99))</f>
        <v/>
      </c>
      <c r="H99" s="162">
        <f t="shared" ref="H99:H100" si="1308">AA99+AI99+AQ99+AY99+BG99+BO99+BW99+CE99+CM99+CU99+DC99+DK99+DS99+EA99+EI99+EQ99</f>
        <v>0</v>
      </c>
      <c r="I99" s="162">
        <f t="shared" ref="I99:I100" si="1309">AB99+AJ99+AR99+AZ99+BH99+BP99+BX99+CF99+CN99+CV99+DD99+DL99+DT99+EB99+EJ99+ER99</f>
        <v>0</v>
      </c>
      <c r="J99" s="162">
        <f t="shared" ref="J99:J100" si="1310">IF(AB99&lt;&gt;"",AC99,0)+IF(AJ99&lt;&gt;"",AK99,0)+IF(AR99&lt;&gt;"",AS99,0)+IF(AZ99&lt;&gt;"",BA99,0)+IF(BP99&lt;&gt;"",BQ99,0)+IF(BX99&lt;&gt;"",BY99,0)+IF(CF99&lt;&gt;"",CG99,0)+IF(CN99&lt;&gt;"",CO99,0)+IF(CV99&lt;&gt;"",CW99,0)+IF(DD99&lt;&gt;"",DE99,0)+IF(DL99&lt;&gt;"",DM99,0)+IF(DT99&lt;&gt;"",DU99,0)+IF(EB99&lt;&gt;"",EC99,0)+IF(EJ99&lt;&gt;"",EK99,0)+IF(ER99&lt;&gt;0,ES99,0)</f>
        <v>0</v>
      </c>
      <c r="K99" s="162"/>
      <c r="L99" s="22" t="str">
        <f t="shared" ref="L99:L100" si="1311">IF(G99="","",IF(T$23&gt;I99,"NO CUMPLE","CUMPLE"))</f>
        <v/>
      </c>
      <c r="M99" s="173">
        <v>16</v>
      </c>
      <c r="N99" s="22">
        <f t="shared" ref="N99:N100" si="1312">COUNTIF(W99:CH99,"ACTIVA")</f>
        <v>0</v>
      </c>
      <c r="O99" s="22">
        <f t="shared" ref="O99:O100" si="1313">IF(W99="ACTIVA",IF(Y99="CUMPLE",1,0))+IF(AE99="ACTIVA",IF(AG99="CUMPLE",1,0))+IF(AM99="ACTIVA",IF(AO99="CUMPLE",1,0))+IF(AU99="ACTIVA",IF(AW99="CUMPLE",1,0))+IF(BC99="ACTIVA",IF(BE99="CUMPLE",1,0))+IF(BK99="ACTIVA",IF(BM99="CUMPLE",1,0))+IF(BS99="ACTIVA",IF(BU99="CUMPLE",1,0))+IF(CA99="ACTIVA",IF(CC99="CUMPLE",1,0))+IF(CI99="ACTIVA",IF(CK99="CUMPLE",1,0))+IF(CQ99="ACTIVA",IF(CS99="CUMPLE",1,0))+IF(CY99="ACTIVA",IF(DA99="CUMPLE",1,0))+IF(DG99="ACTIVA",IF(DI99="CUMPLE",1,0))+IF(DO99="ACTIVA",IF(DQ99="CUMPLE",1,0))+IF(DW99="ACTIVA",IF(DY99="CUMPLE",1,0))+IF(EE99="ACTIVA",IF(EG99="CUMPLE",1,0))+IF(EM99="ACTIVA",IF(EO99="CUMPLE",1,0))</f>
        <v>0</v>
      </c>
      <c r="P99" s="28" t="str">
        <f t="shared" ref="P99:P100" si="1314">IF(G99="","",IF(G99&gt;K$10,"Normalidad",IF(OR(G99&gt;K$11,G99=K$10),"Prealerta",IF(OR(G99=K$11,G99&gt;K$12),"Alerta","Emergencia"))))</f>
        <v/>
      </c>
      <c r="Q99" s="5"/>
      <c r="R99" s="785"/>
      <c r="S99" s="785"/>
      <c r="T99" s="785"/>
      <c r="U99" s="785"/>
      <c r="V99" s="785"/>
      <c r="W99" s="29" t="str">
        <f t="shared" ref="W99:W100" si="1315">IF(AA99="","",IF(AA99&gt;0,"ACTIVA","NO ACTIVA"))</f>
        <v/>
      </c>
      <c r="X99" s="29" t="str">
        <f t="shared" ref="X99:X100" si="1316">IF(Z99="","",IF($T$6&gt;=Z99,"STOP", "NORMA"))</f>
        <v/>
      </c>
      <c r="Y99" s="29" t="str">
        <f t="shared" ref="Y99:Y100" si="1317">IF(AB99="","",IF($T$6&gt;AB99,"NO CUMPLE", "CUMPLE"))</f>
        <v/>
      </c>
      <c r="Z99" s="29" t="str">
        <f t="shared" ref="Z99:Z100" si="1318">IF(AA99+AB99=0,"",IF(AA99+AB99,AA99+AB99))</f>
        <v/>
      </c>
      <c r="AA99" s="142"/>
      <c r="AB99" s="142"/>
      <c r="AC99" s="29">
        <f t="shared" si="1215"/>
        <v>-0.1</v>
      </c>
      <c r="AD99" s="170">
        <f t="shared" ref="AD99:AD100" si="1319">-(IF(AND(AA99&lt;&gt;0,AC99&lt;0),AC99*100/$T$6,0))</f>
        <v>0</v>
      </c>
      <c r="AE99" s="29" t="str">
        <f t="shared" ref="AE99:AE100" si="1320">IF(AI99="","",IF(AI99&gt;0,"ACTIVA","NO ACTIVA"))</f>
        <v/>
      </c>
      <c r="AF99" s="30" t="str">
        <f t="shared" ref="AF99:AF100" si="1321">IF(AH99="","",IF($T$7&gt;=AH99,"STOP", "NORMA"))</f>
        <v/>
      </c>
      <c r="AG99" s="30" t="str">
        <f t="shared" ref="AG99:AG100" si="1322">IF(AJ99="","",IF($T$7&gt;AJ99,"NO CUMPLE", "CUMPLE"))</f>
        <v/>
      </c>
      <c r="AH99" s="29" t="str">
        <f t="shared" ref="AH99:AH100" si="1323">IF(AI99+AJ99=0,"",IF(AI99+AJ99,AI99+AJ99))</f>
        <v/>
      </c>
      <c r="AI99" s="142"/>
      <c r="AJ99" s="142"/>
      <c r="AK99" s="29">
        <f t="shared" si="1221"/>
        <v>-0.5</v>
      </c>
      <c r="AL99" s="168">
        <f t="shared" ref="AL99:AL100" si="1324">-(IF(AND(AI99&lt;&gt;0,AK99&lt;0),AK99*100/$T$7,0))</f>
        <v>0</v>
      </c>
      <c r="AM99" s="29" t="str">
        <f t="shared" ref="AM99:AM100" si="1325">IF(AQ99="","",IF(AQ99&gt;0,"ACTIVA","NO ACTIVA"))</f>
        <v/>
      </c>
      <c r="AN99" s="29" t="str">
        <f t="shared" ref="AN99:AN100" si="1326">IF(AP99="","",IF($T$8&gt;=AP99,"STOP", "NORMA"))</f>
        <v/>
      </c>
      <c r="AO99" s="29" t="str">
        <f t="shared" ref="AO99:AO100" si="1327">IF(AR99="","",IF($T$8&gt;AR99,"NO CUMPLE", "CUMPLE"))</f>
        <v/>
      </c>
      <c r="AP99" s="29" t="str">
        <f t="shared" ref="AP99:AP100" si="1328">IF(AQ99+AR99=0,"",IF(AQ99+AR99,AQ99+AR99))</f>
        <v/>
      </c>
      <c r="AQ99" s="142"/>
      <c r="AR99" s="142"/>
      <c r="AS99" s="168">
        <f t="shared" si="1227"/>
        <v>-0.2</v>
      </c>
      <c r="AT99" s="170">
        <f t="shared" ref="AT99:AT100" si="1329">-(IF(AND(AQ99&lt;&gt;0,AS99&lt;0),AS99*100/$T$8,0))</f>
        <v>0</v>
      </c>
      <c r="AU99" s="29" t="str">
        <f t="shared" ref="AU99:AU100" si="1330">IF(AY99="","",IF(AY99&gt;0,"ACTIVA","NO ACTIVA"))</f>
        <v/>
      </c>
      <c r="AV99" s="29" t="str">
        <f t="shared" ref="AV99:AV100" si="1331">IF(AX99="","",IF($T$9&gt;=AX99,"STOP", "NORMA"))</f>
        <v/>
      </c>
      <c r="AW99" s="29" t="str">
        <f t="shared" ref="AW99:AW100" si="1332">IF(AZ99="","",IF($T$9&gt;AZ99,"NO CUMPLE", "CUMPLE"))</f>
        <v/>
      </c>
      <c r="AX99" s="29" t="str">
        <f t="shared" ref="AX99:AX100" si="1333">IF(AY99+AZ99=0,"",IF(AY99+AZ99,AY99+AZ99))</f>
        <v/>
      </c>
      <c r="AY99" s="142"/>
      <c r="AZ99" s="142"/>
      <c r="BA99" s="168">
        <f t="shared" si="1233"/>
        <v>-0.2</v>
      </c>
      <c r="BB99" s="170">
        <f t="shared" ref="BB99:BB100" si="1334">-(IF(AND(AY99&lt;&gt;0,BA99&lt;0),BA99*100/$T$9,0))</f>
        <v>0</v>
      </c>
      <c r="BC99" s="29" t="str">
        <f t="shared" ref="BC99:BC100" si="1335">IF(BG99="","",IF(BG99&gt;0,"ACTIVA","NO ACTIVA"))</f>
        <v/>
      </c>
      <c r="BD99" s="29" t="str">
        <f t="shared" ref="BD99:BD100" si="1336">IF(BF99="","",IF($T$10&gt;=BF99,"STOP", "NORMA"))</f>
        <v/>
      </c>
      <c r="BE99" s="29" t="str">
        <f t="shared" ref="BE99:BE100" si="1337">IF(BH99="","",IF($T$10&gt;BH99,"NO CUMPLE", "CUMPLE"))</f>
        <v/>
      </c>
      <c r="BF99" s="29" t="str">
        <f t="shared" ref="BF99:BF100" si="1338">IF(BG99+BH99=0,"",IF(BG99+BH99,BG99+BH99))</f>
        <v/>
      </c>
      <c r="BG99" s="142"/>
      <c r="BH99" s="142"/>
      <c r="BI99" s="168">
        <f t="shared" si="1239"/>
        <v>-0.05</v>
      </c>
      <c r="BJ99" s="170">
        <f t="shared" ref="BJ99:BJ100" si="1339">-(IF(AND(BG99&lt;&gt;0,BI99&lt;0),BI99*100/$T$10,0))</f>
        <v>0</v>
      </c>
      <c r="BK99" s="29" t="str">
        <f t="shared" ref="BK99:BK100" si="1340">IF(BO99="","",IF(BO99&gt;0,"ACTIVA","NO ACTIVA"))</f>
        <v/>
      </c>
      <c r="BL99" s="29" t="str">
        <f t="shared" ref="BL99:BL100" si="1341">IF(BN99="","",IF($T$11&gt;=BN99,"STOP", "NORMA"))</f>
        <v/>
      </c>
      <c r="BM99" s="29" t="str">
        <f t="shared" ref="BM99:BM100" si="1342">IF(BP99="","",IF($T$11&gt;BP99,"NO CUMPLE", "CUMPLE"))</f>
        <v/>
      </c>
      <c r="BN99" s="29" t="str">
        <f t="shared" ref="BN99:BN100" si="1343">IF(BO99+BP99=0,"",IF(BO99+BP99,BO99+BP99))</f>
        <v/>
      </c>
      <c r="BO99" s="142"/>
      <c r="BP99" s="142"/>
      <c r="BQ99" s="168">
        <f t="shared" si="1245"/>
        <v>-0.1</v>
      </c>
      <c r="BR99" s="170">
        <f t="shared" ref="BR99:BR100" si="1344">-(IF(AND(BO99&lt;&gt;0,BQ99&lt;0),BQ99*100/$T$11,0))</f>
        <v>0</v>
      </c>
      <c r="BS99" s="29" t="str">
        <f t="shared" ref="BS99:BS100" si="1345">IF(BW99="","",IF(BW99&gt;0,"ACTIVA","NO ACTIVA"))</f>
        <v/>
      </c>
      <c r="BT99" s="29" t="str">
        <f t="shared" ref="BT99:BT100" si="1346">IF(BV99="","",IF($T$12&gt;=BV99,"STOP", "NORMA"))</f>
        <v/>
      </c>
      <c r="BU99" s="29" t="str">
        <f t="shared" ref="BU99:BU100" si="1347">IF(BX99="","",IF($T$12&gt;BX99,"NO CUMPLE", "CUMPLE"))</f>
        <v/>
      </c>
      <c r="BV99" s="29" t="str">
        <f t="shared" ref="BV99:BV100" si="1348">IF(BW99+BX99=0,"",IF(BW99+BX99,BW99+BX99))</f>
        <v/>
      </c>
      <c r="BW99" s="142"/>
      <c r="BX99" s="142"/>
      <c r="BY99" s="168">
        <f t="shared" si="1251"/>
        <v>-0.2</v>
      </c>
      <c r="BZ99" s="170">
        <f t="shared" ref="BZ99:BZ100" si="1349">-(IF(AND(BW99&lt;&gt;0,BY99&lt;0),BY99*100/$T$12,0))</f>
        <v>0</v>
      </c>
      <c r="CA99" s="29" t="str">
        <f t="shared" ref="CA99:CA100" si="1350">IF(CE99="","",IF(CE99&gt;0,"ACTIVA","NO ACTIVA"))</f>
        <v/>
      </c>
      <c r="CB99" s="29" t="str">
        <f t="shared" ref="CB99:CB100" si="1351">IF(CD99="","",IF($T$13&gt;=CD99,"STOP","NORMA"))</f>
        <v/>
      </c>
      <c r="CC99" s="29" t="str">
        <f t="shared" ref="CC99:CC100" si="1352">IF(CF99="","",IF($T$13&gt;CF99,"NO CUMPLE", "CUMPLE"))</f>
        <v/>
      </c>
      <c r="CD99" s="29" t="str">
        <f t="shared" ref="CD99:CD100" si="1353">IF(CE99+CF99=0,"",IF(CE99+CF99,CE99+CF99))</f>
        <v/>
      </c>
      <c r="CE99" s="142"/>
      <c r="CF99" s="142"/>
      <c r="CG99" s="168">
        <f t="shared" si="1257"/>
        <v>-1</v>
      </c>
      <c r="CH99" s="170">
        <f t="shared" ref="CH99:CH100" si="1354">-(IF(AND(CE99&lt;&gt;0,CG99&lt;0),CG99*100/$T$13,0))</f>
        <v>0</v>
      </c>
      <c r="CI99" s="29" t="str">
        <f t="shared" ref="CI99:CI100" si="1355">IF(CM99="","",IF(CM99&gt;0,"ACTIVA","NO ACTIVA"))</f>
        <v/>
      </c>
      <c r="CJ99" s="30" t="str">
        <f t="shared" ref="CJ99:CJ100" si="1356">IF(CL99="","",IF($T$14&gt;=CL99,"STOP","NORMA"))</f>
        <v/>
      </c>
      <c r="CK99" s="30" t="str">
        <f t="shared" ref="CK99:CK100" si="1357">IF(CN99="","",IF($T$14&gt;CN99,"NO CUMPLE", "CUMPLE"))</f>
        <v/>
      </c>
      <c r="CL99" s="29" t="str">
        <f t="shared" ref="CL99:CL100" si="1358">IF(CM99+CN99=0,"",IF(CM99+CN99,CM99+CN99))</f>
        <v/>
      </c>
      <c r="CM99" s="142"/>
      <c r="CN99" s="142"/>
      <c r="CO99" s="170">
        <f t="shared" si="1263"/>
        <v>-2</v>
      </c>
      <c r="CP99" s="168">
        <f t="shared" ref="CP99:CP100" si="1359">-(IF(AND(CM99&lt;&gt;0,CO99&lt;0),CO99*100/$T$14,0))</f>
        <v>0</v>
      </c>
      <c r="CQ99" s="29" t="str">
        <f t="shared" ref="CQ99:CQ100" si="1360">IF(CU99="","",IF(CU99&gt;0,"ACTIVA","NO ACTIVA"))</f>
        <v/>
      </c>
      <c r="CR99" s="30" t="str">
        <f t="shared" ref="CR99:CR100" si="1361">IF(CT99="","",IF($T$15&gt;=CT99,"STOP","NORMA"))</f>
        <v/>
      </c>
      <c r="CS99" s="30" t="str">
        <f t="shared" ref="CS99:CS100" si="1362">IF(CV99="","",IF($T$15&gt;CV99,"NO CUMPLE", "CUMPLE"))</f>
        <v/>
      </c>
      <c r="CT99" s="29" t="str">
        <f t="shared" ref="CT99:CT100" si="1363">IF(CU99+CV99=0,"",IF(CU99+CV99,CU99+CV99))</f>
        <v/>
      </c>
      <c r="CU99" s="142"/>
      <c r="CV99" s="142"/>
      <c r="CW99" s="170">
        <f t="shared" si="1269"/>
        <v>-4</v>
      </c>
      <c r="CX99" s="168">
        <f t="shared" ref="CX99:CX100" si="1364">-(IF(AND(CU99&lt;&gt;0,CW99&lt;0),CW99*100/$T$15,0))</f>
        <v>0</v>
      </c>
      <c r="CY99" s="29" t="str">
        <f t="shared" ref="CY99:CY100" si="1365">IF(DC99="","",IF(DC99&gt;0,"ACTIVA","NO ACTIVA"))</f>
        <v/>
      </c>
      <c r="CZ99" s="30" t="str">
        <f t="shared" ref="CZ99:CZ100" si="1366">IF(DB99="","",IF($T$16&gt;=DB99,"STOP","NORMA"))</f>
        <v/>
      </c>
      <c r="DA99" s="30" t="str">
        <f t="shared" ref="DA99:DA100" si="1367">IF(DD99="","",IF($T$16&gt;DD99,"NO CUMPLE", "CUMPLE"))</f>
        <v/>
      </c>
      <c r="DB99" s="29" t="str">
        <f t="shared" ref="DB99:DB100" si="1368">IF(DC99+DD99=0,"",IF(DC99+DD99,DC99+DD99))</f>
        <v/>
      </c>
      <c r="DC99" s="142"/>
      <c r="DD99" s="142"/>
      <c r="DE99" s="170">
        <f t="shared" si="1275"/>
        <v>-1.2</v>
      </c>
      <c r="DF99" s="170">
        <f t="shared" ref="DF99:DF100" si="1369">-(IF(AND(DC99&lt;&gt;0,DE99&lt;0),DE99*100/$T$16,0))</f>
        <v>0</v>
      </c>
      <c r="DG99" s="29" t="str">
        <f t="shared" ref="DG99:DG100" si="1370">IF(DK99="","",IF(DK99&gt;0,"ACTIVA","NO ACTIVA"))</f>
        <v/>
      </c>
      <c r="DH99" s="30" t="str">
        <f t="shared" ref="DH99:DH100" si="1371">IF(DJ99="","",IF($T$17&gt;=DJ99,"STOP","NORMA"))</f>
        <v/>
      </c>
      <c r="DI99" s="30" t="str">
        <f t="shared" ref="DI99:DI100" si="1372">IF(DL99="","",IF($T$17&gt;DL99,"NO CUMPLE", "CUMPLE"))</f>
        <v/>
      </c>
      <c r="DJ99" s="29" t="str">
        <f t="shared" ref="DJ99:DJ100" si="1373">IF(DK99+DL99=0,"",IF(DK99+DL99,DK99+DL99))</f>
        <v/>
      </c>
      <c r="DK99" s="142"/>
      <c r="DL99" s="142"/>
      <c r="DM99" s="170">
        <f t="shared" si="1281"/>
        <v>-1.6</v>
      </c>
      <c r="DN99" s="170">
        <f t="shared" ref="DN99:DN100" si="1374">-(IF(AND(DK99&lt;&gt;0,DM99&lt;0),DM99*100/$T$17,0))</f>
        <v>0</v>
      </c>
      <c r="DO99" s="29" t="str">
        <f t="shared" ref="DO99:DO100" si="1375">IF(DS99="","",IF(DS99&gt;0,"ACTIVA","NO ACTIVA"))</f>
        <v/>
      </c>
      <c r="DP99" s="30" t="str">
        <f t="shared" ref="DP99:DP100" si="1376">IF(DR99="","",IF($T$18&gt;=DR99,"STOP","NORMA"))</f>
        <v/>
      </c>
      <c r="DQ99" s="30" t="str">
        <f t="shared" ref="DQ99:DQ100" si="1377">IF(DT99="","",IF($T$18&gt;DT99,"NO CUMPLE", "CUMPLE"))</f>
        <v/>
      </c>
      <c r="DR99" s="29" t="str">
        <f t="shared" ref="DR99:DR100" si="1378">IF(DS99+DT99=0,"",IF(DS99+DT99,DS99+DT99))</f>
        <v/>
      </c>
      <c r="DS99" s="142"/>
      <c r="DT99" s="142"/>
      <c r="DU99" s="170">
        <f t="shared" si="1287"/>
        <v>-8</v>
      </c>
      <c r="DV99" s="170">
        <f t="shared" ref="DV99:DV100" si="1379">-(IF(AND(DS99&lt;&gt;0,DU99&lt;0),DU99*100/$T$18,0))</f>
        <v>0</v>
      </c>
      <c r="DW99" s="29" t="str">
        <f t="shared" ref="DW99:DW100" si="1380">IF(EA99="","",IF(EA99&gt;0,"ACTIVA","NO ACTIVA"))</f>
        <v/>
      </c>
      <c r="DX99" s="30" t="str">
        <f t="shared" ref="DX99:DX100" si="1381">IF(DZ99="","",IF($T$19&gt;=DZ99,"STOP","NORMA"))</f>
        <v/>
      </c>
      <c r="DY99" s="30" t="str">
        <f t="shared" ref="DY99:DY100" si="1382">IF(EB99="","",IF($T$19&gt;EB99,"NO CUMPLE", "CUMPLE"))</f>
        <v/>
      </c>
      <c r="DZ99" s="29" t="str">
        <f t="shared" ref="DZ99:DZ100" si="1383">IF(EA99+EB99=0,"",IF(EA99+EB99,EA99+EB99))</f>
        <v/>
      </c>
      <c r="EA99" s="142"/>
      <c r="EB99" s="142"/>
      <c r="EC99" s="170">
        <f t="shared" si="1293"/>
        <v>-1.3</v>
      </c>
      <c r="ED99" s="170">
        <f t="shared" ref="ED99:ED100" si="1384">-(IF(AND(EA99&lt;&gt;0,EC99&lt;0),EC99*100/$T$19,0))</f>
        <v>0</v>
      </c>
      <c r="EE99" s="29" t="str">
        <f t="shared" ref="EE99:EE100" si="1385">IF(EI99="","",IF(EI99&gt;0,"ACTIVA","NO ACTIVA"))</f>
        <v/>
      </c>
      <c r="EF99" s="30" t="str">
        <f t="shared" ref="EF99:EF100" si="1386">IF(EH99="","",IF($T$20&gt;=EH99,"STOP","NORMA"))</f>
        <v/>
      </c>
      <c r="EG99" s="30" t="str">
        <f t="shared" ref="EG99:EG100" si="1387">IF(EJ99="","",IF($T$20&gt;EJ99,"NO CUMPLE", "CUMPLE"))</f>
        <v/>
      </c>
      <c r="EH99" s="29" t="str">
        <f t="shared" ref="EH99:EH100" si="1388">IF(EI99+EJ99=0,"",IF(EI99+EJ99,EI99+EJ99))</f>
        <v/>
      </c>
      <c r="EI99" s="142"/>
      <c r="EJ99" s="142"/>
      <c r="EK99" s="170">
        <f t="shared" si="1299"/>
        <v>-64</v>
      </c>
      <c r="EL99" s="170">
        <f t="shared" ref="EL99:EL100" si="1389">-(IF(AND(EI99&lt;&gt;0,EK99&lt;0),EK99*100/$T$20,0))</f>
        <v>0</v>
      </c>
      <c r="EM99" s="29" t="str">
        <f t="shared" ref="EM99:EM100" si="1390">IF(EQ99="","",IF(EQ99&gt;0,"ACTIVA","NO ACTIVA"))</f>
        <v/>
      </c>
      <c r="EN99" s="30" t="str">
        <f t="shared" ref="EN99:EN100" si="1391">IF(EP99="","",IF($T$21&gt;=EP99,"STOP","NORMA"))</f>
        <v/>
      </c>
      <c r="EO99" s="30" t="str">
        <f t="shared" ref="EO99:EO100" si="1392">IF(ER99="","",IF($T$21&gt;ER99,"NO CUMPLE", "CUMPLE"))</f>
        <v/>
      </c>
      <c r="EP99" s="29" t="str">
        <f t="shared" ref="EP99:EP100" si="1393">IF(EQ99+ER99=0,"",IF(EQ99+ER99,EQ99+ER99))</f>
        <v/>
      </c>
      <c r="EQ99" s="142"/>
      <c r="ER99" s="142"/>
      <c r="ES99" s="170">
        <f t="shared" si="1305"/>
        <v>-11</v>
      </c>
      <c r="ET99" s="170">
        <f t="shared" ref="ET99:ET100" si="1394">-(IF(AND(EQ99&lt;&gt;0,ES99&lt;0),ES99*100/$T$21,0))</f>
        <v>0</v>
      </c>
    </row>
    <row r="100" spans="1:150" ht="12.95" customHeight="1" x14ac:dyDescent="0.2">
      <c r="A100" s="6">
        <v>70</v>
      </c>
      <c r="B100" s="35"/>
      <c r="C100" s="139"/>
      <c r="D100" s="254"/>
      <c r="E100" s="171"/>
      <c r="F100" s="171"/>
      <c r="G100" s="162" t="str">
        <f t="shared" si="1307"/>
        <v/>
      </c>
      <c r="H100" s="162">
        <f t="shared" si="1308"/>
        <v>0</v>
      </c>
      <c r="I100" s="162">
        <f t="shared" si="1309"/>
        <v>0</v>
      </c>
      <c r="J100" s="162">
        <f t="shared" si="1310"/>
        <v>0</v>
      </c>
      <c r="K100" s="162"/>
      <c r="L100" s="22" t="str">
        <f t="shared" si="1311"/>
        <v/>
      </c>
      <c r="M100" s="173">
        <v>16</v>
      </c>
      <c r="N100" s="22">
        <f t="shared" si="1312"/>
        <v>0</v>
      </c>
      <c r="O100" s="22">
        <f t="shared" si="1313"/>
        <v>0</v>
      </c>
      <c r="P100" s="28" t="str">
        <f t="shared" si="1314"/>
        <v/>
      </c>
      <c r="Q100" s="5"/>
      <c r="R100" s="785"/>
      <c r="S100" s="785"/>
      <c r="T100" s="785"/>
      <c r="U100" s="785"/>
      <c r="V100" s="785"/>
      <c r="W100" s="29" t="str">
        <f t="shared" si="1315"/>
        <v/>
      </c>
      <c r="X100" s="29" t="str">
        <f t="shared" si="1316"/>
        <v/>
      </c>
      <c r="Y100" s="29" t="str">
        <f t="shared" si="1317"/>
        <v/>
      </c>
      <c r="Z100" s="29" t="str">
        <f t="shared" si="1318"/>
        <v/>
      </c>
      <c r="AA100" s="142"/>
      <c r="AB100" s="142"/>
      <c r="AC100" s="29">
        <f t="shared" si="1215"/>
        <v>-0.1</v>
      </c>
      <c r="AD100" s="170">
        <f t="shared" si="1319"/>
        <v>0</v>
      </c>
      <c r="AE100" s="29" t="str">
        <f t="shared" si="1320"/>
        <v/>
      </c>
      <c r="AF100" s="30" t="str">
        <f t="shared" si="1321"/>
        <v/>
      </c>
      <c r="AG100" s="30" t="str">
        <f t="shared" si="1322"/>
        <v/>
      </c>
      <c r="AH100" s="29" t="str">
        <f t="shared" si="1323"/>
        <v/>
      </c>
      <c r="AI100" s="142"/>
      <c r="AJ100" s="142"/>
      <c r="AK100" s="29">
        <f t="shared" si="1221"/>
        <v>-0.5</v>
      </c>
      <c r="AL100" s="168">
        <f t="shared" si="1324"/>
        <v>0</v>
      </c>
      <c r="AM100" s="29" t="str">
        <f t="shared" si="1325"/>
        <v/>
      </c>
      <c r="AN100" s="29" t="str">
        <f t="shared" si="1326"/>
        <v/>
      </c>
      <c r="AO100" s="29" t="str">
        <f t="shared" si="1327"/>
        <v/>
      </c>
      <c r="AP100" s="29" t="str">
        <f t="shared" si="1328"/>
        <v/>
      </c>
      <c r="AQ100" s="142"/>
      <c r="AR100" s="142"/>
      <c r="AS100" s="168">
        <f t="shared" si="1227"/>
        <v>-0.2</v>
      </c>
      <c r="AT100" s="170">
        <f t="shared" si="1329"/>
        <v>0</v>
      </c>
      <c r="AU100" s="29" t="str">
        <f t="shared" si="1330"/>
        <v/>
      </c>
      <c r="AV100" s="29" t="str">
        <f t="shared" si="1331"/>
        <v/>
      </c>
      <c r="AW100" s="29" t="str">
        <f t="shared" si="1332"/>
        <v/>
      </c>
      <c r="AX100" s="29" t="str">
        <f t="shared" si="1333"/>
        <v/>
      </c>
      <c r="AY100" s="142"/>
      <c r="AZ100" s="142"/>
      <c r="BA100" s="168">
        <f t="shared" si="1233"/>
        <v>-0.2</v>
      </c>
      <c r="BB100" s="170">
        <f t="shared" si="1334"/>
        <v>0</v>
      </c>
      <c r="BC100" s="29" t="str">
        <f t="shared" si="1335"/>
        <v/>
      </c>
      <c r="BD100" s="29" t="str">
        <f t="shared" si="1336"/>
        <v/>
      </c>
      <c r="BE100" s="29" t="str">
        <f t="shared" si="1337"/>
        <v/>
      </c>
      <c r="BF100" s="29" t="str">
        <f t="shared" si="1338"/>
        <v/>
      </c>
      <c r="BG100" s="142"/>
      <c r="BH100" s="142"/>
      <c r="BI100" s="168">
        <f t="shared" si="1239"/>
        <v>-0.05</v>
      </c>
      <c r="BJ100" s="170">
        <f t="shared" si="1339"/>
        <v>0</v>
      </c>
      <c r="BK100" s="29" t="str">
        <f t="shared" si="1340"/>
        <v/>
      </c>
      <c r="BL100" s="29" t="str">
        <f t="shared" si="1341"/>
        <v/>
      </c>
      <c r="BM100" s="29" t="str">
        <f t="shared" si="1342"/>
        <v/>
      </c>
      <c r="BN100" s="29" t="str">
        <f t="shared" si="1343"/>
        <v/>
      </c>
      <c r="BO100" s="142"/>
      <c r="BP100" s="142"/>
      <c r="BQ100" s="168">
        <f t="shared" si="1245"/>
        <v>-0.1</v>
      </c>
      <c r="BR100" s="170">
        <f t="shared" si="1344"/>
        <v>0</v>
      </c>
      <c r="BS100" s="29" t="str">
        <f t="shared" si="1345"/>
        <v/>
      </c>
      <c r="BT100" s="29" t="str">
        <f t="shared" si="1346"/>
        <v/>
      </c>
      <c r="BU100" s="29" t="str">
        <f t="shared" si="1347"/>
        <v/>
      </c>
      <c r="BV100" s="29" t="str">
        <f t="shared" si="1348"/>
        <v/>
      </c>
      <c r="BW100" s="142"/>
      <c r="BX100" s="142"/>
      <c r="BY100" s="168">
        <f t="shared" si="1251"/>
        <v>-0.2</v>
      </c>
      <c r="BZ100" s="170">
        <f t="shared" si="1349"/>
        <v>0</v>
      </c>
      <c r="CA100" s="29" t="str">
        <f t="shared" si="1350"/>
        <v/>
      </c>
      <c r="CB100" s="29" t="str">
        <f t="shared" si="1351"/>
        <v/>
      </c>
      <c r="CC100" s="29" t="str">
        <f t="shared" si="1352"/>
        <v/>
      </c>
      <c r="CD100" s="29" t="str">
        <f t="shared" si="1353"/>
        <v/>
      </c>
      <c r="CE100" s="142"/>
      <c r="CF100" s="142"/>
      <c r="CG100" s="168">
        <f t="shared" si="1257"/>
        <v>-1</v>
      </c>
      <c r="CH100" s="170">
        <f t="shared" si="1354"/>
        <v>0</v>
      </c>
      <c r="CI100" s="29" t="str">
        <f t="shared" si="1355"/>
        <v/>
      </c>
      <c r="CJ100" s="30" t="str">
        <f t="shared" si="1356"/>
        <v/>
      </c>
      <c r="CK100" s="30" t="str">
        <f t="shared" si="1357"/>
        <v/>
      </c>
      <c r="CL100" s="29" t="str">
        <f t="shared" si="1358"/>
        <v/>
      </c>
      <c r="CM100" s="142"/>
      <c r="CN100" s="142"/>
      <c r="CO100" s="170">
        <f t="shared" si="1263"/>
        <v>-2</v>
      </c>
      <c r="CP100" s="168">
        <f t="shared" si="1359"/>
        <v>0</v>
      </c>
      <c r="CQ100" s="29" t="str">
        <f t="shared" si="1360"/>
        <v/>
      </c>
      <c r="CR100" s="30" t="str">
        <f t="shared" si="1361"/>
        <v/>
      </c>
      <c r="CS100" s="30" t="str">
        <f t="shared" si="1362"/>
        <v/>
      </c>
      <c r="CT100" s="29" t="str">
        <f t="shared" si="1363"/>
        <v/>
      </c>
      <c r="CU100" s="142"/>
      <c r="CV100" s="142"/>
      <c r="CW100" s="170">
        <f t="shared" si="1269"/>
        <v>-4</v>
      </c>
      <c r="CX100" s="168">
        <f t="shared" si="1364"/>
        <v>0</v>
      </c>
      <c r="CY100" s="29" t="str">
        <f t="shared" si="1365"/>
        <v/>
      </c>
      <c r="CZ100" s="30" t="str">
        <f t="shared" si="1366"/>
        <v/>
      </c>
      <c r="DA100" s="30" t="str">
        <f t="shared" si="1367"/>
        <v/>
      </c>
      <c r="DB100" s="29" t="str">
        <f t="shared" si="1368"/>
        <v/>
      </c>
      <c r="DC100" s="142"/>
      <c r="DD100" s="142"/>
      <c r="DE100" s="170">
        <f t="shared" si="1275"/>
        <v>-1.2</v>
      </c>
      <c r="DF100" s="170">
        <f t="shared" si="1369"/>
        <v>0</v>
      </c>
      <c r="DG100" s="29" t="str">
        <f t="shared" si="1370"/>
        <v/>
      </c>
      <c r="DH100" s="30" t="str">
        <f t="shared" si="1371"/>
        <v/>
      </c>
      <c r="DI100" s="30" t="str">
        <f t="shared" si="1372"/>
        <v/>
      </c>
      <c r="DJ100" s="29" t="str">
        <f t="shared" si="1373"/>
        <v/>
      </c>
      <c r="DK100" s="142"/>
      <c r="DL100" s="142"/>
      <c r="DM100" s="170">
        <f t="shared" si="1281"/>
        <v>-1.6</v>
      </c>
      <c r="DN100" s="170">
        <f t="shared" si="1374"/>
        <v>0</v>
      </c>
      <c r="DO100" s="29" t="str">
        <f t="shared" si="1375"/>
        <v/>
      </c>
      <c r="DP100" s="30" t="str">
        <f t="shared" si="1376"/>
        <v/>
      </c>
      <c r="DQ100" s="30" t="str">
        <f t="shared" si="1377"/>
        <v/>
      </c>
      <c r="DR100" s="29" t="str">
        <f t="shared" si="1378"/>
        <v/>
      </c>
      <c r="DS100" s="142"/>
      <c r="DT100" s="142"/>
      <c r="DU100" s="170">
        <f t="shared" si="1287"/>
        <v>-8</v>
      </c>
      <c r="DV100" s="170">
        <f t="shared" si="1379"/>
        <v>0</v>
      </c>
      <c r="DW100" s="29" t="str">
        <f t="shared" si="1380"/>
        <v/>
      </c>
      <c r="DX100" s="30" t="str">
        <f t="shared" si="1381"/>
        <v/>
      </c>
      <c r="DY100" s="30" t="str">
        <f t="shared" si="1382"/>
        <v/>
      </c>
      <c r="DZ100" s="29" t="str">
        <f t="shared" si="1383"/>
        <v/>
      </c>
      <c r="EA100" s="142"/>
      <c r="EB100" s="142"/>
      <c r="EC100" s="170">
        <f t="shared" si="1293"/>
        <v>-1.3</v>
      </c>
      <c r="ED100" s="170">
        <f t="shared" si="1384"/>
        <v>0</v>
      </c>
      <c r="EE100" s="29" t="str">
        <f t="shared" si="1385"/>
        <v/>
      </c>
      <c r="EF100" s="30" t="str">
        <f t="shared" si="1386"/>
        <v/>
      </c>
      <c r="EG100" s="30" t="str">
        <f t="shared" si="1387"/>
        <v/>
      </c>
      <c r="EH100" s="29" t="str">
        <f t="shared" si="1388"/>
        <v/>
      </c>
      <c r="EI100" s="142"/>
      <c r="EJ100" s="142"/>
      <c r="EK100" s="170">
        <f t="shared" si="1299"/>
        <v>-64</v>
      </c>
      <c r="EL100" s="170">
        <f t="shared" si="1389"/>
        <v>0</v>
      </c>
      <c r="EM100" s="29" t="str">
        <f t="shared" si="1390"/>
        <v/>
      </c>
      <c r="EN100" s="30" t="str">
        <f t="shared" si="1391"/>
        <v/>
      </c>
      <c r="EO100" s="30" t="str">
        <f t="shared" si="1392"/>
        <v/>
      </c>
      <c r="EP100" s="29" t="str">
        <f t="shared" si="1393"/>
        <v/>
      </c>
      <c r="EQ100" s="142"/>
      <c r="ER100" s="142"/>
      <c r="ES100" s="170">
        <f t="shared" si="1305"/>
        <v>-11</v>
      </c>
      <c r="ET100" s="170">
        <f t="shared" si="1394"/>
        <v>0</v>
      </c>
    </row>
  </sheetData>
  <mergeCells count="105">
    <mergeCell ref="R100:V100"/>
    <mergeCell ref="R95:V95"/>
    <mergeCell ref="R96:V96"/>
    <mergeCell ref="R97:V97"/>
    <mergeCell ref="R98:V98"/>
    <mergeCell ref="R99:V99"/>
    <mergeCell ref="R90:V90"/>
    <mergeCell ref="R91:V91"/>
    <mergeCell ref="R92:V92"/>
    <mergeCell ref="R93:V93"/>
    <mergeCell ref="R94:V94"/>
    <mergeCell ref="R85:V85"/>
    <mergeCell ref="R86:V86"/>
    <mergeCell ref="R87:V87"/>
    <mergeCell ref="R88:V88"/>
    <mergeCell ref="R89:V89"/>
    <mergeCell ref="R80:V80"/>
    <mergeCell ref="R81:V81"/>
    <mergeCell ref="R82:V82"/>
    <mergeCell ref="R83:V83"/>
    <mergeCell ref="R84:V84"/>
    <mergeCell ref="J6:K8"/>
    <mergeCell ref="J9:K9"/>
    <mergeCell ref="P9:Q9"/>
    <mergeCell ref="H8:I8"/>
    <mergeCell ref="B4:C4"/>
    <mergeCell ref="D4:F4"/>
    <mergeCell ref="H4:I4"/>
    <mergeCell ref="J4:K4"/>
    <mergeCell ref="R72:V72"/>
    <mergeCell ref="R71:V71"/>
    <mergeCell ref="B5:C5"/>
    <mergeCell ref="H5:I5"/>
    <mergeCell ref="H10:I10"/>
    <mergeCell ref="P10:Q10"/>
    <mergeCell ref="B6:C6"/>
    <mergeCell ref="H6:I6"/>
    <mergeCell ref="P6:Q6"/>
    <mergeCell ref="B7:C7"/>
    <mergeCell ref="H7:I7"/>
    <mergeCell ref="B9:C9"/>
    <mergeCell ref="H11:I11"/>
    <mergeCell ref="H12:I12"/>
    <mergeCell ref="R33:V33"/>
    <mergeCell ref="R34:V34"/>
    <mergeCell ref="U4:W4"/>
    <mergeCell ref="P19:Q19"/>
    <mergeCell ref="P14:Q14"/>
    <mergeCell ref="P15:Q15"/>
    <mergeCell ref="P16:Q16"/>
    <mergeCell ref="P17:Q17"/>
    <mergeCell ref="P18:Q18"/>
    <mergeCell ref="P7:Q7"/>
    <mergeCell ref="P8:Q8"/>
    <mergeCell ref="P11:Q11"/>
    <mergeCell ref="P12:Q12"/>
    <mergeCell ref="P13:Q13"/>
    <mergeCell ref="R45:V45"/>
    <mergeCell ref="R36:V36"/>
    <mergeCell ref="R39:V39"/>
    <mergeCell ref="R40:V40"/>
    <mergeCell ref="R37:V37"/>
    <mergeCell ref="R38:V38"/>
    <mergeCell ref="R44:V44"/>
    <mergeCell ref="R35:V35"/>
    <mergeCell ref="R42:V42"/>
    <mergeCell ref="R43:V43"/>
    <mergeCell ref="R41:V41"/>
    <mergeCell ref="P20:Q20"/>
    <mergeCell ref="P21:Q21"/>
    <mergeCell ref="R30:V30"/>
    <mergeCell ref="R31:V31"/>
    <mergeCell ref="R32:V32"/>
    <mergeCell ref="R66:V66"/>
    <mergeCell ref="R46:V46"/>
    <mergeCell ref="R61:V61"/>
    <mergeCell ref="R74:V74"/>
    <mergeCell ref="R73:V73"/>
    <mergeCell ref="R70:V70"/>
    <mergeCell ref="R69:V69"/>
    <mergeCell ref="R62:V62"/>
    <mergeCell ref="R63:V63"/>
    <mergeCell ref="R64:V64"/>
    <mergeCell ref="R65:V65"/>
    <mergeCell ref="R68:V68"/>
    <mergeCell ref="R67:V67"/>
    <mergeCell ref="R47:V47"/>
    <mergeCell ref="R48:V48"/>
    <mergeCell ref="R49:V49"/>
    <mergeCell ref="R50:V50"/>
    <mergeCell ref="R60:V60"/>
    <mergeCell ref="R51:V51"/>
    <mergeCell ref="R52:V52"/>
    <mergeCell ref="R53:V53"/>
    <mergeCell ref="R54:V54"/>
    <mergeCell ref="R55:V55"/>
    <mergeCell ref="R56:V56"/>
    <mergeCell ref="R57:V57"/>
    <mergeCell ref="R58:V58"/>
    <mergeCell ref="R59:V59"/>
    <mergeCell ref="R79:V79"/>
    <mergeCell ref="R78:V78"/>
    <mergeCell ref="R77:V77"/>
    <mergeCell ref="R76:V76"/>
    <mergeCell ref="R75:V75"/>
  </mergeCells>
  <conditionalFormatting sqref="J31:J100">
    <cfRule type="cellIs" dxfId="2268" priority="57" operator="lessThanOrEqual">
      <formula>-52.95</formula>
    </cfRule>
  </conditionalFormatting>
  <conditionalFormatting sqref="K56">
    <cfRule type="cellIs" dxfId="2267" priority="201" operator="greaterThanOrEqual">
      <formula>75</formula>
    </cfRule>
  </conditionalFormatting>
  <conditionalFormatting sqref="L36">
    <cfRule type="cellIs" dxfId="2266" priority="79" operator="equal">
      <formula>"CUMPLE"</formula>
    </cfRule>
    <cfRule type="cellIs" dxfId="2265" priority="78" operator="equal">
      <formula>"NO CUMPLE"</formula>
    </cfRule>
  </conditionalFormatting>
  <conditionalFormatting sqref="L41:L47">
    <cfRule type="cellIs" dxfId="2264" priority="76" operator="equal">
      <formula>"CUMPLE"</formula>
    </cfRule>
    <cfRule type="cellIs" dxfId="2263" priority="75" operator="equal">
      <formula>"NO CUMPLE"</formula>
    </cfRule>
  </conditionalFormatting>
  <conditionalFormatting sqref="L49:L55 L37:N40 L57:N64 L31:O35 M65:N65 O36:O65">
    <cfRule type="cellIs" dxfId="2262" priority="334" operator="equal">
      <formula>"NO CUMPLE"</formula>
    </cfRule>
    <cfRule type="cellIs" dxfId="2261" priority="335" operator="equal">
      <formula>"CUMPLE"</formula>
    </cfRule>
  </conditionalFormatting>
  <conditionalFormatting sqref="L66:O100">
    <cfRule type="cellIs" dxfId="2260" priority="2" operator="equal">
      <formula>"NO CUMPLE"</formula>
    </cfRule>
    <cfRule type="cellIs" dxfId="2259" priority="3" operator="equal">
      <formula>"CUMPLE"</formula>
    </cfRule>
  </conditionalFormatting>
  <conditionalFormatting sqref="M42:N56">
    <cfRule type="cellIs" dxfId="2258" priority="203" operator="equal">
      <formula>"CUMPLE"</formula>
    </cfRule>
    <cfRule type="cellIs" dxfId="2257" priority="202" operator="equal">
      <formula>"NO CUMPLE"</formula>
    </cfRule>
  </conditionalFormatting>
  <conditionalFormatting sqref="P31:P47 P49:P55 P57:P64">
    <cfRule type="cellIs" dxfId="2256" priority="333" operator="equal">
      <formula>"ALERTA"</formula>
    </cfRule>
    <cfRule type="cellIs" dxfId="2255" priority="331" operator="equal">
      <formula>"NORMALIDAD"</formula>
    </cfRule>
    <cfRule type="cellIs" dxfId="2254" priority="330" operator="equal">
      <formula>"EMERGENCIA"</formula>
    </cfRule>
  </conditionalFormatting>
  <conditionalFormatting sqref="P31:P47">
    <cfRule type="cellIs" dxfId="2253" priority="332" operator="equal">
      <formula>"PREALERTA"</formula>
    </cfRule>
  </conditionalFormatting>
  <conditionalFormatting sqref="P66:P100">
    <cfRule type="cellIs" dxfId="2252" priority="72" operator="equal">
      <formula>"ALERTA"</formula>
    </cfRule>
    <cfRule type="cellIs" dxfId="2251" priority="69" operator="equal">
      <formula>"EMERGENCIA"</formula>
    </cfRule>
    <cfRule type="cellIs" dxfId="2250" priority="70" operator="equal">
      <formula>"NORMALIDAD"</formula>
    </cfRule>
  </conditionalFormatting>
  <conditionalFormatting sqref="P49:Q55 P57:Q64 Q31:Q35 Q37:Q40 Q42:Q47">
    <cfRule type="cellIs" dxfId="2249" priority="328" operator="equal">
      <formula>"PREALERTA"</formula>
    </cfRule>
  </conditionalFormatting>
  <conditionalFormatting sqref="P66:Q100">
    <cfRule type="cellIs" dxfId="2248" priority="67" operator="equal">
      <formula>"PREALERTA"</formula>
    </cfRule>
  </conditionalFormatting>
  <conditionalFormatting sqref="Q31:Q35 Q37:Q40 Q42:Q47 Q49:Q55 Q57:Q64">
    <cfRule type="cellIs" dxfId="2247" priority="327" operator="equal">
      <formula>"ALERTA"</formula>
    </cfRule>
    <cfRule type="cellIs" dxfId="2246" priority="329" operator="equal">
      <formula>"EMERGENCIA"</formula>
    </cfRule>
  </conditionalFormatting>
  <conditionalFormatting sqref="Q31:Q100">
    <cfRule type="cellIs" dxfId="2245" priority="48" operator="equal">
      <formula>"NORMALIDAD"</formula>
    </cfRule>
  </conditionalFormatting>
  <conditionalFormatting sqref="Q66:Q100">
    <cfRule type="cellIs" dxfId="2244" priority="68" operator="equal">
      <formula>"EMERGENCIA"</formula>
    </cfRule>
    <cfRule type="cellIs" dxfId="2243" priority="66" operator="equal">
      <formula>"ALERTA"</formula>
    </cfRule>
  </conditionalFormatting>
  <conditionalFormatting sqref="W31:W100 AE31:AE100 AM31:AM100 AU31:AU100 BC31:BC100 BK31:BK100 BS31:BS100 CA31:CA100 CI31:CI100 CQ31:CQ100 CY31:CY100 DG31:DG100 DO31:DO100 DW31:DW100 EE31:EE100 EM31:EM100">
    <cfRule type="cellIs" dxfId="2242" priority="64" operator="equal">
      <formula>"NO ACTIVA"</formula>
    </cfRule>
    <cfRule type="cellIs" dxfId="2241" priority="65" operator="equal">
      <formula>"ACTIVA"</formula>
    </cfRule>
    <cfRule type="cellIs" dxfId="2240" priority="63" operator="equal">
      <formula>"NO ACTIVA"</formula>
    </cfRule>
  </conditionalFormatting>
  <conditionalFormatting sqref="X31:X100 AF31:AF100 AN31:AN100 AV31:AV100 BD31:BD100 BL31:BL100 BT31:BT100 CB31:CB100 CJ31:CJ100 CR31:CR100 CZ31:CZ100 DH31:DH100 DP31:DP100 DX31:DX100 EF31:EF100 EN31:EN100">
    <cfRule type="cellIs" dxfId="2239" priority="62" operator="equal">
      <formula>"STOP"</formula>
    </cfRule>
  </conditionalFormatting>
  <conditionalFormatting sqref="X31:Y100 AF31:AG100 AN31:AO100 AV31:AW100 BD31:BE100 BL31:BM100 BT31:BU100 CB31:CC100 CJ31:CK100 CR31:CS100 CZ31:DA100 DH31:DI100 DP31:DQ100 DX31:DY100 EF31:EG100 EN31:EO100">
    <cfRule type="cellIs" dxfId="2238" priority="1" operator="equal">
      <formula>"NORMA"</formula>
    </cfRule>
  </conditionalFormatting>
  <conditionalFormatting sqref="Y31:Y100 AG31:AG100 AO31:AO100 AW31:AW100 BE31:BE100 BM31:BM100 BU31:BU100 CC31:CC100 CK31:CK100 CS31:CS100 DA31:DA100 DI31:DI100 DQ31:DQ100 DY31:DY100 EG31:EG100 EO31:EO100">
    <cfRule type="cellIs" dxfId="2237" priority="60" operator="equal">
      <formula>"ALERTA"</formula>
    </cfRule>
    <cfRule type="cellIs" dxfId="2236" priority="59" operator="equal">
      <formula>"NO CUMPLE"</formula>
    </cfRule>
    <cfRule type="cellIs" dxfId="2235" priority="58" operator="equal">
      <formula>"CUMPLE"</formula>
    </cfRule>
  </conditionalFormatting>
  <conditionalFormatting sqref="AD31:AD100">
    <cfRule type="cellIs" dxfId="2234" priority="56" operator="greaterThanOrEqual">
      <formula>75</formula>
    </cfRule>
  </conditionalFormatting>
  <conditionalFormatting sqref="AL31:AL100">
    <cfRule type="cellIs" dxfId="2233" priority="55" operator="greaterThanOrEqual">
      <formula>75</formula>
    </cfRule>
  </conditionalFormatting>
  <conditionalFormatting sqref="AT31:AT100">
    <cfRule type="cellIs" dxfId="2232" priority="54" operator="greaterThanOrEqual">
      <formula>75</formula>
    </cfRule>
  </conditionalFormatting>
  <conditionalFormatting sqref="BB31:BB100">
    <cfRule type="cellIs" dxfId="2231" priority="53" operator="greaterThanOrEqual">
      <formula>75</formula>
    </cfRule>
  </conditionalFormatting>
  <conditionalFormatting sqref="BJ31:BJ100">
    <cfRule type="cellIs" dxfId="2230" priority="52" operator="greaterThanOrEqual">
      <formula>75</formula>
    </cfRule>
  </conditionalFormatting>
  <conditionalFormatting sqref="BR31:BR100">
    <cfRule type="cellIs" dxfId="2229" priority="51" operator="greaterThanOrEqual">
      <formula>75</formula>
    </cfRule>
  </conditionalFormatting>
  <conditionalFormatting sqref="BZ31:BZ100">
    <cfRule type="cellIs" dxfId="2228" priority="50" operator="greaterThanOrEqual">
      <formula>75</formula>
    </cfRule>
  </conditionalFormatting>
  <conditionalFormatting sqref="CH31:CH100">
    <cfRule type="cellIs" dxfId="2227" priority="49" operator="greaterThanOrEqual">
      <formula>75</formula>
    </cfRule>
  </conditionalFormatting>
  <conditionalFormatting sqref="CP31:CP100">
    <cfRule type="cellIs" dxfId="2226" priority="47" operator="greaterThanOrEqual">
      <formula>75</formula>
    </cfRule>
  </conditionalFormatting>
  <conditionalFormatting sqref="CX31:CX100">
    <cfRule type="cellIs" dxfId="2225" priority="46" operator="greaterThanOrEqual">
      <formula>75</formula>
    </cfRule>
  </conditionalFormatting>
  <conditionalFormatting sqref="DF31:DF100">
    <cfRule type="cellIs" dxfId="2224" priority="45" operator="greaterThanOrEqual">
      <formula>75</formula>
    </cfRule>
  </conditionalFormatting>
  <conditionalFormatting sqref="DN31:DN100">
    <cfRule type="cellIs" dxfId="2223" priority="44" operator="greaterThanOrEqual">
      <formula>75</formula>
    </cfRule>
  </conditionalFormatting>
  <conditionalFormatting sqref="DV31:DV100">
    <cfRule type="cellIs" dxfId="2222" priority="43" operator="greaterThanOrEqual">
      <formula>75</formula>
    </cfRule>
  </conditionalFormatting>
  <conditionalFormatting sqref="ED31:ED100">
    <cfRule type="cellIs" dxfId="2221" priority="42" operator="greaterThanOrEqual">
      <formula>75</formula>
    </cfRule>
  </conditionalFormatting>
  <conditionalFormatting sqref="EL31:EL100">
    <cfRule type="cellIs" dxfId="2220" priority="41" operator="greaterThanOrEqual">
      <formula>75</formula>
    </cfRule>
  </conditionalFormatting>
  <conditionalFormatting sqref="ET31:ET100">
    <cfRule type="cellIs" dxfId="2219" priority="40" operator="greaterThanOrEqual">
      <formula>75</formula>
    </cfRule>
  </conditionalFormatting>
  <pageMargins left="0.7" right="0.7" top="0.75" bottom="0.75" header="0.3" footer="0.3"/>
  <pageSetup paperSize="9" fitToHeight="0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7C80"/>
    <pageSetUpPr fitToPage="1"/>
  </sheetPr>
  <dimension ref="A1:BZ100"/>
  <sheetViews>
    <sheetView topLeftCell="A20" zoomScale="98" zoomScaleNormal="98" workbookViewId="0">
      <pane xSplit="4" ySplit="11" topLeftCell="E83" activePane="bottomRight" state="frozen"/>
      <selection pane="topRight"/>
      <selection pane="bottomLeft"/>
      <selection pane="bottomRight" activeCell="A95" sqref="A95:XFD95"/>
    </sheetView>
  </sheetViews>
  <sheetFormatPr baseColWidth="10" defaultColWidth="11.42578125" defaultRowHeight="12.75" outlineLevelCol="1" x14ac:dyDescent="0.2"/>
  <cols>
    <col min="1" max="1" width="3.140625" style="6" bestFit="1" customWidth="1"/>
    <col min="2" max="2" width="11.42578125" style="6"/>
    <col min="3" max="4" width="11.42578125" style="6" customWidth="1"/>
    <col min="5" max="5" width="10.5703125" style="6" bestFit="1" customWidth="1"/>
    <col min="6" max="8" width="11.42578125" style="6"/>
    <col min="9" max="11" width="11.42578125" style="6" customWidth="1"/>
    <col min="12" max="15" width="11.42578125" style="6"/>
    <col min="16" max="16" width="28.85546875" style="6" bestFit="1" customWidth="1"/>
    <col min="17" max="20" width="11.42578125" style="6"/>
    <col min="21" max="23" width="9.140625" style="6" customWidth="1"/>
    <col min="24" max="24" width="11.42578125" style="6" customWidth="1"/>
    <col min="25" max="30" width="11.42578125" style="6" customWidth="1" outlineLevel="1"/>
    <col min="31" max="32" width="11.42578125" style="6" customWidth="1"/>
    <col min="33" max="38" width="11.42578125" style="6" customWidth="1" outlineLevel="1"/>
    <col min="39" max="40" width="11.42578125" style="6" customWidth="1"/>
    <col min="41" max="46" width="11.42578125" style="6" customWidth="1" outlineLevel="1"/>
    <col min="47" max="48" width="11.42578125" style="6" customWidth="1"/>
    <col min="49" max="54" width="11.42578125" style="6" customWidth="1" outlineLevel="1"/>
    <col min="55" max="56" width="11.42578125" style="6" customWidth="1"/>
    <col min="57" max="62" width="11.42578125" style="6" customWidth="1" outlineLevel="1"/>
    <col min="63" max="64" width="11.42578125" style="6" customWidth="1"/>
    <col min="65" max="70" width="11.42578125" style="6" customWidth="1" outlineLevel="1"/>
    <col min="71" max="72" width="11.42578125" style="6" customWidth="1"/>
    <col min="73" max="78" width="11.42578125" style="6" customWidth="1" outlineLevel="1"/>
    <col min="79" max="16384" width="11.42578125" style="6"/>
  </cols>
  <sheetData>
    <row r="1" spans="1:78" s="11" customFormat="1" ht="15" x14ac:dyDescent="0.25">
      <c r="A1" s="10"/>
      <c r="B1" s="10" t="s">
        <v>46</v>
      </c>
      <c r="C1" s="10" t="s">
        <v>429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 t="s">
        <v>283</v>
      </c>
      <c r="P1" s="10"/>
      <c r="Q1" s="10"/>
      <c r="R1" s="10">
        <v>7</v>
      </c>
      <c r="S1" s="10"/>
      <c r="T1" s="10"/>
      <c r="U1" s="18" t="s">
        <v>284</v>
      </c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</row>
    <row r="2" spans="1:78" x14ac:dyDescent="0.2">
      <c r="A2" s="2"/>
      <c r="B2" s="7" t="s">
        <v>285</v>
      </c>
      <c r="C2" s="1" t="s">
        <v>357</v>
      </c>
      <c r="D2" s="1"/>
      <c r="E2" s="2"/>
      <c r="F2" s="2"/>
      <c r="G2" s="2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8" ht="13.5" thickBot="1" x14ac:dyDescent="0.25">
      <c r="B3" s="6" t="s">
        <v>430</v>
      </c>
      <c r="C3" s="4"/>
      <c r="D3" s="4"/>
      <c r="E3" s="5"/>
      <c r="F3" s="5"/>
      <c r="G3" s="5"/>
    </row>
    <row r="4" spans="1:78" x14ac:dyDescent="0.2">
      <c r="B4" s="792"/>
      <c r="C4" s="792"/>
      <c r="D4" s="793"/>
      <c r="E4" s="793"/>
      <c r="F4" s="793"/>
      <c r="H4" s="794" t="s">
        <v>287</v>
      </c>
      <c r="I4" s="794"/>
      <c r="J4" s="795" t="s">
        <v>288</v>
      </c>
      <c r="K4" s="795"/>
      <c r="L4" s="191"/>
      <c r="M4" s="191"/>
      <c r="O4" s="205" t="s">
        <v>289</v>
      </c>
      <c r="P4" s="24" t="s">
        <v>117</v>
      </c>
      <c r="Q4" s="24" t="s">
        <v>290</v>
      </c>
      <c r="R4" s="192" t="s">
        <v>291</v>
      </c>
      <c r="S4" s="193"/>
      <c r="T4" s="192"/>
      <c r="U4" s="787" t="s">
        <v>292</v>
      </c>
      <c r="V4" s="788"/>
      <c r="W4" s="788"/>
    </row>
    <row r="5" spans="1:78" x14ac:dyDescent="0.2">
      <c r="B5" s="789"/>
      <c r="C5" s="789"/>
      <c r="D5" s="5"/>
      <c r="E5" s="5"/>
      <c r="F5" s="5"/>
      <c r="H5" s="790"/>
      <c r="I5" s="790"/>
      <c r="J5" s="223" t="s">
        <v>293</v>
      </c>
      <c r="K5" s="123" t="s">
        <v>294</v>
      </c>
      <c r="L5" s="5"/>
      <c r="M5" s="5"/>
      <c r="N5" s="5"/>
      <c r="O5" s="206" t="s">
        <v>114</v>
      </c>
      <c r="P5" s="25"/>
      <c r="Q5" s="25"/>
      <c r="R5" s="13" t="s">
        <v>118</v>
      </c>
      <c r="S5" s="14" t="s">
        <v>119</v>
      </c>
      <c r="T5" s="15" t="s">
        <v>1</v>
      </c>
      <c r="U5" s="13" t="s">
        <v>118</v>
      </c>
      <c r="V5" s="14" t="s">
        <v>119</v>
      </c>
      <c r="W5" s="15" t="s">
        <v>1</v>
      </c>
    </row>
    <row r="6" spans="1:78" ht="15" customHeight="1" x14ac:dyDescent="0.2">
      <c r="B6" s="796"/>
      <c r="C6" s="796"/>
      <c r="D6" s="5"/>
      <c r="E6" s="5"/>
      <c r="F6" s="5"/>
      <c r="H6" s="797" t="s">
        <v>295</v>
      </c>
      <c r="I6" s="798"/>
      <c r="J6" s="804" t="s">
        <v>359</v>
      </c>
      <c r="K6" s="805"/>
      <c r="L6" s="5"/>
      <c r="M6" s="5"/>
      <c r="N6" s="5"/>
      <c r="O6" s="203" t="s">
        <v>367</v>
      </c>
      <c r="P6" s="828" t="s">
        <v>510</v>
      </c>
      <c r="Q6" s="829"/>
      <c r="R6" s="189">
        <v>7.3</v>
      </c>
      <c r="S6" s="189">
        <v>4.2</v>
      </c>
      <c r="T6" s="189">
        <v>3</v>
      </c>
      <c r="U6" s="219">
        <f t="shared" ref="U6" si="0">R6</f>
        <v>7.3</v>
      </c>
      <c r="V6" s="219">
        <f t="shared" ref="V6" si="1">S6</f>
        <v>4.2</v>
      </c>
      <c r="W6" s="219">
        <f t="shared" ref="W6" si="2">T6</f>
        <v>3</v>
      </c>
    </row>
    <row r="7" spans="1:78" x14ac:dyDescent="0.2">
      <c r="B7" s="799"/>
      <c r="C7" s="799"/>
      <c r="D7" s="5"/>
      <c r="E7" s="5"/>
      <c r="F7" s="5"/>
      <c r="H7" s="800" t="s">
        <v>297</v>
      </c>
      <c r="I7" s="801"/>
      <c r="J7" s="806"/>
      <c r="K7" s="807"/>
      <c r="L7" s="5"/>
      <c r="M7" s="5"/>
      <c r="N7" s="5"/>
      <c r="O7" s="203" t="s">
        <v>367</v>
      </c>
      <c r="P7" s="828" t="s">
        <v>511</v>
      </c>
      <c r="Q7" s="829"/>
      <c r="R7" s="189">
        <v>11.5</v>
      </c>
      <c r="S7" s="189">
        <v>6.7</v>
      </c>
      <c r="T7" s="189">
        <v>4.8</v>
      </c>
      <c r="U7" s="219">
        <f t="shared" ref="U7:U11" si="3">R7</f>
        <v>11.5</v>
      </c>
      <c r="V7" s="219">
        <f t="shared" ref="V7:V11" si="4">S7</f>
        <v>6.7</v>
      </c>
      <c r="W7" s="219">
        <f t="shared" ref="W7:W11" si="5">T7</f>
        <v>4.8</v>
      </c>
    </row>
    <row r="8" spans="1:78" x14ac:dyDescent="0.2">
      <c r="B8" s="190"/>
      <c r="C8" s="190"/>
      <c r="D8" s="5"/>
      <c r="E8" s="5"/>
      <c r="F8" s="5"/>
      <c r="H8" s="802" t="s">
        <v>298</v>
      </c>
      <c r="I8" s="803"/>
      <c r="J8" s="808"/>
      <c r="K8" s="809"/>
      <c r="L8" s="5"/>
      <c r="M8" s="5"/>
      <c r="N8" s="5"/>
      <c r="O8" s="203" t="s">
        <v>367</v>
      </c>
      <c r="P8" s="828" t="s">
        <v>512</v>
      </c>
      <c r="Q8" s="829"/>
      <c r="R8" s="189">
        <v>77</v>
      </c>
      <c r="S8" s="189">
        <v>44</v>
      </c>
      <c r="T8" s="189">
        <v>32</v>
      </c>
      <c r="U8" s="219">
        <f t="shared" si="3"/>
        <v>77</v>
      </c>
      <c r="V8" s="219">
        <f t="shared" si="4"/>
        <v>44</v>
      </c>
      <c r="W8" s="219">
        <f t="shared" si="5"/>
        <v>32</v>
      </c>
    </row>
    <row r="9" spans="1:78" x14ac:dyDescent="0.2">
      <c r="B9" s="791"/>
      <c r="C9" s="791"/>
      <c r="D9" s="5"/>
      <c r="E9" s="5"/>
      <c r="F9" s="5"/>
      <c r="J9" s="812" t="s">
        <v>299</v>
      </c>
      <c r="K9" s="812"/>
      <c r="O9" s="203"/>
      <c r="P9" s="828" t="s">
        <v>513</v>
      </c>
      <c r="Q9" s="829"/>
      <c r="R9" s="189">
        <v>0.4</v>
      </c>
      <c r="S9" s="189">
        <v>0.25</v>
      </c>
      <c r="T9" s="189">
        <v>0.2</v>
      </c>
      <c r="U9" s="219">
        <f t="shared" si="3"/>
        <v>0.4</v>
      </c>
      <c r="V9" s="219">
        <f t="shared" si="4"/>
        <v>0.25</v>
      </c>
      <c r="W9" s="219">
        <f t="shared" si="5"/>
        <v>0.2</v>
      </c>
    </row>
    <row r="10" spans="1:78" x14ac:dyDescent="0.2">
      <c r="H10" s="817" t="s">
        <v>300</v>
      </c>
      <c r="I10" s="818"/>
      <c r="J10" s="3">
        <v>100</v>
      </c>
      <c r="K10" s="3">
        <v>79</v>
      </c>
      <c r="L10" s="5"/>
      <c r="M10" s="5"/>
      <c r="N10" s="5"/>
      <c r="O10" s="203"/>
      <c r="P10" s="828" t="s">
        <v>514</v>
      </c>
      <c r="Q10" s="829"/>
      <c r="R10" s="189">
        <v>0.8</v>
      </c>
      <c r="S10" s="189">
        <v>0.5</v>
      </c>
      <c r="T10" s="189">
        <v>0.3</v>
      </c>
      <c r="U10" s="219">
        <f t="shared" si="3"/>
        <v>0.8</v>
      </c>
      <c r="V10" s="219">
        <f t="shared" si="4"/>
        <v>0.5</v>
      </c>
      <c r="W10" s="219">
        <f t="shared" si="5"/>
        <v>0.3</v>
      </c>
    </row>
    <row r="11" spans="1:78" x14ac:dyDescent="0.2">
      <c r="G11" s="22"/>
      <c r="H11" s="819" t="s">
        <v>303</v>
      </c>
      <c r="I11" s="820"/>
      <c r="J11" s="3">
        <v>67</v>
      </c>
      <c r="K11" s="3">
        <v>53</v>
      </c>
      <c r="L11" s="5"/>
      <c r="M11" s="5"/>
      <c r="N11" s="5"/>
      <c r="O11" s="203" t="s">
        <v>367</v>
      </c>
      <c r="P11" s="828" t="s">
        <v>515</v>
      </c>
      <c r="Q11" s="829"/>
      <c r="R11" s="189">
        <v>4.0999999999999996</v>
      </c>
      <c r="S11" s="189">
        <v>2.4</v>
      </c>
      <c r="T11" s="189">
        <v>1.7</v>
      </c>
      <c r="U11" s="219">
        <f t="shared" si="3"/>
        <v>4.0999999999999996</v>
      </c>
      <c r="V11" s="219">
        <f t="shared" si="4"/>
        <v>2.4</v>
      </c>
      <c r="W11" s="219">
        <f t="shared" si="5"/>
        <v>1.7</v>
      </c>
    </row>
    <row r="12" spans="1:78" x14ac:dyDescent="0.2">
      <c r="F12" s="23"/>
      <c r="G12" s="22"/>
      <c r="H12" s="813" t="s">
        <v>306</v>
      </c>
      <c r="I12" s="814"/>
      <c r="J12" s="3">
        <v>17</v>
      </c>
      <c r="K12" s="3">
        <v>13</v>
      </c>
      <c r="L12" s="5"/>
      <c r="M12" s="5"/>
      <c r="N12" s="5"/>
      <c r="O12" s="203" t="s">
        <v>367</v>
      </c>
      <c r="P12" s="828" t="s">
        <v>516</v>
      </c>
      <c r="Q12" s="829"/>
      <c r="R12" s="189">
        <v>4.0999999999999996</v>
      </c>
      <c r="S12" s="189">
        <v>2.4</v>
      </c>
      <c r="T12" s="189">
        <v>1.7</v>
      </c>
      <c r="U12" s="219">
        <f t="shared" ref="U12:W12" si="6">R12</f>
        <v>4.0999999999999996</v>
      </c>
      <c r="V12" s="219">
        <f t="shared" si="6"/>
        <v>2.4</v>
      </c>
      <c r="W12" s="219">
        <f t="shared" si="6"/>
        <v>1.7</v>
      </c>
    </row>
    <row r="13" spans="1:78" x14ac:dyDescent="0.2">
      <c r="F13" s="23"/>
      <c r="G13" s="22"/>
      <c r="H13" s="22"/>
      <c r="I13" s="9"/>
      <c r="J13" s="22"/>
      <c r="K13" s="9"/>
      <c r="O13" s="203"/>
      <c r="P13" s="827"/>
      <c r="Q13" s="827"/>
      <c r="R13" s="182"/>
      <c r="S13" s="182"/>
      <c r="T13" s="182"/>
      <c r="U13" s="22"/>
      <c r="V13" s="22"/>
      <c r="W13" s="22"/>
    </row>
    <row r="14" spans="1:78" x14ac:dyDescent="0.2">
      <c r="F14" s="23"/>
      <c r="G14" s="22"/>
      <c r="H14" s="22"/>
      <c r="I14" s="9"/>
      <c r="J14" s="22"/>
      <c r="K14" s="9"/>
      <c r="O14" s="203"/>
      <c r="P14" s="827"/>
      <c r="Q14" s="827"/>
      <c r="R14" s="182"/>
      <c r="S14" s="182"/>
      <c r="T14" s="182"/>
      <c r="U14" s="22"/>
      <c r="V14" s="22"/>
      <c r="W14" s="22"/>
    </row>
    <row r="15" spans="1:78" x14ac:dyDescent="0.2">
      <c r="F15" s="23"/>
      <c r="G15" s="22"/>
      <c r="H15" s="22"/>
      <c r="I15" s="9"/>
      <c r="J15" s="22"/>
      <c r="K15" s="9"/>
      <c r="O15" s="203"/>
      <c r="P15" s="827"/>
      <c r="Q15" s="827"/>
      <c r="R15" s="182"/>
      <c r="S15" s="182"/>
      <c r="T15" s="182"/>
      <c r="U15" s="22"/>
      <c r="V15" s="22"/>
      <c r="W15" s="22"/>
    </row>
    <row r="16" spans="1:78" x14ac:dyDescent="0.2">
      <c r="F16" s="23"/>
      <c r="G16" s="22"/>
      <c r="H16" s="22"/>
      <c r="I16" s="9"/>
      <c r="J16" s="22"/>
      <c r="K16" s="9"/>
      <c r="O16" s="203"/>
      <c r="P16" s="827"/>
      <c r="Q16" s="827"/>
      <c r="R16" s="182"/>
      <c r="S16" s="182"/>
      <c r="T16" s="182"/>
      <c r="U16" s="22"/>
      <c r="V16" s="22"/>
      <c r="W16" s="22"/>
    </row>
    <row r="17" spans="1:78" x14ac:dyDescent="0.2">
      <c r="F17" s="23"/>
      <c r="G17" s="22"/>
      <c r="H17" s="22"/>
      <c r="I17" s="9"/>
      <c r="J17" s="22"/>
      <c r="K17" s="9"/>
      <c r="O17" s="203"/>
      <c r="P17" s="827"/>
      <c r="Q17" s="827"/>
      <c r="R17" s="182"/>
      <c r="S17" s="182"/>
      <c r="T17" s="182"/>
      <c r="U17" s="22"/>
      <c r="V17" s="22"/>
      <c r="W17" s="22"/>
    </row>
    <row r="18" spans="1:78" x14ac:dyDescent="0.2">
      <c r="F18" s="23"/>
      <c r="G18" s="22"/>
      <c r="H18" s="22"/>
      <c r="I18" s="9"/>
      <c r="J18" s="22"/>
      <c r="K18" s="9"/>
      <c r="O18" s="203"/>
      <c r="P18" s="827"/>
      <c r="Q18" s="827"/>
      <c r="R18" s="182"/>
      <c r="S18" s="182"/>
      <c r="T18" s="182"/>
      <c r="U18" s="22"/>
      <c r="V18" s="22"/>
      <c r="W18" s="22"/>
    </row>
    <row r="19" spans="1:78" x14ac:dyDescent="0.2">
      <c r="F19" s="23"/>
      <c r="G19" s="22"/>
      <c r="H19" s="22"/>
      <c r="I19" s="9"/>
      <c r="J19" s="22"/>
      <c r="K19" s="9"/>
      <c r="O19" s="203"/>
      <c r="P19" s="826"/>
      <c r="Q19" s="826"/>
      <c r="R19" s="182"/>
      <c r="S19" s="182"/>
      <c r="T19" s="182"/>
      <c r="U19" s="22"/>
      <c r="V19" s="22"/>
      <c r="W19" s="22"/>
    </row>
    <row r="20" spans="1:78" x14ac:dyDescent="0.2">
      <c r="F20" s="23"/>
      <c r="G20" s="22"/>
      <c r="H20" s="22"/>
      <c r="I20" s="9"/>
      <c r="J20" s="22"/>
      <c r="K20" s="9"/>
      <c r="O20" s="203"/>
      <c r="P20" s="826"/>
      <c r="Q20" s="826"/>
      <c r="R20" s="182"/>
      <c r="S20" s="182"/>
      <c r="T20" s="182"/>
      <c r="U20" s="22"/>
      <c r="V20" s="22"/>
      <c r="W20" s="22"/>
    </row>
    <row r="21" spans="1:78" x14ac:dyDescent="0.2">
      <c r="F21" s="23"/>
      <c r="G21" s="22"/>
      <c r="H21" s="22"/>
      <c r="I21" s="9"/>
      <c r="J21" s="22"/>
      <c r="K21" s="9"/>
      <c r="O21" s="203"/>
      <c r="P21" s="826"/>
      <c r="Q21" s="826"/>
      <c r="R21" s="182"/>
      <c r="S21" s="182"/>
      <c r="T21" s="182"/>
      <c r="U21" s="22"/>
      <c r="V21" s="22"/>
      <c r="W21" s="22"/>
    </row>
    <row r="22" spans="1:78" ht="13.5" thickBot="1" x14ac:dyDescent="0.25">
      <c r="F22" s="23"/>
      <c r="G22" s="22"/>
      <c r="H22" s="22"/>
      <c r="I22" s="9"/>
      <c r="J22" s="22"/>
      <c r="K22" s="9"/>
      <c r="O22" s="207"/>
      <c r="P22" s="190"/>
      <c r="Q22" s="5"/>
      <c r="R22" s="201"/>
      <c r="S22" s="201"/>
      <c r="T22" s="201"/>
    </row>
    <row r="23" spans="1:78" ht="13.5" thickBot="1" x14ac:dyDescent="0.25">
      <c r="F23" s="23"/>
      <c r="G23" s="22"/>
      <c r="H23" s="22"/>
      <c r="I23" s="9"/>
      <c r="J23" s="22"/>
      <c r="K23" s="9"/>
      <c r="O23" s="208"/>
      <c r="P23" s="213" t="s">
        <v>307</v>
      </c>
      <c r="Q23" s="209"/>
      <c r="R23" s="212">
        <f t="shared" ref="R23:S23" si="7">SUM(R6:R8,R11:R12)</f>
        <v>103.99999999999999</v>
      </c>
      <c r="S23" s="210">
        <f t="shared" si="7"/>
        <v>59.699999999999996</v>
      </c>
      <c r="T23" s="211">
        <f>SUM(T6:T8,T11:T12)</f>
        <v>43.2</v>
      </c>
      <c r="U23" s="212"/>
      <c r="V23" s="210"/>
      <c r="W23" s="211"/>
    </row>
    <row r="24" spans="1:78" x14ac:dyDescent="0.2">
      <c r="F24" s="23"/>
      <c r="G24" s="22"/>
      <c r="H24" s="22"/>
      <c r="I24" s="9"/>
      <c r="J24" s="22"/>
      <c r="K24" s="9"/>
    </row>
    <row r="25" spans="1:78" x14ac:dyDescent="0.2">
      <c r="F25" s="23"/>
      <c r="G25" s="22"/>
      <c r="H25" s="22"/>
      <c r="I25" s="9"/>
      <c r="J25" s="22"/>
      <c r="K25" s="9"/>
    </row>
    <row r="26" spans="1:78" x14ac:dyDescent="0.2">
      <c r="F26" s="23"/>
      <c r="G26" s="22"/>
      <c r="H26" s="22"/>
      <c r="I26" s="9"/>
      <c r="J26" s="22"/>
      <c r="K26" s="9"/>
    </row>
    <row r="27" spans="1:78" x14ac:dyDescent="0.2">
      <c r="F27" s="23"/>
      <c r="G27" s="22"/>
      <c r="H27" s="22"/>
      <c r="I27" s="9"/>
      <c r="J27" s="22"/>
      <c r="K27" s="9"/>
    </row>
    <row r="28" spans="1:78" x14ac:dyDescent="0.2">
      <c r="F28" s="23"/>
      <c r="G28" s="22"/>
      <c r="H28" s="22"/>
      <c r="I28" s="9"/>
      <c r="J28" s="22"/>
      <c r="K28" s="9"/>
    </row>
    <row r="29" spans="1:78" x14ac:dyDescent="0.2">
      <c r="W29" s="47" t="str">
        <f>P6</f>
        <v>CAPTACION MAPE 2 (MAPE SUR)</v>
      </c>
      <c r="X29" s="38"/>
      <c r="Y29" s="38"/>
      <c r="Z29" s="38"/>
      <c r="AA29" s="39"/>
      <c r="AB29" s="39"/>
      <c r="AC29" s="38"/>
      <c r="AD29" s="38"/>
      <c r="AE29" s="47" t="str">
        <f>P7</f>
        <v>CAPTACION MAPE 1 (MAPE NORTE)</v>
      </c>
      <c r="AF29" s="38"/>
      <c r="AG29" s="38"/>
      <c r="AH29" s="38"/>
      <c r="AI29" s="39"/>
      <c r="AJ29" s="39"/>
      <c r="AK29" s="38"/>
      <c r="AL29" s="38"/>
      <c r="AM29" s="49" t="str">
        <f>P8</f>
        <v>CAPTACION OLARRETA</v>
      </c>
      <c r="AN29" s="38"/>
      <c r="AO29" s="215"/>
      <c r="AP29" s="38"/>
      <c r="AQ29" s="39"/>
      <c r="AR29" s="39"/>
      <c r="AS29" s="38"/>
      <c r="AT29" s="38"/>
      <c r="AU29" s="37" t="str">
        <f>P9</f>
        <v>PAGOZARRETA 1/LARRAZABALE 1</v>
      </c>
      <c r="AV29" s="227"/>
      <c r="AW29" s="227"/>
      <c r="AX29" s="227"/>
      <c r="AY29" s="228"/>
      <c r="AZ29" s="228"/>
      <c r="BA29" s="227"/>
      <c r="BB29" s="227"/>
      <c r="BC29" s="37" t="str">
        <f>P10</f>
        <v>PAGOZARRETA 2/LARRAZABALE 2</v>
      </c>
      <c r="BD29" s="227"/>
      <c r="BE29" s="227"/>
      <c r="BF29" s="227"/>
      <c r="BG29" s="228"/>
      <c r="BH29" s="228"/>
      <c r="BI29" s="227"/>
      <c r="BJ29" s="227"/>
      <c r="BK29" s="42" t="str">
        <f>P11</f>
        <v>CAPTACION ARTETXENE 2</v>
      </c>
      <c r="BL29" s="43"/>
      <c r="BM29" s="43"/>
      <c r="BN29" s="43"/>
      <c r="BO29" s="44"/>
      <c r="BP29" s="44"/>
      <c r="BQ29" s="43"/>
      <c r="BR29" s="43"/>
      <c r="BS29" s="42" t="str">
        <f>P12</f>
        <v>CAPTACION ARTETXENE1</v>
      </c>
      <c r="BT29" s="43"/>
      <c r="BU29" s="43"/>
      <c r="BV29" s="43"/>
      <c r="BW29" s="44"/>
      <c r="BX29" s="44"/>
      <c r="BY29" s="43"/>
      <c r="BZ29" s="43"/>
    </row>
    <row r="30" spans="1:78" s="22" customFormat="1" ht="26.25" thickBot="1" x14ac:dyDescent="0.25">
      <c r="B30" s="132" t="s">
        <v>308</v>
      </c>
      <c r="C30" s="187" t="s">
        <v>309</v>
      </c>
      <c r="D30" s="187" t="s">
        <v>310</v>
      </c>
      <c r="E30" s="177" t="s">
        <v>54</v>
      </c>
      <c r="F30" s="187" t="s">
        <v>311</v>
      </c>
      <c r="G30" s="132" t="s">
        <v>77</v>
      </c>
      <c r="H30" s="17" t="s">
        <v>79</v>
      </c>
      <c r="I30" s="12" t="s">
        <v>81</v>
      </c>
      <c r="J30" s="132" t="s">
        <v>83</v>
      </c>
      <c r="K30" s="177" t="s">
        <v>312</v>
      </c>
      <c r="L30" s="132" t="s">
        <v>85</v>
      </c>
      <c r="M30" s="132" t="s">
        <v>313</v>
      </c>
      <c r="N30" s="132" t="s">
        <v>314</v>
      </c>
      <c r="O30" s="132" t="s">
        <v>87</v>
      </c>
      <c r="P30" s="132" t="s">
        <v>316</v>
      </c>
      <c r="Q30" s="132" t="s">
        <v>91</v>
      </c>
      <c r="R30" s="815" t="s">
        <v>317</v>
      </c>
      <c r="S30" s="815"/>
      <c r="T30" s="815"/>
      <c r="U30" s="815"/>
      <c r="V30" s="815"/>
      <c r="W30" s="132" t="s">
        <v>93</v>
      </c>
      <c r="X30" s="132" t="s">
        <v>99</v>
      </c>
      <c r="Y30" s="132" t="s">
        <v>101</v>
      </c>
      <c r="Z30" s="132" t="s">
        <v>95</v>
      </c>
      <c r="AA30" s="141" t="s">
        <v>318</v>
      </c>
      <c r="AB30" s="144" t="s">
        <v>319</v>
      </c>
      <c r="AC30" s="132" t="s">
        <v>97</v>
      </c>
      <c r="AD30" s="161" t="s">
        <v>320</v>
      </c>
      <c r="AE30" s="132" t="s">
        <v>93</v>
      </c>
      <c r="AF30" s="132" t="s">
        <v>99</v>
      </c>
      <c r="AG30" s="132" t="s">
        <v>101</v>
      </c>
      <c r="AH30" s="132" t="s">
        <v>95</v>
      </c>
      <c r="AI30" s="141" t="s">
        <v>318</v>
      </c>
      <c r="AJ30" s="144" t="s">
        <v>319</v>
      </c>
      <c r="AK30" s="132" t="s">
        <v>97</v>
      </c>
      <c r="AL30" s="161" t="s">
        <v>320</v>
      </c>
      <c r="AM30" s="132" t="s">
        <v>93</v>
      </c>
      <c r="AN30" s="132" t="s">
        <v>99</v>
      </c>
      <c r="AO30" s="132" t="s">
        <v>101</v>
      </c>
      <c r="AP30" s="132" t="s">
        <v>95</v>
      </c>
      <c r="AQ30" s="141" t="s">
        <v>318</v>
      </c>
      <c r="AR30" s="144" t="s">
        <v>319</v>
      </c>
      <c r="AS30" s="132" t="s">
        <v>97</v>
      </c>
      <c r="AT30" s="161" t="s">
        <v>320</v>
      </c>
      <c r="AU30" s="132" t="s">
        <v>93</v>
      </c>
      <c r="AV30" s="132" t="s">
        <v>99</v>
      </c>
      <c r="AW30" s="132" t="s">
        <v>101</v>
      </c>
      <c r="AX30" s="132" t="s">
        <v>95</v>
      </c>
      <c r="AY30" s="141" t="s">
        <v>318</v>
      </c>
      <c r="AZ30" s="144" t="s">
        <v>319</v>
      </c>
      <c r="BA30" s="132" t="s">
        <v>97</v>
      </c>
      <c r="BB30" s="161" t="s">
        <v>320</v>
      </c>
      <c r="BC30" s="132" t="s">
        <v>93</v>
      </c>
      <c r="BD30" s="132" t="s">
        <v>99</v>
      </c>
      <c r="BE30" s="132" t="s">
        <v>101</v>
      </c>
      <c r="BF30" s="132" t="s">
        <v>95</v>
      </c>
      <c r="BG30" s="141" t="s">
        <v>318</v>
      </c>
      <c r="BH30" s="144" t="s">
        <v>319</v>
      </c>
      <c r="BI30" s="132" t="s">
        <v>97</v>
      </c>
      <c r="BJ30" s="161" t="s">
        <v>320</v>
      </c>
      <c r="BK30" s="132" t="s">
        <v>93</v>
      </c>
      <c r="BL30" s="132" t="s">
        <v>99</v>
      </c>
      <c r="BM30" s="132" t="s">
        <v>101</v>
      </c>
      <c r="BN30" s="132" t="s">
        <v>95</v>
      </c>
      <c r="BO30" s="141" t="s">
        <v>318</v>
      </c>
      <c r="BP30" s="144" t="s">
        <v>319</v>
      </c>
      <c r="BQ30" s="132" t="s">
        <v>97</v>
      </c>
      <c r="BR30" s="161" t="s">
        <v>320</v>
      </c>
      <c r="BS30" s="132" t="s">
        <v>93</v>
      </c>
      <c r="BT30" s="132" t="s">
        <v>99</v>
      </c>
      <c r="BU30" s="132" t="s">
        <v>101</v>
      </c>
      <c r="BV30" s="132" t="s">
        <v>95</v>
      </c>
      <c r="BW30" s="141" t="s">
        <v>318</v>
      </c>
      <c r="BX30" s="144" t="s">
        <v>319</v>
      </c>
      <c r="BY30" s="132" t="s">
        <v>97</v>
      </c>
      <c r="BZ30" s="161" t="s">
        <v>320</v>
      </c>
    </row>
    <row r="31" spans="1:78" s="22" customFormat="1" x14ac:dyDescent="0.2">
      <c r="A31" s="26">
        <v>1</v>
      </c>
      <c r="B31" s="27">
        <v>44713</v>
      </c>
      <c r="C31" s="139">
        <v>44729</v>
      </c>
      <c r="D31" s="254">
        <v>24</v>
      </c>
      <c r="E31" s="171"/>
      <c r="F31" s="171">
        <v>0</v>
      </c>
      <c r="G31" s="162">
        <f>IF(H31+I31=0,"",IF(H31+I31,H31+I31))</f>
        <v>65.8</v>
      </c>
      <c r="H31" s="162">
        <f>AA31+AI31+AQ31+AY31+BG31+BO31+BW31</f>
        <v>8</v>
      </c>
      <c r="I31" s="162">
        <f>AB31+AJ31+AR31+AZ31+BH31+BP31+BX31</f>
        <v>57.8</v>
      </c>
      <c r="J31" s="162">
        <f>IF(AB31&lt;&gt;"",AC31,0)+IF(AJ31&lt;&gt;"",AK31,0)+IF(AR31&lt;&gt;"",AS31,0)+IF(AZ31&lt;&gt;"",BA31,0)+IF(BP31&lt;&gt;"",BQ31,0)+IF(BX31&lt;&gt;"",BY31,0)</f>
        <v>-1.9000000000000004</v>
      </c>
      <c r="K31" s="162"/>
      <c r="L31" s="22" t="str">
        <f>IF(G31="","",IF(S$23&gt;I31,"NO CUMPLE","CUMPLE"))</f>
        <v>NO CUMPLE</v>
      </c>
      <c r="M31" s="173">
        <v>5</v>
      </c>
      <c r="N31" s="22">
        <f t="shared" ref="N31:N66" si="8">COUNTIF(W31:BZ31,"ACTIVA")</f>
        <v>3</v>
      </c>
      <c r="O31" s="22">
        <f>IF(W31="ACTIVA",IF(Y31="CUMPLE",1,0))+IF(AE31="ACTIVA",IF(AG31="CUMPLE",1,0))+IF(AM31="ACTIVA",IF(AO31="CUMPLE",1,0))+IF(AU31="ACTIVA",IF(AW31="CUMPLE",1,0))+IF(BC31="ACTIVA",IF(BE31="CUMPLE",1,0))+IF(BK31="ACTIVA",IF(BM31="CUMPLE",1,0))+IF(BS31="ACTIVA",IF(BU31="CUMPLE",1,0))</f>
        <v>3</v>
      </c>
      <c r="P31" s="28" t="str">
        <f>IF(G31="","",IF(G31&gt;J$10,"Normalidad",IF(OR(G31&gt;J$11,G31=J$10),"Prealerta",IF(OR(G31=J$11,G31&gt;J$12),"Alerta","Emergencia"))))</f>
        <v>Alerta</v>
      </c>
      <c r="Q31" s="5"/>
      <c r="R31" s="786" t="s">
        <v>517</v>
      </c>
      <c r="S31" s="786"/>
      <c r="T31" s="786"/>
      <c r="U31" s="786"/>
      <c r="V31" s="786"/>
      <c r="W31" s="29" t="str">
        <f>IF(AA31="","",IF(AA31&gt;0,"ACTIVA","NO ACTIVA"))</f>
        <v>NO ACTIVA</v>
      </c>
      <c r="X31" s="29" t="str">
        <f>IF(Z31="","",IF($S$6&gt;=Z31,"STOP", "NORMA"))</f>
        <v>STOP</v>
      </c>
      <c r="Y31" s="29" t="str">
        <f>IF(AB31="","",IF($S$6&gt;AB31,"NO CUMPLE", "CUMPLE"))</f>
        <v>NO CUMPLE</v>
      </c>
      <c r="Z31" s="29">
        <f>IF(AA31+AB31=0,"",IF(AA31+AB31,AA31+AB31))</f>
        <v>3.5</v>
      </c>
      <c r="AA31" s="142">
        <v>0</v>
      </c>
      <c r="AB31" s="142">
        <v>3.5</v>
      </c>
      <c r="AC31" s="168">
        <f t="shared" ref="AC31:AC36" si="9">AB31-$S$6</f>
        <v>-0.70000000000000018</v>
      </c>
      <c r="AD31" s="168">
        <f t="shared" ref="AD31:AD36" si="10">-(IF(AND(AA31&lt;&gt;0,AC31&lt;0),AC31*100/$S$6,0))</f>
        <v>0</v>
      </c>
      <c r="AE31" s="29" t="str">
        <f>IF(AI31="","",IF(AI31&gt;0,"ACTIVA","NO ACTIVA"))</f>
        <v>NO ACTIVA</v>
      </c>
      <c r="AF31" s="29" t="str">
        <f>IF(AH31="","",IF($S$7&gt;=AH31,"STOP", "NORMA"))</f>
        <v>STOP</v>
      </c>
      <c r="AG31" s="29" t="str">
        <f>IF(AJ31="","",IF($S$7&gt;AJ31,"NO CUMPLE", "CUMPLE"))</f>
        <v>NO CUMPLE</v>
      </c>
      <c r="AH31" s="29">
        <f>IF(AI31+AJ31=0,"",IF(AI31+AJ31,AI31+AJ31))</f>
        <v>5.5</v>
      </c>
      <c r="AI31" s="142">
        <v>0</v>
      </c>
      <c r="AJ31" s="142">
        <v>5.5</v>
      </c>
      <c r="AK31" s="168">
        <f t="shared" ref="AK31:AK36" si="11">AJ31-$S$7</f>
        <v>-1.2000000000000002</v>
      </c>
      <c r="AL31" s="168">
        <f t="shared" ref="AL31:AL36" si="12">-(IF(AND(AI31&lt;&gt;0,AK31&lt;0),AK31*100/$S$7,0))</f>
        <v>0</v>
      </c>
      <c r="AM31" s="29" t="str">
        <f>IF(AQ31="","",IF(AQ31&gt;0,"ACTIVA","NO ACTIVA"))</f>
        <v>ACTIVA</v>
      </c>
      <c r="AN31" s="29" t="str">
        <f>IF(AP31="","",IF($S$8&gt;=AP31,"STOP", "NORMA"))</f>
        <v>NORMA</v>
      </c>
      <c r="AO31" s="29" t="str">
        <f>IF(AR31="","",IF($S$8&gt;AR31,"NO CUMPLE", "CUMPLE"))</f>
        <v>CUMPLE</v>
      </c>
      <c r="AP31" s="29">
        <f>IF(AQ31+AR31=0,"",IF(AQ31+AR31,AQ31+AR31))</f>
        <v>49</v>
      </c>
      <c r="AQ31" s="142">
        <v>5</v>
      </c>
      <c r="AR31" s="142">
        <v>44</v>
      </c>
      <c r="AS31" s="168">
        <f>AR31-$S$8</f>
        <v>0</v>
      </c>
      <c r="AT31" s="170">
        <f>-(IF(AND(AQ31&lt;&gt;0,AS31&lt;0),AS31*100/$S$8,0))</f>
        <v>0</v>
      </c>
      <c r="AU31" s="29" t="str">
        <f>IF(AY31="","",IF(AY31&gt;0,"ACTIVA","NO ACTIVA"))</f>
        <v/>
      </c>
      <c r="AV31" s="29" t="str">
        <f>IF(AX31="","",IF($S$9&gt;=AX31,"STOP", "NORMA"))</f>
        <v/>
      </c>
      <c r="AW31" s="29" t="str">
        <f>IF(AZ31="","",IF($S$9&gt;AZ31,"NO CUMPLE", "CUMPLE"))</f>
        <v/>
      </c>
      <c r="AX31" s="29" t="str">
        <f>IF(AY31+AZ31=0,"",IF(AY31+AZ31,AY31+AZ31))</f>
        <v/>
      </c>
      <c r="AY31" s="142"/>
      <c r="AZ31" s="142"/>
      <c r="BA31" s="168">
        <f>AZ31-$S$9</f>
        <v>-0.25</v>
      </c>
      <c r="BB31" s="168">
        <f>-(IF(AND(AY31&lt;&gt;0,BA31&lt;0),BA31*100/$S$9,0))</f>
        <v>0</v>
      </c>
      <c r="BC31" s="29" t="str">
        <f>IF(BG31="","",IF(BG31&gt;0,"ACTIVA","NO ACTIVA"))</f>
        <v/>
      </c>
      <c r="BD31" s="29" t="str">
        <f>IF(BF31="","",IF($S$10&gt;=BF31,"STOP", "NORMA"))</f>
        <v/>
      </c>
      <c r="BE31" s="29" t="str">
        <f>IF(BH31="","",IF($S$10&gt;BH31,"NO CUMPLE", "CUMPLE"))</f>
        <v/>
      </c>
      <c r="BF31" s="29" t="str">
        <f>IF(BG31+BH31=0,"",IF(BG31+BH31,BG31+BH31))</f>
        <v/>
      </c>
      <c r="BG31" s="142"/>
      <c r="BH31" s="142"/>
      <c r="BI31" s="168">
        <f>BH31-$S$10</f>
        <v>-0.5</v>
      </c>
      <c r="BJ31" s="168">
        <f t="shared" ref="BJ31:BJ36" si="13">-(IF(AND(BG31&lt;&gt;0,BI31&lt;0),BI31*100/$S$11,0))</f>
        <v>0</v>
      </c>
      <c r="BK31" s="29" t="str">
        <f>IF(BO31="","",IF(BO31&gt;0,"ACTIVA","NO ACTIVA"))</f>
        <v>ACTIVA</v>
      </c>
      <c r="BL31" s="29" t="str">
        <f>IF(BN31="","",IF($S$11&gt;=BN31,"STOP", "NORMA"))</f>
        <v>NORMA</v>
      </c>
      <c r="BM31" s="29" t="str">
        <f>IF(BP31="","",IF($S$11&gt;BP31,"NO CUMPLE", "CUMPLE"))</f>
        <v>CUMPLE</v>
      </c>
      <c r="BN31" s="29">
        <f>IF(BO31+BP31=0,"",IF(BO31+BP31,BO31+BP31))</f>
        <v>3.9</v>
      </c>
      <c r="BO31" s="142">
        <v>1.5</v>
      </c>
      <c r="BP31" s="142">
        <v>2.4</v>
      </c>
      <c r="BQ31" s="168">
        <f>BP31-$S$11</f>
        <v>0</v>
      </c>
      <c r="BR31" s="168">
        <f>-(IF(AND(BO31&lt;&gt;0,BQ31&lt;0),BQ31*100/$S$11,0))</f>
        <v>0</v>
      </c>
      <c r="BS31" s="29" t="str">
        <f>IF(BW31="","",IF(BW31&gt;0,"ACTIVA","NO ACTIVA"))</f>
        <v>ACTIVA</v>
      </c>
      <c r="BT31" s="29" t="str">
        <f>IF(BV31="","",IF($S$12&gt;=BV31,"STOP", "NORMA"))</f>
        <v>NORMA</v>
      </c>
      <c r="BU31" s="29" t="str">
        <f>IF(BX31="","",IF($S$12&gt;BX31,"NO CUMPLE", "CUMPLE"))</f>
        <v>CUMPLE</v>
      </c>
      <c r="BV31" s="29">
        <f>IF(BW31+BX31=0,"",IF(BW31+BX31,BW31+BX31))</f>
        <v>3.9</v>
      </c>
      <c r="BW31" s="142">
        <v>1.5</v>
      </c>
      <c r="BX31" s="142">
        <v>2.4</v>
      </c>
      <c r="BY31" s="168">
        <f>BX31-$S$12</f>
        <v>0</v>
      </c>
      <c r="BZ31" s="168">
        <f>-(IF(AND(BW31&lt;&gt;0,BY31&lt;0),BY31*100/$S$12,0))</f>
        <v>0</v>
      </c>
    </row>
    <row r="32" spans="1:78" s="22" customFormat="1" ht="12.75" customHeight="1" x14ac:dyDescent="0.2">
      <c r="A32" s="26">
        <v>2</v>
      </c>
      <c r="B32" s="27">
        <v>44713</v>
      </c>
      <c r="C32" s="139">
        <v>44732</v>
      </c>
      <c r="D32" s="254">
        <v>25</v>
      </c>
      <c r="E32" s="171"/>
      <c r="F32" s="171">
        <v>0.2</v>
      </c>
      <c r="G32" s="162">
        <f t="shared" ref="G32:G66" si="14">IF(H32+I32=0,"",IF(H32+I32,H32+I32))</f>
        <v>68.3</v>
      </c>
      <c r="H32" s="162">
        <f t="shared" ref="H32:I66" si="15">AA32+AI32+AQ32+AY32+BG32+BO32+BW32</f>
        <v>9</v>
      </c>
      <c r="I32" s="162">
        <f t="shared" ref="I32:I65" si="16">AB32+AJ32+AR32+AZ32+BH32+BP32+BX32</f>
        <v>59.3</v>
      </c>
      <c r="J32" s="162">
        <f t="shared" ref="J32:J66" si="17">IF(AB32&lt;&gt;"",AC32,0)+IF(AJ32&lt;&gt;"",AK32,0)+IF(AR32&lt;&gt;"",AS32,0)+IF(AZ32&lt;&gt;"",BA32,0)+IF(BP32&lt;&gt;"",BQ32,0)+IF(BX32&lt;&gt;"",BY32,0)</f>
        <v>-0.40000000000000036</v>
      </c>
      <c r="K32" s="162"/>
      <c r="L32" s="22" t="str">
        <f t="shared" ref="L32:L35" si="18">IF(G32="","",IF(S$23&gt;I32,"NO CUMPLE","CUMPLE"))</f>
        <v>NO CUMPLE</v>
      </c>
      <c r="M32" s="173">
        <v>5</v>
      </c>
      <c r="N32" s="22">
        <f t="shared" si="8"/>
        <v>3</v>
      </c>
      <c r="O32" s="22">
        <f t="shared" ref="O32:O66" si="19">IF(W32="ACTIVA",IF(Y32="CUMPLE",1,0))+IF(AE32="ACTIVA",IF(AG32="CUMPLE",1,0))+IF(AM32="ACTIVA",IF(AO32="CUMPLE",1,0))+IF(AU32="ACTIVA",IF(AW32="CUMPLE",1,0))+IF(BC32="ACTIVA",IF(BE32="CUMPLE",1,0))+IF(BK32="ACTIVA",IF(BM32="CUMPLE",1,0))+IF(BS32="ACTIVA",IF(BU32="CUMPLE",1,0))</f>
        <v>3</v>
      </c>
      <c r="P32" s="28" t="str">
        <f t="shared" ref="P32:P35" si="20">IF(G32="","",IF(G32&gt;J$10,"Normalidad",IF(OR(G32&gt;J$11,G32=J$10),"Prealerta",IF(OR(G32=J$11,G32&gt;J$12),"Alerta","Emergencia"))))</f>
        <v>Prealerta</v>
      </c>
      <c r="Q32" s="5"/>
      <c r="R32" s="785" t="s">
        <v>518</v>
      </c>
      <c r="S32" s="785"/>
      <c r="T32" s="785"/>
      <c r="U32" s="785"/>
      <c r="V32" s="785"/>
      <c r="W32" s="29" t="str">
        <f t="shared" ref="W32:W66" si="21">IF(AA32="","",IF(AA32&gt;0,"ACTIVA","NO ACTIVA"))</f>
        <v>NO ACTIVA</v>
      </c>
      <c r="X32" s="29" t="str">
        <f t="shared" ref="X32:X35" si="22">IF(Z32="","",IF($S$6&gt;=Z32,"STOP", "NORMA"))</f>
        <v>STOP</v>
      </c>
      <c r="Y32" s="29" t="str">
        <f t="shared" ref="Y32:Y35" si="23">IF(AB32="","",IF($S$6&gt;AB32,"NO CUMPLE", "CUMPLE"))</f>
        <v>NO CUMPLE</v>
      </c>
      <c r="Z32" s="29">
        <f t="shared" ref="Z32:Z66" si="24">IF(AA32+AB32=0,"",IF(AA32+AB32,AA32+AB32))</f>
        <v>4</v>
      </c>
      <c r="AA32" s="142">
        <v>0</v>
      </c>
      <c r="AB32" s="142">
        <v>4</v>
      </c>
      <c r="AC32" s="29">
        <f t="shared" si="9"/>
        <v>-0.20000000000000018</v>
      </c>
      <c r="AD32" s="168">
        <f t="shared" si="10"/>
        <v>0</v>
      </c>
      <c r="AE32" s="29" t="str">
        <f t="shared" ref="AE32:AE66" si="25">IF(AI32="","",IF(AI32&gt;0,"ACTIVA","NO ACTIVA"))</f>
        <v>NO ACTIVA</v>
      </c>
      <c r="AF32" s="29" t="str">
        <f>IF(AH32="","",IF($S$7&gt;=AH32,"STOP", "NORMA"))</f>
        <v>STOP</v>
      </c>
      <c r="AG32" s="29" t="str">
        <f t="shared" ref="AG32:AG35" si="26">IF(AJ32="","",IF($S$7&gt;AJ32,"NO CUMPLE", "CUMPLE"))</f>
        <v>NO CUMPLE</v>
      </c>
      <c r="AH32" s="29">
        <f t="shared" ref="AH32:AH38" si="27">IF(AI32+AJ32=0,"",IF(AI32+AJ32,AI32+AJ32))</f>
        <v>6.5</v>
      </c>
      <c r="AI32" s="142">
        <v>0</v>
      </c>
      <c r="AJ32" s="142">
        <v>6.5</v>
      </c>
      <c r="AK32" s="29">
        <f t="shared" si="11"/>
        <v>-0.20000000000000018</v>
      </c>
      <c r="AL32" s="168">
        <f t="shared" si="12"/>
        <v>0</v>
      </c>
      <c r="AM32" s="29" t="str">
        <f t="shared" ref="AM32" si="28">IF(AQ32="","",IF(AQ32&gt;0,"ACTIVA","NO ACTIVA"))</f>
        <v>ACTIVA</v>
      </c>
      <c r="AN32" s="29" t="str">
        <f t="shared" ref="AN32:AN35" si="29">IF(AP32="","",IF($S$8&gt;=AP32,"STOP", "NORMA"))</f>
        <v>NORMA</v>
      </c>
      <c r="AO32" s="29" t="str">
        <f t="shared" ref="AO32:AO35" si="30">IF(AR32="","",IF($S$8&gt;AR32,"NO CUMPLE", "CUMPLE"))</f>
        <v>CUMPLE</v>
      </c>
      <c r="AP32" s="29">
        <f t="shared" ref="AP32:AP38" si="31">IF(AQ32+AR32=0,"",IF(AQ32+AR32,AQ32+AR32))</f>
        <v>50</v>
      </c>
      <c r="AQ32" s="142">
        <v>6</v>
      </c>
      <c r="AR32" s="142">
        <v>44</v>
      </c>
      <c r="AS32" s="168">
        <f t="shared" ref="AS32:AS35" si="32">AR32-$S$8</f>
        <v>0</v>
      </c>
      <c r="AT32" s="170">
        <f t="shared" ref="AT32:AT36" si="33">-(IF(AND(AQ32&lt;&gt;0,AS32&lt;0),AS32*100/$S$8,0))</f>
        <v>0</v>
      </c>
      <c r="AU32" s="29" t="str">
        <f t="shared" ref="AU32:AU38" si="34">IF(AY32="","",IF(AY32&gt;0,"ACTIVA","NO ACTIVA"))</f>
        <v/>
      </c>
      <c r="AV32" s="29" t="str">
        <f t="shared" ref="AV32:AV35" si="35">IF(AX32="","",IF($S$9&gt;=AX32,"STOP", "NORMA"))</f>
        <v/>
      </c>
      <c r="AW32" s="29" t="str">
        <f t="shared" ref="AW32:AW35" si="36">IF(AZ32="","",IF($S$9&gt;AZ32,"NO CUMPLE", "CUMPLE"))</f>
        <v/>
      </c>
      <c r="AX32" s="29" t="str">
        <f t="shared" ref="AX32:AX66" si="37">IF(AY32+AZ32=0,"",IF(AY32+AZ32,AY32+AZ32))</f>
        <v/>
      </c>
      <c r="AY32" s="142"/>
      <c r="AZ32" s="142"/>
      <c r="BA32" s="168">
        <f t="shared" ref="BA32:BA35" si="38">AZ32-$S$9</f>
        <v>-0.25</v>
      </c>
      <c r="BB32" s="168">
        <f t="shared" ref="BB32:BB36" si="39">-(IF(AND(AY32&lt;&gt;0,BA32&lt;0),BA32*100/$S$9,0))</f>
        <v>0</v>
      </c>
      <c r="BC32" s="29" t="str">
        <f t="shared" ref="BC32:BC66" si="40">IF(BG32="","",IF(BG32&gt;0,"ACTIVA","NO ACTIVA"))</f>
        <v/>
      </c>
      <c r="BD32" s="29" t="str">
        <f t="shared" ref="BD32:BD35" si="41">IF(BF32="","",IF($S$10&gt;=BF32,"STOP", "NORMA"))</f>
        <v/>
      </c>
      <c r="BE32" s="29" t="str">
        <f t="shared" ref="BE32:BE35" si="42">IF(BH32="","",IF($S$10&gt;BH32,"NO CUMPLE", "CUMPLE"))</f>
        <v/>
      </c>
      <c r="BF32" s="29" t="str">
        <f t="shared" ref="BF32:BF66" si="43">IF(BG32+BH32=0,"",IF(BG32+BH32,BG32+BH32))</f>
        <v/>
      </c>
      <c r="BG32" s="142"/>
      <c r="BH32" s="142"/>
      <c r="BI32" s="168">
        <f t="shared" ref="BI32:BI35" si="44">BH32-$S$10</f>
        <v>-0.5</v>
      </c>
      <c r="BJ32" s="168">
        <f t="shared" si="13"/>
        <v>0</v>
      </c>
      <c r="BK32" s="29" t="str">
        <f t="shared" ref="BK32:BK66" si="45">IF(BO32="","",IF(BO32&gt;0,"ACTIVA","NO ACTIVA"))</f>
        <v>ACTIVA</v>
      </c>
      <c r="BL32" s="29" t="str">
        <f t="shared" ref="BL32:BL35" si="46">IF(BN32="","",IF($S$11&gt;=BN32,"STOP", "NORMA"))</f>
        <v>NORMA</v>
      </c>
      <c r="BM32" s="29" t="str">
        <f t="shared" ref="BM32:BM35" si="47">IF(BP32="","",IF($S$11&gt;BP32,"NO CUMPLE", "CUMPLE"))</f>
        <v>CUMPLE</v>
      </c>
      <c r="BN32" s="29">
        <f t="shared" ref="BN32:BN66" si="48">IF(BO32+BP32=0,"",IF(BO32+BP32,BO32+BP32))</f>
        <v>3.9</v>
      </c>
      <c r="BO32" s="142">
        <v>1.5</v>
      </c>
      <c r="BP32" s="142">
        <v>2.4</v>
      </c>
      <c r="BQ32" s="168">
        <f t="shared" ref="BQ32:BQ35" si="49">BP32-$S$11</f>
        <v>0</v>
      </c>
      <c r="BR32" s="168">
        <f t="shared" ref="BR32:BR36" si="50">-(IF(AND(BO32&lt;&gt;0,BQ32&lt;0),BQ32*100/$S$11,0))</f>
        <v>0</v>
      </c>
      <c r="BS32" s="29" t="str">
        <f t="shared" ref="BS32:BS38" si="51">IF(BW32="","",IF(BW32&gt;0,"ACTIVA","NO ACTIVA"))</f>
        <v>ACTIVA</v>
      </c>
      <c r="BT32" s="29" t="str">
        <f t="shared" ref="BT32:BT35" si="52">IF(BV32="","",IF($S$12&gt;=BV32,"STOP", "NORMA"))</f>
        <v>NORMA</v>
      </c>
      <c r="BU32" s="29" t="str">
        <f t="shared" ref="BU32:BU35" si="53">IF(BX32="","",IF($S$12&gt;BX32,"NO CUMPLE", "CUMPLE"))</f>
        <v>CUMPLE</v>
      </c>
      <c r="BV32" s="29">
        <f t="shared" ref="BV32:BV66" si="54">IF(BW32+BX32=0,"",IF(BW32+BX32,BW32+BX32))</f>
        <v>3.9</v>
      </c>
      <c r="BW32" s="142">
        <v>1.5</v>
      </c>
      <c r="BX32" s="142">
        <v>2.4</v>
      </c>
      <c r="BY32" s="168">
        <f t="shared" ref="BY32:BY35" si="55">BX32-$S$12</f>
        <v>0</v>
      </c>
      <c r="BZ32" s="168">
        <f t="shared" ref="BZ32:BZ36" si="56">-(IF(AND(BW32&lt;&gt;0,BY32&lt;0),BY32*100/$S$12,0))</f>
        <v>0</v>
      </c>
    </row>
    <row r="33" spans="1:78" s="22" customFormat="1" ht="12.75" customHeight="1" x14ac:dyDescent="0.2">
      <c r="A33" s="26">
        <v>3</v>
      </c>
      <c r="B33" s="27">
        <v>44713</v>
      </c>
      <c r="C33" s="139">
        <v>44734</v>
      </c>
      <c r="D33" s="254">
        <v>25</v>
      </c>
      <c r="E33" s="171"/>
      <c r="F33" s="171">
        <v>7.5</v>
      </c>
      <c r="G33" s="162">
        <f t="shared" si="14"/>
        <v>85.4</v>
      </c>
      <c r="H33" s="162">
        <f t="shared" si="15"/>
        <v>20.5</v>
      </c>
      <c r="I33" s="162">
        <f t="shared" si="16"/>
        <v>64.900000000000006</v>
      </c>
      <c r="J33" s="162">
        <f t="shared" si="17"/>
        <v>5.2</v>
      </c>
      <c r="K33" s="162"/>
      <c r="L33" s="22" t="str">
        <f t="shared" si="18"/>
        <v>CUMPLE</v>
      </c>
      <c r="M33" s="173">
        <v>5</v>
      </c>
      <c r="N33" s="22">
        <f t="shared" si="8"/>
        <v>5</v>
      </c>
      <c r="O33" s="22">
        <f t="shared" si="19"/>
        <v>5</v>
      </c>
      <c r="P33" s="28" t="str">
        <f t="shared" si="20"/>
        <v>Prealerta</v>
      </c>
      <c r="Q33" s="5"/>
      <c r="R33" s="785" t="s">
        <v>519</v>
      </c>
      <c r="S33" s="785"/>
      <c r="T33" s="785"/>
      <c r="U33" s="785"/>
      <c r="V33" s="785"/>
      <c r="W33" s="29" t="str">
        <f t="shared" si="21"/>
        <v>ACTIVA</v>
      </c>
      <c r="X33" s="29" t="str">
        <f t="shared" si="22"/>
        <v>NORMA</v>
      </c>
      <c r="Y33" s="29" t="str">
        <f t="shared" si="23"/>
        <v>CUMPLE</v>
      </c>
      <c r="Z33" s="29">
        <f t="shared" si="24"/>
        <v>7.2</v>
      </c>
      <c r="AA33" s="142">
        <v>3</v>
      </c>
      <c r="AB33" s="142">
        <v>4.2</v>
      </c>
      <c r="AC33" s="176">
        <f t="shared" si="9"/>
        <v>0</v>
      </c>
      <c r="AD33" s="178">
        <f t="shared" si="10"/>
        <v>0</v>
      </c>
      <c r="AE33" s="29" t="str">
        <f t="shared" si="25"/>
        <v>ACTIVA</v>
      </c>
      <c r="AF33" s="29" t="str">
        <f t="shared" ref="AF33:AF35" si="57">IF(AH33="","",IF($S$7&gt;=AH33,"STOP", "NORMA"))</f>
        <v>NORMA</v>
      </c>
      <c r="AG33" s="29" t="str">
        <f t="shared" si="26"/>
        <v>CUMPLE</v>
      </c>
      <c r="AH33" s="29">
        <f t="shared" si="27"/>
        <v>12.7</v>
      </c>
      <c r="AI33" s="142">
        <v>6</v>
      </c>
      <c r="AJ33" s="142">
        <v>6.7</v>
      </c>
      <c r="AK33" s="176">
        <f t="shared" si="11"/>
        <v>0</v>
      </c>
      <c r="AL33" s="178">
        <f t="shared" si="12"/>
        <v>0</v>
      </c>
      <c r="AM33" s="29" t="str">
        <f>IF(AQ33="","",IF(AQ33&gt;0,"ACTIVA","NO ACTIVA"))</f>
        <v>ACTIVA</v>
      </c>
      <c r="AN33" s="29" t="str">
        <f t="shared" si="29"/>
        <v>NORMA</v>
      </c>
      <c r="AO33" s="29" t="str">
        <f t="shared" si="30"/>
        <v>CUMPLE</v>
      </c>
      <c r="AP33" s="29">
        <f t="shared" si="31"/>
        <v>53</v>
      </c>
      <c r="AQ33" s="142">
        <v>9</v>
      </c>
      <c r="AR33" s="142">
        <v>44</v>
      </c>
      <c r="AS33" s="168">
        <f t="shared" si="32"/>
        <v>0</v>
      </c>
      <c r="AT33" s="170">
        <f t="shared" si="33"/>
        <v>0</v>
      </c>
      <c r="AU33" s="29" t="str">
        <f t="shared" si="34"/>
        <v/>
      </c>
      <c r="AV33" s="29" t="str">
        <f t="shared" si="35"/>
        <v/>
      </c>
      <c r="AW33" s="29" t="str">
        <f t="shared" si="36"/>
        <v/>
      </c>
      <c r="AX33" s="29" t="str">
        <f t="shared" si="37"/>
        <v/>
      </c>
      <c r="AY33" s="142"/>
      <c r="AZ33" s="142"/>
      <c r="BA33" s="168">
        <f t="shared" si="38"/>
        <v>-0.25</v>
      </c>
      <c r="BB33" s="168">
        <f t="shared" si="39"/>
        <v>0</v>
      </c>
      <c r="BC33" s="29" t="str">
        <f t="shared" si="40"/>
        <v/>
      </c>
      <c r="BD33" s="29" t="str">
        <f t="shared" si="41"/>
        <v/>
      </c>
      <c r="BE33" s="29" t="str">
        <f t="shared" si="42"/>
        <v/>
      </c>
      <c r="BF33" s="29" t="str">
        <f t="shared" si="43"/>
        <v/>
      </c>
      <c r="BG33" s="142"/>
      <c r="BH33" s="142"/>
      <c r="BI33" s="168">
        <f t="shared" si="44"/>
        <v>-0.5</v>
      </c>
      <c r="BJ33" s="178">
        <f t="shared" si="13"/>
        <v>0</v>
      </c>
      <c r="BK33" s="29" t="str">
        <f t="shared" si="45"/>
        <v>ACTIVA</v>
      </c>
      <c r="BL33" s="29" t="str">
        <f t="shared" si="46"/>
        <v>NORMA</v>
      </c>
      <c r="BM33" s="29" t="str">
        <f t="shared" si="47"/>
        <v>CUMPLE</v>
      </c>
      <c r="BN33" s="29">
        <f t="shared" si="48"/>
        <v>6.3</v>
      </c>
      <c r="BO33" s="142">
        <v>1.3</v>
      </c>
      <c r="BP33" s="142">
        <v>5</v>
      </c>
      <c r="BQ33" s="168">
        <f t="shared" si="49"/>
        <v>2.6</v>
      </c>
      <c r="BR33" s="168">
        <f t="shared" si="50"/>
        <v>0</v>
      </c>
      <c r="BS33" s="29" t="str">
        <f t="shared" si="51"/>
        <v>ACTIVA</v>
      </c>
      <c r="BT33" s="29" t="str">
        <f t="shared" si="52"/>
        <v>NORMA</v>
      </c>
      <c r="BU33" s="29" t="str">
        <f t="shared" si="53"/>
        <v>CUMPLE</v>
      </c>
      <c r="BV33" s="29">
        <f t="shared" si="54"/>
        <v>6.2</v>
      </c>
      <c r="BW33" s="142">
        <v>1.2</v>
      </c>
      <c r="BX33" s="142">
        <v>5</v>
      </c>
      <c r="BY33" s="168">
        <f t="shared" si="55"/>
        <v>2.6</v>
      </c>
      <c r="BZ33" s="168">
        <f t="shared" si="56"/>
        <v>0</v>
      </c>
    </row>
    <row r="34" spans="1:78" s="22" customFormat="1" x14ac:dyDescent="0.2">
      <c r="A34" s="26">
        <v>4</v>
      </c>
      <c r="B34" s="27">
        <v>44713</v>
      </c>
      <c r="C34" s="139">
        <v>44736</v>
      </c>
      <c r="D34" s="254">
        <v>25</v>
      </c>
      <c r="E34" s="171"/>
      <c r="F34" s="171">
        <v>7.4</v>
      </c>
      <c r="G34" s="162">
        <f t="shared" si="14"/>
        <v>79.099999999999994</v>
      </c>
      <c r="H34" s="162">
        <f t="shared" si="15"/>
        <v>18.2</v>
      </c>
      <c r="I34" s="162">
        <f t="shared" si="16"/>
        <v>60.9</v>
      </c>
      <c r="J34" s="162">
        <f t="shared" si="17"/>
        <v>1.2000000000000002</v>
      </c>
      <c r="K34" s="162"/>
      <c r="L34" s="22" t="str">
        <f t="shared" si="18"/>
        <v>CUMPLE</v>
      </c>
      <c r="M34" s="173">
        <v>5</v>
      </c>
      <c r="N34" s="22">
        <f t="shared" si="8"/>
        <v>5</v>
      </c>
      <c r="O34" s="22">
        <f t="shared" si="19"/>
        <v>5</v>
      </c>
      <c r="P34" s="28" t="str">
        <f t="shared" si="20"/>
        <v>Prealerta</v>
      </c>
      <c r="Q34" s="5"/>
      <c r="R34" s="785" t="s">
        <v>520</v>
      </c>
      <c r="S34" s="785"/>
      <c r="T34" s="785"/>
      <c r="U34" s="785"/>
      <c r="V34" s="785"/>
      <c r="W34" s="29" t="str">
        <f t="shared" si="21"/>
        <v>ACTIVA</v>
      </c>
      <c r="X34" s="29" t="str">
        <f t="shared" si="22"/>
        <v>NORMA</v>
      </c>
      <c r="Y34" s="29" t="str">
        <f t="shared" si="23"/>
        <v>CUMPLE</v>
      </c>
      <c r="Z34" s="29">
        <f t="shared" si="24"/>
        <v>7.9</v>
      </c>
      <c r="AA34" s="142">
        <v>3.7</v>
      </c>
      <c r="AB34" s="142">
        <v>4.2</v>
      </c>
      <c r="AC34" s="22">
        <f t="shared" si="9"/>
        <v>0</v>
      </c>
      <c r="AD34" s="162">
        <f t="shared" si="10"/>
        <v>0</v>
      </c>
      <c r="AE34" s="29" t="str">
        <f t="shared" si="25"/>
        <v>ACTIVA</v>
      </c>
      <c r="AF34" s="29" t="str">
        <f t="shared" si="57"/>
        <v>NORMA</v>
      </c>
      <c r="AG34" s="29" t="str">
        <f t="shared" si="26"/>
        <v>CUMPLE</v>
      </c>
      <c r="AH34" s="29">
        <f t="shared" si="27"/>
        <v>10.199999999999999</v>
      </c>
      <c r="AI34" s="142">
        <v>3.5</v>
      </c>
      <c r="AJ34" s="142">
        <v>6.7</v>
      </c>
      <c r="AK34" s="22">
        <f t="shared" si="11"/>
        <v>0</v>
      </c>
      <c r="AL34" s="162">
        <f t="shared" si="12"/>
        <v>0</v>
      </c>
      <c r="AM34" s="29" t="str">
        <f t="shared" ref="AM34:AM66" si="58">IF(AQ34="","",IF(AQ34&gt;0,"ACTIVA","NO ACTIVA"))</f>
        <v>ACTIVA</v>
      </c>
      <c r="AN34" s="29" t="str">
        <f t="shared" si="29"/>
        <v>NORMA</v>
      </c>
      <c r="AO34" s="29" t="str">
        <f t="shared" si="30"/>
        <v>CUMPLE</v>
      </c>
      <c r="AP34" s="29">
        <f t="shared" si="31"/>
        <v>52</v>
      </c>
      <c r="AQ34" s="142">
        <v>8</v>
      </c>
      <c r="AR34" s="142">
        <v>44</v>
      </c>
      <c r="AS34" s="168">
        <f t="shared" si="32"/>
        <v>0</v>
      </c>
      <c r="AT34" s="170">
        <f t="shared" si="33"/>
        <v>0</v>
      </c>
      <c r="AU34" s="29" t="str">
        <f t="shared" si="34"/>
        <v/>
      </c>
      <c r="AV34" s="29" t="str">
        <f t="shared" si="35"/>
        <v/>
      </c>
      <c r="AW34" s="29" t="str">
        <f t="shared" si="36"/>
        <v/>
      </c>
      <c r="AX34" s="29" t="str">
        <f t="shared" si="37"/>
        <v/>
      </c>
      <c r="AY34" s="142"/>
      <c r="AZ34" s="142"/>
      <c r="BA34" s="168">
        <f t="shared" si="38"/>
        <v>-0.25</v>
      </c>
      <c r="BB34" s="168">
        <f t="shared" si="39"/>
        <v>0</v>
      </c>
      <c r="BC34" s="29" t="str">
        <f t="shared" si="40"/>
        <v/>
      </c>
      <c r="BD34" s="29" t="str">
        <f t="shared" si="41"/>
        <v/>
      </c>
      <c r="BE34" s="29" t="str">
        <f t="shared" si="42"/>
        <v/>
      </c>
      <c r="BF34" s="29" t="str">
        <f t="shared" si="43"/>
        <v/>
      </c>
      <c r="BG34" s="142"/>
      <c r="BH34" s="142"/>
      <c r="BI34" s="168">
        <f t="shared" si="44"/>
        <v>-0.5</v>
      </c>
      <c r="BJ34" s="162">
        <f t="shared" si="13"/>
        <v>0</v>
      </c>
      <c r="BK34" s="29" t="str">
        <f t="shared" si="45"/>
        <v>ACTIVA</v>
      </c>
      <c r="BL34" s="29" t="str">
        <f t="shared" si="46"/>
        <v>NORMA</v>
      </c>
      <c r="BM34" s="29" t="str">
        <f t="shared" si="47"/>
        <v>CUMPLE</v>
      </c>
      <c r="BN34" s="29">
        <f t="shared" si="48"/>
        <v>4.5</v>
      </c>
      <c r="BO34" s="142">
        <v>1.5</v>
      </c>
      <c r="BP34" s="142">
        <v>3</v>
      </c>
      <c r="BQ34" s="168">
        <f t="shared" si="49"/>
        <v>0.60000000000000009</v>
      </c>
      <c r="BR34" s="168">
        <f t="shared" si="50"/>
        <v>0</v>
      </c>
      <c r="BS34" s="29" t="str">
        <f t="shared" si="51"/>
        <v>ACTIVA</v>
      </c>
      <c r="BT34" s="29" t="str">
        <f t="shared" si="52"/>
        <v>NORMA</v>
      </c>
      <c r="BU34" s="29" t="str">
        <f t="shared" si="53"/>
        <v>CUMPLE</v>
      </c>
      <c r="BV34" s="29">
        <f t="shared" si="54"/>
        <v>4.5</v>
      </c>
      <c r="BW34" s="142">
        <v>1.5</v>
      </c>
      <c r="BX34" s="142">
        <v>3</v>
      </c>
      <c r="BY34" s="168">
        <f t="shared" si="55"/>
        <v>0.60000000000000009</v>
      </c>
      <c r="BZ34" s="168">
        <f t="shared" si="56"/>
        <v>0</v>
      </c>
    </row>
    <row r="35" spans="1:78" s="22" customFormat="1" x14ac:dyDescent="0.2">
      <c r="A35" s="26">
        <v>5</v>
      </c>
      <c r="B35" s="27">
        <v>44713</v>
      </c>
      <c r="C35" s="139">
        <v>44739</v>
      </c>
      <c r="D35" s="254">
        <v>26</v>
      </c>
      <c r="E35" s="171"/>
      <c r="F35" s="171">
        <v>1.7</v>
      </c>
      <c r="G35" s="162">
        <f t="shared" si="14"/>
        <v>81.400000000000006</v>
      </c>
      <c r="H35" s="162">
        <f t="shared" si="15"/>
        <v>20.100000000000001</v>
      </c>
      <c r="I35" s="162">
        <f t="shared" si="16"/>
        <v>61.300000000000004</v>
      </c>
      <c r="J35" s="162">
        <f t="shared" si="17"/>
        <v>1.6000000000000005</v>
      </c>
      <c r="K35" s="162"/>
      <c r="L35" s="22" t="str">
        <f t="shared" si="18"/>
        <v>CUMPLE</v>
      </c>
      <c r="M35" s="173">
        <v>5</v>
      </c>
      <c r="N35" s="22">
        <f t="shared" si="8"/>
        <v>5</v>
      </c>
      <c r="O35" s="22">
        <f t="shared" si="19"/>
        <v>5</v>
      </c>
      <c r="P35" s="28" t="str">
        <f t="shared" si="20"/>
        <v>Prealerta</v>
      </c>
      <c r="Q35" s="5"/>
      <c r="R35" s="785" t="s">
        <v>519</v>
      </c>
      <c r="S35" s="785"/>
      <c r="T35" s="785"/>
      <c r="U35" s="785"/>
      <c r="V35" s="785"/>
      <c r="W35" s="29" t="str">
        <f t="shared" si="21"/>
        <v>ACTIVA</v>
      </c>
      <c r="X35" s="29" t="str">
        <f t="shared" si="22"/>
        <v>NORMA</v>
      </c>
      <c r="Y35" s="29" t="str">
        <f t="shared" si="23"/>
        <v>CUMPLE</v>
      </c>
      <c r="Z35" s="29">
        <f t="shared" si="24"/>
        <v>7</v>
      </c>
      <c r="AA35" s="142">
        <v>2.8</v>
      </c>
      <c r="AB35" s="142">
        <v>4.2</v>
      </c>
      <c r="AC35" s="22">
        <f t="shared" si="9"/>
        <v>0</v>
      </c>
      <c r="AD35" s="162">
        <f t="shared" si="10"/>
        <v>0</v>
      </c>
      <c r="AE35" s="29" t="str">
        <f t="shared" si="25"/>
        <v>ACTIVA</v>
      </c>
      <c r="AF35" s="29" t="str">
        <f t="shared" si="57"/>
        <v>NORMA</v>
      </c>
      <c r="AG35" s="29" t="str">
        <f t="shared" si="26"/>
        <v>CUMPLE</v>
      </c>
      <c r="AH35" s="29">
        <f t="shared" si="27"/>
        <v>10</v>
      </c>
      <c r="AI35" s="142">
        <v>3.3</v>
      </c>
      <c r="AJ35" s="142">
        <v>6.7</v>
      </c>
      <c r="AK35" s="22">
        <f t="shared" si="11"/>
        <v>0</v>
      </c>
      <c r="AL35" s="162">
        <f t="shared" si="12"/>
        <v>0</v>
      </c>
      <c r="AM35" s="29" t="str">
        <f t="shared" si="58"/>
        <v>ACTIVA</v>
      </c>
      <c r="AN35" s="29" t="str">
        <f t="shared" si="29"/>
        <v>NORMA</v>
      </c>
      <c r="AO35" s="29" t="str">
        <f t="shared" si="30"/>
        <v>CUMPLE</v>
      </c>
      <c r="AP35" s="29">
        <f t="shared" si="31"/>
        <v>55</v>
      </c>
      <c r="AQ35" s="142">
        <v>11</v>
      </c>
      <c r="AR35" s="142">
        <v>44</v>
      </c>
      <c r="AS35" s="168">
        <f t="shared" si="32"/>
        <v>0</v>
      </c>
      <c r="AT35" s="170">
        <f t="shared" si="33"/>
        <v>0</v>
      </c>
      <c r="AU35" s="29" t="str">
        <f t="shared" si="34"/>
        <v/>
      </c>
      <c r="AV35" s="29" t="str">
        <f t="shared" si="35"/>
        <v/>
      </c>
      <c r="AW35" s="29" t="str">
        <f t="shared" si="36"/>
        <v/>
      </c>
      <c r="AX35" s="29" t="str">
        <f t="shared" si="37"/>
        <v/>
      </c>
      <c r="AY35" s="142"/>
      <c r="AZ35" s="142"/>
      <c r="BA35" s="168">
        <f t="shared" si="38"/>
        <v>-0.25</v>
      </c>
      <c r="BB35" s="168">
        <f t="shared" si="39"/>
        <v>0</v>
      </c>
      <c r="BC35" s="29" t="str">
        <f t="shared" si="40"/>
        <v/>
      </c>
      <c r="BD35" s="29" t="str">
        <f t="shared" si="41"/>
        <v/>
      </c>
      <c r="BE35" s="29" t="str">
        <f t="shared" si="42"/>
        <v/>
      </c>
      <c r="BF35" s="29" t="str">
        <f t="shared" si="43"/>
        <v/>
      </c>
      <c r="BG35" s="142"/>
      <c r="BH35" s="142"/>
      <c r="BI35" s="168">
        <f t="shared" si="44"/>
        <v>-0.5</v>
      </c>
      <c r="BJ35" s="162">
        <f t="shared" si="13"/>
        <v>0</v>
      </c>
      <c r="BK35" s="29" t="str">
        <f t="shared" si="45"/>
        <v>ACTIVA</v>
      </c>
      <c r="BL35" s="29" t="str">
        <f t="shared" si="46"/>
        <v>NORMA</v>
      </c>
      <c r="BM35" s="29" t="str">
        <f t="shared" si="47"/>
        <v>CUMPLE</v>
      </c>
      <c r="BN35" s="29">
        <f t="shared" si="48"/>
        <v>4.7</v>
      </c>
      <c r="BO35" s="142">
        <v>1.5</v>
      </c>
      <c r="BP35" s="142">
        <v>3.2</v>
      </c>
      <c r="BQ35" s="168">
        <f t="shared" si="49"/>
        <v>0.80000000000000027</v>
      </c>
      <c r="BR35" s="168">
        <f t="shared" si="50"/>
        <v>0</v>
      </c>
      <c r="BS35" s="29" t="str">
        <f t="shared" si="51"/>
        <v>ACTIVA</v>
      </c>
      <c r="BT35" s="29" t="str">
        <f t="shared" si="52"/>
        <v>NORMA</v>
      </c>
      <c r="BU35" s="29" t="str">
        <f t="shared" si="53"/>
        <v>CUMPLE</v>
      </c>
      <c r="BV35" s="29">
        <f t="shared" si="54"/>
        <v>4.7</v>
      </c>
      <c r="BW35" s="142">
        <v>1.5</v>
      </c>
      <c r="BX35" s="142">
        <v>3.2</v>
      </c>
      <c r="BY35" s="168">
        <f t="shared" si="55"/>
        <v>0.80000000000000027</v>
      </c>
      <c r="BZ35" s="168">
        <f t="shared" si="56"/>
        <v>0</v>
      </c>
    </row>
    <row r="36" spans="1:78" s="22" customFormat="1" x14ac:dyDescent="0.2">
      <c r="A36" s="31">
        <v>6</v>
      </c>
      <c r="B36" s="32">
        <v>44713</v>
      </c>
      <c r="C36" s="174">
        <v>44742</v>
      </c>
      <c r="D36" s="255">
        <v>26</v>
      </c>
      <c r="E36" s="175"/>
      <c r="F36" s="175">
        <v>0.7</v>
      </c>
      <c r="G36" s="163">
        <f t="shared" ref="G36" si="59">IF(H36+I36=0,"",IF(H36+I36,H36+I36))</f>
        <v>74.899999999999991</v>
      </c>
      <c r="H36" s="163">
        <f t="shared" ref="H36" si="60">AA36+AI36+AQ36+AY36+BG36+BO36+BW36</f>
        <v>15.200000000000001</v>
      </c>
      <c r="I36" s="163">
        <f t="shared" ref="I36" si="61">AB36+AJ36+AR36+AZ36+BH36+BP36+BX36</f>
        <v>59.699999999999996</v>
      </c>
      <c r="J36" s="163">
        <f t="shared" ref="J36" si="62">IF(AB36&lt;&gt;"",AC36,0)+IF(AJ36&lt;&gt;"",AK36,0)+IF(AR36&lt;&gt;"",AS36,0)+IF(AZ36&lt;&gt;"",BA36,0)+IF(BP36&lt;&gt;"",BQ36,0)+IF(BX36&lt;&gt;"",BY36,0)</f>
        <v>0</v>
      </c>
      <c r="K36" s="164"/>
      <c r="L36" s="183" t="str">
        <f t="shared" ref="L36" si="63">IF(G36="","",IF(S$23&gt;I36,"NO CUMPLE","CUMPLE"))</f>
        <v>CUMPLE</v>
      </c>
      <c r="M36" s="184">
        <v>5</v>
      </c>
      <c r="N36" s="185">
        <f t="shared" ref="N36" si="64">COUNTIF(W36:BZ36,"ACTIVA")</f>
        <v>5</v>
      </c>
      <c r="O36" s="183">
        <f t="shared" ref="O36" si="65">IF(W36="ACTIVA",IF(Y36="CUMPLE",1,0))+IF(AE36="ACTIVA",IF(AG36="CUMPLE",1,0))+IF(AM36="ACTIVA",IF(AO36="CUMPLE",1,0))+IF(AU36="ACTIVA",IF(AW36="CUMPLE",1,0))+IF(BC36="ACTIVA",IF(BE36="CUMPLE",1,0))+IF(BK36="ACTIVA",IF(BM36="CUMPLE",1,0))+IF(BS36="ACTIVA",IF(BU36="CUMPLE",1,0))</f>
        <v>5</v>
      </c>
      <c r="P36" s="280" t="str">
        <f t="shared" ref="P36" si="66">IF(G36="","",IF(G36&gt;J$10,"Normalidad",IF(OR(G36&gt;J$11,G36=J$10),"Prealerta",IF(OR(G36=J$11,G36&gt;J$12),"Alerta","Emergencia"))))</f>
        <v>Prealerta</v>
      </c>
      <c r="Q36" s="185"/>
      <c r="R36" s="785" t="s">
        <v>519</v>
      </c>
      <c r="S36" s="785"/>
      <c r="T36" s="785"/>
      <c r="U36" s="785"/>
      <c r="V36" s="785"/>
      <c r="W36" s="33" t="str">
        <f t="shared" ref="W36" si="67">IF(AA36="","",IF(AA36&gt;0,"ACTIVA","NO ACTIVA"))</f>
        <v>ACTIVA</v>
      </c>
      <c r="X36" s="33" t="str">
        <f t="shared" ref="X36" si="68">IF(Z36="","",IF($S$6&gt;=Z36,"STOP", "NORMA"))</f>
        <v>NORMA</v>
      </c>
      <c r="Y36" s="33" t="str">
        <f t="shared" ref="Y36" si="69">IF(AB36="","",IF($S$6&gt;AB36,"NO CUMPLE", "CUMPLE"))</f>
        <v>CUMPLE</v>
      </c>
      <c r="Z36" s="33">
        <f t="shared" ref="Z36" si="70">IF(AA36+AB36=0,"",IF(AA36+AB36,AA36+AB36))</f>
        <v>5.7</v>
      </c>
      <c r="AA36" s="184">
        <v>1.5</v>
      </c>
      <c r="AB36" s="184">
        <v>4.2</v>
      </c>
      <c r="AC36" s="183">
        <f t="shared" si="9"/>
        <v>0</v>
      </c>
      <c r="AD36" s="164">
        <f t="shared" si="10"/>
        <v>0</v>
      </c>
      <c r="AE36" s="33" t="str">
        <f t="shared" ref="AE36" si="71">IF(AI36="","",IF(AI36&gt;0,"ACTIVA","NO ACTIVA"))</f>
        <v>ACTIVA</v>
      </c>
      <c r="AF36" s="33" t="str">
        <f t="shared" ref="AF36" si="72">IF(AH36="","",IF($S$7&gt;=AH36,"STOP", "NORMA"))</f>
        <v>NORMA</v>
      </c>
      <c r="AG36" s="33" t="str">
        <f t="shared" ref="AG36" si="73">IF(AJ36="","",IF($S$7&gt;AJ36,"NO CUMPLE", "CUMPLE"))</f>
        <v>CUMPLE</v>
      </c>
      <c r="AH36" s="33">
        <f t="shared" ref="AH36" si="74">IF(AI36+AJ36=0,"",IF(AI36+AJ36,AI36+AJ36))</f>
        <v>8.6</v>
      </c>
      <c r="AI36" s="184">
        <v>1.9</v>
      </c>
      <c r="AJ36" s="184">
        <v>6.7</v>
      </c>
      <c r="AK36" s="183">
        <f t="shared" si="11"/>
        <v>0</v>
      </c>
      <c r="AL36" s="164">
        <f t="shared" si="12"/>
        <v>0</v>
      </c>
      <c r="AM36" s="33" t="str">
        <f t="shared" ref="AM36" si="75">IF(AQ36="","",IF(AQ36&gt;0,"ACTIVA","NO ACTIVA"))</f>
        <v>ACTIVA</v>
      </c>
      <c r="AN36" s="33" t="str">
        <f t="shared" ref="AN36" si="76">IF(AP36="","",IF($S$8&gt;=AP36,"STOP", "NORMA"))</f>
        <v>NORMA</v>
      </c>
      <c r="AO36" s="33" t="str">
        <f t="shared" ref="AO36" si="77">IF(AR36="","",IF($S$8&gt;AR36,"NO CUMPLE", "CUMPLE"))</f>
        <v>CUMPLE</v>
      </c>
      <c r="AP36" s="33">
        <f t="shared" ref="AP36" si="78">IF(AQ36+AR36=0,"",IF(AQ36+AR36,AQ36+AR36))</f>
        <v>53.3</v>
      </c>
      <c r="AQ36" s="184">
        <v>9.3000000000000007</v>
      </c>
      <c r="AR36" s="184">
        <v>44</v>
      </c>
      <c r="AS36" s="180">
        <f t="shared" ref="AS36" si="79">AR36-$S$8</f>
        <v>0</v>
      </c>
      <c r="AT36" s="164">
        <f t="shared" si="33"/>
        <v>0</v>
      </c>
      <c r="AU36" s="33" t="str">
        <f t="shared" ref="AU36" si="80">IF(AY36="","",IF(AY36&gt;0,"ACTIVA","NO ACTIVA"))</f>
        <v/>
      </c>
      <c r="AV36" s="33" t="str">
        <f t="shared" ref="AV36" si="81">IF(AX36="","",IF($S$9&gt;=AX36,"STOP", "NORMA"))</f>
        <v/>
      </c>
      <c r="AW36" s="33" t="str">
        <f t="shared" ref="AW36" si="82">IF(AZ36="","",IF($S$9&gt;AZ36,"NO CUMPLE", "CUMPLE"))</f>
        <v/>
      </c>
      <c r="AX36" s="33" t="str">
        <f t="shared" ref="AX36" si="83">IF(AY36+AZ36=0,"",IF(AY36+AZ36,AY36+AZ36))</f>
        <v/>
      </c>
      <c r="AY36" s="184"/>
      <c r="AZ36" s="184"/>
      <c r="BA36" s="180">
        <f t="shared" ref="BA36" si="84">AZ36-$S$9</f>
        <v>-0.25</v>
      </c>
      <c r="BB36" s="169">
        <f t="shared" si="39"/>
        <v>0</v>
      </c>
      <c r="BC36" s="33" t="str">
        <f t="shared" ref="BC36" si="85">IF(BG36="","",IF(BG36&gt;0,"ACTIVA","NO ACTIVA"))</f>
        <v/>
      </c>
      <c r="BD36" s="33" t="str">
        <f t="shared" ref="BD36" si="86">IF(BF36="","",IF($S$10&gt;=BF36,"STOP", "NORMA"))</f>
        <v/>
      </c>
      <c r="BE36" s="33" t="str">
        <f t="shared" ref="BE36" si="87">IF(BH36="","",IF($S$10&gt;BH36,"NO CUMPLE", "CUMPLE"))</f>
        <v/>
      </c>
      <c r="BF36" s="33" t="str">
        <f t="shared" ref="BF36" si="88">IF(BG36+BH36=0,"",IF(BG36+BH36,BG36+BH36))</f>
        <v/>
      </c>
      <c r="BG36" s="184"/>
      <c r="BH36" s="184"/>
      <c r="BI36" s="180">
        <f t="shared" ref="BI36" si="89">BH36-$S$10</f>
        <v>-0.5</v>
      </c>
      <c r="BJ36" s="164">
        <f t="shared" si="13"/>
        <v>0</v>
      </c>
      <c r="BK36" s="33" t="str">
        <f t="shared" ref="BK36" si="90">IF(BO36="","",IF(BO36&gt;0,"ACTIVA","NO ACTIVA"))</f>
        <v>ACTIVA</v>
      </c>
      <c r="BL36" s="33" t="str">
        <f t="shared" ref="BL36" si="91">IF(BN36="","",IF($S$11&gt;=BN36,"STOP", "NORMA"))</f>
        <v>NORMA</v>
      </c>
      <c r="BM36" s="33" t="str">
        <f t="shared" ref="BM36" si="92">IF(BP36="","",IF($S$11&gt;BP36,"NO CUMPLE", "CUMPLE"))</f>
        <v>CUMPLE</v>
      </c>
      <c r="BN36" s="33">
        <f t="shared" ref="BN36" si="93">IF(BO36+BP36=0,"",IF(BO36+BP36,BO36+BP36))</f>
        <v>3.4</v>
      </c>
      <c r="BO36" s="184">
        <v>1</v>
      </c>
      <c r="BP36" s="184">
        <v>2.4</v>
      </c>
      <c r="BQ36" s="180">
        <f t="shared" ref="BQ36" si="94">BP36-$S$11</f>
        <v>0</v>
      </c>
      <c r="BR36" s="169">
        <f t="shared" si="50"/>
        <v>0</v>
      </c>
      <c r="BS36" s="33" t="str">
        <f t="shared" ref="BS36" si="95">IF(BW36="","",IF(BW36&gt;0,"ACTIVA","NO ACTIVA"))</f>
        <v>ACTIVA</v>
      </c>
      <c r="BT36" s="33" t="str">
        <f t="shared" ref="BT36" si="96">IF(BV36="","",IF($S$12&gt;=BV36,"STOP", "NORMA"))</f>
        <v>NORMA</v>
      </c>
      <c r="BU36" s="33" t="str">
        <f t="shared" ref="BU36" si="97">IF(BX36="","",IF($S$12&gt;BX36,"NO CUMPLE", "CUMPLE"))</f>
        <v>CUMPLE</v>
      </c>
      <c r="BV36" s="33">
        <f t="shared" ref="BV36" si="98">IF(BW36+BX36=0,"",IF(BW36+BX36,BW36+BX36))</f>
        <v>3.9</v>
      </c>
      <c r="BW36" s="184">
        <v>1.5</v>
      </c>
      <c r="BX36" s="184">
        <v>2.4</v>
      </c>
      <c r="BY36" s="180">
        <f t="shared" ref="BY36" si="99">BX36-$S$12</f>
        <v>0</v>
      </c>
      <c r="BZ36" s="169">
        <f t="shared" si="56"/>
        <v>0</v>
      </c>
    </row>
    <row r="37" spans="1:78" s="22" customFormat="1" x14ac:dyDescent="0.2">
      <c r="A37" s="34">
        <v>7</v>
      </c>
      <c r="B37" s="35">
        <v>44743</v>
      </c>
      <c r="C37" s="139">
        <v>44747</v>
      </c>
      <c r="D37" s="254">
        <v>27</v>
      </c>
      <c r="E37" s="171"/>
      <c r="F37" s="171">
        <v>0</v>
      </c>
      <c r="G37" s="162">
        <f t="shared" si="14"/>
        <v>56.600000000000009</v>
      </c>
      <c r="H37" s="162">
        <f t="shared" si="15"/>
        <v>13.400000000000002</v>
      </c>
      <c r="I37" s="162">
        <f t="shared" si="16"/>
        <v>43.2</v>
      </c>
      <c r="J37" s="162">
        <f t="shared" si="17"/>
        <v>0</v>
      </c>
      <c r="K37" s="162"/>
      <c r="L37" s="22" t="str">
        <f>IF(G37="","",IF(T$23&gt;I37,"NO CUMPLE","CUMPLE"))</f>
        <v>CUMPLE</v>
      </c>
      <c r="M37" s="173">
        <v>5</v>
      </c>
      <c r="N37" s="22">
        <f t="shared" si="8"/>
        <v>5</v>
      </c>
      <c r="O37" s="22">
        <f t="shared" si="19"/>
        <v>5</v>
      </c>
      <c r="P37" s="28" t="str">
        <f>IF(G37="","",IF(G37&gt;K$10,"Normalidad",IF(OR(G37&gt;K$11,G37=K$10),"Prealerta",IF(OR(G37=K$11,G37&gt;K$12),"Alerta","Emergencia"))))</f>
        <v>Prealerta</v>
      </c>
      <c r="Q37" s="5"/>
      <c r="R37" s="786" t="s">
        <v>521</v>
      </c>
      <c r="S37" s="786"/>
      <c r="T37" s="786"/>
      <c r="U37" s="786"/>
      <c r="V37" s="786"/>
      <c r="W37" s="30" t="str">
        <f t="shared" si="21"/>
        <v>ACTIVA</v>
      </c>
      <c r="X37" s="30" t="str">
        <f>IF(Z37="","",IF($T$6&gt;=Z37,"STOP", "NORMA"))</f>
        <v>NORMA</v>
      </c>
      <c r="Y37" s="30" t="str">
        <f>IF(AB37="","",IF($T$6&gt;AB37,"NO CUMPLE", "CUMPLE"))</f>
        <v>CUMPLE</v>
      </c>
      <c r="Z37" s="30">
        <f t="shared" si="24"/>
        <v>4.2</v>
      </c>
      <c r="AA37" s="142">
        <v>1.2</v>
      </c>
      <c r="AB37" s="142">
        <v>3</v>
      </c>
      <c r="AC37" s="30">
        <f t="shared" ref="AC37:AC66" si="100">AB37-$T$6</f>
        <v>0</v>
      </c>
      <c r="AD37" s="170">
        <f t="shared" ref="AD37:AD56" si="101">-(IF(AND(AA37&lt;&gt;0,AC37&lt;0),AC37*100/$T$6,0))</f>
        <v>0</v>
      </c>
      <c r="AE37" s="30" t="str">
        <f t="shared" si="25"/>
        <v>ACTIVA</v>
      </c>
      <c r="AF37" s="30" t="str">
        <f>IF(AH37="","",IF($T$7&gt;=AH37,"STOP", "NORMA"))</f>
        <v>NORMA</v>
      </c>
      <c r="AG37" s="30" t="str">
        <f>IF(AJ37="","",IF($T$7&gt;AJ37,"NO CUMPLE", "CUMPLE"))</f>
        <v>CUMPLE</v>
      </c>
      <c r="AH37" s="30">
        <f t="shared" si="27"/>
        <v>6.4</v>
      </c>
      <c r="AI37" s="142">
        <v>1.6</v>
      </c>
      <c r="AJ37" s="142">
        <v>4.8</v>
      </c>
      <c r="AK37" s="30">
        <f t="shared" ref="AK37:AK66" si="102">AJ37-$T$7</f>
        <v>0</v>
      </c>
      <c r="AL37" s="170">
        <f t="shared" ref="AL37:AL56" si="103">-(IF(AND(AI37&lt;&gt;0,AK37&lt;0),AK37*100/$T$7,0))</f>
        <v>0</v>
      </c>
      <c r="AM37" s="30" t="str">
        <f t="shared" si="58"/>
        <v>ACTIVA</v>
      </c>
      <c r="AN37" s="30" t="str">
        <f>IF(AP37="","",IF($T$8&gt;=AP37,"STOP", "NORMA"))</f>
        <v>NORMA</v>
      </c>
      <c r="AO37" s="30" t="str">
        <f>IF(AR37="","",IF($T$8&gt;AR37,"NO CUMPLE", "CUMPLE"))</f>
        <v>CUMPLE</v>
      </c>
      <c r="AP37" s="30">
        <f t="shared" si="31"/>
        <v>41</v>
      </c>
      <c r="AQ37" s="142">
        <v>9</v>
      </c>
      <c r="AR37" s="142">
        <v>32</v>
      </c>
      <c r="AS37" s="170">
        <f>AR37-$T$8</f>
        <v>0</v>
      </c>
      <c r="AT37" s="170">
        <f>-(IF(AND(AQ37&lt;&gt;0,AS37&lt;0),AS37*100/$T$8,0))</f>
        <v>0</v>
      </c>
      <c r="AU37" s="30" t="str">
        <f t="shared" si="34"/>
        <v/>
      </c>
      <c r="AV37" s="30" t="str">
        <f>IF(AX37="","",IF($T$9&gt;=AX37,"STOP", "NORMA"))</f>
        <v/>
      </c>
      <c r="AW37" s="30" t="str">
        <f>IF(AZ37="","",IF($T$9&gt;AZ37,"NO CUMPLE", "CUMPLE"))</f>
        <v/>
      </c>
      <c r="AX37" s="30" t="str">
        <f t="shared" si="37"/>
        <v/>
      </c>
      <c r="AY37" s="142"/>
      <c r="AZ37" s="142"/>
      <c r="BA37" s="170">
        <f>AZ37-$T$9</f>
        <v>-0.2</v>
      </c>
      <c r="BB37" s="170">
        <f>-(IF(AND(AY37&lt;&gt;0,BA37&lt;0),BA37*100/$T$9,0))</f>
        <v>0</v>
      </c>
      <c r="BC37" s="30" t="str">
        <f t="shared" si="40"/>
        <v/>
      </c>
      <c r="BD37" s="30" t="str">
        <f>IF(BF37="","",IF($T$10&gt;=BF37,"STOP", "NORMA"))</f>
        <v/>
      </c>
      <c r="BE37" s="30" t="str">
        <f>IF(BH37="","",IF($T$10&gt;BH37,"NO CUMPLE", "CUMPLE"))</f>
        <v/>
      </c>
      <c r="BF37" s="30" t="str">
        <f t="shared" si="43"/>
        <v/>
      </c>
      <c r="BG37" s="142"/>
      <c r="BH37" s="142"/>
      <c r="BI37" s="170">
        <f>BH37-$T$10</f>
        <v>-0.3</v>
      </c>
      <c r="BJ37" s="170">
        <f t="shared" ref="BJ37:BJ56" si="104">-(IF(AND(BG37&lt;&gt;0,BI37&lt;0),BI37*100/$T$11,0))</f>
        <v>0</v>
      </c>
      <c r="BK37" s="30" t="str">
        <f t="shared" si="45"/>
        <v>ACTIVA</v>
      </c>
      <c r="BL37" s="30" t="str">
        <f>IF(BN37="","",IF($T$11&gt;=BN37,"STOP", "NORMA"))</f>
        <v>NORMA</v>
      </c>
      <c r="BM37" s="30" t="str">
        <f>IF(BP37="","",IF($T$11&gt;BP37,"NO CUMPLE", "CUMPLE"))</f>
        <v>CUMPLE</v>
      </c>
      <c r="BN37" s="30">
        <f t="shared" si="48"/>
        <v>2.5</v>
      </c>
      <c r="BO37" s="142">
        <v>0.8</v>
      </c>
      <c r="BP37" s="142">
        <v>1.7</v>
      </c>
      <c r="BQ37" s="170">
        <f>BP37-$T$11</f>
        <v>0</v>
      </c>
      <c r="BR37" s="170">
        <f>-(IF(AND(BO37&lt;&gt;0,BQ37&lt;0),BQ37*100/$T$11,0))</f>
        <v>0</v>
      </c>
      <c r="BS37" s="30" t="str">
        <f t="shared" si="51"/>
        <v>ACTIVA</v>
      </c>
      <c r="BT37" s="30" t="str">
        <f>IF(BV37="","",IF($T$12&gt;=BV37,"STOP", "NORMA"))</f>
        <v>NORMA</v>
      </c>
      <c r="BU37" s="30" t="str">
        <f>IF(BX37="","",IF($T$12&gt;BX37,"NO CUMPLE", "CUMPLE"))</f>
        <v>CUMPLE</v>
      </c>
      <c r="BV37" s="30">
        <f t="shared" si="54"/>
        <v>2.5</v>
      </c>
      <c r="BW37" s="142">
        <v>0.8</v>
      </c>
      <c r="BX37" s="142">
        <v>1.7</v>
      </c>
      <c r="BY37" s="170">
        <f>BX37-$T$12</f>
        <v>0</v>
      </c>
      <c r="BZ37" s="170">
        <f>-(IF(AND(BW37&lt;&gt;0,BY37&lt;0),BY37*100/$T$12,0))</f>
        <v>0</v>
      </c>
    </row>
    <row r="38" spans="1:78" s="22" customFormat="1" x14ac:dyDescent="0.2">
      <c r="A38" s="34">
        <v>8</v>
      </c>
      <c r="B38" s="35">
        <v>44743</v>
      </c>
      <c r="C38" s="139">
        <v>44749</v>
      </c>
      <c r="D38" s="254">
        <v>27</v>
      </c>
      <c r="E38" s="171"/>
      <c r="F38" s="171">
        <v>1.8</v>
      </c>
      <c r="G38" s="162">
        <f t="shared" si="14"/>
        <v>56.6</v>
      </c>
      <c r="H38" s="162">
        <f t="shared" si="15"/>
        <v>13.399999999999999</v>
      </c>
      <c r="I38" s="162">
        <f t="shared" si="16"/>
        <v>43.2</v>
      </c>
      <c r="J38" s="162">
        <f t="shared" si="17"/>
        <v>0</v>
      </c>
      <c r="K38" s="162"/>
      <c r="L38" s="22" t="str">
        <f t="shared" ref="L38:L66" si="105">IF(G38="","",IF(T$23&gt;I38,"NO CUMPLE","CUMPLE"))</f>
        <v>CUMPLE</v>
      </c>
      <c r="M38" s="173">
        <v>5</v>
      </c>
      <c r="N38" s="22">
        <f t="shared" si="8"/>
        <v>5</v>
      </c>
      <c r="O38" s="22">
        <f t="shared" si="19"/>
        <v>5</v>
      </c>
      <c r="P38" s="28" t="str">
        <f t="shared" ref="P38:P66" si="106">IF(G38="","",IF(G38&gt;K$10,"Normalidad",IF(OR(G38&gt;K$11,G38=K$10),"Prealerta",IF(OR(G38=K$11,G38&gt;K$12),"Alerta","Emergencia"))))</f>
        <v>Prealerta</v>
      </c>
      <c r="Q38" s="5"/>
      <c r="R38" s="785" t="s">
        <v>522</v>
      </c>
      <c r="S38" s="785"/>
      <c r="T38" s="785"/>
      <c r="U38" s="785"/>
      <c r="V38" s="785"/>
      <c r="W38" s="29" t="str">
        <f t="shared" si="21"/>
        <v>ACTIVA</v>
      </c>
      <c r="X38" s="29" t="str">
        <f t="shared" ref="X38:X66" si="107">IF(Z38="","",IF($T$6&gt;=Z38,"STOP", "NORMA"))</f>
        <v>NORMA</v>
      </c>
      <c r="Y38" s="29" t="str">
        <f t="shared" ref="Y38:Y66" si="108">IF(AB38="","",IF($T$6&gt;AB38,"NO CUMPLE", "CUMPLE"))</f>
        <v>CUMPLE</v>
      </c>
      <c r="Z38" s="29">
        <f t="shared" si="24"/>
        <v>4.3</v>
      </c>
      <c r="AA38" s="142">
        <v>1.3</v>
      </c>
      <c r="AB38" s="142">
        <v>3</v>
      </c>
      <c r="AC38" s="29">
        <f t="shared" si="100"/>
        <v>0</v>
      </c>
      <c r="AD38" s="170">
        <f t="shared" si="101"/>
        <v>0</v>
      </c>
      <c r="AE38" s="29" t="str">
        <f t="shared" si="25"/>
        <v>ACTIVA</v>
      </c>
      <c r="AF38" s="30" t="str">
        <f t="shared" ref="AF38:AF66" si="109">IF(AH38="","",IF($T$7&gt;=AH38,"STOP", "NORMA"))</f>
        <v>NORMA</v>
      </c>
      <c r="AG38" s="30" t="str">
        <f t="shared" ref="AG38:AG66" si="110">IF(AJ38="","",IF($T$7&gt;AJ38,"NO CUMPLE", "CUMPLE"))</f>
        <v>CUMPLE</v>
      </c>
      <c r="AH38" s="29">
        <f t="shared" si="27"/>
        <v>6.1999999999999993</v>
      </c>
      <c r="AI38" s="142">
        <v>1.4</v>
      </c>
      <c r="AJ38" s="142">
        <v>4.8</v>
      </c>
      <c r="AK38" s="29">
        <f t="shared" si="102"/>
        <v>0</v>
      </c>
      <c r="AL38" s="168">
        <f t="shared" si="103"/>
        <v>0</v>
      </c>
      <c r="AM38" s="29" t="str">
        <f t="shared" si="58"/>
        <v>ACTIVA</v>
      </c>
      <c r="AN38" s="29" t="str">
        <f t="shared" ref="AN38:AN66" si="111">IF(AP38="","",IF($T$8&gt;=AP38,"STOP", "NORMA"))</f>
        <v>NORMA</v>
      </c>
      <c r="AO38" s="29" t="str">
        <f t="shared" ref="AO38:AO66" si="112">IF(AR38="","",IF($T$8&gt;AR38,"NO CUMPLE", "CUMPLE"))</f>
        <v>CUMPLE</v>
      </c>
      <c r="AP38" s="29">
        <f t="shared" si="31"/>
        <v>41</v>
      </c>
      <c r="AQ38" s="142">
        <v>9</v>
      </c>
      <c r="AR38" s="142">
        <v>32</v>
      </c>
      <c r="AS38" s="168">
        <f t="shared" ref="AS38:AS66" si="113">AR38-$T$8</f>
        <v>0</v>
      </c>
      <c r="AT38" s="170">
        <f t="shared" ref="AT38:AT66" si="114">-(IF(AND(AQ38&lt;&gt;0,AS38&lt;0),AS38*100/$T$8,0))</f>
        <v>0</v>
      </c>
      <c r="AU38" s="29" t="str">
        <f t="shared" si="34"/>
        <v/>
      </c>
      <c r="AV38" s="29" t="str">
        <f t="shared" ref="AV38:AV66" si="115">IF(AX38="","",IF($T$9&gt;=AX38,"STOP", "NORMA"))</f>
        <v/>
      </c>
      <c r="AW38" s="29" t="str">
        <f t="shared" ref="AW38:AW66" si="116">IF(AZ38="","",IF($T$9&gt;AZ38,"NO CUMPLE", "CUMPLE"))</f>
        <v/>
      </c>
      <c r="AX38" s="29" t="str">
        <f t="shared" si="37"/>
        <v/>
      </c>
      <c r="AY38" s="142"/>
      <c r="AZ38" s="142"/>
      <c r="BA38" s="168">
        <f t="shared" ref="BA38:BA66" si="117">AZ38-$T$9</f>
        <v>-0.2</v>
      </c>
      <c r="BB38" s="170">
        <f t="shared" ref="BB38:BB66" si="118">-(IF(AND(AY38&lt;&gt;0,BA38&lt;0),BA38*100/$T$9,0))</f>
        <v>0</v>
      </c>
      <c r="BC38" s="29" t="str">
        <f t="shared" si="40"/>
        <v/>
      </c>
      <c r="BD38" s="29" t="str">
        <f t="shared" ref="BD38:BD66" si="119">IF(BF38="","",IF($T$10&gt;=BF38,"STOP", "NORMA"))</f>
        <v/>
      </c>
      <c r="BE38" s="29" t="str">
        <f t="shared" ref="BE38:BE66" si="120">IF(BH38="","",IF($T$10&gt;BH38,"NO CUMPLE", "CUMPLE"))</f>
        <v/>
      </c>
      <c r="BF38" s="29" t="str">
        <f t="shared" si="43"/>
        <v/>
      </c>
      <c r="BG38" s="142"/>
      <c r="BH38" s="142"/>
      <c r="BI38" s="168">
        <f t="shared" ref="BI38:BI66" si="121">BH38-$T$10</f>
        <v>-0.3</v>
      </c>
      <c r="BJ38" s="168">
        <f t="shared" si="104"/>
        <v>0</v>
      </c>
      <c r="BK38" s="29" t="str">
        <f t="shared" si="45"/>
        <v>ACTIVA</v>
      </c>
      <c r="BL38" s="29" t="str">
        <f t="shared" ref="BL38:BL66" si="122">IF(BN38="","",IF($T$11&gt;=BN38,"STOP", "NORMA"))</f>
        <v>NORMA</v>
      </c>
      <c r="BM38" s="29" t="str">
        <f t="shared" ref="BM38:BM66" si="123">IF(BP38="","",IF($T$11&gt;BP38,"NO CUMPLE", "CUMPLE"))</f>
        <v>CUMPLE</v>
      </c>
      <c r="BN38" s="29">
        <f t="shared" si="48"/>
        <v>2.5499999999999998</v>
      </c>
      <c r="BO38" s="142">
        <v>0.85</v>
      </c>
      <c r="BP38" s="142">
        <v>1.7</v>
      </c>
      <c r="BQ38" s="168">
        <f t="shared" ref="BQ38:BQ66" si="124">BP38-$T$11</f>
        <v>0</v>
      </c>
      <c r="BR38" s="170">
        <f t="shared" ref="BR38:BR56" si="125">-(IF(AND(BO38&lt;&gt;0,BQ38&lt;0),BQ38*100/$T$11,0))</f>
        <v>0</v>
      </c>
      <c r="BS38" s="29" t="str">
        <f t="shared" si="51"/>
        <v>ACTIVA</v>
      </c>
      <c r="BT38" s="29" t="str">
        <f t="shared" ref="BT38:BT66" si="126">IF(BV38="","",IF($T$12&gt;=BV38,"STOP", "NORMA"))</f>
        <v>NORMA</v>
      </c>
      <c r="BU38" s="29" t="str">
        <f t="shared" ref="BU38:BU66" si="127">IF(BX38="","",IF($T$12&gt;BX38,"NO CUMPLE", "CUMPLE"))</f>
        <v>CUMPLE</v>
      </c>
      <c r="BV38" s="29">
        <f t="shared" si="54"/>
        <v>2.5499999999999998</v>
      </c>
      <c r="BW38" s="142">
        <v>0.85</v>
      </c>
      <c r="BX38" s="142">
        <v>1.7</v>
      </c>
      <c r="BY38" s="168">
        <f t="shared" ref="BY38:BY66" si="128">BX38-$T$12</f>
        <v>0</v>
      </c>
      <c r="BZ38" s="170">
        <f t="shared" ref="BZ38:BZ66" si="129">-(IF(AND(BW38&lt;&gt;0,BY38&lt;0),BY38*100/$T$12,0))</f>
        <v>0</v>
      </c>
    </row>
    <row r="39" spans="1:78" s="22" customFormat="1" x14ac:dyDescent="0.2">
      <c r="A39" s="34">
        <v>9</v>
      </c>
      <c r="B39" s="35">
        <v>44743</v>
      </c>
      <c r="C39" s="139">
        <v>44753</v>
      </c>
      <c r="D39" s="254">
        <v>28</v>
      </c>
      <c r="E39" s="171"/>
      <c r="F39" s="171">
        <v>0</v>
      </c>
      <c r="G39" s="162">
        <f t="shared" si="14"/>
        <v>46.800000000000004</v>
      </c>
      <c r="H39" s="162">
        <f t="shared" si="15"/>
        <v>3.5999999999999996</v>
      </c>
      <c r="I39" s="162">
        <f t="shared" si="16"/>
        <v>43.2</v>
      </c>
      <c r="J39" s="162">
        <f t="shared" si="17"/>
        <v>0</v>
      </c>
      <c r="K39" s="162"/>
      <c r="L39" s="22" t="str">
        <f t="shared" si="105"/>
        <v>CUMPLE</v>
      </c>
      <c r="M39" s="173">
        <v>5</v>
      </c>
      <c r="N39" s="22">
        <f t="shared" si="8"/>
        <v>5</v>
      </c>
      <c r="O39" s="22">
        <f t="shared" si="19"/>
        <v>5</v>
      </c>
      <c r="P39" s="28" t="str">
        <f t="shared" si="106"/>
        <v>Alerta</v>
      </c>
      <c r="Q39" s="5"/>
      <c r="R39" s="785" t="s">
        <v>523</v>
      </c>
      <c r="S39" s="785"/>
      <c r="T39" s="785"/>
      <c r="U39" s="785"/>
      <c r="V39" s="785"/>
      <c r="W39" s="29" t="str">
        <f t="shared" si="21"/>
        <v>ACTIVA</v>
      </c>
      <c r="X39" s="29" t="str">
        <f t="shared" si="107"/>
        <v>NORMA</v>
      </c>
      <c r="Y39" s="29" t="str">
        <f t="shared" si="108"/>
        <v>CUMPLE</v>
      </c>
      <c r="Z39" s="29">
        <f t="shared" si="24"/>
        <v>3.4</v>
      </c>
      <c r="AA39" s="142">
        <v>0.4</v>
      </c>
      <c r="AB39" s="142">
        <v>3</v>
      </c>
      <c r="AC39" s="29">
        <f t="shared" si="100"/>
        <v>0</v>
      </c>
      <c r="AD39" s="170">
        <f t="shared" si="101"/>
        <v>0</v>
      </c>
      <c r="AE39" s="29" t="str">
        <f t="shared" si="25"/>
        <v>ACTIVA</v>
      </c>
      <c r="AF39" s="30" t="str">
        <f t="shared" si="109"/>
        <v>NORMA</v>
      </c>
      <c r="AG39" s="30" t="str">
        <f t="shared" si="110"/>
        <v>CUMPLE</v>
      </c>
      <c r="AH39" s="29">
        <f>IF(AI39+AJ39=0,"",IF(AI39+AJ39,AI39+AJ39))</f>
        <v>5.3999999999999995</v>
      </c>
      <c r="AI39" s="142">
        <v>0.6</v>
      </c>
      <c r="AJ39" s="142">
        <v>4.8</v>
      </c>
      <c r="AK39" s="29">
        <f t="shared" si="102"/>
        <v>0</v>
      </c>
      <c r="AL39" s="168">
        <f t="shared" si="103"/>
        <v>0</v>
      </c>
      <c r="AM39" s="29" t="str">
        <f t="shared" si="58"/>
        <v>ACTIVA</v>
      </c>
      <c r="AN39" s="29" t="str">
        <f t="shared" si="111"/>
        <v>NORMA</v>
      </c>
      <c r="AO39" s="29" t="str">
        <f t="shared" si="112"/>
        <v>CUMPLE</v>
      </c>
      <c r="AP39" s="29">
        <f>IF(AQ39+AR39=0,"",IF(AQ39+AR39,AQ39+AR39))</f>
        <v>33</v>
      </c>
      <c r="AQ39" s="142">
        <v>1</v>
      </c>
      <c r="AR39" s="142">
        <v>32</v>
      </c>
      <c r="AS39" s="168">
        <f t="shared" si="113"/>
        <v>0</v>
      </c>
      <c r="AT39" s="170">
        <f t="shared" si="114"/>
        <v>0</v>
      </c>
      <c r="AU39" s="29" t="str">
        <f>IF(AY39="","",IF(AY39&gt;0,"ACTIVA","NO ACTIVA"))</f>
        <v/>
      </c>
      <c r="AV39" s="29" t="str">
        <f t="shared" si="115"/>
        <v/>
      </c>
      <c r="AW39" s="29" t="str">
        <f t="shared" si="116"/>
        <v/>
      </c>
      <c r="AX39" s="29" t="str">
        <f t="shared" si="37"/>
        <v/>
      </c>
      <c r="AY39" s="142"/>
      <c r="AZ39" s="142"/>
      <c r="BA39" s="168">
        <f t="shared" si="117"/>
        <v>-0.2</v>
      </c>
      <c r="BB39" s="170">
        <f t="shared" si="118"/>
        <v>0</v>
      </c>
      <c r="BC39" s="29" t="str">
        <f t="shared" si="40"/>
        <v/>
      </c>
      <c r="BD39" s="29" t="str">
        <f t="shared" si="119"/>
        <v/>
      </c>
      <c r="BE39" s="29" t="str">
        <f t="shared" si="120"/>
        <v/>
      </c>
      <c r="BF39" s="29" t="str">
        <f t="shared" si="43"/>
        <v/>
      </c>
      <c r="BG39" s="142"/>
      <c r="BH39" s="142"/>
      <c r="BI39" s="168">
        <f t="shared" si="121"/>
        <v>-0.3</v>
      </c>
      <c r="BJ39" s="168">
        <f t="shared" si="104"/>
        <v>0</v>
      </c>
      <c r="BK39" s="29" t="str">
        <f t="shared" si="45"/>
        <v>ACTIVA</v>
      </c>
      <c r="BL39" s="29" t="str">
        <f t="shared" si="122"/>
        <v>NORMA</v>
      </c>
      <c r="BM39" s="29" t="str">
        <f t="shared" si="123"/>
        <v>CUMPLE</v>
      </c>
      <c r="BN39" s="29">
        <f t="shared" si="48"/>
        <v>2.5</v>
      </c>
      <c r="BO39" s="142">
        <v>0.8</v>
      </c>
      <c r="BP39" s="142">
        <v>1.7</v>
      </c>
      <c r="BQ39" s="168">
        <f t="shared" si="124"/>
        <v>0</v>
      </c>
      <c r="BR39" s="170">
        <f t="shared" si="125"/>
        <v>0</v>
      </c>
      <c r="BS39" s="29" t="str">
        <f>IF(BW39="","",IF(BW39&gt;0,"ACTIVA","NO ACTIVA"))</f>
        <v>ACTIVA</v>
      </c>
      <c r="BT39" s="29" t="str">
        <f t="shared" si="126"/>
        <v>NORMA</v>
      </c>
      <c r="BU39" s="29" t="str">
        <f t="shared" si="127"/>
        <v>CUMPLE</v>
      </c>
      <c r="BV39" s="29">
        <f t="shared" si="54"/>
        <v>2.5</v>
      </c>
      <c r="BW39" s="142">
        <v>0.8</v>
      </c>
      <c r="BX39" s="142">
        <v>1.7</v>
      </c>
      <c r="BY39" s="168">
        <f t="shared" si="128"/>
        <v>0</v>
      </c>
      <c r="BZ39" s="170">
        <f t="shared" si="129"/>
        <v>0</v>
      </c>
    </row>
    <row r="40" spans="1:78" s="22" customFormat="1" x14ac:dyDescent="0.2">
      <c r="A40" s="34">
        <v>10</v>
      </c>
      <c r="B40" s="35">
        <v>44743</v>
      </c>
      <c r="C40" s="139">
        <v>44756</v>
      </c>
      <c r="D40" s="254">
        <v>28</v>
      </c>
      <c r="E40" s="171"/>
      <c r="F40" s="171">
        <v>0</v>
      </c>
      <c r="G40" s="162">
        <f t="shared" si="14"/>
        <v>30</v>
      </c>
      <c r="H40" s="162">
        <f t="shared" si="15"/>
        <v>7</v>
      </c>
      <c r="I40" s="162">
        <f t="shared" si="16"/>
        <v>23</v>
      </c>
      <c r="J40" s="162">
        <f t="shared" si="17"/>
        <v>-20.2</v>
      </c>
      <c r="K40" s="162"/>
      <c r="L40" s="22" t="str">
        <f t="shared" si="105"/>
        <v>NO CUMPLE</v>
      </c>
      <c r="M40" s="173">
        <v>5</v>
      </c>
      <c r="N40" s="22">
        <f t="shared" si="8"/>
        <v>4</v>
      </c>
      <c r="O40" s="22">
        <f t="shared" si="19"/>
        <v>3</v>
      </c>
      <c r="P40" s="28" t="str">
        <f t="shared" si="106"/>
        <v>Alerta</v>
      </c>
      <c r="Q40" s="5"/>
      <c r="R40" s="785" t="s">
        <v>524</v>
      </c>
      <c r="S40" s="785"/>
      <c r="T40" s="785"/>
      <c r="U40" s="785"/>
      <c r="V40" s="785"/>
      <c r="W40" s="29" t="str">
        <f t="shared" si="21"/>
        <v>ACTIVA</v>
      </c>
      <c r="X40" s="29" t="str">
        <f t="shared" si="107"/>
        <v>NORMA</v>
      </c>
      <c r="Y40" s="29" t="str">
        <f t="shared" si="108"/>
        <v>CUMPLE</v>
      </c>
      <c r="Z40" s="29">
        <f t="shared" si="24"/>
        <v>3.4</v>
      </c>
      <c r="AA40" s="142">
        <v>0.4</v>
      </c>
      <c r="AB40" s="142">
        <v>3</v>
      </c>
      <c r="AC40" s="29">
        <f t="shared" si="100"/>
        <v>0</v>
      </c>
      <c r="AD40" s="170">
        <f t="shared" si="101"/>
        <v>0</v>
      </c>
      <c r="AE40" s="29" t="str">
        <f t="shared" si="25"/>
        <v>NO ACTIVA</v>
      </c>
      <c r="AF40" s="30" t="str">
        <f t="shared" si="109"/>
        <v>STOP</v>
      </c>
      <c r="AG40" s="30" t="str">
        <f t="shared" si="110"/>
        <v>NO CUMPLE</v>
      </c>
      <c r="AH40" s="29">
        <f t="shared" ref="AH40:AH66" si="130">IF(AI40+AJ40=0,"",IF(AI40+AJ40,AI40+AJ40))</f>
        <v>4.5999999999999996</v>
      </c>
      <c r="AI40" s="142">
        <v>0</v>
      </c>
      <c r="AJ40" s="142">
        <v>4.5999999999999996</v>
      </c>
      <c r="AK40" s="29">
        <f t="shared" si="102"/>
        <v>-0.20000000000000018</v>
      </c>
      <c r="AL40" s="168">
        <f t="shared" si="103"/>
        <v>0</v>
      </c>
      <c r="AM40" s="29" t="str">
        <f t="shared" si="58"/>
        <v>ACTIVA</v>
      </c>
      <c r="AN40" s="29" t="str">
        <f t="shared" si="111"/>
        <v>STOP</v>
      </c>
      <c r="AO40" s="29" t="str">
        <f t="shared" si="112"/>
        <v>NO CUMPLE</v>
      </c>
      <c r="AP40" s="29">
        <f t="shared" ref="AP40:AP66" si="131">IF(AQ40+AR40=0,"",IF(AQ40+AR40,AQ40+AR40))</f>
        <v>17</v>
      </c>
      <c r="AQ40" s="142">
        <v>5</v>
      </c>
      <c r="AR40" s="142">
        <v>12</v>
      </c>
      <c r="AS40" s="168">
        <f t="shared" si="113"/>
        <v>-20</v>
      </c>
      <c r="AT40" s="170">
        <f t="shared" si="114"/>
        <v>62.5</v>
      </c>
      <c r="AU40" s="29" t="str">
        <f t="shared" ref="AU40:AU66" si="132">IF(AY40="","",IF(AY40&gt;0,"ACTIVA","NO ACTIVA"))</f>
        <v/>
      </c>
      <c r="AV40" s="29" t="str">
        <f t="shared" si="115"/>
        <v/>
      </c>
      <c r="AW40" s="29" t="str">
        <f t="shared" si="116"/>
        <v/>
      </c>
      <c r="AX40" s="29" t="str">
        <f t="shared" si="37"/>
        <v/>
      </c>
      <c r="AY40" s="142"/>
      <c r="AZ40" s="142"/>
      <c r="BA40" s="168">
        <f t="shared" si="117"/>
        <v>-0.2</v>
      </c>
      <c r="BB40" s="170">
        <f t="shared" si="118"/>
        <v>0</v>
      </c>
      <c r="BC40" s="29" t="str">
        <f t="shared" si="40"/>
        <v/>
      </c>
      <c r="BD40" s="29" t="str">
        <f t="shared" si="119"/>
        <v/>
      </c>
      <c r="BE40" s="29" t="str">
        <f t="shared" si="120"/>
        <v/>
      </c>
      <c r="BF40" s="29" t="str">
        <f t="shared" si="43"/>
        <v/>
      </c>
      <c r="BG40" s="142"/>
      <c r="BH40" s="142"/>
      <c r="BI40" s="168">
        <f t="shared" si="121"/>
        <v>-0.3</v>
      </c>
      <c r="BJ40" s="168">
        <f t="shared" si="104"/>
        <v>0</v>
      </c>
      <c r="BK40" s="29" t="str">
        <f t="shared" si="45"/>
        <v>ACTIVA</v>
      </c>
      <c r="BL40" s="29" t="str">
        <f t="shared" si="122"/>
        <v>NORMA</v>
      </c>
      <c r="BM40" s="29" t="str">
        <f t="shared" si="123"/>
        <v>CUMPLE</v>
      </c>
      <c r="BN40" s="29">
        <f t="shared" si="48"/>
        <v>2.5</v>
      </c>
      <c r="BO40" s="142">
        <v>0.8</v>
      </c>
      <c r="BP40" s="142">
        <v>1.7</v>
      </c>
      <c r="BQ40" s="168">
        <f t="shared" si="124"/>
        <v>0</v>
      </c>
      <c r="BR40" s="170">
        <f t="shared" si="125"/>
        <v>0</v>
      </c>
      <c r="BS40" s="29" t="str">
        <f t="shared" ref="BS40:BS66" si="133">IF(BW40="","",IF(BW40&gt;0,"ACTIVA","NO ACTIVA"))</f>
        <v>ACTIVA</v>
      </c>
      <c r="BT40" s="29" t="str">
        <f t="shared" si="126"/>
        <v>NORMA</v>
      </c>
      <c r="BU40" s="29" t="str">
        <f t="shared" si="127"/>
        <v>CUMPLE</v>
      </c>
      <c r="BV40" s="29">
        <f t="shared" si="54"/>
        <v>2.5</v>
      </c>
      <c r="BW40" s="142">
        <v>0.8</v>
      </c>
      <c r="BX40" s="142">
        <v>1.7</v>
      </c>
      <c r="BY40" s="168">
        <f t="shared" si="128"/>
        <v>0</v>
      </c>
      <c r="BZ40" s="170">
        <f t="shared" si="129"/>
        <v>0</v>
      </c>
    </row>
    <row r="41" spans="1:78" s="22" customFormat="1" ht="13.5" thickBot="1" x14ac:dyDescent="0.25">
      <c r="A41" s="194">
        <v>11</v>
      </c>
      <c r="B41" s="179">
        <v>44743</v>
      </c>
      <c r="C41" s="174">
        <v>44760</v>
      </c>
      <c r="D41" s="255">
        <v>29</v>
      </c>
      <c r="E41" s="175"/>
      <c r="F41" s="175">
        <v>0</v>
      </c>
      <c r="G41" s="163">
        <f t="shared" si="14"/>
        <v>24.8</v>
      </c>
      <c r="H41" s="163">
        <f t="shared" si="15"/>
        <v>16.5</v>
      </c>
      <c r="I41" s="163">
        <f t="shared" si="16"/>
        <v>8.3000000000000007</v>
      </c>
      <c r="J41" s="163">
        <f t="shared" si="17"/>
        <v>-34.899999999999991</v>
      </c>
      <c r="K41" s="164"/>
      <c r="L41" s="183" t="str">
        <f t="shared" si="105"/>
        <v>NO CUMPLE</v>
      </c>
      <c r="M41" s="184">
        <v>5</v>
      </c>
      <c r="N41" s="185">
        <f t="shared" si="8"/>
        <v>5</v>
      </c>
      <c r="O41" s="183">
        <f t="shared" si="19"/>
        <v>0</v>
      </c>
      <c r="P41" s="280" t="str">
        <f t="shared" si="106"/>
        <v>Alerta</v>
      </c>
      <c r="Q41" s="185"/>
      <c r="R41" s="785" t="s">
        <v>525</v>
      </c>
      <c r="S41" s="785"/>
      <c r="T41" s="785"/>
      <c r="U41" s="785"/>
      <c r="V41" s="785"/>
      <c r="W41" s="33" t="str">
        <f t="shared" si="21"/>
        <v>ACTIVA</v>
      </c>
      <c r="X41" s="33" t="str">
        <f t="shared" si="107"/>
        <v>STOP</v>
      </c>
      <c r="Y41" s="33" t="str">
        <f t="shared" si="108"/>
        <v>NO CUMPLE</v>
      </c>
      <c r="Z41" s="33">
        <f t="shared" si="24"/>
        <v>2</v>
      </c>
      <c r="AA41" s="184">
        <v>1.3</v>
      </c>
      <c r="AB41" s="184">
        <v>0.7</v>
      </c>
      <c r="AC41" s="183">
        <f t="shared" si="100"/>
        <v>-2.2999999999999998</v>
      </c>
      <c r="AD41" s="164">
        <f t="shared" si="101"/>
        <v>76.666666666666657</v>
      </c>
      <c r="AE41" s="33" t="str">
        <f t="shared" si="25"/>
        <v>ACTIVA</v>
      </c>
      <c r="AF41" s="33" t="str">
        <f t="shared" si="109"/>
        <v>STOP</v>
      </c>
      <c r="AG41" s="33" t="str">
        <f t="shared" si="110"/>
        <v>NO CUMPLE</v>
      </c>
      <c r="AH41" s="33">
        <f t="shared" si="130"/>
        <v>2.4000000000000004</v>
      </c>
      <c r="AI41" s="184">
        <v>1.6</v>
      </c>
      <c r="AJ41" s="184">
        <v>0.8</v>
      </c>
      <c r="AK41" s="183">
        <f t="shared" si="102"/>
        <v>-4</v>
      </c>
      <c r="AL41" s="164">
        <f t="shared" si="103"/>
        <v>83.333333333333343</v>
      </c>
      <c r="AM41" s="33" t="str">
        <f t="shared" si="58"/>
        <v>ACTIVA</v>
      </c>
      <c r="AN41" s="33" t="str">
        <f t="shared" si="111"/>
        <v>STOP</v>
      </c>
      <c r="AO41" s="33" t="str">
        <f t="shared" si="112"/>
        <v>NO CUMPLE</v>
      </c>
      <c r="AP41" s="33">
        <f t="shared" si="131"/>
        <v>16</v>
      </c>
      <c r="AQ41" s="184">
        <v>12</v>
      </c>
      <c r="AR41" s="184">
        <v>4</v>
      </c>
      <c r="AS41" s="180">
        <f t="shared" si="113"/>
        <v>-28</v>
      </c>
      <c r="AT41" s="164">
        <f t="shared" si="114"/>
        <v>87.5</v>
      </c>
      <c r="AU41" s="33" t="str">
        <f t="shared" si="132"/>
        <v/>
      </c>
      <c r="AV41" s="33" t="str">
        <f t="shared" si="115"/>
        <v/>
      </c>
      <c r="AW41" s="33" t="str">
        <f t="shared" si="116"/>
        <v/>
      </c>
      <c r="AX41" s="33" t="str">
        <f t="shared" si="37"/>
        <v/>
      </c>
      <c r="AY41" s="184"/>
      <c r="AZ41" s="184"/>
      <c r="BA41" s="180">
        <f t="shared" si="117"/>
        <v>-0.2</v>
      </c>
      <c r="BB41" s="169">
        <f t="shared" si="118"/>
        <v>0</v>
      </c>
      <c r="BC41" s="33" t="str">
        <f t="shared" si="40"/>
        <v/>
      </c>
      <c r="BD41" s="33" t="str">
        <f t="shared" si="119"/>
        <v/>
      </c>
      <c r="BE41" s="33" t="str">
        <f t="shared" si="120"/>
        <v/>
      </c>
      <c r="BF41" s="33" t="str">
        <f t="shared" si="43"/>
        <v/>
      </c>
      <c r="BG41" s="184"/>
      <c r="BH41" s="184"/>
      <c r="BI41" s="180">
        <f t="shared" si="121"/>
        <v>-0.3</v>
      </c>
      <c r="BJ41" s="164">
        <f t="shared" si="104"/>
        <v>0</v>
      </c>
      <c r="BK41" s="33" t="str">
        <f t="shared" si="45"/>
        <v>ACTIVA</v>
      </c>
      <c r="BL41" s="33" t="str">
        <f t="shared" si="122"/>
        <v>NORMA</v>
      </c>
      <c r="BM41" s="33" t="str">
        <f t="shared" si="123"/>
        <v>NO CUMPLE</v>
      </c>
      <c r="BN41" s="33">
        <f t="shared" si="48"/>
        <v>2.2000000000000002</v>
      </c>
      <c r="BO41" s="184">
        <v>0.8</v>
      </c>
      <c r="BP41" s="184">
        <v>1.4</v>
      </c>
      <c r="BQ41" s="180">
        <f t="shared" si="124"/>
        <v>-0.30000000000000004</v>
      </c>
      <c r="BR41" s="169">
        <f t="shared" si="125"/>
        <v>17.647058823529413</v>
      </c>
      <c r="BS41" s="33" t="str">
        <f t="shared" si="133"/>
        <v>ACTIVA</v>
      </c>
      <c r="BT41" s="33" t="str">
        <f t="shared" si="126"/>
        <v>NORMA</v>
      </c>
      <c r="BU41" s="33" t="str">
        <f t="shared" si="127"/>
        <v>NO CUMPLE</v>
      </c>
      <c r="BV41" s="33">
        <f t="shared" si="54"/>
        <v>2.2000000000000002</v>
      </c>
      <c r="BW41" s="184">
        <v>0.8</v>
      </c>
      <c r="BX41" s="184">
        <v>1.4</v>
      </c>
      <c r="BY41" s="180">
        <f t="shared" si="128"/>
        <v>-0.30000000000000004</v>
      </c>
      <c r="BZ41" s="169">
        <f t="shared" si="129"/>
        <v>17.647058823529413</v>
      </c>
    </row>
    <row r="42" spans="1:78" s="22" customFormat="1" x14ac:dyDescent="0.2">
      <c r="A42" s="34">
        <v>12</v>
      </c>
      <c r="B42" s="35">
        <v>44743</v>
      </c>
      <c r="C42" s="139">
        <v>44763</v>
      </c>
      <c r="D42" s="254">
        <v>29</v>
      </c>
      <c r="E42" s="171"/>
      <c r="F42" s="171">
        <v>0.4</v>
      </c>
      <c r="G42" s="162">
        <f t="shared" si="14"/>
        <v>25.1</v>
      </c>
      <c r="H42" s="162">
        <f t="shared" si="15"/>
        <v>18.5</v>
      </c>
      <c r="I42" s="162">
        <f t="shared" si="16"/>
        <v>6.6</v>
      </c>
      <c r="J42" s="162">
        <f t="shared" si="17"/>
        <v>-36.599999999999994</v>
      </c>
      <c r="K42" s="162"/>
      <c r="L42" s="22" t="str">
        <f t="shared" si="105"/>
        <v>NO CUMPLE</v>
      </c>
      <c r="M42" s="173">
        <v>5</v>
      </c>
      <c r="N42" s="22">
        <f t="shared" si="8"/>
        <v>5</v>
      </c>
      <c r="O42" s="22">
        <f t="shared" si="19"/>
        <v>0</v>
      </c>
      <c r="P42" s="28" t="str">
        <f t="shared" si="106"/>
        <v>Alerta</v>
      </c>
      <c r="Q42" s="5"/>
      <c r="R42" s="786" t="s">
        <v>526</v>
      </c>
      <c r="S42" s="786"/>
      <c r="T42" s="786"/>
      <c r="U42" s="786"/>
      <c r="V42" s="786"/>
      <c r="W42" s="30" t="str">
        <f t="shared" si="21"/>
        <v>ACTIVA</v>
      </c>
      <c r="X42" s="30" t="str">
        <f t="shared" si="107"/>
        <v>STOP</v>
      </c>
      <c r="Y42" s="30" t="str">
        <f t="shared" si="108"/>
        <v>NO CUMPLE</v>
      </c>
      <c r="Z42" s="30">
        <f t="shared" si="24"/>
        <v>2.2000000000000002</v>
      </c>
      <c r="AA42" s="142">
        <v>1.6</v>
      </c>
      <c r="AB42" s="142">
        <v>0.6</v>
      </c>
      <c r="AC42" s="30">
        <f t="shared" si="100"/>
        <v>-2.4</v>
      </c>
      <c r="AD42" s="170">
        <f t="shared" si="101"/>
        <v>80</v>
      </c>
      <c r="AE42" s="30" t="str">
        <f t="shared" si="25"/>
        <v>ACTIVA</v>
      </c>
      <c r="AF42" s="30" t="str">
        <f t="shared" si="109"/>
        <v>STOP</v>
      </c>
      <c r="AG42" s="30" t="str">
        <f t="shared" si="110"/>
        <v>NO CUMPLE</v>
      </c>
      <c r="AH42" s="30">
        <f t="shared" si="130"/>
        <v>3.4</v>
      </c>
      <c r="AI42" s="142">
        <v>2.5</v>
      </c>
      <c r="AJ42" s="142">
        <v>0.9</v>
      </c>
      <c r="AK42" s="30">
        <f t="shared" si="102"/>
        <v>-3.9</v>
      </c>
      <c r="AL42" s="170">
        <f t="shared" si="103"/>
        <v>81.25</v>
      </c>
      <c r="AM42" s="30" t="str">
        <f t="shared" si="58"/>
        <v>ACTIVA</v>
      </c>
      <c r="AN42" s="30" t="str">
        <f t="shared" si="111"/>
        <v>STOP</v>
      </c>
      <c r="AO42" s="30" t="str">
        <f t="shared" si="112"/>
        <v>NO CUMPLE</v>
      </c>
      <c r="AP42" s="30">
        <f t="shared" si="131"/>
        <v>17.5</v>
      </c>
      <c r="AQ42" s="142">
        <v>13</v>
      </c>
      <c r="AR42" s="142">
        <v>4.5</v>
      </c>
      <c r="AS42" s="170">
        <f t="shared" si="113"/>
        <v>-27.5</v>
      </c>
      <c r="AT42" s="170">
        <f t="shared" si="114"/>
        <v>85.9375</v>
      </c>
      <c r="AU42" s="30" t="str">
        <f t="shared" si="132"/>
        <v/>
      </c>
      <c r="AV42" s="30" t="str">
        <f t="shared" si="115"/>
        <v/>
      </c>
      <c r="AW42" s="30" t="str">
        <f t="shared" si="116"/>
        <v/>
      </c>
      <c r="AX42" s="30" t="str">
        <f t="shared" si="37"/>
        <v/>
      </c>
      <c r="AY42" s="142"/>
      <c r="AZ42" s="142"/>
      <c r="BA42" s="170">
        <f t="shared" si="117"/>
        <v>-0.2</v>
      </c>
      <c r="BB42" s="170">
        <f t="shared" si="118"/>
        <v>0</v>
      </c>
      <c r="BC42" s="30" t="str">
        <f t="shared" si="40"/>
        <v/>
      </c>
      <c r="BD42" s="30" t="str">
        <f t="shared" si="119"/>
        <v/>
      </c>
      <c r="BE42" s="30" t="str">
        <f t="shared" si="120"/>
        <v/>
      </c>
      <c r="BF42" s="30" t="str">
        <f t="shared" si="43"/>
        <v/>
      </c>
      <c r="BG42" s="142"/>
      <c r="BH42" s="142"/>
      <c r="BI42" s="170">
        <f t="shared" si="121"/>
        <v>-0.3</v>
      </c>
      <c r="BJ42" s="170">
        <f t="shared" si="104"/>
        <v>0</v>
      </c>
      <c r="BK42" s="30" t="str">
        <f t="shared" si="45"/>
        <v>ACTIVA</v>
      </c>
      <c r="BL42" s="30" t="str">
        <f t="shared" si="122"/>
        <v>STOP</v>
      </c>
      <c r="BM42" s="30" t="str">
        <f t="shared" si="123"/>
        <v>NO CUMPLE</v>
      </c>
      <c r="BN42" s="30">
        <f t="shared" si="48"/>
        <v>1</v>
      </c>
      <c r="BO42" s="142">
        <v>0.7</v>
      </c>
      <c r="BP42" s="142">
        <v>0.3</v>
      </c>
      <c r="BQ42" s="170">
        <f t="shared" si="124"/>
        <v>-1.4</v>
      </c>
      <c r="BR42" s="170">
        <f t="shared" si="125"/>
        <v>82.352941176470594</v>
      </c>
      <c r="BS42" s="30" t="str">
        <f t="shared" si="133"/>
        <v>ACTIVA</v>
      </c>
      <c r="BT42" s="30" t="str">
        <f t="shared" si="126"/>
        <v>STOP</v>
      </c>
      <c r="BU42" s="30" t="str">
        <f t="shared" si="127"/>
        <v>NO CUMPLE</v>
      </c>
      <c r="BV42" s="30">
        <f t="shared" si="54"/>
        <v>1</v>
      </c>
      <c r="BW42" s="142">
        <v>0.7</v>
      </c>
      <c r="BX42" s="142">
        <v>0.3</v>
      </c>
      <c r="BY42" s="170">
        <f t="shared" si="128"/>
        <v>-1.4</v>
      </c>
      <c r="BZ42" s="170">
        <f t="shared" si="129"/>
        <v>82.352941176470594</v>
      </c>
    </row>
    <row r="43" spans="1:78" s="22" customFormat="1" ht="12.95" customHeight="1" x14ac:dyDescent="0.2">
      <c r="A43" s="34">
        <v>13</v>
      </c>
      <c r="B43" s="35">
        <v>44743</v>
      </c>
      <c r="C43" s="139">
        <v>44768</v>
      </c>
      <c r="D43" s="254">
        <v>30</v>
      </c>
      <c r="E43" s="171"/>
      <c r="F43" s="171">
        <v>0.8</v>
      </c>
      <c r="G43" s="162">
        <f t="shared" si="14"/>
        <v>25.900000000000002</v>
      </c>
      <c r="H43" s="162">
        <f t="shared" si="15"/>
        <v>18.900000000000002</v>
      </c>
      <c r="I43" s="162">
        <f t="shared" si="16"/>
        <v>7</v>
      </c>
      <c r="J43" s="162">
        <f t="shared" si="17"/>
        <v>-36.199999999999996</v>
      </c>
      <c r="K43" s="162"/>
      <c r="L43" s="22" t="str">
        <f t="shared" si="105"/>
        <v>NO CUMPLE</v>
      </c>
      <c r="M43" s="173">
        <v>5</v>
      </c>
      <c r="N43" s="22">
        <f t="shared" si="8"/>
        <v>5</v>
      </c>
      <c r="O43" s="22">
        <f t="shared" si="19"/>
        <v>0</v>
      </c>
      <c r="P43" s="28" t="str">
        <f t="shared" si="106"/>
        <v>Alerta</v>
      </c>
      <c r="Q43" s="5"/>
      <c r="R43" s="785" t="s">
        <v>525</v>
      </c>
      <c r="S43" s="785"/>
      <c r="T43" s="785"/>
      <c r="U43" s="785"/>
      <c r="V43" s="785"/>
      <c r="W43" s="29" t="str">
        <f t="shared" si="21"/>
        <v>ACTIVA</v>
      </c>
      <c r="X43" s="29" t="str">
        <f t="shared" si="107"/>
        <v>STOP</v>
      </c>
      <c r="Y43" s="29" t="str">
        <f t="shared" si="108"/>
        <v>NO CUMPLE</v>
      </c>
      <c r="Z43" s="29">
        <f t="shared" si="24"/>
        <v>1.1000000000000001</v>
      </c>
      <c r="AA43" s="142">
        <v>0.8</v>
      </c>
      <c r="AB43" s="142">
        <v>0.3</v>
      </c>
      <c r="AC43" s="29">
        <f t="shared" si="100"/>
        <v>-2.7</v>
      </c>
      <c r="AD43" s="170">
        <f t="shared" si="101"/>
        <v>90</v>
      </c>
      <c r="AE43" s="29" t="str">
        <f t="shared" si="25"/>
        <v>ACTIVA</v>
      </c>
      <c r="AF43" s="30" t="str">
        <f t="shared" si="109"/>
        <v>STOP</v>
      </c>
      <c r="AG43" s="30" t="str">
        <f t="shared" si="110"/>
        <v>NO CUMPLE</v>
      </c>
      <c r="AH43" s="29">
        <f t="shared" si="130"/>
        <v>4.5999999999999996</v>
      </c>
      <c r="AI43" s="142">
        <v>3.5</v>
      </c>
      <c r="AJ43" s="142">
        <v>1.1000000000000001</v>
      </c>
      <c r="AK43" s="29">
        <f t="shared" si="102"/>
        <v>-3.6999999999999997</v>
      </c>
      <c r="AL43" s="168">
        <f>-(IF(AND(AI43&lt;&gt;0,AK43&lt;0),AK43*100/$T$7,0))</f>
        <v>77.083333333333343</v>
      </c>
      <c r="AM43" s="29" t="str">
        <f t="shared" si="58"/>
        <v>ACTIVA</v>
      </c>
      <c r="AN43" s="29" t="str">
        <f t="shared" si="111"/>
        <v>STOP</v>
      </c>
      <c r="AO43" s="29" t="str">
        <f t="shared" si="112"/>
        <v>NO CUMPLE</v>
      </c>
      <c r="AP43" s="29">
        <f t="shared" si="131"/>
        <v>18</v>
      </c>
      <c r="AQ43" s="142">
        <v>13</v>
      </c>
      <c r="AR43" s="142">
        <v>5</v>
      </c>
      <c r="AS43" s="168">
        <f t="shared" si="113"/>
        <v>-27</v>
      </c>
      <c r="AT43" s="170">
        <f t="shared" si="114"/>
        <v>84.375</v>
      </c>
      <c r="AU43" s="29" t="str">
        <f t="shared" si="132"/>
        <v/>
      </c>
      <c r="AV43" s="29" t="str">
        <f t="shared" si="115"/>
        <v/>
      </c>
      <c r="AW43" s="29" t="str">
        <f t="shared" si="116"/>
        <v/>
      </c>
      <c r="AX43" s="29" t="str">
        <f t="shared" si="37"/>
        <v/>
      </c>
      <c r="AY43" s="142"/>
      <c r="AZ43" s="142"/>
      <c r="BA43" s="168">
        <f t="shared" si="117"/>
        <v>-0.2</v>
      </c>
      <c r="BB43" s="170">
        <f t="shared" si="118"/>
        <v>0</v>
      </c>
      <c r="BC43" s="29" t="str">
        <f t="shared" si="40"/>
        <v/>
      </c>
      <c r="BD43" s="29" t="str">
        <f t="shared" si="119"/>
        <v/>
      </c>
      <c r="BE43" s="29" t="str">
        <f t="shared" si="120"/>
        <v/>
      </c>
      <c r="BF43" s="29" t="str">
        <f t="shared" si="43"/>
        <v/>
      </c>
      <c r="BG43" s="142"/>
      <c r="BH43" s="142"/>
      <c r="BI43" s="168">
        <f t="shared" si="121"/>
        <v>-0.3</v>
      </c>
      <c r="BJ43" s="168">
        <f t="shared" si="104"/>
        <v>0</v>
      </c>
      <c r="BK43" s="29" t="str">
        <f t="shared" si="45"/>
        <v>ACTIVA</v>
      </c>
      <c r="BL43" s="29" t="str">
        <f t="shared" si="122"/>
        <v>STOP</v>
      </c>
      <c r="BM43" s="29" t="str">
        <f t="shared" si="123"/>
        <v>NO CUMPLE</v>
      </c>
      <c r="BN43" s="29">
        <f t="shared" si="48"/>
        <v>1.1000000000000001</v>
      </c>
      <c r="BO43" s="142">
        <v>0.8</v>
      </c>
      <c r="BP43" s="142">
        <v>0.3</v>
      </c>
      <c r="BQ43" s="168">
        <f t="shared" si="124"/>
        <v>-1.4</v>
      </c>
      <c r="BR43" s="170">
        <f t="shared" si="125"/>
        <v>82.352941176470594</v>
      </c>
      <c r="BS43" s="29" t="str">
        <f t="shared" si="133"/>
        <v>ACTIVA</v>
      </c>
      <c r="BT43" s="29" t="str">
        <f t="shared" si="126"/>
        <v>STOP</v>
      </c>
      <c r="BU43" s="29" t="str">
        <f t="shared" si="127"/>
        <v>NO CUMPLE</v>
      </c>
      <c r="BV43" s="29">
        <f t="shared" si="54"/>
        <v>1.1000000000000001</v>
      </c>
      <c r="BW43" s="142">
        <v>0.8</v>
      </c>
      <c r="BX43" s="142">
        <v>0.3</v>
      </c>
      <c r="BY43" s="168">
        <f t="shared" si="128"/>
        <v>-1.4</v>
      </c>
      <c r="BZ43" s="170">
        <f t="shared" si="129"/>
        <v>82.352941176470594</v>
      </c>
    </row>
    <row r="44" spans="1:78" s="22" customFormat="1" ht="12.95" customHeight="1" x14ac:dyDescent="0.2">
      <c r="A44" s="34">
        <v>14</v>
      </c>
      <c r="B44" s="35">
        <v>44743</v>
      </c>
      <c r="C44" s="139">
        <v>44770</v>
      </c>
      <c r="D44" s="254">
        <v>30</v>
      </c>
      <c r="E44" s="171"/>
      <c r="F44" s="171">
        <v>0.48</v>
      </c>
      <c r="G44" s="162">
        <f t="shared" si="14"/>
        <v>24.400000000000002</v>
      </c>
      <c r="H44" s="162">
        <f t="shared" si="15"/>
        <v>18.400000000000002</v>
      </c>
      <c r="I44" s="162">
        <f t="shared" si="16"/>
        <v>6</v>
      </c>
      <c r="J44" s="162">
        <f t="shared" si="17"/>
        <v>-37.199999999999996</v>
      </c>
      <c r="K44" s="162"/>
      <c r="L44" s="22" t="str">
        <f t="shared" si="105"/>
        <v>NO CUMPLE</v>
      </c>
      <c r="M44" s="173">
        <v>5</v>
      </c>
      <c r="N44" s="22">
        <f t="shared" si="8"/>
        <v>5</v>
      </c>
      <c r="O44" s="22">
        <f t="shared" si="19"/>
        <v>0</v>
      </c>
      <c r="P44" s="28" t="str">
        <f t="shared" si="106"/>
        <v>Alerta</v>
      </c>
      <c r="Q44" s="5"/>
      <c r="R44" s="785" t="s">
        <v>527</v>
      </c>
      <c r="S44" s="785"/>
      <c r="T44" s="785"/>
      <c r="U44" s="785"/>
      <c r="V44" s="785"/>
      <c r="W44" s="29" t="str">
        <f t="shared" si="21"/>
        <v>ACTIVA</v>
      </c>
      <c r="X44" s="29" t="str">
        <f t="shared" si="107"/>
        <v>STOP</v>
      </c>
      <c r="Y44" s="29" t="str">
        <f t="shared" si="108"/>
        <v>NO CUMPLE</v>
      </c>
      <c r="Z44" s="29">
        <f t="shared" si="24"/>
        <v>2</v>
      </c>
      <c r="AA44" s="142">
        <v>1.5</v>
      </c>
      <c r="AB44" s="142">
        <v>0.5</v>
      </c>
      <c r="AC44" s="176">
        <f t="shared" si="100"/>
        <v>-2.5</v>
      </c>
      <c r="AD44" s="162">
        <f t="shared" si="101"/>
        <v>83.333333333333329</v>
      </c>
      <c r="AE44" s="29" t="str">
        <f t="shared" si="25"/>
        <v>ACTIVA</v>
      </c>
      <c r="AF44" s="30" t="str">
        <f t="shared" si="109"/>
        <v>STOP</v>
      </c>
      <c r="AG44" s="30" t="str">
        <f t="shared" si="110"/>
        <v>NO CUMPLE</v>
      </c>
      <c r="AH44" s="29">
        <f t="shared" si="130"/>
        <v>3.6999999999999997</v>
      </c>
      <c r="AI44" s="142">
        <v>2.8</v>
      </c>
      <c r="AJ44" s="142">
        <v>0.9</v>
      </c>
      <c r="AK44" s="176">
        <f t="shared" si="102"/>
        <v>-3.9</v>
      </c>
      <c r="AL44" s="178">
        <f t="shared" si="103"/>
        <v>81.25</v>
      </c>
      <c r="AM44" s="29" t="str">
        <f t="shared" si="58"/>
        <v>ACTIVA</v>
      </c>
      <c r="AN44" s="29" t="str">
        <f t="shared" si="111"/>
        <v>STOP</v>
      </c>
      <c r="AO44" s="29" t="str">
        <f t="shared" si="112"/>
        <v>NO CUMPLE</v>
      </c>
      <c r="AP44" s="29">
        <f t="shared" si="131"/>
        <v>16.5</v>
      </c>
      <c r="AQ44" s="142">
        <v>12.5</v>
      </c>
      <c r="AR44" s="142">
        <v>4</v>
      </c>
      <c r="AS44" s="168">
        <f t="shared" si="113"/>
        <v>-28</v>
      </c>
      <c r="AT44" s="170">
        <f t="shared" si="114"/>
        <v>87.5</v>
      </c>
      <c r="AU44" s="29" t="str">
        <f t="shared" si="132"/>
        <v/>
      </c>
      <c r="AV44" s="29" t="str">
        <f t="shared" si="115"/>
        <v/>
      </c>
      <c r="AW44" s="29" t="str">
        <f t="shared" si="116"/>
        <v/>
      </c>
      <c r="AX44" s="29" t="str">
        <f t="shared" si="37"/>
        <v/>
      </c>
      <c r="AY44" s="142"/>
      <c r="AZ44" s="142"/>
      <c r="BA44" s="168">
        <f t="shared" si="117"/>
        <v>-0.2</v>
      </c>
      <c r="BB44" s="170">
        <f t="shared" si="118"/>
        <v>0</v>
      </c>
      <c r="BC44" s="29" t="str">
        <f t="shared" si="40"/>
        <v/>
      </c>
      <c r="BD44" s="29" t="str">
        <f t="shared" si="119"/>
        <v/>
      </c>
      <c r="BE44" s="29" t="str">
        <f t="shared" si="120"/>
        <v/>
      </c>
      <c r="BF44" s="29" t="str">
        <f t="shared" si="43"/>
        <v/>
      </c>
      <c r="BG44" s="142"/>
      <c r="BH44" s="142"/>
      <c r="BI44" s="168">
        <f t="shared" si="121"/>
        <v>-0.3</v>
      </c>
      <c r="BJ44" s="178">
        <f t="shared" si="104"/>
        <v>0</v>
      </c>
      <c r="BK44" s="29" t="str">
        <f t="shared" si="45"/>
        <v>ACTIVA</v>
      </c>
      <c r="BL44" s="29" t="str">
        <f t="shared" si="122"/>
        <v>STOP</v>
      </c>
      <c r="BM44" s="29" t="str">
        <f t="shared" si="123"/>
        <v>NO CUMPLE</v>
      </c>
      <c r="BN44" s="29">
        <f t="shared" si="48"/>
        <v>1.1000000000000001</v>
      </c>
      <c r="BO44" s="142">
        <v>0.8</v>
      </c>
      <c r="BP44" s="142">
        <v>0.3</v>
      </c>
      <c r="BQ44" s="168">
        <f t="shared" si="124"/>
        <v>-1.4</v>
      </c>
      <c r="BR44" s="170">
        <f t="shared" si="125"/>
        <v>82.352941176470594</v>
      </c>
      <c r="BS44" s="29" t="str">
        <f t="shared" si="133"/>
        <v>ACTIVA</v>
      </c>
      <c r="BT44" s="29" t="str">
        <f t="shared" si="126"/>
        <v>STOP</v>
      </c>
      <c r="BU44" s="29" t="str">
        <f t="shared" si="127"/>
        <v>NO CUMPLE</v>
      </c>
      <c r="BV44" s="29">
        <f t="shared" si="54"/>
        <v>1.1000000000000001</v>
      </c>
      <c r="BW44" s="142">
        <v>0.8</v>
      </c>
      <c r="BX44" s="142">
        <v>0.3</v>
      </c>
      <c r="BY44" s="168">
        <f t="shared" si="128"/>
        <v>-1.4</v>
      </c>
      <c r="BZ44" s="170">
        <f t="shared" si="129"/>
        <v>82.352941176470594</v>
      </c>
    </row>
    <row r="45" spans="1:78" s="22" customFormat="1" ht="12.95" customHeight="1" x14ac:dyDescent="0.2">
      <c r="A45" s="34">
        <v>15</v>
      </c>
      <c r="B45" s="35">
        <v>44774</v>
      </c>
      <c r="C45" s="139">
        <v>44774</v>
      </c>
      <c r="D45" s="254">
        <v>31</v>
      </c>
      <c r="E45" s="171"/>
      <c r="F45" s="171">
        <v>0.25</v>
      </c>
      <c r="G45" s="162">
        <f t="shared" si="14"/>
        <v>24.299999999999997</v>
      </c>
      <c r="H45" s="162">
        <f t="shared" si="15"/>
        <v>18.299999999999997</v>
      </c>
      <c r="I45" s="162">
        <f t="shared" si="16"/>
        <v>6</v>
      </c>
      <c r="J45" s="162">
        <f t="shared" si="17"/>
        <v>-37.200000000000003</v>
      </c>
      <c r="K45" s="162"/>
      <c r="L45" s="22" t="str">
        <f t="shared" si="105"/>
        <v>NO CUMPLE</v>
      </c>
      <c r="M45" s="173">
        <v>5</v>
      </c>
      <c r="N45" s="22">
        <f t="shared" si="8"/>
        <v>5</v>
      </c>
      <c r="O45" s="22">
        <f t="shared" si="19"/>
        <v>0</v>
      </c>
      <c r="P45" s="28" t="str">
        <f t="shared" si="106"/>
        <v>Alerta</v>
      </c>
      <c r="Q45" s="5"/>
      <c r="R45" s="785" t="s">
        <v>528</v>
      </c>
      <c r="S45" s="785"/>
      <c r="T45" s="785"/>
      <c r="U45" s="785"/>
      <c r="V45" s="785"/>
      <c r="W45" s="29" t="str">
        <f t="shared" si="21"/>
        <v>ACTIVA</v>
      </c>
      <c r="X45" s="29" t="str">
        <f t="shared" si="107"/>
        <v>STOP</v>
      </c>
      <c r="Y45" s="29" t="str">
        <f t="shared" si="108"/>
        <v>NO CUMPLE</v>
      </c>
      <c r="Z45" s="29">
        <f t="shared" si="24"/>
        <v>2.6</v>
      </c>
      <c r="AA45" s="142">
        <v>2</v>
      </c>
      <c r="AB45" s="142">
        <v>0.6</v>
      </c>
      <c r="AC45" s="22">
        <f t="shared" si="100"/>
        <v>-2.4</v>
      </c>
      <c r="AD45" s="162">
        <f t="shared" si="101"/>
        <v>80</v>
      </c>
      <c r="AE45" s="29" t="str">
        <f t="shared" si="25"/>
        <v>ACTIVA</v>
      </c>
      <c r="AF45" s="30" t="str">
        <f t="shared" si="109"/>
        <v>STOP</v>
      </c>
      <c r="AG45" s="30" t="str">
        <f t="shared" si="110"/>
        <v>NO CUMPLE</v>
      </c>
      <c r="AH45" s="29">
        <f t="shared" si="130"/>
        <v>4</v>
      </c>
      <c r="AI45" s="142">
        <v>3</v>
      </c>
      <c r="AJ45" s="142">
        <v>1</v>
      </c>
      <c r="AK45" s="22">
        <f t="shared" si="102"/>
        <v>-3.8</v>
      </c>
      <c r="AL45" s="162">
        <f t="shared" si="103"/>
        <v>79.166666666666671</v>
      </c>
      <c r="AM45" s="29" t="str">
        <f t="shared" si="58"/>
        <v>ACTIVA</v>
      </c>
      <c r="AN45" s="29" t="str">
        <f t="shared" si="111"/>
        <v>STOP</v>
      </c>
      <c r="AO45" s="29" t="str">
        <f t="shared" si="112"/>
        <v>NO CUMPLE</v>
      </c>
      <c r="AP45" s="29">
        <f t="shared" si="131"/>
        <v>16</v>
      </c>
      <c r="AQ45" s="142">
        <v>12</v>
      </c>
      <c r="AR45" s="142">
        <v>4</v>
      </c>
      <c r="AS45" s="168">
        <f t="shared" si="113"/>
        <v>-28</v>
      </c>
      <c r="AT45" s="170">
        <f t="shared" si="114"/>
        <v>87.5</v>
      </c>
      <c r="AU45" s="29" t="str">
        <f t="shared" si="132"/>
        <v/>
      </c>
      <c r="AV45" s="29" t="str">
        <f t="shared" si="115"/>
        <v/>
      </c>
      <c r="AW45" s="29" t="str">
        <f t="shared" si="116"/>
        <v/>
      </c>
      <c r="AX45" s="29" t="str">
        <f t="shared" si="37"/>
        <v/>
      </c>
      <c r="AY45" s="142"/>
      <c r="AZ45" s="142"/>
      <c r="BA45" s="168">
        <f t="shared" si="117"/>
        <v>-0.2</v>
      </c>
      <c r="BB45" s="170">
        <f t="shared" si="118"/>
        <v>0</v>
      </c>
      <c r="BC45" s="29" t="str">
        <f t="shared" si="40"/>
        <v/>
      </c>
      <c r="BD45" s="29" t="str">
        <f t="shared" si="119"/>
        <v/>
      </c>
      <c r="BE45" s="29" t="str">
        <f t="shared" si="120"/>
        <v/>
      </c>
      <c r="BF45" s="29" t="str">
        <f t="shared" si="43"/>
        <v/>
      </c>
      <c r="BG45" s="142"/>
      <c r="BH45" s="142"/>
      <c r="BI45" s="168">
        <f t="shared" si="121"/>
        <v>-0.3</v>
      </c>
      <c r="BJ45" s="162">
        <f t="shared" si="104"/>
        <v>0</v>
      </c>
      <c r="BK45" s="29" t="str">
        <f t="shared" si="45"/>
        <v>ACTIVA</v>
      </c>
      <c r="BL45" s="29" t="str">
        <f t="shared" si="122"/>
        <v>STOP</v>
      </c>
      <c r="BM45" s="29" t="str">
        <f t="shared" si="123"/>
        <v>NO CUMPLE</v>
      </c>
      <c r="BN45" s="29">
        <f t="shared" si="48"/>
        <v>0.85000000000000009</v>
      </c>
      <c r="BO45" s="142">
        <v>0.65</v>
      </c>
      <c r="BP45" s="142">
        <v>0.2</v>
      </c>
      <c r="BQ45" s="168">
        <f t="shared" si="124"/>
        <v>-1.5</v>
      </c>
      <c r="BR45" s="170">
        <f t="shared" si="125"/>
        <v>88.235294117647058</v>
      </c>
      <c r="BS45" s="29" t="str">
        <f t="shared" si="133"/>
        <v>ACTIVA</v>
      </c>
      <c r="BT45" s="29" t="str">
        <f t="shared" si="126"/>
        <v>STOP</v>
      </c>
      <c r="BU45" s="29" t="str">
        <f t="shared" si="127"/>
        <v>NO CUMPLE</v>
      </c>
      <c r="BV45" s="29">
        <f t="shared" si="54"/>
        <v>0.85000000000000009</v>
      </c>
      <c r="BW45" s="142">
        <v>0.65</v>
      </c>
      <c r="BX45" s="142">
        <v>0.2</v>
      </c>
      <c r="BY45" s="168">
        <f t="shared" si="128"/>
        <v>-1.5</v>
      </c>
      <c r="BZ45" s="170">
        <f t="shared" si="129"/>
        <v>88.235294117647058</v>
      </c>
    </row>
    <row r="46" spans="1:78" s="22" customFormat="1" x14ac:dyDescent="0.2">
      <c r="A46" s="34">
        <v>16</v>
      </c>
      <c r="B46" s="35">
        <v>44774</v>
      </c>
      <c r="C46" s="139">
        <v>44777</v>
      </c>
      <c r="D46" s="254">
        <v>31</v>
      </c>
      <c r="E46" s="171"/>
      <c r="F46" s="171">
        <v>0.3</v>
      </c>
      <c r="G46" s="162">
        <f t="shared" si="14"/>
        <v>21.1</v>
      </c>
      <c r="H46" s="162">
        <f t="shared" si="15"/>
        <v>10.4</v>
      </c>
      <c r="I46" s="162">
        <f t="shared" si="16"/>
        <v>10.7</v>
      </c>
      <c r="J46" s="162">
        <f t="shared" si="17"/>
        <v>-32.5</v>
      </c>
      <c r="K46" s="162"/>
      <c r="L46" s="22" t="str">
        <f t="shared" si="105"/>
        <v>NO CUMPLE</v>
      </c>
      <c r="M46" s="173">
        <v>5</v>
      </c>
      <c r="N46" s="22">
        <f t="shared" si="8"/>
        <v>5</v>
      </c>
      <c r="O46" s="22">
        <f t="shared" si="19"/>
        <v>0</v>
      </c>
      <c r="P46" s="28" t="str">
        <f t="shared" si="106"/>
        <v>Alerta</v>
      </c>
      <c r="Q46" s="5"/>
      <c r="R46" s="785" t="s">
        <v>525</v>
      </c>
      <c r="S46" s="785"/>
      <c r="T46" s="785"/>
      <c r="U46" s="785"/>
      <c r="V46" s="785"/>
      <c r="W46" s="29" t="str">
        <f t="shared" si="21"/>
        <v>ACTIVA</v>
      </c>
      <c r="X46" s="29" t="str">
        <f t="shared" si="107"/>
        <v>STOP</v>
      </c>
      <c r="Y46" s="29" t="str">
        <f t="shared" si="108"/>
        <v>NO CUMPLE</v>
      </c>
      <c r="Z46" s="29">
        <f t="shared" si="24"/>
        <v>2.2999999999999998</v>
      </c>
      <c r="AA46" s="142">
        <v>1.8</v>
      </c>
      <c r="AB46" s="142">
        <v>0.5</v>
      </c>
      <c r="AC46" s="22">
        <f t="shared" si="100"/>
        <v>-2.5</v>
      </c>
      <c r="AD46" s="162">
        <f t="shared" si="101"/>
        <v>83.333333333333329</v>
      </c>
      <c r="AE46" s="29" t="str">
        <f t="shared" si="25"/>
        <v>ACTIVA</v>
      </c>
      <c r="AF46" s="30" t="str">
        <f t="shared" si="109"/>
        <v>STOP</v>
      </c>
      <c r="AG46" s="30" t="str">
        <f t="shared" si="110"/>
        <v>NO CUMPLE</v>
      </c>
      <c r="AH46" s="29">
        <f t="shared" si="130"/>
        <v>3.0999999999999996</v>
      </c>
      <c r="AI46" s="142">
        <v>2.2999999999999998</v>
      </c>
      <c r="AJ46" s="142">
        <v>0.8</v>
      </c>
      <c r="AK46" s="22">
        <f t="shared" si="102"/>
        <v>-4</v>
      </c>
      <c r="AL46" s="162">
        <f t="shared" si="103"/>
        <v>83.333333333333343</v>
      </c>
      <c r="AM46" s="29" t="str">
        <f t="shared" si="58"/>
        <v>ACTIVA</v>
      </c>
      <c r="AN46" s="29" t="str">
        <f t="shared" si="111"/>
        <v>STOP</v>
      </c>
      <c r="AO46" s="29" t="str">
        <f t="shared" si="112"/>
        <v>NO CUMPLE</v>
      </c>
      <c r="AP46" s="29">
        <f t="shared" si="131"/>
        <v>14</v>
      </c>
      <c r="AQ46" s="142">
        <v>5</v>
      </c>
      <c r="AR46" s="142">
        <v>9</v>
      </c>
      <c r="AS46" s="168">
        <f t="shared" si="113"/>
        <v>-23</v>
      </c>
      <c r="AT46" s="170">
        <f t="shared" si="114"/>
        <v>71.875</v>
      </c>
      <c r="AU46" s="29" t="str">
        <f t="shared" si="132"/>
        <v/>
      </c>
      <c r="AV46" s="29" t="str">
        <f t="shared" si="115"/>
        <v/>
      </c>
      <c r="AW46" s="29" t="str">
        <f t="shared" si="116"/>
        <v/>
      </c>
      <c r="AX46" s="29" t="str">
        <f t="shared" si="37"/>
        <v/>
      </c>
      <c r="AY46" s="142"/>
      <c r="AZ46" s="142"/>
      <c r="BA46" s="168">
        <f t="shared" si="117"/>
        <v>-0.2</v>
      </c>
      <c r="BB46" s="170">
        <f t="shared" si="118"/>
        <v>0</v>
      </c>
      <c r="BC46" s="29" t="str">
        <f t="shared" si="40"/>
        <v/>
      </c>
      <c r="BD46" s="29" t="str">
        <f t="shared" si="119"/>
        <v/>
      </c>
      <c r="BE46" s="29" t="str">
        <f t="shared" si="120"/>
        <v/>
      </c>
      <c r="BF46" s="29" t="str">
        <f t="shared" si="43"/>
        <v/>
      </c>
      <c r="BG46" s="142"/>
      <c r="BH46" s="142"/>
      <c r="BI46" s="168">
        <f t="shared" si="121"/>
        <v>-0.3</v>
      </c>
      <c r="BJ46" s="162">
        <f t="shared" si="104"/>
        <v>0</v>
      </c>
      <c r="BK46" s="29" t="str">
        <f t="shared" si="45"/>
        <v>ACTIVA</v>
      </c>
      <c r="BL46" s="29" t="str">
        <f t="shared" si="122"/>
        <v>STOP</v>
      </c>
      <c r="BM46" s="29" t="str">
        <f t="shared" si="123"/>
        <v>NO CUMPLE</v>
      </c>
      <c r="BN46" s="29">
        <f t="shared" si="48"/>
        <v>0.85000000000000009</v>
      </c>
      <c r="BO46" s="142">
        <v>0.65</v>
      </c>
      <c r="BP46" s="142">
        <v>0.2</v>
      </c>
      <c r="BQ46" s="168">
        <f t="shared" si="124"/>
        <v>-1.5</v>
      </c>
      <c r="BR46" s="170">
        <f t="shared" si="125"/>
        <v>88.235294117647058</v>
      </c>
      <c r="BS46" s="29" t="str">
        <f t="shared" si="133"/>
        <v>ACTIVA</v>
      </c>
      <c r="BT46" s="29" t="str">
        <f t="shared" si="126"/>
        <v>STOP</v>
      </c>
      <c r="BU46" s="29" t="str">
        <f t="shared" si="127"/>
        <v>NO CUMPLE</v>
      </c>
      <c r="BV46" s="29">
        <f t="shared" si="54"/>
        <v>0.85000000000000009</v>
      </c>
      <c r="BW46" s="142">
        <v>0.65</v>
      </c>
      <c r="BX46" s="142">
        <v>0.2</v>
      </c>
      <c r="BY46" s="168">
        <f t="shared" si="128"/>
        <v>-1.5</v>
      </c>
      <c r="BZ46" s="170">
        <f t="shared" si="129"/>
        <v>88.235294117647058</v>
      </c>
    </row>
    <row r="47" spans="1:78" s="22" customFormat="1" ht="13.5" customHeight="1" x14ac:dyDescent="0.2">
      <c r="A47" s="34">
        <v>17</v>
      </c>
      <c r="B47" s="35">
        <v>44774</v>
      </c>
      <c r="C47" s="139">
        <v>44781</v>
      </c>
      <c r="D47" s="254">
        <v>32</v>
      </c>
      <c r="E47" s="171"/>
      <c r="F47" s="171">
        <v>0</v>
      </c>
      <c r="G47" s="162">
        <f t="shared" si="14"/>
        <v>20.7</v>
      </c>
      <c r="H47" s="162">
        <f t="shared" si="15"/>
        <v>10.3</v>
      </c>
      <c r="I47" s="162">
        <f t="shared" si="16"/>
        <v>10.399999999999999</v>
      </c>
      <c r="J47" s="162">
        <f t="shared" si="17"/>
        <v>-32.799999999999997</v>
      </c>
      <c r="K47" s="162"/>
      <c r="L47" s="22" t="str">
        <f t="shared" si="105"/>
        <v>NO CUMPLE</v>
      </c>
      <c r="M47" s="173">
        <v>5</v>
      </c>
      <c r="N47" s="22">
        <f t="shared" si="8"/>
        <v>5</v>
      </c>
      <c r="O47" s="22">
        <f t="shared" si="19"/>
        <v>0</v>
      </c>
      <c r="P47" s="28" t="str">
        <f t="shared" si="106"/>
        <v>Alerta</v>
      </c>
      <c r="Q47" s="5"/>
      <c r="R47" s="785" t="s">
        <v>529</v>
      </c>
      <c r="S47" s="785"/>
      <c r="T47" s="785"/>
      <c r="U47" s="785"/>
      <c r="V47" s="785"/>
      <c r="W47" s="29" t="str">
        <f t="shared" si="21"/>
        <v>ACTIVA</v>
      </c>
      <c r="X47" s="29" t="str">
        <f t="shared" si="107"/>
        <v>STOP</v>
      </c>
      <c r="Y47" s="29" t="str">
        <f t="shared" si="108"/>
        <v>NO CUMPLE</v>
      </c>
      <c r="Z47" s="29">
        <f t="shared" si="24"/>
        <v>1.6</v>
      </c>
      <c r="AA47" s="142">
        <v>1.2</v>
      </c>
      <c r="AB47" s="142">
        <v>0.4</v>
      </c>
      <c r="AC47" s="22">
        <f t="shared" si="100"/>
        <v>-2.6</v>
      </c>
      <c r="AD47" s="162">
        <f t="shared" si="101"/>
        <v>86.666666666666671</v>
      </c>
      <c r="AE47" s="29" t="str">
        <f t="shared" si="25"/>
        <v>ACTIVA</v>
      </c>
      <c r="AF47" s="30" t="str">
        <f t="shared" si="109"/>
        <v>STOP</v>
      </c>
      <c r="AG47" s="30" t="str">
        <f t="shared" si="110"/>
        <v>NO CUMPLE</v>
      </c>
      <c r="AH47" s="29">
        <f t="shared" si="130"/>
        <v>2.4</v>
      </c>
      <c r="AI47" s="142">
        <v>1.8</v>
      </c>
      <c r="AJ47" s="142">
        <v>0.6</v>
      </c>
      <c r="AK47" s="22">
        <f t="shared" si="102"/>
        <v>-4.2</v>
      </c>
      <c r="AL47" s="162">
        <f t="shared" si="103"/>
        <v>87.5</v>
      </c>
      <c r="AM47" s="29" t="str">
        <f t="shared" si="58"/>
        <v>ACTIVA</v>
      </c>
      <c r="AN47" s="29" t="str">
        <f t="shared" si="111"/>
        <v>STOP</v>
      </c>
      <c r="AO47" s="29" t="str">
        <f t="shared" si="112"/>
        <v>NO CUMPLE</v>
      </c>
      <c r="AP47" s="29">
        <f t="shared" si="131"/>
        <v>15</v>
      </c>
      <c r="AQ47" s="142">
        <v>6</v>
      </c>
      <c r="AR47" s="142">
        <v>9</v>
      </c>
      <c r="AS47" s="168">
        <f t="shared" si="113"/>
        <v>-23</v>
      </c>
      <c r="AT47" s="170">
        <f t="shared" si="114"/>
        <v>71.875</v>
      </c>
      <c r="AU47" s="29" t="str">
        <f t="shared" si="132"/>
        <v/>
      </c>
      <c r="AV47" s="29" t="str">
        <f t="shared" si="115"/>
        <v/>
      </c>
      <c r="AW47" s="29" t="str">
        <f t="shared" si="116"/>
        <v/>
      </c>
      <c r="AX47" s="29" t="str">
        <f t="shared" si="37"/>
        <v/>
      </c>
      <c r="AY47" s="142"/>
      <c r="AZ47" s="142"/>
      <c r="BA47" s="168">
        <f t="shared" si="117"/>
        <v>-0.2</v>
      </c>
      <c r="BB47" s="170">
        <f t="shared" si="118"/>
        <v>0</v>
      </c>
      <c r="BC47" s="29" t="str">
        <f t="shared" si="40"/>
        <v/>
      </c>
      <c r="BD47" s="29" t="str">
        <f t="shared" si="119"/>
        <v/>
      </c>
      <c r="BE47" s="29" t="str">
        <f t="shared" si="120"/>
        <v/>
      </c>
      <c r="BF47" s="29" t="str">
        <f t="shared" si="43"/>
        <v/>
      </c>
      <c r="BG47" s="142"/>
      <c r="BH47" s="142"/>
      <c r="BI47" s="168">
        <f t="shared" si="121"/>
        <v>-0.3</v>
      </c>
      <c r="BJ47" s="162">
        <f t="shared" si="104"/>
        <v>0</v>
      </c>
      <c r="BK47" s="29" t="str">
        <f t="shared" si="45"/>
        <v>ACTIVA</v>
      </c>
      <c r="BL47" s="29" t="str">
        <f t="shared" si="122"/>
        <v>STOP</v>
      </c>
      <c r="BM47" s="29" t="str">
        <f t="shared" si="123"/>
        <v>NO CUMPLE</v>
      </c>
      <c r="BN47" s="29">
        <f t="shared" si="48"/>
        <v>0.85000000000000009</v>
      </c>
      <c r="BO47" s="142">
        <v>0.65</v>
      </c>
      <c r="BP47" s="142">
        <v>0.2</v>
      </c>
      <c r="BQ47" s="168">
        <f t="shared" si="124"/>
        <v>-1.5</v>
      </c>
      <c r="BR47" s="170">
        <f t="shared" si="125"/>
        <v>88.235294117647058</v>
      </c>
      <c r="BS47" s="29" t="str">
        <f t="shared" si="133"/>
        <v>ACTIVA</v>
      </c>
      <c r="BT47" s="29" t="str">
        <f t="shared" si="126"/>
        <v>STOP</v>
      </c>
      <c r="BU47" s="29" t="str">
        <f t="shared" si="127"/>
        <v>NO CUMPLE</v>
      </c>
      <c r="BV47" s="29">
        <f t="shared" si="54"/>
        <v>0.85000000000000009</v>
      </c>
      <c r="BW47" s="142">
        <v>0.65</v>
      </c>
      <c r="BX47" s="142">
        <v>0.2</v>
      </c>
      <c r="BY47" s="168">
        <f t="shared" si="128"/>
        <v>-1.5</v>
      </c>
      <c r="BZ47" s="170">
        <f t="shared" si="129"/>
        <v>88.235294117647058</v>
      </c>
    </row>
    <row r="48" spans="1:78" s="22" customFormat="1" x14ac:dyDescent="0.2">
      <c r="A48" s="194">
        <v>18</v>
      </c>
      <c r="B48" s="179">
        <v>44774</v>
      </c>
      <c r="C48" s="174">
        <v>44784</v>
      </c>
      <c r="D48" s="255">
        <v>32</v>
      </c>
      <c r="E48" s="175"/>
      <c r="F48" s="175">
        <v>4.5</v>
      </c>
      <c r="G48" s="163">
        <f t="shared" si="14"/>
        <v>22.639999999999997</v>
      </c>
      <c r="H48" s="163">
        <f t="shared" si="15"/>
        <v>16.799999999999997</v>
      </c>
      <c r="I48" s="163">
        <f t="shared" si="16"/>
        <v>5.84</v>
      </c>
      <c r="J48" s="163">
        <f t="shared" si="17"/>
        <v>-37.36</v>
      </c>
      <c r="K48" s="164"/>
      <c r="L48" s="164" t="str">
        <f t="shared" si="105"/>
        <v>NO CUMPLE</v>
      </c>
      <c r="M48" s="184">
        <v>5</v>
      </c>
      <c r="N48" s="185">
        <f t="shared" si="8"/>
        <v>5</v>
      </c>
      <c r="O48" s="183">
        <f t="shared" si="19"/>
        <v>0</v>
      </c>
      <c r="P48" s="185" t="str">
        <f t="shared" si="106"/>
        <v>Alerta</v>
      </c>
      <c r="Q48" s="185"/>
      <c r="R48" s="785" t="s">
        <v>530</v>
      </c>
      <c r="S48" s="785"/>
      <c r="T48" s="785"/>
      <c r="U48" s="785"/>
      <c r="V48" s="785"/>
      <c r="W48" s="33" t="str">
        <f t="shared" si="21"/>
        <v>ACTIVA</v>
      </c>
      <c r="X48" s="33" t="str">
        <f t="shared" si="107"/>
        <v>STOP</v>
      </c>
      <c r="Y48" s="33" t="str">
        <f t="shared" si="108"/>
        <v>NO CUMPLE</v>
      </c>
      <c r="Z48" s="33">
        <f t="shared" si="24"/>
        <v>1.9</v>
      </c>
      <c r="AA48" s="184">
        <v>1.5</v>
      </c>
      <c r="AB48" s="184">
        <v>0.4</v>
      </c>
      <c r="AC48" s="185">
        <f t="shared" si="100"/>
        <v>-2.6</v>
      </c>
      <c r="AD48" s="164">
        <f t="shared" si="101"/>
        <v>86.666666666666671</v>
      </c>
      <c r="AE48" s="33" t="str">
        <f t="shared" si="25"/>
        <v>ACTIVA</v>
      </c>
      <c r="AF48" s="33" t="str">
        <f t="shared" si="109"/>
        <v>STOP</v>
      </c>
      <c r="AG48" s="33" t="str">
        <f t="shared" si="110"/>
        <v>NO CUMPLE</v>
      </c>
      <c r="AH48" s="33">
        <f t="shared" si="130"/>
        <v>1.34</v>
      </c>
      <c r="AI48" s="143">
        <v>1</v>
      </c>
      <c r="AJ48" s="143">
        <v>0.34</v>
      </c>
      <c r="AK48" s="185">
        <f t="shared" si="102"/>
        <v>-4.46</v>
      </c>
      <c r="AL48" s="164">
        <f t="shared" si="103"/>
        <v>92.916666666666671</v>
      </c>
      <c r="AM48" s="33" t="str">
        <f t="shared" si="58"/>
        <v>ACTIVA</v>
      </c>
      <c r="AN48" s="33" t="str">
        <f t="shared" si="111"/>
        <v>STOP</v>
      </c>
      <c r="AO48" s="33" t="str">
        <f t="shared" si="112"/>
        <v>NO CUMPLE</v>
      </c>
      <c r="AP48" s="33">
        <f t="shared" si="131"/>
        <v>17.5</v>
      </c>
      <c r="AQ48" s="184">
        <v>13</v>
      </c>
      <c r="AR48" s="184">
        <v>4.5</v>
      </c>
      <c r="AS48" s="180">
        <f t="shared" si="113"/>
        <v>-27.5</v>
      </c>
      <c r="AT48" s="164">
        <f t="shared" si="114"/>
        <v>85.9375</v>
      </c>
      <c r="AU48" s="33" t="str">
        <f t="shared" si="132"/>
        <v/>
      </c>
      <c r="AV48" s="33" t="str">
        <f t="shared" si="115"/>
        <v/>
      </c>
      <c r="AW48" s="33" t="str">
        <f t="shared" si="116"/>
        <v/>
      </c>
      <c r="AX48" s="33" t="str">
        <f t="shared" si="37"/>
        <v/>
      </c>
      <c r="AY48" s="184"/>
      <c r="AZ48" s="184"/>
      <c r="BA48" s="180">
        <f t="shared" si="117"/>
        <v>-0.2</v>
      </c>
      <c r="BB48" s="164">
        <f t="shared" si="118"/>
        <v>0</v>
      </c>
      <c r="BC48" s="33" t="str">
        <f t="shared" si="40"/>
        <v/>
      </c>
      <c r="BD48" s="33" t="str">
        <f t="shared" si="119"/>
        <v/>
      </c>
      <c r="BE48" s="33" t="str">
        <f t="shared" si="120"/>
        <v/>
      </c>
      <c r="BF48" s="33" t="str">
        <f t="shared" si="43"/>
        <v/>
      </c>
      <c r="BG48" s="184"/>
      <c r="BH48" s="184"/>
      <c r="BI48" s="180">
        <f t="shared" si="121"/>
        <v>-0.3</v>
      </c>
      <c r="BJ48" s="164">
        <f t="shared" si="104"/>
        <v>0</v>
      </c>
      <c r="BK48" s="33" t="str">
        <f t="shared" si="45"/>
        <v>ACTIVA</v>
      </c>
      <c r="BL48" s="33" t="str">
        <f t="shared" si="122"/>
        <v>STOP</v>
      </c>
      <c r="BM48" s="33" t="str">
        <f t="shared" si="123"/>
        <v>NO CUMPLE</v>
      </c>
      <c r="BN48" s="33">
        <f t="shared" si="48"/>
        <v>0.95</v>
      </c>
      <c r="BO48" s="184">
        <v>0.65</v>
      </c>
      <c r="BP48" s="184">
        <v>0.3</v>
      </c>
      <c r="BQ48" s="180">
        <f t="shared" si="124"/>
        <v>-1.4</v>
      </c>
      <c r="BR48" s="164">
        <f t="shared" si="125"/>
        <v>82.352941176470594</v>
      </c>
      <c r="BS48" s="33" t="str">
        <f t="shared" si="133"/>
        <v>ACTIVA</v>
      </c>
      <c r="BT48" s="33" t="str">
        <f t="shared" si="126"/>
        <v>STOP</v>
      </c>
      <c r="BU48" s="33" t="str">
        <f t="shared" si="127"/>
        <v>NO CUMPLE</v>
      </c>
      <c r="BV48" s="33">
        <f t="shared" si="54"/>
        <v>0.95</v>
      </c>
      <c r="BW48" s="184">
        <v>0.65</v>
      </c>
      <c r="BX48" s="184">
        <v>0.3</v>
      </c>
      <c r="BY48" s="180">
        <f t="shared" si="128"/>
        <v>-1.4</v>
      </c>
      <c r="BZ48" s="164">
        <f t="shared" si="129"/>
        <v>82.352941176470594</v>
      </c>
    </row>
    <row r="49" spans="1:78" s="22" customFormat="1" x14ac:dyDescent="0.2">
      <c r="A49" s="34">
        <v>19</v>
      </c>
      <c r="B49" s="35">
        <v>44774</v>
      </c>
      <c r="C49" s="139">
        <v>44789</v>
      </c>
      <c r="D49" s="254">
        <v>33</v>
      </c>
      <c r="E49" s="171"/>
      <c r="F49" s="171">
        <v>0</v>
      </c>
      <c r="G49" s="162">
        <f t="shared" si="14"/>
        <v>18.399999999999999</v>
      </c>
      <c r="H49" s="162">
        <f t="shared" si="15"/>
        <v>13.499999999999998</v>
      </c>
      <c r="I49" s="162">
        <f t="shared" si="16"/>
        <v>4.9000000000000004</v>
      </c>
      <c r="J49" s="162">
        <f t="shared" si="17"/>
        <v>-38.300000000000004</v>
      </c>
      <c r="K49" s="162"/>
      <c r="L49" s="22" t="str">
        <f t="shared" si="105"/>
        <v>NO CUMPLE</v>
      </c>
      <c r="M49" s="173">
        <v>5</v>
      </c>
      <c r="N49" s="22">
        <f t="shared" si="8"/>
        <v>5</v>
      </c>
      <c r="O49" s="22">
        <f t="shared" si="19"/>
        <v>0</v>
      </c>
      <c r="P49" s="28" t="str">
        <f t="shared" si="106"/>
        <v>Alerta</v>
      </c>
      <c r="Q49" s="5"/>
      <c r="R49" s="786" t="s">
        <v>531</v>
      </c>
      <c r="S49" s="786"/>
      <c r="T49" s="786"/>
      <c r="U49" s="786"/>
      <c r="V49" s="786"/>
      <c r="W49" s="30" t="str">
        <f t="shared" si="21"/>
        <v>ACTIVA</v>
      </c>
      <c r="X49" s="30" t="str">
        <f t="shared" si="107"/>
        <v>STOP</v>
      </c>
      <c r="Y49" s="30" t="str">
        <f t="shared" si="108"/>
        <v>NO CUMPLE</v>
      </c>
      <c r="Z49" s="30">
        <f t="shared" si="24"/>
        <v>2.4</v>
      </c>
      <c r="AA49" s="142">
        <v>1.8</v>
      </c>
      <c r="AB49" s="142">
        <v>0.6</v>
      </c>
      <c r="AC49" s="30">
        <f t="shared" si="100"/>
        <v>-2.4</v>
      </c>
      <c r="AD49" s="170">
        <f t="shared" si="101"/>
        <v>80</v>
      </c>
      <c r="AE49" s="30" t="str">
        <f t="shared" si="25"/>
        <v>ACTIVA</v>
      </c>
      <c r="AF49" s="30" t="str">
        <f t="shared" si="109"/>
        <v>STOP</v>
      </c>
      <c r="AG49" s="30" t="str">
        <f t="shared" si="110"/>
        <v>NO CUMPLE</v>
      </c>
      <c r="AH49" s="30">
        <f t="shared" si="130"/>
        <v>3.0999999999999996</v>
      </c>
      <c r="AI49" s="142">
        <v>2.2999999999999998</v>
      </c>
      <c r="AJ49" s="142">
        <v>0.8</v>
      </c>
      <c r="AK49" s="30">
        <f t="shared" si="102"/>
        <v>-4</v>
      </c>
      <c r="AL49" s="170">
        <f t="shared" si="103"/>
        <v>83.333333333333343</v>
      </c>
      <c r="AM49" s="30" t="str">
        <f t="shared" si="58"/>
        <v>ACTIVA</v>
      </c>
      <c r="AN49" s="30" t="str">
        <f t="shared" si="111"/>
        <v>STOP</v>
      </c>
      <c r="AO49" s="30" t="str">
        <f t="shared" si="112"/>
        <v>NO CUMPLE</v>
      </c>
      <c r="AP49" s="30">
        <f t="shared" si="131"/>
        <v>11</v>
      </c>
      <c r="AQ49" s="142">
        <v>8</v>
      </c>
      <c r="AR49" s="142">
        <v>3</v>
      </c>
      <c r="AS49" s="170">
        <f t="shared" si="113"/>
        <v>-29</v>
      </c>
      <c r="AT49" s="170">
        <f t="shared" si="114"/>
        <v>90.625</v>
      </c>
      <c r="AU49" s="30" t="str">
        <f t="shared" si="132"/>
        <v/>
      </c>
      <c r="AV49" s="30" t="str">
        <f t="shared" si="115"/>
        <v/>
      </c>
      <c r="AW49" s="30" t="str">
        <f t="shared" si="116"/>
        <v/>
      </c>
      <c r="AX49" s="30" t="str">
        <f t="shared" si="37"/>
        <v/>
      </c>
      <c r="AY49" s="142"/>
      <c r="AZ49" s="142"/>
      <c r="BA49" s="170">
        <f t="shared" si="117"/>
        <v>-0.2</v>
      </c>
      <c r="BB49" s="170">
        <f t="shared" si="118"/>
        <v>0</v>
      </c>
      <c r="BC49" s="30" t="str">
        <f t="shared" si="40"/>
        <v/>
      </c>
      <c r="BD49" s="30" t="str">
        <f t="shared" si="119"/>
        <v/>
      </c>
      <c r="BE49" s="30" t="str">
        <f t="shared" si="120"/>
        <v/>
      </c>
      <c r="BF49" s="30" t="str">
        <f t="shared" si="43"/>
        <v/>
      </c>
      <c r="BG49" s="142"/>
      <c r="BH49" s="142"/>
      <c r="BI49" s="170">
        <f t="shared" si="121"/>
        <v>-0.3</v>
      </c>
      <c r="BJ49" s="170">
        <f t="shared" si="104"/>
        <v>0</v>
      </c>
      <c r="BK49" s="30" t="str">
        <f t="shared" si="45"/>
        <v>ACTIVA</v>
      </c>
      <c r="BL49" s="30" t="str">
        <f t="shared" si="122"/>
        <v>STOP</v>
      </c>
      <c r="BM49" s="30" t="str">
        <f t="shared" si="123"/>
        <v>NO CUMPLE</v>
      </c>
      <c r="BN49" s="30">
        <f t="shared" si="48"/>
        <v>0.95</v>
      </c>
      <c r="BO49" s="142">
        <v>0.7</v>
      </c>
      <c r="BP49" s="142">
        <v>0.25</v>
      </c>
      <c r="BQ49" s="170">
        <f t="shared" si="124"/>
        <v>-1.45</v>
      </c>
      <c r="BR49" s="170">
        <f t="shared" si="125"/>
        <v>85.294117647058826</v>
      </c>
      <c r="BS49" s="30" t="str">
        <f t="shared" si="133"/>
        <v>ACTIVA</v>
      </c>
      <c r="BT49" s="30" t="str">
        <f t="shared" si="126"/>
        <v>STOP</v>
      </c>
      <c r="BU49" s="30" t="str">
        <f t="shared" si="127"/>
        <v>NO CUMPLE</v>
      </c>
      <c r="BV49" s="30">
        <f t="shared" si="54"/>
        <v>0.95</v>
      </c>
      <c r="BW49" s="142">
        <v>0.7</v>
      </c>
      <c r="BX49" s="142">
        <v>0.25</v>
      </c>
      <c r="BY49" s="170">
        <f t="shared" si="128"/>
        <v>-1.45</v>
      </c>
      <c r="BZ49" s="170">
        <f t="shared" si="129"/>
        <v>85.294117647058826</v>
      </c>
    </row>
    <row r="50" spans="1:78" s="22" customFormat="1" x14ac:dyDescent="0.2">
      <c r="A50" s="34">
        <v>20</v>
      </c>
      <c r="B50" s="35">
        <v>44774</v>
      </c>
      <c r="C50" s="139">
        <v>44791</v>
      </c>
      <c r="D50" s="254">
        <v>33</v>
      </c>
      <c r="E50" s="171"/>
      <c r="F50" s="171">
        <v>5.0999999999999996</v>
      </c>
      <c r="G50" s="162">
        <f t="shared" si="14"/>
        <v>29.299999999999997</v>
      </c>
      <c r="H50" s="162">
        <f t="shared" si="15"/>
        <v>20.399999999999999</v>
      </c>
      <c r="I50" s="162">
        <f t="shared" si="16"/>
        <v>8.9</v>
      </c>
      <c r="J50" s="162">
        <f t="shared" si="17"/>
        <v>-34.299999999999997</v>
      </c>
      <c r="K50" s="162"/>
      <c r="L50" s="22" t="str">
        <f t="shared" si="105"/>
        <v>NO CUMPLE</v>
      </c>
      <c r="M50" s="173">
        <v>5</v>
      </c>
      <c r="N50" s="22">
        <f t="shared" si="8"/>
        <v>3</v>
      </c>
      <c r="O50" s="22">
        <f t="shared" si="19"/>
        <v>0</v>
      </c>
      <c r="P50" s="28" t="str">
        <f t="shared" si="106"/>
        <v>Alerta</v>
      </c>
      <c r="Q50" s="5"/>
      <c r="R50" s="785" t="s">
        <v>532</v>
      </c>
      <c r="S50" s="785"/>
      <c r="T50" s="785"/>
      <c r="U50" s="785"/>
      <c r="V50" s="785"/>
      <c r="W50" s="29" t="str">
        <f t="shared" si="21"/>
        <v>ACTIVA</v>
      </c>
      <c r="X50" s="29" t="str">
        <f t="shared" si="107"/>
        <v>NORMA</v>
      </c>
      <c r="Y50" s="29" t="str">
        <f t="shared" si="108"/>
        <v>NO CUMPLE</v>
      </c>
      <c r="Z50" s="29">
        <f t="shared" si="24"/>
        <v>4.5999999999999996</v>
      </c>
      <c r="AA50" s="142">
        <v>3.4</v>
      </c>
      <c r="AB50" s="142">
        <v>1.2</v>
      </c>
      <c r="AC50" s="29">
        <f t="shared" si="100"/>
        <v>-1.8</v>
      </c>
      <c r="AD50" s="170">
        <f t="shared" si="101"/>
        <v>60</v>
      </c>
      <c r="AE50" s="29" t="str">
        <f t="shared" si="25"/>
        <v>ACTIVA</v>
      </c>
      <c r="AF50" s="30" t="str">
        <f t="shared" si="109"/>
        <v>NORMA</v>
      </c>
      <c r="AG50" s="30" t="str">
        <f t="shared" si="110"/>
        <v>NO CUMPLE</v>
      </c>
      <c r="AH50" s="29">
        <f t="shared" si="130"/>
        <v>5.4</v>
      </c>
      <c r="AI50" s="142">
        <v>4</v>
      </c>
      <c r="AJ50" s="142">
        <v>1.4</v>
      </c>
      <c r="AK50" s="29">
        <f t="shared" si="102"/>
        <v>-3.4</v>
      </c>
      <c r="AL50" s="168">
        <f t="shared" si="103"/>
        <v>70.833333333333343</v>
      </c>
      <c r="AM50" s="29" t="str">
        <f t="shared" si="58"/>
        <v>ACTIVA</v>
      </c>
      <c r="AN50" s="29" t="str">
        <f t="shared" si="111"/>
        <v>STOP</v>
      </c>
      <c r="AO50" s="29" t="str">
        <f t="shared" si="112"/>
        <v>NO CUMPLE</v>
      </c>
      <c r="AP50" s="29">
        <f t="shared" si="131"/>
        <v>17.5</v>
      </c>
      <c r="AQ50" s="142">
        <v>13</v>
      </c>
      <c r="AR50" s="142">
        <v>4.5</v>
      </c>
      <c r="AS50" s="168">
        <f t="shared" si="113"/>
        <v>-27.5</v>
      </c>
      <c r="AT50" s="170">
        <f t="shared" si="114"/>
        <v>85.9375</v>
      </c>
      <c r="AU50" s="29" t="str">
        <f t="shared" si="132"/>
        <v/>
      </c>
      <c r="AV50" s="29" t="str">
        <f t="shared" si="115"/>
        <v/>
      </c>
      <c r="AW50" s="29" t="str">
        <f t="shared" si="116"/>
        <v/>
      </c>
      <c r="AX50" s="29" t="str">
        <f t="shared" si="37"/>
        <v/>
      </c>
      <c r="AY50" s="142"/>
      <c r="AZ50" s="142"/>
      <c r="BA50" s="168">
        <f t="shared" si="117"/>
        <v>-0.2</v>
      </c>
      <c r="BB50" s="170">
        <f t="shared" si="118"/>
        <v>0</v>
      </c>
      <c r="BC50" s="29" t="str">
        <f t="shared" si="40"/>
        <v/>
      </c>
      <c r="BD50" s="29" t="str">
        <f t="shared" si="119"/>
        <v/>
      </c>
      <c r="BE50" s="29" t="str">
        <f t="shared" si="120"/>
        <v/>
      </c>
      <c r="BF50" s="29" t="str">
        <f t="shared" si="43"/>
        <v/>
      </c>
      <c r="BG50" s="142"/>
      <c r="BH50" s="142"/>
      <c r="BI50" s="168">
        <f t="shared" si="121"/>
        <v>-0.3</v>
      </c>
      <c r="BJ50" s="168">
        <f t="shared" si="104"/>
        <v>0</v>
      </c>
      <c r="BK50" s="29" t="str">
        <f t="shared" si="45"/>
        <v>NO ACTIVA</v>
      </c>
      <c r="BL50" s="29" t="str">
        <f t="shared" si="122"/>
        <v>STOP</v>
      </c>
      <c r="BM50" s="29" t="str">
        <f t="shared" si="123"/>
        <v>NO CUMPLE</v>
      </c>
      <c r="BN50" s="29">
        <f t="shared" si="48"/>
        <v>0.9</v>
      </c>
      <c r="BO50" s="142">
        <v>0</v>
      </c>
      <c r="BP50" s="142">
        <v>0.9</v>
      </c>
      <c r="BQ50" s="168">
        <f t="shared" si="124"/>
        <v>-0.79999999999999993</v>
      </c>
      <c r="BR50" s="170">
        <f t="shared" si="125"/>
        <v>0</v>
      </c>
      <c r="BS50" s="29" t="str">
        <f t="shared" si="133"/>
        <v>NO ACTIVA</v>
      </c>
      <c r="BT50" s="29" t="str">
        <f t="shared" si="126"/>
        <v>STOP</v>
      </c>
      <c r="BU50" s="29" t="str">
        <f t="shared" si="127"/>
        <v>NO CUMPLE</v>
      </c>
      <c r="BV50" s="29">
        <f t="shared" si="54"/>
        <v>0.9</v>
      </c>
      <c r="BW50" s="142">
        <v>0</v>
      </c>
      <c r="BX50" s="142">
        <v>0.9</v>
      </c>
      <c r="BY50" s="168">
        <f t="shared" si="128"/>
        <v>-0.79999999999999993</v>
      </c>
      <c r="BZ50" s="170">
        <f t="shared" si="129"/>
        <v>0</v>
      </c>
    </row>
    <row r="51" spans="1:78" s="22" customFormat="1" ht="12.95" customHeight="1" x14ac:dyDescent="0.2">
      <c r="A51" s="34">
        <v>21</v>
      </c>
      <c r="B51" s="35">
        <v>44774</v>
      </c>
      <c r="C51" s="139">
        <v>44795</v>
      </c>
      <c r="D51" s="254">
        <v>34</v>
      </c>
      <c r="E51" s="171"/>
      <c r="F51" s="171">
        <v>0</v>
      </c>
      <c r="G51" s="162">
        <f t="shared" si="14"/>
        <v>38</v>
      </c>
      <c r="H51" s="162">
        <f t="shared" si="15"/>
        <v>19.2</v>
      </c>
      <c r="I51" s="162">
        <f t="shared" si="16"/>
        <v>18.8</v>
      </c>
      <c r="J51" s="162">
        <f t="shared" si="17"/>
        <v>-24.4</v>
      </c>
      <c r="K51" s="162"/>
      <c r="L51" s="22" t="str">
        <f t="shared" si="105"/>
        <v>NO CUMPLE</v>
      </c>
      <c r="M51" s="173">
        <v>5</v>
      </c>
      <c r="N51" s="22">
        <f t="shared" si="8"/>
        <v>3</v>
      </c>
      <c r="O51" s="22">
        <f t="shared" si="19"/>
        <v>1</v>
      </c>
      <c r="P51" s="28" t="str">
        <f t="shared" si="106"/>
        <v>Alerta</v>
      </c>
      <c r="Q51" s="5"/>
      <c r="R51" s="785" t="s">
        <v>533</v>
      </c>
      <c r="S51" s="785"/>
      <c r="T51" s="785"/>
      <c r="U51" s="785"/>
      <c r="V51" s="785"/>
      <c r="W51" s="29" t="str">
        <f t="shared" si="21"/>
        <v>ACTIVA</v>
      </c>
      <c r="X51" s="29" t="str">
        <f t="shared" si="107"/>
        <v>NORMA</v>
      </c>
      <c r="Y51" s="29" t="str">
        <f t="shared" si="108"/>
        <v>CUMPLE</v>
      </c>
      <c r="Z51" s="29">
        <f t="shared" si="24"/>
        <v>8.1999999999999993</v>
      </c>
      <c r="AA51" s="142">
        <v>4.3</v>
      </c>
      <c r="AB51" s="142">
        <v>3.9</v>
      </c>
      <c r="AC51" s="29">
        <f t="shared" si="100"/>
        <v>0.89999999999999991</v>
      </c>
      <c r="AD51" s="170">
        <f t="shared" si="101"/>
        <v>0</v>
      </c>
      <c r="AE51" s="29" t="str">
        <f t="shared" si="25"/>
        <v>ACTIVA</v>
      </c>
      <c r="AF51" s="30" t="str">
        <f t="shared" si="109"/>
        <v>NORMA</v>
      </c>
      <c r="AG51" s="30" t="str">
        <f t="shared" si="110"/>
        <v>NO CUMPLE</v>
      </c>
      <c r="AH51" s="29">
        <f t="shared" si="130"/>
        <v>7.6999999999999993</v>
      </c>
      <c r="AI51" s="142">
        <v>3.9</v>
      </c>
      <c r="AJ51" s="142">
        <v>3.8</v>
      </c>
      <c r="AK51" s="29">
        <f t="shared" si="102"/>
        <v>-1</v>
      </c>
      <c r="AL51" s="168">
        <f t="shared" si="103"/>
        <v>20.833333333333336</v>
      </c>
      <c r="AM51" s="29" t="str">
        <f t="shared" si="58"/>
        <v>ACTIVA</v>
      </c>
      <c r="AN51" s="29" t="str">
        <f t="shared" si="111"/>
        <v>STOP</v>
      </c>
      <c r="AO51" s="29" t="str">
        <f t="shared" si="112"/>
        <v>NO CUMPLE</v>
      </c>
      <c r="AP51" s="29">
        <f t="shared" si="131"/>
        <v>20</v>
      </c>
      <c r="AQ51" s="142">
        <v>11</v>
      </c>
      <c r="AR51" s="142">
        <v>9</v>
      </c>
      <c r="AS51" s="168">
        <f t="shared" si="113"/>
        <v>-23</v>
      </c>
      <c r="AT51" s="170">
        <f t="shared" si="114"/>
        <v>71.875</v>
      </c>
      <c r="AU51" s="29" t="str">
        <f t="shared" si="132"/>
        <v/>
      </c>
      <c r="AV51" s="29" t="str">
        <f t="shared" si="115"/>
        <v/>
      </c>
      <c r="AW51" s="29" t="str">
        <f t="shared" si="116"/>
        <v/>
      </c>
      <c r="AX51" s="29" t="str">
        <f t="shared" si="37"/>
        <v/>
      </c>
      <c r="AY51" s="142"/>
      <c r="AZ51" s="142"/>
      <c r="BA51" s="168">
        <f t="shared" si="117"/>
        <v>-0.2</v>
      </c>
      <c r="BB51" s="170">
        <f t="shared" si="118"/>
        <v>0</v>
      </c>
      <c r="BC51" s="29" t="str">
        <f t="shared" si="40"/>
        <v/>
      </c>
      <c r="BD51" s="29" t="str">
        <f t="shared" si="119"/>
        <v/>
      </c>
      <c r="BE51" s="29" t="str">
        <f t="shared" si="120"/>
        <v/>
      </c>
      <c r="BF51" s="29" t="str">
        <f t="shared" si="43"/>
        <v/>
      </c>
      <c r="BG51" s="142"/>
      <c r="BH51" s="142"/>
      <c r="BI51" s="168">
        <f t="shared" si="121"/>
        <v>-0.3</v>
      </c>
      <c r="BJ51" s="168">
        <f t="shared" si="104"/>
        <v>0</v>
      </c>
      <c r="BK51" s="29" t="str">
        <f t="shared" si="45"/>
        <v>NO ACTIVA</v>
      </c>
      <c r="BL51" s="29" t="str">
        <f t="shared" si="122"/>
        <v>STOP</v>
      </c>
      <c r="BM51" s="29" t="str">
        <f t="shared" si="123"/>
        <v>NO CUMPLE</v>
      </c>
      <c r="BN51" s="29">
        <f t="shared" si="48"/>
        <v>1.05</v>
      </c>
      <c r="BO51" s="142">
        <v>0</v>
      </c>
      <c r="BP51" s="142">
        <v>1.05</v>
      </c>
      <c r="BQ51" s="168">
        <f t="shared" si="124"/>
        <v>-0.64999999999999991</v>
      </c>
      <c r="BR51" s="170">
        <f t="shared" si="125"/>
        <v>0</v>
      </c>
      <c r="BS51" s="29" t="str">
        <f t="shared" si="133"/>
        <v>NO ACTIVA</v>
      </c>
      <c r="BT51" s="29" t="str">
        <f t="shared" si="126"/>
        <v>STOP</v>
      </c>
      <c r="BU51" s="29" t="str">
        <f t="shared" si="127"/>
        <v>NO CUMPLE</v>
      </c>
      <c r="BV51" s="29">
        <f t="shared" si="54"/>
        <v>1.05</v>
      </c>
      <c r="BW51" s="142">
        <v>0</v>
      </c>
      <c r="BX51" s="142">
        <v>1.05</v>
      </c>
      <c r="BY51" s="168">
        <f t="shared" si="128"/>
        <v>-0.64999999999999991</v>
      </c>
      <c r="BZ51" s="170">
        <f t="shared" si="129"/>
        <v>0</v>
      </c>
    </row>
    <row r="52" spans="1:78" s="22" customFormat="1" ht="13.9" customHeight="1" x14ac:dyDescent="0.2">
      <c r="A52" s="34">
        <v>22</v>
      </c>
      <c r="B52" s="35">
        <v>44774</v>
      </c>
      <c r="C52" s="139">
        <v>44798</v>
      </c>
      <c r="D52" s="254">
        <v>34</v>
      </c>
      <c r="E52" s="171"/>
      <c r="F52" s="171">
        <v>1.3</v>
      </c>
      <c r="G52" s="162">
        <f t="shared" si="14"/>
        <v>34.200000000000003</v>
      </c>
      <c r="H52" s="162">
        <f t="shared" si="15"/>
        <v>18</v>
      </c>
      <c r="I52" s="162">
        <f t="shared" si="16"/>
        <v>16.2</v>
      </c>
      <c r="J52" s="162">
        <f t="shared" si="17"/>
        <v>-26.999999999999996</v>
      </c>
      <c r="K52" s="162"/>
      <c r="L52" s="22" t="str">
        <f t="shared" si="105"/>
        <v>NO CUMPLE</v>
      </c>
      <c r="M52" s="173">
        <v>5</v>
      </c>
      <c r="N52" s="22">
        <f t="shared" si="8"/>
        <v>3</v>
      </c>
      <c r="O52" s="22">
        <f t="shared" si="19"/>
        <v>0</v>
      </c>
      <c r="P52" s="28" t="str">
        <f t="shared" si="106"/>
        <v>Alerta</v>
      </c>
      <c r="Q52" s="5"/>
      <c r="R52" s="785" t="s">
        <v>534</v>
      </c>
      <c r="S52" s="785"/>
      <c r="T52" s="785"/>
      <c r="U52" s="785"/>
      <c r="V52" s="785"/>
      <c r="W52" s="29" t="str">
        <f t="shared" si="21"/>
        <v>ACTIVA</v>
      </c>
      <c r="X52" s="29" t="str">
        <f t="shared" si="107"/>
        <v>NORMA</v>
      </c>
      <c r="Y52" s="29" t="str">
        <f t="shared" si="108"/>
        <v>NO CUMPLE</v>
      </c>
      <c r="Z52" s="29">
        <f t="shared" si="24"/>
        <v>5.8000000000000007</v>
      </c>
      <c r="AA52" s="142">
        <v>3.2</v>
      </c>
      <c r="AB52" s="142">
        <v>2.6</v>
      </c>
      <c r="AC52" s="176">
        <f t="shared" si="100"/>
        <v>-0.39999999999999991</v>
      </c>
      <c r="AD52" s="162">
        <f t="shared" si="101"/>
        <v>13.33333333333333</v>
      </c>
      <c r="AE52" s="29" t="str">
        <f t="shared" si="25"/>
        <v>ACTIVA</v>
      </c>
      <c r="AF52" s="30" t="str">
        <f t="shared" si="109"/>
        <v>NORMA</v>
      </c>
      <c r="AG52" s="30" t="str">
        <f t="shared" si="110"/>
        <v>NO CUMPLE</v>
      </c>
      <c r="AH52" s="29">
        <f t="shared" si="130"/>
        <v>6.8</v>
      </c>
      <c r="AI52" s="142">
        <v>3.8</v>
      </c>
      <c r="AJ52" s="142">
        <v>3</v>
      </c>
      <c r="AK52" s="176">
        <f t="shared" si="102"/>
        <v>-1.7999999999999998</v>
      </c>
      <c r="AL52" s="178">
        <f t="shared" si="103"/>
        <v>37.499999999999993</v>
      </c>
      <c r="AM52" s="29" t="str">
        <f t="shared" si="58"/>
        <v>ACTIVA</v>
      </c>
      <c r="AN52" s="29" t="str">
        <f t="shared" si="111"/>
        <v>STOP</v>
      </c>
      <c r="AO52" s="29" t="str">
        <f t="shared" si="112"/>
        <v>NO CUMPLE</v>
      </c>
      <c r="AP52" s="29">
        <f t="shared" si="131"/>
        <v>19</v>
      </c>
      <c r="AQ52" s="142">
        <v>11</v>
      </c>
      <c r="AR52" s="142">
        <v>8</v>
      </c>
      <c r="AS52" s="168">
        <f t="shared" si="113"/>
        <v>-24</v>
      </c>
      <c r="AT52" s="170">
        <f t="shared" si="114"/>
        <v>75</v>
      </c>
      <c r="AU52" s="29" t="str">
        <f t="shared" si="132"/>
        <v/>
      </c>
      <c r="AV52" s="29" t="str">
        <f t="shared" si="115"/>
        <v/>
      </c>
      <c r="AW52" s="29" t="str">
        <f t="shared" si="116"/>
        <v/>
      </c>
      <c r="AX52" s="29" t="str">
        <f t="shared" si="37"/>
        <v/>
      </c>
      <c r="AY52" s="142"/>
      <c r="AZ52" s="142"/>
      <c r="BA52" s="168">
        <f t="shared" si="117"/>
        <v>-0.2</v>
      </c>
      <c r="BB52" s="170">
        <f t="shared" si="118"/>
        <v>0</v>
      </c>
      <c r="BC52" s="29" t="str">
        <f t="shared" si="40"/>
        <v/>
      </c>
      <c r="BD52" s="29" t="str">
        <f t="shared" si="119"/>
        <v/>
      </c>
      <c r="BE52" s="29" t="str">
        <f t="shared" si="120"/>
        <v/>
      </c>
      <c r="BF52" s="29" t="str">
        <f t="shared" si="43"/>
        <v/>
      </c>
      <c r="BG52" s="142"/>
      <c r="BH52" s="142"/>
      <c r="BI52" s="168">
        <f t="shared" si="121"/>
        <v>-0.3</v>
      </c>
      <c r="BJ52" s="178">
        <f t="shared" si="104"/>
        <v>0</v>
      </c>
      <c r="BK52" s="29" t="str">
        <f t="shared" si="45"/>
        <v>NO ACTIVA</v>
      </c>
      <c r="BL52" s="29" t="str">
        <f t="shared" si="122"/>
        <v>STOP</v>
      </c>
      <c r="BM52" s="29" t="str">
        <f t="shared" si="123"/>
        <v>NO CUMPLE</v>
      </c>
      <c r="BN52" s="29">
        <f t="shared" si="48"/>
        <v>1.3</v>
      </c>
      <c r="BO52" s="142">
        <v>0</v>
      </c>
      <c r="BP52" s="142">
        <v>1.3</v>
      </c>
      <c r="BQ52" s="168">
        <f t="shared" si="124"/>
        <v>-0.39999999999999991</v>
      </c>
      <c r="BR52" s="170">
        <f t="shared" si="125"/>
        <v>0</v>
      </c>
      <c r="BS52" s="29" t="str">
        <f t="shared" si="133"/>
        <v>NO ACTIVA</v>
      </c>
      <c r="BT52" s="29" t="str">
        <f t="shared" si="126"/>
        <v>STOP</v>
      </c>
      <c r="BU52" s="29" t="str">
        <f t="shared" si="127"/>
        <v>NO CUMPLE</v>
      </c>
      <c r="BV52" s="29">
        <f t="shared" si="54"/>
        <v>1.3</v>
      </c>
      <c r="BW52" s="142">
        <v>0</v>
      </c>
      <c r="BX52" s="142">
        <v>1.3</v>
      </c>
      <c r="BY52" s="168">
        <f t="shared" si="128"/>
        <v>-0.39999999999999991</v>
      </c>
      <c r="BZ52" s="170">
        <f t="shared" si="129"/>
        <v>0</v>
      </c>
    </row>
    <row r="53" spans="1:78" s="22" customFormat="1" ht="12.95" customHeight="1" x14ac:dyDescent="0.2">
      <c r="A53" s="34">
        <v>23</v>
      </c>
      <c r="B53" s="35">
        <v>44774</v>
      </c>
      <c r="C53" s="139">
        <v>44802</v>
      </c>
      <c r="D53" s="254">
        <v>35</v>
      </c>
      <c r="E53" s="171"/>
      <c r="F53" s="171">
        <v>0</v>
      </c>
      <c r="G53" s="162">
        <f t="shared" si="14"/>
        <v>20.299999999999997</v>
      </c>
      <c r="H53" s="162">
        <f t="shared" si="15"/>
        <v>9.1999999999999993</v>
      </c>
      <c r="I53" s="162">
        <f t="shared" si="16"/>
        <v>11.1</v>
      </c>
      <c r="J53" s="162">
        <f t="shared" si="17"/>
        <v>-32.1</v>
      </c>
      <c r="K53" s="162"/>
      <c r="L53" s="22" t="str">
        <f t="shared" si="105"/>
        <v>NO CUMPLE</v>
      </c>
      <c r="M53" s="173">
        <v>5</v>
      </c>
      <c r="N53" s="22">
        <f t="shared" si="8"/>
        <v>3</v>
      </c>
      <c r="O53" s="22">
        <f t="shared" si="19"/>
        <v>0</v>
      </c>
      <c r="P53" s="28" t="str">
        <f t="shared" si="106"/>
        <v>Alerta</v>
      </c>
      <c r="Q53" s="5"/>
      <c r="R53" s="785" t="s">
        <v>535</v>
      </c>
      <c r="S53" s="785"/>
      <c r="T53" s="785"/>
      <c r="U53" s="785"/>
      <c r="V53" s="785"/>
      <c r="W53" s="29" t="str">
        <f t="shared" si="21"/>
        <v>ACTIVA</v>
      </c>
      <c r="X53" s="29" t="str">
        <f t="shared" si="107"/>
        <v>STOP</v>
      </c>
      <c r="Y53" s="29" t="str">
        <f t="shared" si="108"/>
        <v>NO CUMPLE</v>
      </c>
      <c r="Z53" s="29">
        <f t="shared" si="24"/>
        <v>1.2</v>
      </c>
      <c r="AA53" s="142">
        <v>0.6</v>
      </c>
      <c r="AB53" s="142">
        <v>0.6</v>
      </c>
      <c r="AC53" s="22">
        <f t="shared" si="100"/>
        <v>-2.4</v>
      </c>
      <c r="AD53" s="162">
        <f t="shared" si="101"/>
        <v>80</v>
      </c>
      <c r="AE53" s="29" t="str">
        <f t="shared" si="25"/>
        <v>ACTIVA</v>
      </c>
      <c r="AF53" s="30" t="str">
        <f t="shared" si="109"/>
        <v>STOP</v>
      </c>
      <c r="AG53" s="30" t="str">
        <f t="shared" si="110"/>
        <v>NO CUMPLE</v>
      </c>
      <c r="AH53" s="29">
        <f t="shared" si="130"/>
        <v>3.1</v>
      </c>
      <c r="AI53" s="142">
        <v>1.6</v>
      </c>
      <c r="AJ53" s="142">
        <v>1.5</v>
      </c>
      <c r="AK53" s="22">
        <f t="shared" si="102"/>
        <v>-3.3</v>
      </c>
      <c r="AL53" s="162">
        <f t="shared" si="103"/>
        <v>68.75</v>
      </c>
      <c r="AM53" s="29" t="str">
        <f t="shared" si="58"/>
        <v>ACTIVA</v>
      </c>
      <c r="AN53" s="29" t="str">
        <f t="shared" si="111"/>
        <v>STOP</v>
      </c>
      <c r="AO53" s="29" t="str">
        <f t="shared" si="112"/>
        <v>NO CUMPLE</v>
      </c>
      <c r="AP53" s="29">
        <f t="shared" si="131"/>
        <v>14</v>
      </c>
      <c r="AQ53" s="142">
        <v>7</v>
      </c>
      <c r="AR53" s="142">
        <v>7</v>
      </c>
      <c r="AS53" s="168">
        <f t="shared" si="113"/>
        <v>-25</v>
      </c>
      <c r="AT53" s="170">
        <f t="shared" si="114"/>
        <v>78.125</v>
      </c>
      <c r="AU53" s="29" t="str">
        <f t="shared" si="132"/>
        <v/>
      </c>
      <c r="AV53" s="29" t="str">
        <f t="shared" si="115"/>
        <v/>
      </c>
      <c r="AW53" s="29" t="str">
        <f t="shared" si="116"/>
        <v/>
      </c>
      <c r="AX53" s="29" t="str">
        <f t="shared" si="37"/>
        <v/>
      </c>
      <c r="AY53" s="142"/>
      <c r="AZ53" s="142"/>
      <c r="BA53" s="168">
        <f t="shared" si="117"/>
        <v>-0.2</v>
      </c>
      <c r="BB53" s="170">
        <f t="shared" si="118"/>
        <v>0</v>
      </c>
      <c r="BC53" s="29" t="str">
        <f t="shared" si="40"/>
        <v/>
      </c>
      <c r="BD53" s="29" t="str">
        <f t="shared" si="119"/>
        <v/>
      </c>
      <c r="BE53" s="29" t="str">
        <f t="shared" si="120"/>
        <v/>
      </c>
      <c r="BF53" s="29" t="str">
        <f t="shared" si="43"/>
        <v/>
      </c>
      <c r="BG53" s="142"/>
      <c r="BH53" s="142"/>
      <c r="BI53" s="168">
        <f t="shared" si="121"/>
        <v>-0.3</v>
      </c>
      <c r="BJ53" s="162">
        <f t="shared" si="104"/>
        <v>0</v>
      </c>
      <c r="BK53" s="29" t="str">
        <f t="shared" si="45"/>
        <v>NO ACTIVA</v>
      </c>
      <c r="BL53" s="29" t="str">
        <f t="shared" si="122"/>
        <v>STOP</v>
      </c>
      <c r="BM53" s="29" t="str">
        <f t="shared" si="123"/>
        <v>NO CUMPLE</v>
      </c>
      <c r="BN53" s="29">
        <f t="shared" si="48"/>
        <v>1</v>
      </c>
      <c r="BO53" s="142">
        <v>0</v>
      </c>
      <c r="BP53" s="142">
        <v>1</v>
      </c>
      <c r="BQ53" s="168">
        <f t="shared" si="124"/>
        <v>-0.7</v>
      </c>
      <c r="BR53" s="170">
        <f t="shared" si="125"/>
        <v>0</v>
      </c>
      <c r="BS53" s="29" t="str">
        <f t="shared" si="133"/>
        <v>NO ACTIVA</v>
      </c>
      <c r="BT53" s="29" t="str">
        <f t="shared" si="126"/>
        <v>STOP</v>
      </c>
      <c r="BU53" s="29" t="str">
        <f t="shared" si="127"/>
        <v>NO CUMPLE</v>
      </c>
      <c r="BV53" s="29">
        <f t="shared" si="54"/>
        <v>1</v>
      </c>
      <c r="BW53" s="142">
        <v>0</v>
      </c>
      <c r="BX53" s="142">
        <v>1</v>
      </c>
      <c r="BY53" s="168">
        <f t="shared" si="128"/>
        <v>-0.7</v>
      </c>
      <c r="BZ53" s="170">
        <f t="shared" si="129"/>
        <v>0</v>
      </c>
    </row>
    <row r="54" spans="1:78" s="22" customFormat="1" x14ac:dyDescent="0.2">
      <c r="A54" s="34">
        <v>24</v>
      </c>
      <c r="B54" s="35">
        <v>44805</v>
      </c>
      <c r="C54" s="139">
        <v>44805</v>
      </c>
      <c r="D54" s="254">
        <v>35</v>
      </c>
      <c r="E54" s="171"/>
      <c r="F54" s="171">
        <v>2.1</v>
      </c>
      <c r="G54" s="162">
        <f t="shared" si="14"/>
        <v>23.7</v>
      </c>
      <c r="H54" s="162">
        <f t="shared" si="15"/>
        <v>11.2</v>
      </c>
      <c r="I54" s="162">
        <f t="shared" si="16"/>
        <v>12.5</v>
      </c>
      <c r="J54" s="162">
        <f t="shared" si="17"/>
        <v>-30.700000000000003</v>
      </c>
      <c r="K54" s="162"/>
      <c r="L54" s="22" t="str">
        <f t="shared" si="105"/>
        <v>NO CUMPLE</v>
      </c>
      <c r="M54" s="173">
        <v>5</v>
      </c>
      <c r="N54" s="22">
        <f t="shared" si="8"/>
        <v>3</v>
      </c>
      <c r="O54" s="22">
        <f t="shared" si="19"/>
        <v>0</v>
      </c>
      <c r="P54" s="28" t="str">
        <f t="shared" si="106"/>
        <v>Alerta</v>
      </c>
      <c r="Q54" s="5"/>
      <c r="R54" s="785" t="s">
        <v>536</v>
      </c>
      <c r="S54" s="785"/>
      <c r="T54" s="785"/>
      <c r="U54" s="785"/>
      <c r="V54" s="785"/>
      <c r="W54" s="29" t="str">
        <f t="shared" si="21"/>
        <v>ACTIVA</v>
      </c>
      <c r="X54" s="29" t="str">
        <f t="shared" si="107"/>
        <v>STOP</v>
      </c>
      <c r="Y54" s="29" t="str">
        <f t="shared" si="108"/>
        <v>NO CUMPLE</v>
      </c>
      <c r="Z54" s="29">
        <f t="shared" si="24"/>
        <v>1.4</v>
      </c>
      <c r="AA54" s="142">
        <v>0.7</v>
      </c>
      <c r="AB54" s="142">
        <v>0.7</v>
      </c>
      <c r="AC54" s="22">
        <f t="shared" si="100"/>
        <v>-2.2999999999999998</v>
      </c>
      <c r="AD54" s="162">
        <f t="shared" si="101"/>
        <v>76.666666666666657</v>
      </c>
      <c r="AE54" s="29" t="str">
        <f t="shared" si="25"/>
        <v>ACTIVA</v>
      </c>
      <c r="AF54" s="30" t="str">
        <f t="shared" si="109"/>
        <v>STOP</v>
      </c>
      <c r="AG54" s="30" t="str">
        <f t="shared" si="110"/>
        <v>NO CUMPLE</v>
      </c>
      <c r="AH54" s="29">
        <f t="shared" si="130"/>
        <v>4.0999999999999996</v>
      </c>
      <c r="AI54" s="142">
        <v>2.5</v>
      </c>
      <c r="AJ54" s="142">
        <v>1.6</v>
      </c>
      <c r="AK54" s="22">
        <f t="shared" si="102"/>
        <v>-3.1999999999999997</v>
      </c>
      <c r="AL54" s="162">
        <f t="shared" si="103"/>
        <v>66.666666666666671</v>
      </c>
      <c r="AM54" s="29" t="str">
        <f t="shared" si="58"/>
        <v>ACTIVA</v>
      </c>
      <c r="AN54" s="29" t="str">
        <f t="shared" si="111"/>
        <v>STOP</v>
      </c>
      <c r="AO54" s="29" t="str">
        <f t="shared" si="112"/>
        <v>NO CUMPLE</v>
      </c>
      <c r="AP54" s="29">
        <f t="shared" si="131"/>
        <v>16</v>
      </c>
      <c r="AQ54" s="142">
        <v>8</v>
      </c>
      <c r="AR54" s="142">
        <v>8</v>
      </c>
      <c r="AS54" s="168">
        <f t="shared" si="113"/>
        <v>-24</v>
      </c>
      <c r="AT54" s="170">
        <f t="shared" si="114"/>
        <v>75</v>
      </c>
      <c r="AU54" s="29" t="str">
        <f t="shared" si="132"/>
        <v/>
      </c>
      <c r="AV54" s="29" t="str">
        <f t="shared" si="115"/>
        <v/>
      </c>
      <c r="AW54" s="29" t="str">
        <f t="shared" si="116"/>
        <v/>
      </c>
      <c r="AX54" s="29" t="str">
        <f t="shared" si="37"/>
        <v/>
      </c>
      <c r="AY54" s="142"/>
      <c r="AZ54" s="142"/>
      <c r="BA54" s="168">
        <f t="shared" si="117"/>
        <v>-0.2</v>
      </c>
      <c r="BB54" s="170">
        <f t="shared" si="118"/>
        <v>0</v>
      </c>
      <c r="BC54" s="29" t="str">
        <f t="shared" si="40"/>
        <v/>
      </c>
      <c r="BD54" s="29" t="str">
        <f t="shared" si="119"/>
        <v/>
      </c>
      <c r="BE54" s="29" t="str">
        <f t="shared" si="120"/>
        <v/>
      </c>
      <c r="BF54" s="29" t="str">
        <f t="shared" si="43"/>
        <v/>
      </c>
      <c r="BG54" s="142"/>
      <c r="BH54" s="142"/>
      <c r="BI54" s="168">
        <f t="shared" si="121"/>
        <v>-0.3</v>
      </c>
      <c r="BJ54" s="162">
        <f t="shared" si="104"/>
        <v>0</v>
      </c>
      <c r="BK54" s="29" t="str">
        <f t="shared" si="45"/>
        <v>NO ACTIVA</v>
      </c>
      <c r="BL54" s="29" t="str">
        <f t="shared" si="122"/>
        <v>STOP</v>
      </c>
      <c r="BM54" s="29" t="str">
        <f t="shared" si="123"/>
        <v>NO CUMPLE</v>
      </c>
      <c r="BN54" s="29">
        <f t="shared" si="48"/>
        <v>1.1000000000000001</v>
      </c>
      <c r="BO54" s="142">
        <v>0</v>
      </c>
      <c r="BP54" s="142">
        <v>1.1000000000000001</v>
      </c>
      <c r="BQ54" s="168">
        <f t="shared" si="124"/>
        <v>-0.59999999999999987</v>
      </c>
      <c r="BR54" s="170">
        <f t="shared" si="125"/>
        <v>0</v>
      </c>
      <c r="BS54" s="29" t="str">
        <f t="shared" si="133"/>
        <v>NO ACTIVA</v>
      </c>
      <c r="BT54" s="29" t="str">
        <f t="shared" si="126"/>
        <v>STOP</v>
      </c>
      <c r="BU54" s="29" t="str">
        <f t="shared" si="127"/>
        <v>NO CUMPLE</v>
      </c>
      <c r="BV54" s="29">
        <f t="shared" si="54"/>
        <v>1.1000000000000001</v>
      </c>
      <c r="BW54" s="142">
        <v>0</v>
      </c>
      <c r="BX54" s="142">
        <v>1.1000000000000001</v>
      </c>
      <c r="BY54" s="168">
        <f t="shared" si="128"/>
        <v>-0.59999999999999987</v>
      </c>
      <c r="BZ54" s="170">
        <f t="shared" si="129"/>
        <v>0</v>
      </c>
    </row>
    <row r="55" spans="1:78" s="22" customFormat="1" ht="12.95" customHeight="1" x14ac:dyDescent="0.2">
      <c r="A55" s="34">
        <v>25</v>
      </c>
      <c r="B55" s="35">
        <v>44805</v>
      </c>
      <c r="C55" s="139">
        <v>44809</v>
      </c>
      <c r="D55" s="254">
        <v>36</v>
      </c>
      <c r="E55" s="171"/>
      <c r="F55" s="171">
        <v>0</v>
      </c>
      <c r="G55" s="162">
        <f t="shared" si="14"/>
        <v>20</v>
      </c>
      <c r="H55" s="162">
        <f t="shared" si="15"/>
        <v>9.4</v>
      </c>
      <c r="I55" s="162">
        <f t="shared" si="16"/>
        <v>10.6</v>
      </c>
      <c r="J55" s="162">
        <f t="shared" si="17"/>
        <v>-32.6</v>
      </c>
      <c r="K55" s="162"/>
      <c r="L55" s="22" t="str">
        <f t="shared" si="105"/>
        <v>NO CUMPLE</v>
      </c>
      <c r="M55" s="173">
        <v>5</v>
      </c>
      <c r="N55" s="22">
        <f t="shared" si="8"/>
        <v>3</v>
      </c>
      <c r="O55" s="22">
        <f t="shared" si="19"/>
        <v>0</v>
      </c>
      <c r="P55" s="28" t="str">
        <f t="shared" si="106"/>
        <v>Alerta</v>
      </c>
      <c r="Q55" s="5"/>
      <c r="R55" s="785" t="s">
        <v>534</v>
      </c>
      <c r="S55" s="785"/>
      <c r="T55" s="785"/>
      <c r="U55" s="785"/>
      <c r="V55" s="785"/>
      <c r="W55" s="29" t="str">
        <f t="shared" si="21"/>
        <v>ACTIVA</v>
      </c>
      <c r="X55" s="29" t="str">
        <f t="shared" si="107"/>
        <v>STOP</v>
      </c>
      <c r="Y55" s="29" t="str">
        <f t="shared" si="108"/>
        <v>NO CUMPLE</v>
      </c>
      <c r="Z55" s="29">
        <f t="shared" si="24"/>
        <v>1.2</v>
      </c>
      <c r="AA55" s="142">
        <v>0.6</v>
      </c>
      <c r="AB55" s="142">
        <v>0.6</v>
      </c>
      <c r="AC55" s="22">
        <f t="shared" si="100"/>
        <v>-2.4</v>
      </c>
      <c r="AD55" s="162">
        <f t="shared" si="101"/>
        <v>80</v>
      </c>
      <c r="AE55" s="29" t="str">
        <f t="shared" si="25"/>
        <v>ACTIVA</v>
      </c>
      <c r="AF55" s="30" t="str">
        <f t="shared" si="109"/>
        <v>STOP</v>
      </c>
      <c r="AG55" s="30" t="str">
        <f t="shared" si="110"/>
        <v>NO CUMPLE</v>
      </c>
      <c r="AH55" s="29">
        <f t="shared" si="130"/>
        <v>2.8</v>
      </c>
      <c r="AI55" s="142">
        <v>1.8</v>
      </c>
      <c r="AJ55" s="142">
        <v>1</v>
      </c>
      <c r="AK55" s="22">
        <f t="shared" si="102"/>
        <v>-3.8</v>
      </c>
      <c r="AL55" s="162">
        <f t="shared" si="103"/>
        <v>79.166666666666671</v>
      </c>
      <c r="AM55" s="29" t="str">
        <f t="shared" si="58"/>
        <v>ACTIVA</v>
      </c>
      <c r="AN55" s="29" t="str">
        <f t="shared" si="111"/>
        <v>STOP</v>
      </c>
      <c r="AO55" s="29" t="str">
        <f t="shared" si="112"/>
        <v>NO CUMPLE</v>
      </c>
      <c r="AP55" s="29">
        <f t="shared" si="131"/>
        <v>14</v>
      </c>
      <c r="AQ55" s="142">
        <v>7</v>
      </c>
      <c r="AR55" s="142">
        <v>7</v>
      </c>
      <c r="AS55" s="168">
        <f t="shared" si="113"/>
        <v>-25</v>
      </c>
      <c r="AT55" s="170">
        <f t="shared" si="114"/>
        <v>78.125</v>
      </c>
      <c r="AU55" s="29" t="str">
        <f t="shared" si="132"/>
        <v/>
      </c>
      <c r="AV55" s="29" t="str">
        <f t="shared" si="115"/>
        <v/>
      </c>
      <c r="AW55" s="29" t="str">
        <f t="shared" si="116"/>
        <v/>
      </c>
      <c r="AX55" s="29" t="str">
        <f t="shared" si="37"/>
        <v/>
      </c>
      <c r="AY55" s="142"/>
      <c r="AZ55" s="142"/>
      <c r="BA55" s="168">
        <f t="shared" si="117"/>
        <v>-0.2</v>
      </c>
      <c r="BB55" s="170">
        <f t="shared" si="118"/>
        <v>0</v>
      </c>
      <c r="BC55" s="29" t="str">
        <f t="shared" si="40"/>
        <v/>
      </c>
      <c r="BD55" s="29" t="str">
        <f t="shared" si="119"/>
        <v/>
      </c>
      <c r="BE55" s="29" t="str">
        <f t="shared" si="120"/>
        <v/>
      </c>
      <c r="BF55" s="29" t="str">
        <f t="shared" si="43"/>
        <v/>
      </c>
      <c r="BG55" s="142"/>
      <c r="BH55" s="142"/>
      <c r="BI55" s="168">
        <f t="shared" si="121"/>
        <v>-0.3</v>
      </c>
      <c r="BJ55" s="162">
        <f t="shared" si="104"/>
        <v>0</v>
      </c>
      <c r="BK55" s="29" t="str">
        <f t="shared" si="45"/>
        <v>NO ACTIVA</v>
      </c>
      <c r="BL55" s="29" t="str">
        <f t="shared" si="122"/>
        <v>STOP</v>
      </c>
      <c r="BM55" s="29" t="str">
        <f t="shared" si="123"/>
        <v>NO CUMPLE</v>
      </c>
      <c r="BN55" s="29">
        <f t="shared" si="48"/>
        <v>1</v>
      </c>
      <c r="BO55" s="142">
        <v>0</v>
      </c>
      <c r="BP55" s="142">
        <v>1</v>
      </c>
      <c r="BQ55" s="168">
        <f t="shared" si="124"/>
        <v>-0.7</v>
      </c>
      <c r="BR55" s="170">
        <f t="shared" si="125"/>
        <v>0</v>
      </c>
      <c r="BS55" s="29" t="str">
        <f t="shared" si="133"/>
        <v>NO ACTIVA</v>
      </c>
      <c r="BT55" s="29" t="str">
        <f t="shared" si="126"/>
        <v>STOP</v>
      </c>
      <c r="BU55" s="29" t="str">
        <f t="shared" si="127"/>
        <v>NO CUMPLE</v>
      </c>
      <c r="BV55" s="29">
        <f t="shared" si="54"/>
        <v>1</v>
      </c>
      <c r="BW55" s="142">
        <v>0</v>
      </c>
      <c r="BX55" s="142">
        <v>1</v>
      </c>
      <c r="BY55" s="168">
        <f t="shared" si="128"/>
        <v>-0.7</v>
      </c>
      <c r="BZ55" s="170">
        <f t="shared" si="129"/>
        <v>0</v>
      </c>
    </row>
    <row r="56" spans="1:78" s="22" customFormat="1" x14ac:dyDescent="0.2">
      <c r="A56" s="194">
        <v>26</v>
      </c>
      <c r="B56" s="36">
        <v>44805</v>
      </c>
      <c r="C56" s="174">
        <v>44812</v>
      </c>
      <c r="D56" s="255">
        <v>36</v>
      </c>
      <c r="E56" s="172"/>
      <c r="F56" s="175">
        <v>0</v>
      </c>
      <c r="G56" s="163">
        <f t="shared" si="14"/>
        <v>16</v>
      </c>
      <c r="H56" s="163">
        <f t="shared" si="15"/>
        <v>7.4</v>
      </c>
      <c r="I56" s="163">
        <f t="shared" si="16"/>
        <v>8.6</v>
      </c>
      <c r="J56" s="163">
        <f t="shared" si="17"/>
        <v>-34.600000000000009</v>
      </c>
      <c r="K56" s="164"/>
      <c r="L56" s="164" t="str">
        <f t="shared" si="105"/>
        <v>NO CUMPLE</v>
      </c>
      <c r="M56" s="184">
        <v>5</v>
      </c>
      <c r="N56" s="185">
        <f t="shared" si="8"/>
        <v>3</v>
      </c>
      <c r="O56" s="183">
        <f t="shared" si="19"/>
        <v>0</v>
      </c>
      <c r="P56" s="185" t="str">
        <f t="shared" si="106"/>
        <v>Alerta</v>
      </c>
      <c r="Q56" s="185"/>
      <c r="R56" s="822" t="s">
        <v>522</v>
      </c>
      <c r="S56" s="822"/>
      <c r="T56" s="822"/>
      <c r="U56" s="822"/>
      <c r="V56" s="822"/>
      <c r="W56" s="33" t="str">
        <f t="shared" si="21"/>
        <v>ACTIVA</v>
      </c>
      <c r="X56" s="33" t="str">
        <f t="shared" si="107"/>
        <v>STOP</v>
      </c>
      <c r="Y56" s="33" t="str">
        <f t="shared" si="108"/>
        <v>NO CUMPLE</v>
      </c>
      <c r="Z56" s="33">
        <f t="shared" si="24"/>
        <v>1.2</v>
      </c>
      <c r="AA56" s="184">
        <v>0.6</v>
      </c>
      <c r="AB56" s="184">
        <v>0.6</v>
      </c>
      <c r="AC56" s="183">
        <f t="shared" si="100"/>
        <v>-2.4</v>
      </c>
      <c r="AD56" s="164">
        <f t="shared" si="101"/>
        <v>80</v>
      </c>
      <c r="AE56" s="33" t="str">
        <f t="shared" si="25"/>
        <v>ACTIVA</v>
      </c>
      <c r="AF56" s="33" t="str">
        <f t="shared" si="109"/>
        <v>STOP</v>
      </c>
      <c r="AG56" s="33" t="str">
        <f t="shared" si="110"/>
        <v>NO CUMPLE</v>
      </c>
      <c r="AH56" s="33">
        <f t="shared" si="130"/>
        <v>2.8</v>
      </c>
      <c r="AI56" s="184">
        <v>1.8</v>
      </c>
      <c r="AJ56" s="184">
        <v>1</v>
      </c>
      <c r="AK56" s="183">
        <f t="shared" si="102"/>
        <v>-3.8</v>
      </c>
      <c r="AL56" s="164">
        <f t="shared" si="103"/>
        <v>79.166666666666671</v>
      </c>
      <c r="AM56" s="33" t="str">
        <f t="shared" si="58"/>
        <v>ACTIVA</v>
      </c>
      <c r="AN56" s="33" t="str">
        <f t="shared" si="111"/>
        <v>STOP</v>
      </c>
      <c r="AO56" s="33" t="str">
        <f t="shared" si="112"/>
        <v>NO CUMPLE</v>
      </c>
      <c r="AP56" s="33">
        <f t="shared" si="131"/>
        <v>10</v>
      </c>
      <c r="AQ56" s="184">
        <v>5</v>
      </c>
      <c r="AR56" s="184">
        <v>5</v>
      </c>
      <c r="AS56" s="180">
        <f t="shared" si="113"/>
        <v>-27</v>
      </c>
      <c r="AT56" s="164">
        <f t="shared" si="114"/>
        <v>84.375</v>
      </c>
      <c r="AU56" s="33" t="str">
        <f t="shared" si="132"/>
        <v/>
      </c>
      <c r="AV56" s="33" t="str">
        <f t="shared" si="115"/>
        <v/>
      </c>
      <c r="AW56" s="33" t="str">
        <f t="shared" si="116"/>
        <v/>
      </c>
      <c r="AX56" s="33" t="str">
        <f t="shared" si="37"/>
        <v/>
      </c>
      <c r="AY56" s="184"/>
      <c r="AZ56" s="184"/>
      <c r="BA56" s="180">
        <f t="shared" si="117"/>
        <v>-0.2</v>
      </c>
      <c r="BB56" s="164">
        <f t="shared" si="118"/>
        <v>0</v>
      </c>
      <c r="BC56" s="33" t="str">
        <f t="shared" si="40"/>
        <v/>
      </c>
      <c r="BD56" s="33" t="str">
        <f t="shared" si="119"/>
        <v/>
      </c>
      <c r="BE56" s="33" t="str">
        <f t="shared" si="120"/>
        <v/>
      </c>
      <c r="BF56" s="33" t="str">
        <f t="shared" si="43"/>
        <v/>
      </c>
      <c r="BG56" s="184"/>
      <c r="BH56" s="184"/>
      <c r="BI56" s="180">
        <f t="shared" si="121"/>
        <v>-0.3</v>
      </c>
      <c r="BJ56" s="164">
        <f t="shared" si="104"/>
        <v>0</v>
      </c>
      <c r="BK56" s="33" t="str">
        <f t="shared" si="45"/>
        <v>NO ACTIVA</v>
      </c>
      <c r="BL56" s="33" t="str">
        <f t="shared" si="122"/>
        <v>STOP</v>
      </c>
      <c r="BM56" s="33" t="str">
        <f t="shared" si="123"/>
        <v>NO CUMPLE</v>
      </c>
      <c r="BN56" s="33">
        <f t="shared" si="48"/>
        <v>1</v>
      </c>
      <c r="BO56" s="184">
        <v>0</v>
      </c>
      <c r="BP56" s="184">
        <v>1</v>
      </c>
      <c r="BQ56" s="180">
        <f t="shared" si="124"/>
        <v>-0.7</v>
      </c>
      <c r="BR56" s="164">
        <f t="shared" si="125"/>
        <v>0</v>
      </c>
      <c r="BS56" s="33" t="str">
        <f t="shared" si="133"/>
        <v>NO ACTIVA</v>
      </c>
      <c r="BT56" s="33" t="str">
        <f t="shared" si="126"/>
        <v>STOP</v>
      </c>
      <c r="BU56" s="33" t="str">
        <f t="shared" si="127"/>
        <v>NO CUMPLE</v>
      </c>
      <c r="BV56" s="33">
        <f t="shared" si="54"/>
        <v>1</v>
      </c>
      <c r="BW56" s="184">
        <v>0</v>
      </c>
      <c r="BX56" s="184">
        <v>1</v>
      </c>
      <c r="BY56" s="180">
        <f t="shared" si="128"/>
        <v>-0.7</v>
      </c>
      <c r="BZ56" s="164">
        <f t="shared" si="129"/>
        <v>0</v>
      </c>
    </row>
    <row r="57" spans="1:78" s="22" customFormat="1" x14ac:dyDescent="0.2">
      <c r="A57" s="34">
        <v>27</v>
      </c>
      <c r="B57" s="35">
        <v>44805</v>
      </c>
      <c r="C57" s="139">
        <v>44816</v>
      </c>
      <c r="D57" s="254">
        <v>37</v>
      </c>
      <c r="E57" s="171"/>
      <c r="F57" s="171">
        <v>0</v>
      </c>
      <c r="G57" s="162">
        <f t="shared" si="14"/>
        <v>14.5</v>
      </c>
      <c r="H57" s="162">
        <f t="shared" si="15"/>
        <v>6.7</v>
      </c>
      <c r="I57" s="162">
        <f t="shared" si="16"/>
        <v>7.8000000000000007</v>
      </c>
      <c r="J57" s="162">
        <f t="shared" si="17"/>
        <v>-35.399999999999991</v>
      </c>
      <c r="K57" s="162"/>
      <c r="L57" s="22" t="str">
        <f t="shared" si="105"/>
        <v>NO CUMPLE</v>
      </c>
      <c r="M57" s="173">
        <v>5</v>
      </c>
      <c r="N57" s="22">
        <f t="shared" si="8"/>
        <v>3</v>
      </c>
      <c r="O57" s="22">
        <f t="shared" si="19"/>
        <v>0</v>
      </c>
      <c r="P57" s="28" t="str">
        <f>IF(G57="","",IF(G57&gt;K$10,"Normalidad",IF(OR(G57&gt;K$11,G57=K$10),"Prealerta",IF(OR(G57=K$11,G57&gt;K$12),"Alerta","Emergencia"))))</f>
        <v>Alerta</v>
      </c>
      <c r="Q57" s="5"/>
      <c r="R57" s="785" t="s">
        <v>537</v>
      </c>
      <c r="S57" s="785"/>
      <c r="T57" s="785"/>
      <c r="U57" s="785"/>
      <c r="V57" s="785"/>
      <c r="W57" s="30" t="str">
        <f t="shared" si="21"/>
        <v>ACTIVA</v>
      </c>
      <c r="X57" s="30" t="str">
        <f t="shared" si="107"/>
        <v>STOP</v>
      </c>
      <c r="Y57" s="30" t="str">
        <f t="shared" si="108"/>
        <v>NO CUMPLE</v>
      </c>
      <c r="Z57" s="30">
        <f t="shared" si="24"/>
        <v>1.2</v>
      </c>
      <c r="AA57" s="142">
        <v>0.6</v>
      </c>
      <c r="AB57" s="142">
        <v>0.6</v>
      </c>
      <c r="AC57" s="29">
        <f t="shared" si="100"/>
        <v>-2.4</v>
      </c>
      <c r="AD57" s="170">
        <f>-(IF(AND(AA57&lt;&gt;0,AC57&lt;0),AC57*100/$T$6,0))</f>
        <v>80</v>
      </c>
      <c r="AE57" s="30" t="str">
        <f t="shared" si="25"/>
        <v>ACTIVA</v>
      </c>
      <c r="AF57" s="30" t="str">
        <f t="shared" si="109"/>
        <v>STOP</v>
      </c>
      <c r="AG57" s="30" t="str">
        <f t="shared" si="110"/>
        <v>NO CUMPLE</v>
      </c>
      <c r="AH57" s="30">
        <f t="shared" si="130"/>
        <v>2.5</v>
      </c>
      <c r="AI57" s="142">
        <v>1.6</v>
      </c>
      <c r="AJ57" s="142">
        <v>0.9</v>
      </c>
      <c r="AK57" s="29">
        <f t="shared" si="102"/>
        <v>-3.9</v>
      </c>
      <c r="AL57" s="168">
        <f>-(IF(AND(AI57&lt;&gt;0,AK57&lt;0),AK57*100/$T$7,0))</f>
        <v>81.25</v>
      </c>
      <c r="AM57" s="30" t="str">
        <f t="shared" si="58"/>
        <v>ACTIVA</v>
      </c>
      <c r="AN57" s="30" t="str">
        <f t="shared" si="111"/>
        <v>STOP</v>
      </c>
      <c r="AO57" s="30" t="str">
        <f t="shared" si="112"/>
        <v>NO CUMPLE</v>
      </c>
      <c r="AP57" s="30">
        <f t="shared" si="131"/>
        <v>9</v>
      </c>
      <c r="AQ57" s="142">
        <v>4.5</v>
      </c>
      <c r="AR57" s="142">
        <v>4.5</v>
      </c>
      <c r="AS57" s="170">
        <f t="shared" si="113"/>
        <v>-27.5</v>
      </c>
      <c r="AT57" s="170">
        <f t="shared" si="114"/>
        <v>85.9375</v>
      </c>
      <c r="AU57" s="30" t="str">
        <f t="shared" si="132"/>
        <v/>
      </c>
      <c r="AV57" s="30" t="str">
        <f t="shared" si="115"/>
        <v/>
      </c>
      <c r="AW57" s="30" t="str">
        <f t="shared" si="116"/>
        <v/>
      </c>
      <c r="AX57" s="30" t="str">
        <f t="shared" si="37"/>
        <v/>
      </c>
      <c r="AY57" s="142"/>
      <c r="AZ57" s="142"/>
      <c r="BA57" s="170">
        <f t="shared" si="117"/>
        <v>-0.2</v>
      </c>
      <c r="BB57" s="170">
        <f t="shared" si="118"/>
        <v>0</v>
      </c>
      <c r="BC57" s="30" t="str">
        <f t="shared" si="40"/>
        <v/>
      </c>
      <c r="BD57" s="30" t="str">
        <f t="shared" si="119"/>
        <v/>
      </c>
      <c r="BE57" s="30" t="str">
        <f t="shared" si="120"/>
        <v/>
      </c>
      <c r="BF57" s="30" t="str">
        <f t="shared" si="43"/>
        <v/>
      </c>
      <c r="BG57" s="142"/>
      <c r="BH57" s="142"/>
      <c r="BI57" s="170">
        <f t="shared" si="121"/>
        <v>-0.3</v>
      </c>
      <c r="BJ57" s="168">
        <f>-(IF(AND(BG57&lt;&gt;0,BI57&lt;0),BI57*100/$T$11,0))</f>
        <v>0</v>
      </c>
      <c r="BK57" s="30" t="str">
        <f t="shared" si="45"/>
        <v>NO ACTIVA</v>
      </c>
      <c r="BL57" s="30" t="str">
        <f t="shared" si="122"/>
        <v>STOP</v>
      </c>
      <c r="BM57" s="30" t="str">
        <f t="shared" si="123"/>
        <v>NO CUMPLE</v>
      </c>
      <c r="BN57" s="30">
        <f t="shared" si="48"/>
        <v>0.9</v>
      </c>
      <c r="BO57" s="142">
        <v>0</v>
      </c>
      <c r="BP57" s="142">
        <v>0.9</v>
      </c>
      <c r="BQ57" s="170">
        <f t="shared" si="124"/>
        <v>-0.79999999999999993</v>
      </c>
      <c r="BR57" s="170">
        <f>-(IF(AND(BO57&lt;&gt;0,BQ57&lt;0),BQ57*100/$T$12,0))</f>
        <v>0</v>
      </c>
      <c r="BS57" s="30" t="str">
        <f t="shared" si="133"/>
        <v>NO ACTIVA</v>
      </c>
      <c r="BT57" s="30" t="str">
        <f t="shared" si="126"/>
        <v>STOP</v>
      </c>
      <c r="BU57" s="30" t="str">
        <f t="shared" si="127"/>
        <v>NO CUMPLE</v>
      </c>
      <c r="BV57" s="30">
        <f t="shared" si="54"/>
        <v>0.9</v>
      </c>
      <c r="BW57" s="142">
        <v>0</v>
      </c>
      <c r="BX57" s="142">
        <v>0.9</v>
      </c>
      <c r="BY57" s="170">
        <f t="shared" si="128"/>
        <v>-0.79999999999999993</v>
      </c>
      <c r="BZ57" s="170">
        <f t="shared" si="129"/>
        <v>0</v>
      </c>
    </row>
    <row r="58" spans="1:78" s="22" customFormat="1" ht="12.95" customHeight="1" x14ac:dyDescent="0.2">
      <c r="A58" s="34">
        <v>28</v>
      </c>
      <c r="B58" s="35">
        <v>44805</v>
      </c>
      <c r="C58" s="139">
        <v>44819</v>
      </c>
      <c r="D58" s="254">
        <v>37</v>
      </c>
      <c r="E58" s="171"/>
      <c r="F58" s="171">
        <v>0</v>
      </c>
      <c r="G58" s="162">
        <f t="shared" si="14"/>
        <v>13.100000000000001</v>
      </c>
      <c r="H58" s="162">
        <f t="shared" si="15"/>
        <v>6</v>
      </c>
      <c r="I58" s="162">
        <f t="shared" si="16"/>
        <v>7.1000000000000005</v>
      </c>
      <c r="J58" s="162">
        <f t="shared" si="17"/>
        <v>-36.099999999999994</v>
      </c>
      <c r="K58" s="162"/>
      <c r="L58" s="22" t="str">
        <f t="shared" si="105"/>
        <v>NO CUMPLE</v>
      </c>
      <c r="M58" s="173">
        <v>5</v>
      </c>
      <c r="N58" s="22">
        <f t="shared" si="8"/>
        <v>3</v>
      </c>
      <c r="O58" s="22">
        <f t="shared" si="19"/>
        <v>0</v>
      </c>
      <c r="P58" s="28" t="str">
        <f t="shared" si="106"/>
        <v>Alerta</v>
      </c>
      <c r="Q58" s="5"/>
      <c r="R58" s="785" t="s">
        <v>538</v>
      </c>
      <c r="S58" s="785"/>
      <c r="T58" s="785"/>
      <c r="U58" s="785"/>
      <c r="V58" s="785"/>
      <c r="W58" s="29" t="str">
        <f t="shared" si="21"/>
        <v>ACTIVA</v>
      </c>
      <c r="X58" s="29" t="str">
        <f t="shared" si="107"/>
        <v>STOP</v>
      </c>
      <c r="Y58" s="29" t="str">
        <f t="shared" si="108"/>
        <v>NO CUMPLE</v>
      </c>
      <c r="Z58" s="29">
        <f t="shared" si="24"/>
        <v>1.2</v>
      </c>
      <c r="AA58" s="142">
        <v>0.6</v>
      </c>
      <c r="AB58" s="142">
        <v>0.6</v>
      </c>
      <c r="AC58" s="29">
        <f t="shared" si="100"/>
        <v>-2.4</v>
      </c>
      <c r="AD58" s="170">
        <f>-(IF(AND(AA58&lt;&gt;0,AC58&lt;0),AC58*100/$T$6,0))</f>
        <v>80</v>
      </c>
      <c r="AE58" s="29" t="str">
        <f t="shared" si="25"/>
        <v>ACTIVA</v>
      </c>
      <c r="AF58" s="30" t="str">
        <f t="shared" si="109"/>
        <v>STOP</v>
      </c>
      <c r="AG58" s="30" t="str">
        <f t="shared" si="110"/>
        <v>NO CUMPLE</v>
      </c>
      <c r="AH58" s="29">
        <f t="shared" si="130"/>
        <v>2.5</v>
      </c>
      <c r="AI58" s="142">
        <v>1.6</v>
      </c>
      <c r="AJ58" s="142">
        <v>0.9</v>
      </c>
      <c r="AK58" s="29">
        <f t="shared" si="102"/>
        <v>-3.9</v>
      </c>
      <c r="AL58" s="168">
        <f>-(IF(AND(AI58&lt;&gt;0,AK58&lt;0),AK58*100/$T$7,0))</f>
        <v>81.25</v>
      </c>
      <c r="AM58" s="29" t="str">
        <f t="shared" si="58"/>
        <v>ACTIVA</v>
      </c>
      <c r="AN58" s="29" t="str">
        <f t="shared" si="111"/>
        <v>STOP</v>
      </c>
      <c r="AO58" s="29" t="str">
        <f t="shared" si="112"/>
        <v>NO CUMPLE</v>
      </c>
      <c r="AP58" s="29">
        <f t="shared" si="131"/>
        <v>7.6</v>
      </c>
      <c r="AQ58" s="142">
        <v>3.8</v>
      </c>
      <c r="AR58" s="142">
        <v>3.8</v>
      </c>
      <c r="AS58" s="168">
        <f t="shared" si="113"/>
        <v>-28.2</v>
      </c>
      <c r="AT58" s="170">
        <f t="shared" si="114"/>
        <v>88.125</v>
      </c>
      <c r="AU58" s="29" t="str">
        <f t="shared" si="132"/>
        <v/>
      </c>
      <c r="AV58" s="29" t="str">
        <f t="shared" si="115"/>
        <v/>
      </c>
      <c r="AW58" s="29" t="str">
        <f t="shared" si="116"/>
        <v/>
      </c>
      <c r="AX58" s="29" t="str">
        <f t="shared" si="37"/>
        <v/>
      </c>
      <c r="AY58" s="142"/>
      <c r="AZ58" s="142"/>
      <c r="BA58" s="168">
        <f t="shared" si="117"/>
        <v>-0.2</v>
      </c>
      <c r="BB58" s="170">
        <f t="shared" si="118"/>
        <v>0</v>
      </c>
      <c r="BC58" s="29" t="str">
        <f t="shared" si="40"/>
        <v/>
      </c>
      <c r="BD58" s="29" t="str">
        <f t="shared" si="119"/>
        <v/>
      </c>
      <c r="BE58" s="29" t="str">
        <f t="shared" si="120"/>
        <v/>
      </c>
      <c r="BF58" s="29" t="str">
        <f t="shared" si="43"/>
        <v/>
      </c>
      <c r="BG58" s="142"/>
      <c r="BH58" s="142"/>
      <c r="BI58" s="168">
        <f t="shared" si="121"/>
        <v>-0.3</v>
      </c>
      <c r="BJ58" s="168">
        <f>-(IF(AND(BG58&lt;&gt;0,BI58&lt;0),BI58*100/$T$11,0))</f>
        <v>0</v>
      </c>
      <c r="BK58" s="29" t="str">
        <f t="shared" si="45"/>
        <v>NO ACTIVA</v>
      </c>
      <c r="BL58" s="29" t="str">
        <f t="shared" si="122"/>
        <v>STOP</v>
      </c>
      <c r="BM58" s="29" t="str">
        <f t="shared" si="123"/>
        <v>NO CUMPLE</v>
      </c>
      <c r="BN58" s="29">
        <f t="shared" si="48"/>
        <v>0.9</v>
      </c>
      <c r="BO58" s="142">
        <v>0</v>
      </c>
      <c r="BP58" s="142">
        <v>0.9</v>
      </c>
      <c r="BQ58" s="168">
        <f t="shared" si="124"/>
        <v>-0.79999999999999993</v>
      </c>
      <c r="BR58" s="168">
        <f>-(IF(AND(BO58&lt;&gt;0,BQ58&lt;0),BQ58*100/$T$12,0))</f>
        <v>0</v>
      </c>
      <c r="BS58" s="29" t="str">
        <f t="shared" si="133"/>
        <v>NO ACTIVA</v>
      </c>
      <c r="BT58" s="29" t="str">
        <f t="shared" si="126"/>
        <v>STOP</v>
      </c>
      <c r="BU58" s="29" t="str">
        <f t="shared" si="127"/>
        <v>NO CUMPLE</v>
      </c>
      <c r="BV58" s="29">
        <f t="shared" si="54"/>
        <v>0.9</v>
      </c>
      <c r="BW58" s="142">
        <v>0</v>
      </c>
      <c r="BX58" s="142">
        <v>0.9</v>
      </c>
      <c r="BY58" s="168">
        <f t="shared" si="128"/>
        <v>-0.79999999999999993</v>
      </c>
      <c r="BZ58" s="170">
        <f t="shared" si="129"/>
        <v>0</v>
      </c>
    </row>
    <row r="59" spans="1:78" s="22" customFormat="1" ht="12.95" customHeight="1" x14ac:dyDescent="0.2">
      <c r="A59" s="34">
        <v>29</v>
      </c>
      <c r="B59" s="35">
        <v>44805</v>
      </c>
      <c r="C59" s="139">
        <v>44823</v>
      </c>
      <c r="D59" s="254">
        <v>38</v>
      </c>
      <c r="E59" s="171"/>
      <c r="F59" s="171">
        <v>0</v>
      </c>
      <c r="G59" s="162">
        <f t="shared" si="14"/>
        <v>14.700000000000001</v>
      </c>
      <c r="H59" s="162">
        <f t="shared" si="15"/>
        <v>6.9</v>
      </c>
      <c r="I59" s="162">
        <f t="shared" si="16"/>
        <v>7.8000000000000007</v>
      </c>
      <c r="J59" s="162">
        <f t="shared" si="17"/>
        <v>-35.399999999999991</v>
      </c>
      <c r="K59" s="162"/>
      <c r="L59" s="22" t="str">
        <f t="shared" si="105"/>
        <v>NO CUMPLE</v>
      </c>
      <c r="M59" s="173">
        <v>5</v>
      </c>
      <c r="N59" s="22">
        <f t="shared" si="8"/>
        <v>3</v>
      </c>
      <c r="O59" s="22">
        <f t="shared" si="19"/>
        <v>0</v>
      </c>
      <c r="P59" s="28" t="str">
        <f t="shared" si="106"/>
        <v>Alerta</v>
      </c>
      <c r="Q59" s="5"/>
      <c r="R59" s="785" t="s">
        <v>539</v>
      </c>
      <c r="S59" s="785"/>
      <c r="T59" s="785"/>
      <c r="U59" s="785"/>
      <c r="V59" s="785"/>
      <c r="W59" s="29" t="str">
        <f t="shared" si="21"/>
        <v>ACTIVA</v>
      </c>
      <c r="X59" s="29" t="str">
        <f t="shared" si="107"/>
        <v>STOP</v>
      </c>
      <c r="Y59" s="29" t="str">
        <f t="shared" si="108"/>
        <v>NO CUMPLE</v>
      </c>
      <c r="Z59" s="29">
        <f t="shared" si="24"/>
        <v>1.2</v>
      </c>
      <c r="AA59" s="142">
        <v>0.6</v>
      </c>
      <c r="AB59" s="142">
        <v>0.6</v>
      </c>
      <c r="AC59" s="29">
        <f t="shared" si="100"/>
        <v>-2.4</v>
      </c>
      <c r="AD59" s="170">
        <f>-(IF(AND(AA59&lt;&gt;0,AC59&lt;0),AC59*100/$T$6,0))</f>
        <v>80</v>
      </c>
      <c r="AE59" s="29" t="str">
        <f t="shared" si="25"/>
        <v>ACTIVA</v>
      </c>
      <c r="AF59" s="30" t="str">
        <f t="shared" si="109"/>
        <v>STOP</v>
      </c>
      <c r="AG59" s="30" t="str">
        <f t="shared" si="110"/>
        <v>NO CUMPLE</v>
      </c>
      <c r="AH59" s="29">
        <f t="shared" si="130"/>
        <v>2.7</v>
      </c>
      <c r="AI59" s="142">
        <v>1.8</v>
      </c>
      <c r="AJ59" s="142">
        <v>0.9</v>
      </c>
      <c r="AK59" s="29">
        <f t="shared" si="102"/>
        <v>-3.9</v>
      </c>
      <c r="AL59" s="168">
        <f>-(IF(AND(AI59&lt;&gt;0,AK59&lt;0),AK59*100/$T$7,0))</f>
        <v>81.25</v>
      </c>
      <c r="AM59" s="29" t="str">
        <f t="shared" si="58"/>
        <v>ACTIVA</v>
      </c>
      <c r="AN59" s="29" t="str">
        <f t="shared" si="111"/>
        <v>STOP</v>
      </c>
      <c r="AO59" s="29" t="str">
        <f t="shared" si="112"/>
        <v>NO CUMPLE</v>
      </c>
      <c r="AP59" s="29">
        <f t="shared" si="131"/>
        <v>9</v>
      </c>
      <c r="AQ59" s="142">
        <v>4.5</v>
      </c>
      <c r="AR59" s="142">
        <v>4.5</v>
      </c>
      <c r="AS59" s="168">
        <f t="shared" si="113"/>
        <v>-27.5</v>
      </c>
      <c r="AT59" s="170">
        <f t="shared" si="114"/>
        <v>85.9375</v>
      </c>
      <c r="AU59" s="29" t="str">
        <f t="shared" si="132"/>
        <v/>
      </c>
      <c r="AV59" s="29" t="str">
        <f t="shared" si="115"/>
        <v/>
      </c>
      <c r="AW59" s="29" t="str">
        <f t="shared" si="116"/>
        <v/>
      </c>
      <c r="AX59" s="29" t="str">
        <f t="shared" si="37"/>
        <v/>
      </c>
      <c r="AY59" s="142"/>
      <c r="AZ59" s="142"/>
      <c r="BA59" s="168">
        <f t="shared" si="117"/>
        <v>-0.2</v>
      </c>
      <c r="BB59" s="170">
        <f t="shared" si="118"/>
        <v>0</v>
      </c>
      <c r="BC59" s="29" t="str">
        <f t="shared" si="40"/>
        <v/>
      </c>
      <c r="BD59" s="29" t="str">
        <f t="shared" si="119"/>
        <v/>
      </c>
      <c r="BE59" s="29" t="str">
        <f t="shared" si="120"/>
        <v/>
      </c>
      <c r="BF59" s="29" t="str">
        <f t="shared" si="43"/>
        <v/>
      </c>
      <c r="BG59" s="142"/>
      <c r="BH59" s="142"/>
      <c r="BI59" s="168">
        <f t="shared" si="121"/>
        <v>-0.3</v>
      </c>
      <c r="BJ59" s="168">
        <f>-(IF(AND(BG59&lt;&gt;0,BI59&lt;0),BI59*100/$T$11,0))</f>
        <v>0</v>
      </c>
      <c r="BK59" s="29" t="str">
        <f t="shared" si="45"/>
        <v>NO ACTIVA</v>
      </c>
      <c r="BL59" s="29" t="str">
        <f t="shared" si="122"/>
        <v>STOP</v>
      </c>
      <c r="BM59" s="29" t="str">
        <f t="shared" si="123"/>
        <v>NO CUMPLE</v>
      </c>
      <c r="BN59" s="29">
        <f t="shared" si="48"/>
        <v>0.9</v>
      </c>
      <c r="BO59" s="142">
        <v>0</v>
      </c>
      <c r="BP59" s="142">
        <v>0.9</v>
      </c>
      <c r="BQ59" s="168">
        <f t="shared" si="124"/>
        <v>-0.79999999999999993</v>
      </c>
      <c r="BR59" s="168">
        <f>-(IF(AND(BO59&lt;&gt;0,BQ59&lt;0),BQ59*100/$T$12,0))</f>
        <v>0</v>
      </c>
      <c r="BS59" s="29" t="str">
        <f t="shared" si="133"/>
        <v>NO ACTIVA</v>
      </c>
      <c r="BT59" s="29" t="str">
        <f t="shared" si="126"/>
        <v>STOP</v>
      </c>
      <c r="BU59" s="29" t="str">
        <f t="shared" si="127"/>
        <v>NO CUMPLE</v>
      </c>
      <c r="BV59" s="29">
        <f t="shared" si="54"/>
        <v>0.9</v>
      </c>
      <c r="BW59" s="142">
        <v>0</v>
      </c>
      <c r="BX59" s="142">
        <v>0.9</v>
      </c>
      <c r="BY59" s="168">
        <f t="shared" si="128"/>
        <v>-0.79999999999999993</v>
      </c>
      <c r="BZ59" s="170">
        <f t="shared" si="129"/>
        <v>0</v>
      </c>
    </row>
    <row r="60" spans="1:78" ht="12.95" customHeight="1" x14ac:dyDescent="0.2">
      <c r="A60" s="34">
        <v>30</v>
      </c>
      <c r="B60" s="35">
        <v>44805</v>
      </c>
      <c r="C60" s="139">
        <v>44826</v>
      </c>
      <c r="D60" s="254">
        <v>38</v>
      </c>
      <c r="E60" s="171"/>
      <c r="F60" s="171">
        <v>0</v>
      </c>
      <c r="G60" s="162">
        <f t="shared" si="14"/>
        <v>13.200000000000001</v>
      </c>
      <c r="H60" s="162">
        <f t="shared" si="15"/>
        <v>6</v>
      </c>
      <c r="I60" s="162">
        <f t="shared" si="16"/>
        <v>7.2000000000000011</v>
      </c>
      <c r="J60" s="162">
        <f t="shared" si="17"/>
        <v>-35.999999999999993</v>
      </c>
      <c r="K60" s="162"/>
      <c r="L60" s="22" t="str">
        <f t="shared" si="105"/>
        <v>NO CUMPLE</v>
      </c>
      <c r="M60" s="173">
        <v>5</v>
      </c>
      <c r="N60" s="22">
        <f t="shared" si="8"/>
        <v>3</v>
      </c>
      <c r="O60" s="22">
        <f t="shared" si="19"/>
        <v>0</v>
      </c>
      <c r="P60" s="28" t="str">
        <f t="shared" si="106"/>
        <v>Alerta</v>
      </c>
      <c r="Q60" s="5"/>
      <c r="R60" s="785" t="s">
        <v>540</v>
      </c>
      <c r="S60" s="785"/>
      <c r="T60" s="785"/>
      <c r="U60" s="785"/>
      <c r="V60" s="785"/>
      <c r="W60" s="29" t="str">
        <f t="shared" si="21"/>
        <v>ACTIVA</v>
      </c>
      <c r="X60" s="29" t="str">
        <f t="shared" si="107"/>
        <v>STOP</v>
      </c>
      <c r="Y60" s="29" t="str">
        <f t="shared" si="108"/>
        <v>NO CUMPLE</v>
      </c>
      <c r="Z60" s="29">
        <f t="shared" si="24"/>
        <v>1</v>
      </c>
      <c r="AA60" s="142">
        <v>0.5</v>
      </c>
      <c r="AB60" s="142">
        <v>0.5</v>
      </c>
      <c r="AC60" s="29">
        <f t="shared" si="100"/>
        <v>-2.5</v>
      </c>
      <c r="AD60" s="170">
        <f>-(IF(AND(AA60&lt;&gt;0,AC60&lt;0),AC60*100/$T$6,0))</f>
        <v>83.333333333333329</v>
      </c>
      <c r="AE60" s="29" t="str">
        <f t="shared" si="25"/>
        <v>ACTIVA</v>
      </c>
      <c r="AF60" s="30" t="str">
        <f t="shared" si="109"/>
        <v>STOP</v>
      </c>
      <c r="AG60" s="30" t="str">
        <f t="shared" si="110"/>
        <v>NO CUMPLE</v>
      </c>
      <c r="AH60" s="29">
        <f t="shared" si="130"/>
        <v>2.4</v>
      </c>
      <c r="AI60" s="142">
        <v>1.5</v>
      </c>
      <c r="AJ60" s="142">
        <v>0.9</v>
      </c>
      <c r="AK60" s="29">
        <f t="shared" si="102"/>
        <v>-3.9</v>
      </c>
      <c r="AL60" s="168">
        <f>-(IF(AND(AI60&lt;&gt;0,AK60&lt;0),AK60*100/$T$7,0))</f>
        <v>81.25</v>
      </c>
      <c r="AM60" s="29" t="str">
        <f t="shared" si="58"/>
        <v>ACTIVA</v>
      </c>
      <c r="AN60" s="29" t="str">
        <f t="shared" si="111"/>
        <v>STOP</v>
      </c>
      <c r="AO60" s="29" t="str">
        <f t="shared" si="112"/>
        <v>NO CUMPLE</v>
      </c>
      <c r="AP60" s="29">
        <f t="shared" si="131"/>
        <v>8</v>
      </c>
      <c r="AQ60" s="142">
        <v>4</v>
      </c>
      <c r="AR60" s="142">
        <v>4</v>
      </c>
      <c r="AS60" s="168">
        <f t="shared" si="113"/>
        <v>-28</v>
      </c>
      <c r="AT60" s="170">
        <f t="shared" si="114"/>
        <v>87.5</v>
      </c>
      <c r="AU60" s="29" t="str">
        <f t="shared" si="132"/>
        <v/>
      </c>
      <c r="AV60" s="29" t="str">
        <f t="shared" si="115"/>
        <v/>
      </c>
      <c r="AW60" s="29" t="str">
        <f t="shared" si="116"/>
        <v/>
      </c>
      <c r="AX60" s="29" t="str">
        <f t="shared" si="37"/>
        <v/>
      </c>
      <c r="AY60" s="142"/>
      <c r="AZ60" s="142"/>
      <c r="BA60" s="168">
        <f t="shared" si="117"/>
        <v>-0.2</v>
      </c>
      <c r="BB60" s="170">
        <f t="shared" si="118"/>
        <v>0</v>
      </c>
      <c r="BC60" s="29" t="str">
        <f t="shared" si="40"/>
        <v/>
      </c>
      <c r="BD60" s="29" t="str">
        <f t="shared" si="119"/>
        <v/>
      </c>
      <c r="BE60" s="29" t="str">
        <f t="shared" si="120"/>
        <v/>
      </c>
      <c r="BF60" s="29" t="str">
        <f t="shared" si="43"/>
        <v/>
      </c>
      <c r="BG60" s="142"/>
      <c r="BH60" s="142"/>
      <c r="BI60" s="168">
        <f t="shared" si="121"/>
        <v>-0.3</v>
      </c>
      <c r="BJ60" s="168">
        <f>-(IF(AND(BG60&lt;&gt;0,BI60&lt;0),BI60*100/$T$11,0))</f>
        <v>0</v>
      </c>
      <c r="BK60" s="29" t="str">
        <f t="shared" si="45"/>
        <v>NO ACTIVA</v>
      </c>
      <c r="BL60" s="29" t="str">
        <f t="shared" si="122"/>
        <v>STOP</v>
      </c>
      <c r="BM60" s="29" t="str">
        <f t="shared" si="123"/>
        <v>NO CUMPLE</v>
      </c>
      <c r="BN60" s="29">
        <f t="shared" si="48"/>
        <v>0.9</v>
      </c>
      <c r="BO60" s="142">
        <v>0</v>
      </c>
      <c r="BP60" s="142">
        <v>0.9</v>
      </c>
      <c r="BQ60" s="168">
        <f t="shared" si="124"/>
        <v>-0.79999999999999993</v>
      </c>
      <c r="BR60" s="168">
        <f>-(IF(AND(BO60&lt;&gt;0,BQ60&lt;0),BQ60*100/$T$12,0))</f>
        <v>0</v>
      </c>
      <c r="BS60" s="29" t="str">
        <f t="shared" si="133"/>
        <v>NO ACTIVA</v>
      </c>
      <c r="BT60" s="29" t="str">
        <f t="shared" si="126"/>
        <v>STOP</v>
      </c>
      <c r="BU60" s="29" t="str">
        <f t="shared" si="127"/>
        <v>NO CUMPLE</v>
      </c>
      <c r="BV60" s="29">
        <f t="shared" si="54"/>
        <v>0.9</v>
      </c>
      <c r="BW60" s="142">
        <v>0</v>
      </c>
      <c r="BX60" s="142">
        <v>0.9</v>
      </c>
      <c r="BY60" s="168">
        <f t="shared" si="128"/>
        <v>-0.79999999999999993</v>
      </c>
      <c r="BZ60" s="170">
        <f t="shared" si="129"/>
        <v>0</v>
      </c>
    </row>
    <row r="61" spans="1:78" x14ac:dyDescent="0.2">
      <c r="A61" s="34">
        <v>31</v>
      </c>
      <c r="B61" s="35">
        <v>44805</v>
      </c>
      <c r="C61" s="139">
        <v>44830</v>
      </c>
      <c r="D61" s="254">
        <v>39</v>
      </c>
      <c r="E61" s="171"/>
      <c r="F61" s="171">
        <v>3</v>
      </c>
      <c r="G61" s="162">
        <f t="shared" si="14"/>
        <v>23.5</v>
      </c>
      <c r="H61" s="162">
        <f t="shared" si="15"/>
        <v>11.3</v>
      </c>
      <c r="I61" s="162">
        <f t="shared" si="16"/>
        <v>12.2</v>
      </c>
      <c r="J61" s="162">
        <f t="shared" si="17"/>
        <v>-31</v>
      </c>
      <c r="K61" s="162"/>
      <c r="L61" s="22" t="str">
        <f t="shared" si="105"/>
        <v>NO CUMPLE</v>
      </c>
      <c r="M61" s="173">
        <v>5</v>
      </c>
      <c r="N61" s="22">
        <f t="shared" si="8"/>
        <v>3</v>
      </c>
      <c r="O61" s="22">
        <f t="shared" si="19"/>
        <v>0</v>
      </c>
      <c r="P61" s="28" t="str">
        <f t="shared" si="106"/>
        <v>Alerta</v>
      </c>
      <c r="Q61" s="5"/>
      <c r="R61" s="785" t="s">
        <v>541</v>
      </c>
      <c r="S61" s="785"/>
      <c r="T61" s="785"/>
      <c r="U61" s="785"/>
      <c r="V61" s="785"/>
      <c r="W61" s="29" t="str">
        <f t="shared" si="21"/>
        <v>ACTIVA</v>
      </c>
      <c r="X61" s="29" t="str">
        <f t="shared" si="107"/>
        <v>STOP</v>
      </c>
      <c r="Y61" s="29" t="str">
        <f t="shared" si="108"/>
        <v>NO CUMPLE</v>
      </c>
      <c r="Z61" s="29">
        <f t="shared" si="24"/>
        <v>1.4</v>
      </c>
      <c r="AA61" s="142">
        <v>0.7</v>
      </c>
      <c r="AB61" s="142">
        <v>0.7</v>
      </c>
      <c r="AC61" s="29">
        <f t="shared" si="100"/>
        <v>-2.2999999999999998</v>
      </c>
      <c r="AD61" s="170">
        <f t="shared" ref="AD61:AD66" si="134">-(IF(AND(AA61&lt;&gt;0,AC61&lt;0),AC61*100/$T$6,0))</f>
        <v>76.666666666666657</v>
      </c>
      <c r="AE61" s="29" t="str">
        <f t="shared" si="25"/>
        <v>ACTIVA</v>
      </c>
      <c r="AF61" s="30" t="str">
        <f t="shared" si="109"/>
        <v>STOP</v>
      </c>
      <c r="AG61" s="30" t="str">
        <f t="shared" si="110"/>
        <v>NO CUMPLE</v>
      </c>
      <c r="AH61" s="29">
        <f t="shared" si="130"/>
        <v>4.0999999999999996</v>
      </c>
      <c r="AI61" s="142">
        <v>2.6</v>
      </c>
      <c r="AJ61" s="142">
        <v>1.5</v>
      </c>
      <c r="AK61" s="29">
        <f t="shared" si="102"/>
        <v>-3.3</v>
      </c>
      <c r="AL61" s="168">
        <f t="shared" ref="AL61:AL66" si="135">-(IF(AND(AI61&lt;&gt;0,AK61&lt;0),AK61*100/$T$7,0))</f>
        <v>68.75</v>
      </c>
      <c r="AM61" s="29" t="str">
        <f t="shared" si="58"/>
        <v>ACTIVA</v>
      </c>
      <c r="AN61" s="29" t="str">
        <f t="shared" si="111"/>
        <v>STOP</v>
      </c>
      <c r="AO61" s="29" t="str">
        <f t="shared" si="112"/>
        <v>NO CUMPLE</v>
      </c>
      <c r="AP61" s="29">
        <f t="shared" si="131"/>
        <v>16</v>
      </c>
      <c r="AQ61" s="142">
        <v>8</v>
      </c>
      <c r="AR61" s="142">
        <v>8</v>
      </c>
      <c r="AS61" s="168">
        <f t="shared" si="113"/>
        <v>-24</v>
      </c>
      <c r="AT61" s="170">
        <f t="shared" si="114"/>
        <v>75</v>
      </c>
      <c r="AU61" s="29" t="str">
        <f t="shared" si="132"/>
        <v/>
      </c>
      <c r="AV61" s="29" t="str">
        <f t="shared" si="115"/>
        <v/>
      </c>
      <c r="AW61" s="29" t="str">
        <f t="shared" si="116"/>
        <v/>
      </c>
      <c r="AX61" s="29" t="str">
        <f t="shared" si="37"/>
        <v/>
      </c>
      <c r="AY61" s="142"/>
      <c r="AZ61" s="142"/>
      <c r="BA61" s="168">
        <f t="shared" si="117"/>
        <v>-0.2</v>
      </c>
      <c r="BB61" s="170">
        <f t="shared" si="118"/>
        <v>0</v>
      </c>
      <c r="BC61" s="29" t="str">
        <f t="shared" si="40"/>
        <v/>
      </c>
      <c r="BD61" s="29" t="str">
        <f t="shared" si="119"/>
        <v/>
      </c>
      <c r="BE61" s="29" t="str">
        <f t="shared" si="120"/>
        <v/>
      </c>
      <c r="BF61" s="29" t="str">
        <f t="shared" si="43"/>
        <v/>
      </c>
      <c r="BG61" s="142"/>
      <c r="BH61" s="142"/>
      <c r="BI61" s="168">
        <f t="shared" si="121"/>
        <v>-0.3</v>
      </c>
      <c r="BJ61" s="168">
        <f t="shared" ref="BJ61:BJ66" si="136">-(IF(AND(BG61&lt;&gt;0,BI61&lt;0),BI61*100/$T$11,0))</f>
        <v>0</v>
      </c>
      <c r="BK61" s="29" t="str">
        <f t="shared" si="45"/>
        <v>NO ACTIVA</v>
      </c>
      <c r="BL61" s="29" t="str">
        <f t="shared" si="122"/>
        <v>STOP</v>
      </c>
      <c r="BM61" s="29" t="str">
        <f t="shared" si="123"/>
        <v>NO CUMPLE</v>
      </c>
      <c r="BN61" s="29">
        <f t="shared" si="48"/>
        <v>1</v>
      </c>
      <c r="BO61" s="142">
        <v>0</v>
      </c>
      <c r="BP61" s="142">
        <v>1</v>
      </c>
      <c r="BQ61" s="168">
        <f t="shared" si="124"/>
        <v>-0.7</v>
      </c>
      <c r="BR61" s="168">
        <f t="shared" ref="BR61:BR66" si="137">-(IF(AND(BO61&lt;&gt;0,BQ61&lt;0),BQ61*100/$T$12,0))</f>
        <v>0</v>
      </c>
      <c r="BS61" s="29" t="str">
        <f t="shared" si="133"/>
        <v>NO ACTIVA</v>
      </c>
      <c r="BT61" s="29" t="str">
        <f t="shared" si="126"/>
        <v>STOP</v>
      </c>
      <c r="BU61" s="29" t="str">
        <f t="shared" si="127"/>
        <v>NO CUMPLE</v>
      </c>
      <c r="BV61" s="29">
        <f t="shared" si="54"/>
        <v>1</v>
      </c>
      <c r="BW61" s="142">
        <v>0</v>
      </c>
      <c r="BX61" s="142">
        <v>1</v>
      </c>
      <c r="BY61" s="168">
        <f t="shared" si="128"/>
        <v>-0.7</v>
      </c>
      <c r="BZ61" s="170">
        <f t="shared" si="129"/>
        <v>0</v>
      </c>
    </row>
    <row r="62" spans="1:78" x14ac:dyDescent="0.2">
      <c r="A62" s="34">
        <v>32</v>
      </c>
      <c r="B62" s="35">
        <v>44805</v>
      </c>
      <c r="C62" s="139">
        <v>44833</v>
      </c>
      <c r="D62" s="254">
        <v>39</v>
      </c>
      <c r="E62" s="171"/>
      <c r="F62" s="171">
        <v>15</v>
      </c>
      <c r="G62" s="162">
        <f t="shared" si="14"/>
        <v>241</v>
      </c>
      <c r="H62" s="162">
        <f>AA62+AI62+AQ62+AY62+BG62+BO62+BW62</f>
        <v>23</v>
      </c>
      <c r="I62" s="162">
        <f t="shared" si="16"/>
        <v>218</v>
      </c>
      <c r="J62" s="162">
        <f t="shared" si="17"/>
        <v>174.8</v>
      </c>
      <c r="K62" s="162"/>
      <c r="L62" s="22" t="str">
        <f t="shared" si="105"/>
        <v>CUMPLE</v>
      </c>
      <c r="M62" s="173">
        <v>5</v>
      </c>
      <c r="N62" s="22">
        <f t="shared" si="8"/>
        <v>3</v>
      </c>
      <c r="O62" s="22">
        <f t="shared" si="19"/>
        <v>3</v>
      </c>
      <c r="P62" s="28" t="str">
        <f t="shared" si="106"/>
        <v>Normalidad</v>
      </c>
      <c r="Q62" s="5"/>
      <c r="R62" s="785" t="s">
        <v>534</v>
      </c>
      <c r="S62" s="785"/>
      <c r="T62" s="785"/>
      <c r="U62" s="785"/>
      <c r="V62" s="785"/>
      <c r="W62" s="29" t="str">
        <f>IF(AA62="","",IF(AA62&gt;0,"ACTIVA","NO ACTIVA"))</f>
        <v>ACTIVA</v>
      </c>
      <c r="X62" s="29" t="str">
        <f t="shared" si="107"/>
        <v>NORMA</v>
      </c>
      <c r="Y62" s="29" t="str">
        <f t="shared" si="108"/>
        <v>CUMPLE</v>
      </c>
      <c r="Z62" s="29">
        <f>IF(AA62+AB62=0,"",IF(AA62+AB62,AA62+AB62))</f>
        <v>54</v>
      </c>
      <c r="AA62" s="142">
        <v>4</v>
      </c>
      <c r="AB62" s="142">
        <v>50</v>
      </c>
      <c r="AC62" s="29">
        <f t="shared" si="100"/>
        <v>47</v>
      </c>
      <c r="AD62" s="170">
        <f>-(IF(AND(AA62&lt;&gt;0,AC62&lt;0),AC62*100/$T$6,0))</f>
        <v>0</v>
      </c>
      <c r="AE62" s="29" t="str">
        <f t="shared" si="25"/>
        <v>ACTIVA</v>
      </c>
      <c r="AF62" s="30" t="str">
        <f t="shared" si="109"/>
        <v>NORMA</v>
      </c>
      <c r="AG62" s="30" t="str">
        <f t="shared" si="110"/>
        <v>CUMPLE</v>
      </c>
      <c r="AH62" s="29">
        <f t="shared" si="130"/>
        <v>54</v>
      </c>
      <c r="AI62" s="142">
        <v>4</v>
      </c>
      <c r="AJ62" s="142">
        <v>50</v>
      </c>
      <c r="AK62" s="29">
        <f t="shared" si="102"/>
        <v>45.2</v>
      </c>
      <c r="AL62" s="168">
        <f t="shared" si="135"/>
        <v>0</v>
      </c>
      <c r="AM62" s="29" t="str">
        <f t="shared" si="58"/>
        <v>ACTIVA</v>
      </c>
      <c r="AN62" s="29" t="str">
        <f t="shared" si="111"/>
        <v>NORMA</v>
      </c>
      <c r="AO62" s="29" t="str">
        <f t="shared" si="112"/>
        <v>CUMPLE</v>
      </c>
      <c r="AP62" s="29">
        <f t="shared" si="131"/>
        <v>115</v>
      </c>
      <c r="AQ62" s="142">
        <v>15</v>
      </c>
      <c r="AR62" s="142">
        <v>100</v>
      </c>
      <c r="AS62" s="168">
        <f t="shared" si="113"/>
        <v>68</v>
      </c>
      <c r="AT62" s="170">
        <f t="shared" si="114"/>
        <v>0</v>
      </c>
      <c r="AU62" s="29" t="str">
        <f t="shared" si="132"/>
        <v/>
      </c>
      <c r="AV62" s="29" t="str">
        <f t="shared" si="115"/>
        <v/>
      </c>
      <c r="AW62" s="29" t="str">
        <f t="shared" si="116"/>
        <v/>
      </c>
      <c r="AX62" s="29" t="str">
        <f t="shared" si="37"/>
        <v/>
      </c>
      <c r="AY62" s="142"/>
      <c r="AZ62" s="142"/>
      <c r="BA62" s="168">
        <f t="shared" si="117"/>
        <v>-0.2</v>
      </c>
      <c r="BB62" s="170">
        <f t="shared" si="118"/>
        <v>0</v>
      </c>
      <c r="BC62" s="29" t="str">
        <f t="shared" si="40"/>
        <v/>
      </c>
      <c r="BD62" s="29" t="str">
        <f t="shared" si="119"/>
        <v/>
      </c>
      <c r="BE62" s="29" t="str">
        <f t="shared" si="120"/>
        <v/>
      </c>
      <c r="BF62" s="29" t="str">
        <f t="shared" si="43"/>
        <v/>
      </c>
      <c r="BG62" s="142"/>
      <c r="BH62" s="142"/>
      <c r="BI62" s="168">
        <f t="shared" si="121"/>
        <v>-0.3</v>
      </c>
      <c r="BJ62" s="168">
        <f t="shared" si="136"/>
        <v>0</v>
      </c>
      <c r="BK62" s="29" t="str">
        <f t="shared" si="45"/>
        <v>NO ACTIVA</v>
      </c>
      <c r="BL62" s="29" t="str">
        <f t="shared" si="122"/>
        <v>NORMA</v>
      </c>
      <c r="BM62" s="29" t="str">
        <f t="shared" si="123"/>
        <v>CUMPLE</v>
      </c>
      <c r="BN62" s="29">
        <f t="shared" si="48"/>
        <v>9</v>
      </c>
      <c r="BO62" s="142">
        <v>0</v>
      </c>
      <c r="BP62" s="142">
        <v>9</v>
      </c>
      <c r="BQ62" s="168">
        <f t="shared" si="124"/>
        <v>7.3</v>
      </c>
      <c r="BR62" s="168">
        <f t="shared" si="137"/>
        <v>0</v>
      </c>
      <c r="BS62" s="29" t="str">
        <f t="shared" si="133"/>
        <v>NO ACTIVA</v>
      </c>
      <c r="BT62" s="29" t="str">
        <f t="shared" si="126"/>
        <v>NORMA</v>
      </c>
      <c r="BU62" s="29" t="str">
        <f t="shared" si="127"/>
        <v>CUMPLE</v>
      </c>
      <c r="BV62" s="29">
        <f t="shared" si="54"/>
        <v>9</v>
      </c>
      <c r="BW62" s="142">
        <v>0</v>
      </c>
      <c r="BX62" s="142">
        <v>9</v>
      </c>
      <c r="BY62" s="168">
        <f t="shared" si="128"/>
        <v>7.3</v>
      </c>
      <c r="BZ62" s="170">
        <f t="shared" si="129"/>
        <v>0</v>
      </c>
    </row>
    <row r="63" spans="1:78" ht="12.95" customHeight="1" x14ac:dyDescent="0.2">
      <c r="A63" s="34">
        <v>33</v>
      </c>
      <c r="B63" s="35">
        <v>44835</v>
      </c>
      <c r="C63" s="139">
        <v>44837</v>
      </c>
      <c r="D63" s="254">
        <v>40</v>
      </c>
      <c r="E63" s="171"/>
      <c r="F63" s="171">
        <v>0</v>
      </c>
      <c r="G63" s="162">
        <f t="shared" si="14"/>
        <v>45.4</v>
      </c>
      <c r="H63" s="162">
        <f>AA63+AI63+AQ63+AY63+BG63+BO63+BW63</f>
        <v>28</v>
      </c>
      <c r="I63" s="162">
        <f t="shared" si="16"/>
        <v>17.399999999999999</v>
      </c>
      <c r="J63" s="162">
        <f t="shared" si="17"/>
        <v>-25.8</v>
      </c>
      <c r="K63" s="162"/>
      <c r="L63" s="22" t="str">
        <f t="shared" si="105"/>
        <v>NO CUMPLE</v>
      </c>
      <c r="M63" s="173">
        <v>5</v>
      </c>
      <c r="N63" s="22">
        <f t="shared" si="8"/>
        <v>3</v>
      </c>
      <c r="O63" s="22">
        <f t="shared" si="19"/>
        <v>1</v>
      </c>
      <c r="P63" s="28" t="str">
        <f t="shared" si="106"/>
        <v>Alerta</v>
      </c>
      <c r="Q63" s="5"/>
      <c r="R63" s="785" t="s">
        <v>539</v>
      </c>
      <c r="S63" s="785"/>
      <c r="T63" s="785"/>
      <c r="U63" s="785"/>
      <c r="V63" s="785"/>
      <c r="W63" s="29" t="str">
        <f>IF(AA63="","",IF(AA63&gt;0,"ACTIVA","NO ACTIVA"))</f>
        <v>ACTIVA</v>
      </c>
      <c r="X63" s="29" t="str">
        <f t="shared" si="107"/>
        <v>NORMA</v>
      </c>
      <c r="Y63" s="29" t="str">
        <f t="shared" si="108"/>
        <v>CUMPLE</v>
      </c>
      <c r="Z63" s="29">
        <f>IF(AA63+AB63=0,"",IF(AA63+AB63,AA63+AB63))</f>
        <v>12</v>
      </c>
      <c r="AA63" s="142">
        <v>8</v>
      </c>
      <c r="AB63" s="142">
        <v>4</v>
      </c>
      <c r="AC63" s="29">
        <f t="shared" si="100"/>
        <v>1</v>
      </c>
      <c r="AD63" s="170">
        <f>-(IF(AND(AA63&lt;&gt;0,AC63&lt;0),AC63*100/$T$6,0))</f>
        <v>0</v>
      </c>
      <c r="AE63" s="29" t="str">
        <f t="shared" si="25"/>
        <v>ACTIVA</v>
      </c>
      <c r="AF63" s="30" t="str">
        <f t="shared" si="109"/>
        <v>NORMA</v>
      </c>
      <c r="AG63" s="30" t="str">
        <f t="shared" si="110"/>
        <v>NO CUMPLE</v>
      </c>
      <c r="AH63" s="29">
        <f t="shared" si="130"/>
        <v>12</v>
      </c>
      <c r="AI63" s="142">
        <v>8</v>
      </c>
      <c r="AJ63" s="142">
        <v>4</v>
      </c>
      <c r="AK63" s="29">
        <f t="shared" si="102"/>
        <v>-0.79999999999999982</v>
      </c>
      <c r="AL63" s="168">
        <f t="shared" si="135"/>
        <v>16.666666666666664</v>
      </c>
      <c r="AM63" s="29" t="str">
        <f t="shared" si="58"/>
        <v>ACTIVA</v>
      </c>
      <c r="AN63" s="29" t="str">
        <f t="shared" si="111"/>
        <v>STOP</v>
      </c>
      <c r="AO63" s="29" t="str">
        <f t="shared" si="112"/>
        <v>NO CUMPLE</v>
      </c>
      <c r="AP63" s="29">
        <f t="shared" si="131"/>
        <v>18</v>
      </c>
      <c r="AQ63" s="142">
        <v>12</v>
      </c>
      <c r="AR63" s="142">
        <v>6</v>
      </c>
      <c r="AS63" s="168">
        <f t="shared" si="113"/>
        <v>-26</v>
      </c>
      <c r="AT63" s="170">
        <f t="shared" si="114"/>
        <v>81.25</v>
      </c>
      <c r="AU63" s="29" t="str">
        <f t="shared" si="132"/>
        <v/>
      </c>
      <c r="AV63" s="29" t="str">
        <f t="shared" si="115"/>
        <v/>
      </c>
      <c r="AW63" s="29" t="str">
        <f t="shared" si="116"/>
        <v/>
      </c>
      <c r="AX63" s="29" t="str">
        <f t="shared" si="37"/>
        <v/>
      </c>
      <c r="AY63" s="142"/>
      <c r="AZ63" s="142"/>
      <c r="BA63" s="168">
        <f t="shared" si="117"/>
        <v>-0.2</v>
      </c>
      <c r="BB63" s="170">
        <f t="shared" si="118"/>
        <v>0</v>
      </c>
      <c r="BC63" s="29" t="str">
        <f t="shared" si="40"/>
        <v/>
      </c>
      <c r="BD63" s="29" t="str">
        <f t="shared" si="119"/>
        <v/>
      </c>
      <c r="BE63" s="29" t="str">
        <f t="shared" si="120"/>
        <v/>
      </c>
      <c r="BF63" s="29" t="str">
        <f t="shared" si="43"/>
        <v/>
      </c>
      <c r="BG63" s="142"/>
      <c r="BH63" s="142"/>
      <c r="BI63" s="168">
        <f t="shared" si="121"/>
        <v>-0.3</v>
      </c>
      <c r="BJ63" s="168">
        <f t="shared" si="136"/>
        <v>0</v>
      </c>
      <c r="BK63" s="29" t="str">
        <f t="shared" si="45"/>
        <v>NO ACTIVA</v>
      </c>
      <c r="BL63" s="29" t="str">
        <f t="shared" si="122"/>
        <v>STOP</v>
      </c>
      <c r="BM63" s="29" t="str">
        <f t="shared" si="123"/>
        <v>CUMPLE</v>
      </c>
      <c r="BN63" s="29">
        <f t="shared" si="48"/>
        <v>1.7</v>
      </c>
      <c r="BO63" s="142">
        <v>0</v>
      </c>
      <c r="BP63" s="142">
        <v>1.7</v>
      </c>
      <c r="BQ63" s="168">
        <f t="shared" si="124"/>
        <v>0</v>
      </c>
      <c r="BR63" s="168">
        <f t="shared" si="137"/>
        <v>0</v>
      </c>
      <c r="BS63" s="29" t="str">
        <f t="shared" si="133"/>
        <v>NO ACTIVA</v>
      </c>
      <c r="BT63" s="29" t="str">
        <f t="shared" si="126"/>
        <v>STOP</v>
      </c>
      <c r="BU63" s="29" t="str">
        <f t="shared" si="127"/>
        <v>CUMPLE</v>
      </c>
      <c r="BV63" s="29">
        <f t="shared" si="54"/>
        <v>1.7</v>
      </c>
      <c r="BW63" s="142">
        <v>0</v>
      </c>
      <c r="BX63" s="142">
        <v>1.7</v>
      </c>
      <c r="BY63" s="168">
        <f t="shared" si="128"/>
        <v>0</v>
      </c>
      <c r="BZ63" s="170">
        <f t="shared" si="129"/>
        <v>0</v>
      </c>
    </row>
    <row r="64" spans="1:78" x14ac:dyDescent="0.2">
      <c r="A64" s="34">
        <v>34</v>
      </c>
      <c r="B64" s="35">
        <v>44835</v>
      </c>
      <c r="C64" s="139">
        <v>44840</v>
      </c>
      <c r="D64" s="254">
        <v>40</v>
      </c>
      <c r="E64" s="171"/>
      <c r="F64" s="171">
        <v>0</v>
      </c>
      <c r="G64" s="162">
        <f t="shared" si="14"/>
        <v>39.599999999999994</v>
      </c>
      <c r="H64" s="162">
        <f t="shared" si="15"/>
        <v>21.7</v>
      </c>
      <c r="I64" s="162">
        <f t="shared" si="16"/>
        <v>17.899999999999999</v>
      </c>
      <c r="J64" s="162">
        <f t="shared" si="17"/>
        <v>-25.3</v>
      </c>
      <c r="K64" s="162"/>
      <c r="L64" s="22" t="str">
        <f t="shared" si="105"/>
        <v>NO CUMPLE</v>
      </c>
      <c r="M64" s="173">
        <v>5</v>
      </c>
      <c r="N64" s="22">
        <f t="shared" si="8"/>
        <v>3</v>
      </c>
      <c r="O64" s="22">
        <f t="shared" si="19"/>
        <v>1</v>
      </c>
      <c r="P64" s="28" t="str">
        <f t="shared" si="106"/>
        <v>Alerta</v>
      </c>
      <c r="Q64" s="5"/>
      <c r="R64" s="785" t="s">
        <v>542</v>
      </c>
      <c r="S64" s="785"/>
      <c r="T64" s="785"/>
      <c r="U64" s="785"/>
      <c r="V64" s="785"/>
      <c r="W64" s="29" t="str">
        <f t="shared" si="21"/>
        <v>ACTIVA</v>
      </c>
      <c r="X64" s="29" t="str">
        <f t="shared" si="107"/>
        <v>NORMA</v>
      </c>
      <c r="Y64" s="29" t="str">
        <f t="shared" si="108"/>
        <v>CUMPLE</v>
      </c>
      <c r="Z64" s="29">
        <f t="shared" si="24"/>
        <v>8.1999999999999993</v>
      </c>
      <c r="AA64" s="142">
        <v>4.7</v>
      </c>
      <c r="AB64" s="142">
        <v>3.5</v>
      </c>
      <c r="AC64" s="29">
        <f t="shared" si="100"/>
        <v>0.5</v>
      </c>
      <c r="AD64" s="170">
        <f t="shared" si="134"/>
        <v>0</v>
      </c>
      <c r="AE64" s="29" t="str">
        <f t="shared" si="25"/>
        <v>ACTIVA</v>
      </c>
      <c r="AF64" s="30" t="str">
        <f t="shared" si="109"/>
        <v>NORMA</v>
      </c>
      <c r="AG64" s="30" t="str">
        <f t="shared" si="110"/>
        <v>NO CUMPLE</v>
      </c>
      <c r="AH64" s="29">
        <f t="shared" si="130"/>
        <v>9</v>
      </c>
      <c r="AI64" s="142">
        <v>5</v>
      </c>
      <c r="AJ64" s="142">
        <v>4</v>
      </c>
      <c r="AK64" s="29">
        <f t="shared" si="102"/>
        <v>-0.79999999999999982</v>
      </c>
      <c r="AL64" s="168">
        <f t="shared" si="135"/>
        <v>16.666666666666664</v>
      </c>
      <c r="AM64" s="29" t="str">
        <f t="shared" si="58"/>
        <v>ACTIVA</v>
      </c>
      <c r="AN64" s="29" t="str">
        <f t="shared" si="111"/>
        <v>STOP</v>
      </c>
      <c r="AO64" s="29" t="str">
        <f t="shared" si="112"/>
        <v>NO CUMPLE</v>
      </c>
      <c r="AP64" s="29">
        <f t="shared" si="131"/>
        <v>19</v>
      </c>
      <c r="AQ64" s="142">
        <v>12</v>
      </c>
      <c r="AR64" s="142">
        <v>7</v>
      </c>
      <c r="AS64" s="168">
        <f t="shared" si="113"/>
        <v>-25</v>
      </c>
      <c r="AT64" s="170">
        <f t="shared" si="114"/>
        <v>78.125</v>
      </c>
      <c r="AU64" s="29" t="str">
        <f t="shared" si="132"/>
        <v/>
      </c>
      <c r="AV64" s="29" t="str">
        <f t="shared" si="115"/>
        <v/>
      </c>
      <c r="AW64" s="29" t="str">
        <f t="shared" si="116"/>
        <v/>
      </c>
      <c r="AX64" s="29" t="str">
        <f t="shared" si="37"/>
        <v/>
      </c>
      <c r="AY64" s="142"/>
      <c r="AZ64" s="142"/>
      <c r="BA64" s="168">
        <f t="shared" si="117"/>
        <v>-0.2</v>
      </c>
      <c r="BB64" s="170">
        <f t="shared" si="118"/>
        <v>0</v>
      </c>
      <c r="BC64" s="29" t="str">
        <f t="shared" si="40"/>
        <v/>
      </c>
      <c r="BD64" s="29" t="str">
        <f t="shared" si="119"/>
        <v/>
      </c>
      <c r="BE64" s="29" t="str">
        <f t="shared" si="120"/>
        <v/>
      </c>
      <c r="BF64" s="29" t="str">
        <f t="shared" si="43"/>
        <v/>
      </c>
      <c r="BG64" s="142"/>
      <c r="BH64" s="142"/>
      <c r="BI64" s="168">
        <f t="shared" si="121"/>
        <v>-0.3</v>
      </c>
      <c r="BJ64" s="168">
        <f t="shared" si="136"/>
        <v>0</v>
      </c>
      <c r="BK64" s="29" t="str">
        <f t="shared" si="45"/>
        <v>NO ACTIVA</v>
      </c>
      <c r="BL64" s="29" t="str">
        <f t="shared" si="122"/>
        <v>STOP</v>
      </c>
      <c r="BM64" s="29" t="str">
        <f t="shared" si="123"/>
        <v>CUMPLE</v>
      </c>
      <c r="BN64" s="29">
        <f t="shared" si="48"/>
        <v>1.7</v>
      </c>
      <c r="BO64" s="142">
        <v>0</v>
      </c>
      <c r="BP64" s="142">
        <v>1.7</v>
      </c>
      <c r="BQ64" s="168">
        <f t="shared" si="124"/>
        <v>0</v>
      </c>
      <c r="BR64" s="168">
        <f t="shared" si="137"/>
        <v>0</v>
      </c>
      <c r="BS64" s="29" t="str">
        <f t="shared" si="133"/>
        <v>NO ACTIVA</v>
      </c>
      <c r="BT64" s="29" t="str">
        <f t="shared" si="126"/>
        <v>STOP</v>
      </c>
      <c r="BU64" s="29" t="str">
        <f t="shared" si="127"/>
        <v>CUMPLE</v>
      </c>
      <c r="BV64" s="29">
        <f t="shared" si="54"/>
        <v>1.7</v>
      </c>
      <c r="BW64" s="142">
        <v>0</v>
      </c>
      <c r="BX64" s="142">
        <v>1.7</v>
      </c>
      <c r="BY64" s="168">
        <f t="shared" si="128"/>
        <v>0</v>
      </c>
      <c r="BZ64" s="170">
        <f t="shared" si="129"/>
        <v>0</v>
      </c>
    </row>
    <row r="65" spans="1:78" x14ac:dyDescent="0.2">
      <c r="A65" s="194">
        <v>35</v>
      </c>
      <c r="B65" s="179">
        <v>44835</v>
      </c>
      <c r="C65" s="174">
        <v>44844</v>
      </c>
      <c r="D65" s="255">
        <v>41</v>
      </c>
      <c r="E65" s="175"/>
      <c r="F65" s="175">
        <v>0</v>
      </c>
      <c r="G65" s="163">
        <f t="shared" si="14"/>
        <v>29.5</v>
      </c>
      <c r="H65" s="163">
        <f t="shared" si="15"/>
        <v>16.600000000000001</v>
      </c>
      <c r="I65" s="163">
        <f t="shared" si="16"/>
        <v>12.9</v>
      </c>
      <c r="J65" s="163">
        <f t="shared" si="17"/>
        <v>-30.299999999999997</v>
      </c>
      <c r="K65" s="164"/>
      <c r="L65" s="164" t="str">
        <f t="shared" si="105"/>
        <v>NO CUMPLE</v>
      </c>
      <c r="M65" s="184">
        <v>5</v>
      </c>
      <c r="N65" s="185">
        <f t="shared" si="8"/>
        <v>3</v>
      </c>
      <c r="O65" s="183">
        <f t="shared" si="19"/>
        <v>0</v>
      </c>
      <c r="P65" s="185" t="str">
        <f t="shared" si="106"/>
        <v>Alerta</v>
      </c>
      <c r="Q65" s="185"/>
      <c r="R65" s="821" t="s">
        <v>543</v>
      </c>
      <c r="S65" s="821"/>
      <c r="T65" s="821"/>
      <c r="U65" s="821"/>
      <c r="V65" s="821"/>
      <c r="W65" s="33" t="str">
        <f t="shared" si="21"/>
        <v>ACTIVA</v>
      </c>
      <c r="X65" s="33" t="str">
        <f t="shared" si="107"/>
        <v>NORMA</v>
      </c>
      <c r="Y65" s="33" t="str">
        <f t="shared" si="108"/>
        <v>NO CUMPLE</v>
      </c>
      <c r="Z65" s="33">
        <f t="shared" si="24"/>
        <v>5.1999999999999993</v>
      </c>
      <c r="AA65" s="184">
        <v>3.3</v>
      </c>
      <c r="AB65" s="184">
        <v>1.9</v>
      </c>
      <c r="AC65" s="160">
        <f t="shared" si="100"/>
        <v>-1.1000000000000001</v>
      </c>
      <c r="AD65" s="164">
        <f t="shared" si="134"/>
        <v>36.666666666666671</v>
      </c>
      <c r="AE65" s="33" t="str">
        <f t="shared" si="25"/>
        <v>ACTIVA</v>
      </c>
      <c r="AF65" s="33" t="str">
        <f t="shared" si="109"/>
        <v>NORMA</v>
      </c>
      <c r="AG65" s="33" t="str">
        <f t="shared" si="110"/>
        <v>NO CUMPLE</v>
      </c>
      <c r="AH65" s="33">
        <f t="shared" si="130"/>
        <v>5.3</v>
      </c>
      <c r="AI65" s="184">
        <v>3.3</v>
      </c>
      <c r="AJ65" s="184">
        <v>2</v>
      </c>
      <c r="AK65" s="160">
        <f t="shared" si="102"/>
        <v>-2.8</v>
      </c>
      <c r="AL65" s="169">
        <f t="shared" si="135"/>
        <v>58.333333333333336</v>
      </c>
      <c r="AM65" s="33" t="str">
        <f t="shared" si="58"/>
        <v>ACTIVA</v>
      </c>
      <c r="AN65" s="33" t="str">
        <f t="shared" si="111"/>
        <v>STOP</v>
      </c>
      <c r="AO65" s="33" t="str">
        <f t="shared" si="112"/>
        <v>NO CUMPLE</v>
      </c>
      <c r="AP65" s="33">
        <f t="shared" si="131"/>
        <v>16</v>
      </c>
      <c r="AQ65" s="184">
        <v>10</v>
      </c>
      <c r="AR65" s="184">
        <v>6</v>
      </c>
      <c r="AS65" s="180">
        <f t="shared" si="113"/>
        <v>-26</v>
      </c>
      <c r="AT65" s="164">
        <f t="shared" si="114"/>
        <v>81.25</v>
      </c>
      <c r="AU65" s="33" t="str">
        <f t="shared" si="132"/>
        <v/>
      </c>
      <c r="AV65" s="33" t="str">
        <f t="shared" si="115"/>
        <v/>
      </c>
      <c r="AW65" s="33" t="str">
        <f t="shared" si="116"/>
        <v/>
      </c>
      <c r="AX65" s="33" t="str">
        <f t="shared" si="37"/>
        <v/>
      </c>
      <c r="AY65" s="184"/>
      <c r="AZ65" s="184"/>
      <c r="BA65" s="180">
        <f t="shared" si="117"/>
        <v>-0.2</v>
      </c>
      <c r="BB65" s="164">
        <f t="shared" si="118"/>
        <v>0</v>
      </c>
      <c r="BC65" s="33" t="str">
        <f t="shared" si="40"/>
        <v/>
      </c>
      <c r="BD65" s="33" t="str">
        <f t="shared" si="119"/>
        <v/>
      </c>
      <c r="BE65" s="33" t="str">
        <f t="shared" si="120"/>
        <v/>
      </c>
      <c r="BF65" s="33" t="str">
        <f t="shared" si="43"/>
        <v/>
      </c>
      <c r="BG65" s="184"/>
      <c r="BH65" s="184"/>
      <c r="BI65" s="180">
        <f t="shared" si="121"/>
        <v>-0.3</v>
      </c>
      <c r="BJ65" s="169">
        <f t="shared" si="136"/>
        <v>0</v>
      </c>
      <c r="BK65" s="33" t="str">
        <f t="shared" si="45"/>
        <v>NO ACTIVA</v>
      </c>
      <c r="BL65" s="33" t="str">
        <f t="shared" si="122"/>
        <v>STOP</v>
      </c>
      <c r="BM65" s="33" t="str">
        <f t="shared" si="123"/>
        <v>NO CUMPLE</v>
      </c>
      <c r="BN65" s="33">
        <f t="shared" si="48"/>
        <v>1.5</v>
      </c>
      <c r="BO65" s="184">
        <v>0</v>
      </c>
      <c r="BP65" s="184">
        <v>1.5</v>
      </c>
      <c r="BQ65" s="180">
        <f t="shared" si="124"/>
        <v>-0.19999999999999996</v>
      </c>
      <c r="BR65" s="169">
        <f t="shared" si="137"/>
        <v>0</v>
      </c>
      <c r="BS65" s="33" t="str">
        <f t="shared" si="133"/>
        <v>NO ACTIVA</v>
      </c>
      <c r="BT65" s="33" t="str">
        <f t="shared" si="126"/>
        <v>STOP</v>
      </c>
      <c r="BU65" s="33" t="str">
        <f t="shared" si="127"/>
        <v>NO CUMPLE</v>
      </c>
      <c r="BV65" s="33">
        <f t="shared" si="54"/>
        <v>1.5</v>
      </c>
      <c r="BW65" s="184">
        <v>0</v>
      </c>
      <c r="BX65" s="184">
        <v>1.5</v>
      </c>
      <c r="BY65" s="180">
        <f t="shared" si="128"/>
        <v>-0.19999999999999996</v>
      </c>
      <c r="BZ65" s="164">
        <f t="shared" si="129"/>
        <v>0</v>
      </c>
    </row>
    <row r="66" spans="1:78" x14ac:dyDescent="0.2">
      <c r="A66" s="6">
        <v>36</v>
      </c>
      <c r="B66" s="35">
        <v>44835</v>
      </c>
      <c r="C66" s="139">
        <v>44847</v>
      </c>
      <c r="D66" s="254">
        <v>41</v>
      </c>
      <c r="E66" s="171"/>
      <c r="F66" s="171">
        <v>4.5</v>
      </c>
      <c r="G66" s="162">
        <f t="shared" si="14"/>
        <v>45.8</v>
      </c>
      <c r="H66" s="162">
        <f t="shared" si="15"/>
        <v>19.100000000000001</v>
      </c>
      <c r="I66" s="162">
        <f t="shared" si="15"/>
        <v>26.7</v>
      </c>
      <c r="J66" s="162">
        <f t="shared" si="17"/>
        <v>-16.5</v>
      </c>
      <c r="K66" s="162"/>
      <c r="L66" s="22" t="str">
        <f t="shared" si="105"/>
        <v>NO CUMPLE</v>
      </c>
      <c r="M66" s="173">
        <v>5</v>
      </c>
      <c r="N66" s="22">
        <f t="shared" si="8"/>
        <v>3</v>
      </c>
      <c r="O66" s="22">
        <f t="shared" si="19"/>
        <v>0</v>
      </c>
      <c r="P66" s="28" t="str">
        <f t="shared" si="106"/>
        <v>Alerta</v>
      </c>
      <c r="Q66" s="5"/>
      <c r="R66" s="785" t="s">
        <v>544</v>
      </c>
      <c r="S66" s="785"/>
      <c r="T66" s="785"/>
      <c r="U66" s="785"/>
      <c r="V66" s="785"/>
      <c r="W66" s="29" t="str">
        <f t="shared" si="21"/>
        <v>ACTIVA</v>
      </c>
      <c r="X66" s="29" t="str">
        <f t="shared" si="107"/>
        <v>NORMA</v>
      </c>
      <c r="Y66" s="29" t="str">
        <f t="shared" si="108"/>
        <v>NO CUMPLE</v>
      </c>
      <c r="Z66" s="29">
        <f t="shared" si="24"/>
        <v>5.2</v>
      </c>
      <c r="AA66" s="142">
        <v>3.4</v>
      </c>
      <c r="AB66" s="142">
        <v>1.8</v>
      </c>
      <c r="AC66" s="29">
        <f t="shared" si="100"/>
        <v>-1.2</v>
      </c>
      <c r="AD66" s="170">
        <f t="shared" si="134"/>
        <v>40</v>
      </c>
      <c r="AE66" s="29" t="str">
        <f t="shared" si="25"/>
        <v>ACTIVA</v>
      </c>
      <c r="AF66" s="30" t="str">
        <f t="shared" si="109"/>
        <v>NORMA</v>
      </c>
      <c r="AG66" s="30" t="str">
        <f t="shared" si="110"/>
        <v>NO CUMPLE</v>
      </c>
      <c r="AH66" s="29">
        <f t="shared" si="130"/>
        <v>5.6</v>
      </c>
      <c r="AI66" s="142">
        <v>3.7</v>
      </c>
      <c r="AJ66" s="142">
        <v>1.9</v>
      </c>
      <c r="AK66" s="29">
        <f t="shared" si="102"/>
        <v>-2.9</v>
      </c>
      <c r="AL66" s="168">
        <f t="shared" si="135"/>
        <v>60.416666666666671</v>
      </c>
      <c r="AM66" s="29" t="str">
        <f t="shared" si="58"/>
        <v>ACTIVA</v>
      </c>
      <c r="AN66" s="29" t="str">
        <f t="shared" si="111"/>
        <v>STOP</v>
      </c>
      <c r="AO66" s="29" t="str">
        <f t="shared" si="112"/>
        <v>NO CUMPLE</v>
      </c>
      <c r="AP66" s="29">
        <f t="shared" si="131"/>
        <v>32</v>
      </c>
      <c r="AQ66" s="142">
        <v>12</v>
      </c>
      <c r="AR66" s="142">
        <v>20</v>
      </c>
      <c r="AS66" s="168">
        <f t="shared" si="113"/>
        <v>-12</v>
      </c>
      <c r="AT66" s="170">
        <f t="shared" si="114"/>
        <v>37.5</v>
      </c>
      <c r="AU66" s="29" t="str">
        <f t="shared" si="132"/>
        <v/>
      </c>
      <c r="AV66" s="29" t="str">
        <f t="shared" si="115"/>
        <v/>
      </c>
      <c r="AW66" s="29" t="str">
        <f t="shared" si="116"/>
        <v/>
      </c>
      <c r="AX66" s="29" t="str">
        <f t="shared" si="37"/>
        <v/>
      </c>
      <c r="AY66" s="142"/>
      <c r="AZ66" s="142"/>
      <c r="BA66" s="168">
        <f t="shared" si="117"/>
        <v>-0.2</v>
      </c>
      <c r="BB66" s="170">
        <f t="shared" si="118"/>
        <v>0</v>
      </c>
      <c r="BC66" s="29" t="str">
        <f t="shared" si="40"/>
        <v/>
      </c>
      <c r="BD66" s="29" t="str">
        <f t="shared" si="119"/>
        <v/>
      </c>
      <c r="BE66" s="29" t="str">
        <f t="shared" si="120"/>
        <v/>
      </c>
      <c r="BF66" s="29" t="str">
        <f t="shared" si="43"/>
        <v/>
      </c>
      <c r="BG66" s="142"/>
      <c r="BH66" s="142"/>
      <c r="BI66" s="168">
        <f t="shared" si="121"/>
        <v>-0.3</v>
      </c>
      <c r="BJ66" s="168">
        <f t="shared" si="136"/>
        <v>0</v>
      </c>
      <c r="BK66" s="29" t="str">
        <f t="shared" si="45"/>
        <v>NO ACTIVA</v>
      </c>
      <c r="BL66" s="29" t="str">
        <f t="shared" si="122"/>
        <v>STOP</v>
      </c>
      <c r="BM66" s="29" t="str">
        <f t="shared" si="123"/>
        <v>NO CUMPLE</v>
      </c>
      <c r="BN66" s="29">
        <f t="shared" si="48"/>
        <v>1.5</v>
      </c>
      <c r="BO66" s="142">
        <v>0</v>
      </c>
      <c r="BP66" s="142">
        <v>1.5</v>
      </c>
      <c r="BQ66" s="168">
        <f t="shared" si="124"/>
        <v>-0.19999999999999996</v>
      </c>
      <c r="BR66" s="168">
        <f t="shared" si="137"/>
        <v>0</v>
      </c>
      <c r="BS66" s="29" t="str">
        <f t="shared" si="133"/>
        <v>NO ACTIVA</v>
      </c>
      <c r="BT66" s="29" t="str">
        <f t="shared" si="126"/>
        <v>STOP</v>
      </c>
      <c r="BU66" s="29" t="str">
        <f t="shared" si="127"/>
        <v>NO CUMPLE</v>
      </c>
      <c r="BV66" s="29">
        <f t="shared" si="54"/>
        <v>1.5</v>
      </c>
      <c r="BW66" s="142">
        <v>0</v>
      </c>
      <c r="BX66" s="142">
        <v>1.5</v>
      </c>
      <c r="BY66" s="168">
        <f t="shared" si="128"/>
        <v>-0.19999999999999996</v>
      </c>
      <c r="BZ66" s="170">
        <f t="shared" si="129"/>
        <v>0</v>
      </c>
    </row>
    <row r="67" spans="1:78" x14ac:dyDescent="0.2">
      <c r="A67" s="6">
        <v>37</v>
      </c>
      <c r="B67" s="35">
        <v>44835</v>
      </c>
      <c r="C67" s="139">
        <v>44851</v>
      </c>
      <c r="D67" s="254">
        <v>42</v>
      </c>
      <c r="E67" s="171"/>
      <c r="F67" s="171">
        <v>0</v>
      </c>
      <c r="G67" s="162">
        <f t="shared" ref="G67" si="138">IF(H67+I67=0,"",IF(H67+I67,H67+I67))</f>
        <v>26.450000000000003</v>
      </c>
      <c r="H67" s="162">
        <f t="shared" ref="H67" si="139">AA67+AI67+AQ67+AY67+BG67+BO67+BW67</f>
        <v>13</v>
      </c>
      <c r="I67" s="162">
        <f t="shared" ref="I67" si="140">AB67+AJ67+AR67+AZ67+BH67+BP67+BX67</f>
        <v>13.450000000000001</v>
      </c>
      <c r="J67" s="162">
        <f t="shared" ref="J67" si="141">IF(AB67&lt;&gt;"",AC67,0)+IF(AJ67&lt;&gt;"",AK67,0)+IF(AR67&lt;&gt;"",AS67,0)+IF(AZ67&lt;&gt;"",BA67,0)+IF(BP67&lt;&gt;"",BQ67,0)+IF(BX67&lt;&gt;"",BY67,0)</f>
        <v>-29.75</v>
      </c>
      <c r="K67" s="162"/>
      <c r="L67" s="22" t="str">
        <f t="shared" ref="L67" si="142">IF(G67="","",IF(T$23&gt;I67,"NO CUMPLE","CUMPLE"))</f>
        <v>NO CUMPLE</v>
      </c>
      <c r="M67" s="173">
        <v>5</v>
      </c>
      <c r="N67" s="22">
        <f t="shared" ref="N67" si="143">COUNTIF(W67:BZ67,"ACTIVA")</f>
        <v>3</v>
      </c>
      <c r="O67" s="22">
        <f t="shared" ref="O67" si="144">IF(W67="ACTIVA",IF(Y67="CUMPLE",1,0))+IF(AE67="ACTIVA",IF(AG67="CUMPLE",1,0))+IF(AM67="ACTIVA",IF(AO67="CUMPLE",1,0))+IF(AU67="ACTIVA",IF(AW67="CUMPLE",1,0))+IF(BC67="ACTIVA",IF(BE67="CUMPLE",1,0))+IF(BK67="ACTIVA",IF(BM67="CUMPLE",1,0))+IF(BS67="ACTIVA",IF(BU67="CUMPLE",1,0))</f>
        <v>0</v>
      </c>
      <c r="P67" s="28" t="str">
        <f t="shared" ref="P67" si="145">IF(G67="","",IF(G67&gt;K$10,"Normalidad",IF(OR(G67&gt;K$11,G67=K$10),"Prealerta",IF(OR(G67=K$11,G67&gt;K$12),"Alerta","Emergencia"))))</f>
        <v>Alerta</v>
      </c>
      <c r="Q67" s="5"/>
      <c r="R67" s="785" t="s">
        <v>545</v>
      </c>
      <c r="S67" s="785"/>
      <c r="T67" s="785"/>
      <c r="U67" s="785"/>
      <c r="V67" s="785"/>
      <c r="W67" s="29" t="str">
        <f t="shared" ref="W67" si="146">IF(AA67="","",IF(AA67&gt;0,"ACTIVA","NO ACTIVA"))</f>
        <v>ACTIVA</v>
      </c>
      <c r="X67" s="29" t="str">
        <f t="shared" ref="X67" si="147">IF(Z67="","",IF($T$6&gt;=Z67,"STOP", "NORMA"))</f>
        <v>NORMA</v>
      </c>
      <c r="Y67" s="29" t="str">
        <f t="shared" ref="Y67" si="148">IF(AB67="","",IF($T$6&gt;AB67,"NO CUMPLE", "CUMPLE"))</f>
        <v>NO CUMPLE</v>
      </c>
      <c r="Z67" s="29">
        <f t="shared" ref="Z67" si="149">IF(AA67+AB67=0,"",IF(AA67+AB67,AA67+AB67))</f>
        <v>3.75</v>
      </c>
      <c r="AA67" s="142">
        <v>2.5</v>
      </c>
      <c r="AB67" s="142">
        <v>1.25</v>
      </c>
      <c r="AC67" s="29">
        <f t="shared" ref="AC67" si="150">AB67-$T$6</f>
        <v>-1.75</v>
      </c>
      <c r="AD67" s="170">
        <f t="shared" ref="AD67" si="151">-(IF(AND(AA67&lt;&gt;0,AC67&lt;0),AC67*100/$T$6,0))</f>
        <v>58.333333333333336</v>
      </c>
      <c r="AE67" s="29" t="str">
        <f t="shared" ref="AE67" si="152">IF(AI67="","",IF(AI67&gt;0,"ACTIVA","NO ACTIVA"))</f>
        <v>ACTIVA</v>
      </c>
      <c r="AF67" s="30" t="str">
        <f t="shared" ref="AF67" si="153">IF(AH67="","",IF($T$7&gt;=AH67,"STOP", "NORMA"))</f>
        <v>STOP</v>
      </c>
      <c r="AG67" s="30" t="str">
        <f t="shared" ref="AG67" si="154">IF(AJ67="","",IF($T$7&gt;AJ67,"NO CUMPLE", "CUMPLE"))</f>
        <v>NO CUMPLE</v>
      </c>
      <c r="AH67" s="29">
        <f t="shared" ref="AH67" si="155">IF(AI67+AJ67=0,"",IF(AI67+AJ67,AI67+AJ67))</f>
        <v>3.9</v>
      </c>
      <c r="AI67" s="142">
        <v>2.5</v>
      </c>
      <c r="AJ67" s="142">
        <v>1.4</v>
      </c>
      <c r="AK67" s="29">
        <f t="shared" ref="AK67" si="156">AJ67-$T$7</f>
        <v>-3.4</v>
      </c>
      <c r="AL67" s="168">
        <f t="shared" ref="AL67" si="157">-(IF(AND(AI67&lt;&gt;0,AK67&lt;0),AK67*100/$T$7,0))</f>
        <v>70.833333333333343</v>
      </c>
      <c r="AM67" s="29" t="str">
        <f t="shared" ref="AM67" si="158">IF(AQ67="","",IF(AQ67&gt;0,"ACTIVA","NO ACTIVA"))</f>
        <v>ACTIVA</v>
      </c>
      <c r="AN67" s="29" t="str">
        <f t="shared" ref="AN67" si="159">IF(AP67="","",IF($T$8&gt;=AP67,"STOP", "NORMA"))</f>
        <v>STOP</v>
      </c>
      <c r="AO67" s="29" t="str">
        <f t="shared" ref="AO67" si="160">IF(AR67="","",IF($T$8&gt;AR67,"NO CUMPLE", "CUMPLE"))</f>
        <v>NO CUMPLE</v>
      </c>
      <c r="AP67" s="29">
        <f t="shared" ref="AP67" si="161">IF(AQ67+AR67=0,"",IF(AQ67+AR67,AQ67+AR67))</f>
        <v>16</v>
      </c>
      <c r="AQ67" s="142">
        <v>8</v>
      </c>
      <c r="AR67" s="142">
        <v>8</v>
      </c>
      <c r="AS67" s="168">
        <f t="shared" ref="AS67" si="162">AR67-$T$8</f>
        <v>-24</v>
      </c>
      <c r="AT67" s="170">
        <f t="shared" ref="AT67" si="163">-(IF(AND(AQ67&lt;&gt;0,AS67&lt;0),AS67*100/$T$8,0))</f>
        <v>75</v>
      </c>
      <c r="AU67" s="29" t="str">
        <f t="shared" ref="AU67" si="164">IF(AY67="","",IF(AY67&gt;0,"ACTIVA","NO ACTIVA"))</f>
        <v/>
      </c>
      <c r="AV67" s="29" t="str">
        <f t="shared" ref="AV67" si="165">IF(AX67="","",IF($T$9&gt;=AX67,"STOP", "NORMA"))</f>
        <v/>
      </c>
      <c r="AW67" s="29" t="str">
        <f t="shared" ref="AW67" si="166">IF(AZ67="","",IF($T$9&gt;AZ67,"NO CUMPLE", "CUMPLE"))</f>
        <v/>
      </c>
      <c r="AX67" s="29" t="str">
        <f t="shared" ref="AX67" si="167">IF(AY67+AZ67=0,"",IF(AY67+AZ67,AY67+AZ67))</f>
        <v/>
      </c>
      <c r="AY67" s="142"/>
      <c r="AZ67" s="142"/>
      <c r="BA67" s="168">
        <f t="shared" ref="BA67" si="168">AZ67-$T$9</f>
        <v>-0.2</v>
      </c>
      <c r="BB67" s="170">
        <f t="shared" ref="BB67" si="169">-(IF(AND(AY67&lt;&gt;0,BA67&lt;0),BA67*100/$T$9,0))</f>
        <v>0</v>
      </c>
      <c r="BC67" s="29" t="str">
        <f t="shared" ref="BC67" si="170">IF(BG67="","",IF(BG67&gt;0,"ACTIVA","NO ACTIVA"))</f>
        <v/>
      </c>
      <c r="BD67" s="29" t="str">
        <f t="shared" ref="BD67" si="171">IF(BF67="","",IF($T$10&gt;=BF67,"STOP", "NORMA"))</f>
        <v/>
      </c>
      <c r="BE67" s="29" t="str">
        <f t="shared" ref="BE67" si="172">IF(BH67="","",IF($T$10&gt;BH67,"NO CUMPLE", "CUMPLE"))</f>
        <v/>
      </c>
      <c r="BF67" s="29" t="str">
        <f t="shared" ref="BF67" si="173">IF(BG67+BH67=0,"",IF(BG67+BH67,BG67+BH67))</f>
        <v/>
      </c>
      <c r="BG67" s="142"/>
      <c r="BH67" s="142"/>
      <c r="BI67" s="168">
        <f t="shared" ref="BI67" si="174">BH67-$T$10</f>
        <v>-0.3</v>
      </c>
      <c r="BJ67" s="168">
        <f t="shared" ref="BJ67" si="175">-(IF(AND(BG67&lt;&gt;0,BI67&lt;0),BI67*100/$T$11,0))</f>
        <v>0</v>
      </c>
      <c r="BK67" s="29" t="str">
        <f t="shared" ref="BK67" si="176">IF(BO67="","",IF(BO67&gt;0,"ACTIVA","NO ACTIVA"))</f>
        <v>NO ACTIVA</v>
      </c>
      <c r="BL67" s="29" t="str">
        <f t="shared" ref="BL67" si="177">IF(BN67="","",IF($T$11&gt;=BN67,"STOP", "NORMA"))</f>
        <v>STOP</v>
      </c>
      <c r="BM67" s="29" t="str">
        <f t="shared" ref="BM67" si="178">IF(BP67="","",IF($T$11&gt;BP67,"NO CUMPLE", "CUMPLE"))</f>
        <v>NO CUMPLE</v>
      </c>
      <c r="BN67" s="29">
        <f t="shared" ref="BN67" si="179">IF(BO67+BP67=0,"",IF(BO67+BP67,BO67+BP67))</f>
        <v>1.4</v>
      </c>
      <c r="BO67" s="142">
        <v>0</v>
      </c>
      <c r="BP67" s="142">
        <v>1.4</v>
      </c>
      <c r="BQ67" s="168">
        <f t="shared" ref="BQ67" si="180">BP67-$T$11</f>
        <v>-0.30000000000000004</v>
      </c>
      <c r="BR67" s="168">
        <f t="shared" ref="BR67" si="181">-(IF(AND(BO67&lt;&gt;0,BQ67&lt;0),BQ67*100/$T$12,0))</f>
        <v>0</v>
      </c>
      <c r="BS67" s="29" t="str">
        <f t="shared" ref="BS67" si="182">IF(BW67="","",IF(BW67&gt;0,"ACTIVA","NO ACTIVA"))</f>
        <v>NO ACTIVA</v>
      </c>
      <c r="BT67" s="29" t="str">
        <f t="shared" ref="BT67" si="183">IF(BV67="","",IF($T$12&gt;=BV67,"STOP", "NORMA"))</f>
        <v>STOP</v>
      </c>
      <c r="BU67" s="29" t="str">
        <f t="shared" ref="BU67" si="184">IF(BX67="","",IF($T$12&gt;BX67,"NO CUMPLE", "CUMPLE"))</f>
        <v>NO CUMPLE</v>
      </c>
      <c r="BV67" s="29">
        <f t="shared" ref="BV67" si="185">IF(BW67+BX67=0,"",IF(BW67+BX67,BW67+BX67))</f>
        <v>1.4</v>
      </c>
      <c r="BW67" s="142">
        <v>0</v>
      </c>
      <c r="BX67" s="142">
        <v>1.4</v>
      </c>
      <c r="BY67" s="168">
        <f t="shared" ref="BY67" si="186">BX67-$T$12</f>
        <v>-0.30000000000000004</v>
      </c>
      <c r="BZ67" s="170">
        <f t="shared" ref="BZ67" si="187">-(IF(AND(BW67&lt;&gt;0,BY67&lt;0),BY67*100/$T$12,0))</f>
        <v>0</v>
      </c>
    </row>
    <row r="68" spans="1:78" x14ac:dyDescent="0.2">
      <c r="A68" s="6">
        <v>38</v>
      </c>
      <c r="B68" s="35">
        <v>44835</v>
      </c>
      <c r="C68" s="139">
        <v>44854</v>
      </c>
      <c r="D68" s="254">
        <v>42</v>
      </c>
      <c r="E68" s="171"/>
      <c r="F68" s="171">
        <v>0</v>
      </c>
      <c r="G68" s="162">
        <f t="shared" ref="G68" si="188">IF(H68+I68=0,"",IF(H68+I68,H68+I68))</f>
        <v>31.3</v>
      </c>
      <c r="H68" s="162">
        <f t="shared" ref="H68" si="189">AA68+AI68+AQ68+AY68+BG68+BO68+BW68</f>
        <v>15.5</v>
      </c>
      <c r="I68" s="162">
        <f t="shared" ref="I68" si="190">AB68+AJ68+AR68+AZ68+BH68+BP68+BX68</f>
        <v>15.8</v>
      </c>
      <c r="J68" s="162">
        <f t="shared" ref="J68" si="191">IF(AB68&lt;&gt;"",AC68,0)+IF(AJ68&lt;&gt;"",AK68,0)+IF(AR68&lt;&gt;"",AS68,0)+IF(AZ68&lt;&gt;"",BA68,0)+IF(BP68&lt;&gt;"",BQ68,0)+IF(BX68&lt;&gt;"",BY68,0)</f>
        <v>-27.400000000000002</v>
      </c>
      <c r="K68" s="162"/>
      <c r="L68" s="22" t="str">
        <f t="shared" ref="L68" si="192">IF(G68="","",IF(T$23&gt;I68,"NO CUMPLE","CUMPLE"))</f>
        <v>NO CUMPLE</v>
      </c>
      <c r="M68" s="173">
        <v>5</v>
      </c>
      <c r="N68" s="22">
        <f t="shared" ref="N68" si="193">COUNTIF(W68:BZ68,"ACTIVA")</f>
        <v>3</v>
      </c>
      <c r="O68" s="22">
        <f t="shared" ref="O68" si="194">IF(W68="ACTIVA",IF(Y68="CUMPLE",1,0))+IF(AE68="ACTIVA",IF(AG68="CUMPLE",1,0))+IF(AM68="ACTIVA",IF(AO68="CUMPLE",1,0))+IF(AU68="ACTIVA",IF(AW68="CUMPLE",1,0))+IF(BC68="ACTIVA",IF(BE68="CUMPLE",1,0))+IF(BK68="ACTIVA",IF(BM68="CUMPLE",1,0))+IF(BS68="ACTIVA",IF(BU68="CUMPLE",1,0))</f>
        <v>0</v>
      </c>
      <c r="P68" s="28" t="str">
        <f t="shared" ref="P68" si="195">IF(G68="","",IF(G68&gt;K$10,"Normalidad",IF(OR(G68&gt;K$11,G68=K$10),"Prealerta",IF(OR(G68=K$11,G68&gt;K$12),"Alerta","Emergencia"))))</f>
        <v>Alerta</v>
      </c>
      <c r="Q68" s="5"/>
      <c r="R68" s="785" t="s">
        <v>546</v>
      </c>
      <c r="S68" s="785"/>
      <c r="T68" s="785"/>
      <c r="U68" s="785"/>
      <c r="V68" s="785"/>
      <c r="W68" s="29" t="str">
        <f t="shared" ref="W68" si="196">IF(AA68="","",IF(AA68&gt;0,"ACTIVA","NO ACTIVA"))</f>
        <v>ACTIVA</v>
      </c>
      <c r="X68" s="29" t="str">
        <f t="shared" ref="X68" si="197">IF(Z68="","",IF($T$6&gt;=Z68,"STOP", "NORMA"))</f>
        <v>NORMA</v>
      </c>
      <c r="Y68" s="29" t="str">
        <f t="shared" ref="Y68" si="198">IF(AB68="","",IF($T$6&gt;AB68,"NO CUMPLE", "CUMPLE"))</f>
        <v>NO CUMPLE</v>
      </c>
      <c r="Z68" s="29">
        <f t="shared" ref="Z68" si="199">IF(AA68+AB68=0,"",IF(AA68+AB68,AA68+AB68))</f>
        <v>4</v>
      </c>
      <c r="AA68" s="142">
        <v>2.5</v>
      </c>
      <c r="AB68" s="142">
        <v>1.5</v>
      </c>
      <c r="AC68" s="29">
        <f t="shared" ref="AC68" si="200">AB68-$T$6</f>
        <v>-1.5</v>
      </c>
      <c r="AD68" s="170">
        <f t="shared" ref="AD68" si="201">-(IF(AND(AA68&lt;&gt;0,AC68&lt;0),AC68*100/$T$6,0))</f>
        <v>50</v>
      </c>
      <c r="AE68" s="29" t="str">
        <f t="shared" ref="AE68" si="202">IF(AI68="","",IF(AI68&gt;0,"ACTIVA","NO ACTIVA"))</f>
        <v>ACTIVA</v>
      </c>
      <c r="AF68" s="30" t="str">
        <f t="shared" ref="AF68" si="203">IF(AH68="","",IF($T$7&gt;=AH68,"STOP", "NORMA"))</f>
        <v>STOP</v>
      </c>
      <c r="AG68" s="30" t="str">
        <f t="shared" ref="AG68" si="204">IF(AJ68="","",IF($T$7&gt;AJ68,"NO CUMPLE", "CUMPLE"))</f>
        <v>NO CUMPLE</v>
      </c>
      <c r="AH68" s="29">
        <f t="shared" ref="AH68" si="205">IF(AI68+AJ68=0,"",IF(AI68+AJ68,AI68+AJ68))</f>
        <v>4.5</v>
      </c>
      <c r="AI68" s="142">
        <v>3</v>
      </c>
      <c r="AJ68" s="142">
        <v>1.5</v>
      </c>
      <c r="AK68" s="29">
        <f t="shared" ref="AK68" si="206">AJ68-$T$7</f>
        <v>-3.3</v>
      </c>
      <c r="AL68" s="168">
        <f t="shared" ref="AL68" si="207">-(IF(AND(AI68&lt;&gt;0,AK68&lt;0),AK68*100/$T$7,0))</f>
        <v>68.75</v>
      </c>
      <c r="AM68" s="29" t="str">
        <f t="shared" ref="AM68" si="208">IF(AQ68="","",IF(AQ68&gt;0,"ACTIVA","NO ACTIVA"))</f>
        <v>ACTIVA</v>
      </c>
      <c r="AN68" s="29" t="str">
        <f t="shared" ref="AN68" si="209">IF(AP68="","",IF($T$8&gt;=AP68,"STOP", "NORMA"))</f>
        <v>STOP</v>
      </c>
      <c r="AO68" s="29" t="str">
        <f t="shared" ref="AO68" si="210">IF(AR68="","",IF($T$8&gt;AR68,"NO CUMPLE", "CUMPLE"))</f>
        <v>NO CUMPLE</v>
      </c>
      <c r="AP68" s="29">
        <f t="shared" ref="AP68" si="211">IF(AQ68+AR68=0,"",IF(AQ68+AR68,AQ68+AR68))</f>
        <v>20</v>
      </c>
      <c r="AQ68" s="142">
        <v>10</v>
      </c>
      <c r="AR68" s="142">
        <v>10</v>
      </c>
      <c r="AS68" s="168">
        <f t="shared" ref="AS68" si="212">AR68-$T$8</f>
        <v>-22</v>
      </c>
      <c r="AT68" s="170">
        <f t="shared" ref="AT68" si="213">-(IF(AND(AQ68&lt;&gt;0,AS68&lt;0),AS68*100/$T$8,0))</f>
        <v>68.75</v>
      </c>
      <c r="AU68" s="29" t="str">
        <f t="shared" ref="AU68" si="214">IF(AY68="","",IF(AY68&gt;0,"ACTIVA","NO ACTIVA"))</f>
        <v/>
      </c>
      <c r="AV68" s="29" t="str">
        <f t="shared" ref="AV68" si="215">IF(AX68="","",IF($T$9&gt;=AX68,"STOP", "NORMA"))</f>
        <v/>
      </c>
      <c r="AW68" s="29" t="str">
        <f t="shared" ref="AW68" si="216">IF(AZ68="","",IF($T$9&gt;AZ68,"NO CUMPLE", "CUMPLE"))</f>
        <v/>
      </c>
      <c r="AX68" s="29" t="str">
        <f t="shared" ref="AX68" si="217">IF(AY68+AZ68=0,"",IF(AY68+AZ68,AY68+AZ68))</f>
        <v/>
      </c>
      <c r="AY68" s="142"/>
      <c r="AZ68" s="142"/>
      <c r="BA68" s="168">
        <f t="shared" ref="BA68" si="218">AZ68-$T$9</f>
        <v>-0.2</v>
      </c>
      <c r="BB68" s="170">
        <f t="shared" ref="BB68" si="219">-(IF(AND(AY68&lt;&gt;0,BA68&lt;0),BA68*100/$T$9,0))</f>
        <v>0</v>
      </c>
      <c r="BC68" s="29" t="str">
        <f t="shared" ref="BC68" si="220">IF(BG68="","",IF(BG68&gt;0,"ACTIVA","NO ACTIVA"))</f>
        <v/>
      </c>
      <c r="BD68" s="29" t="str">
        <f t="shared" ref="BD68" si="221">IF(BF68="","",IF($T$10&gt;=BF68,"STOP", "NORMA"))</f>
        <v/>
      </c>
      <c r="BE68" s="29" t="str">
        <f t="shared" ref="BE68" si="222">IF(BH68="","",IF($T$10&gt;BH68,"NO CUMPLE", "CUMPLE"))</f>
        <v/>
      </c>
      <c r="BF68" s="29" t="str">
        <f t="shared" ref="BF68" si="223">IF(BG68+BH68=0,"",IF(BG68+BH68,BG68+BH68))</f>
        <v/>
      </c>
      <c r="BG68" s="142"/>
      <c r="BH68" s="142"/>
      <c r="BI68" s="168">
        <f t="shared" ref="BI68" si="224">BH68-$T$10</f>
        <v>-0.3</v>
      </c>
      <c r="BJ68" s="168">
        <f t="shared" ref="BJ68" si="225">-(IF(AND(BG68&lt;&gt;0,BI68&lt;0),BI68*100/$T$11,0))</f>
        <v>0</v>
      </c>
      <c r="BK68" s="29" t="str">
        <f t="shared" ref="BK68" si="226">IF(BO68="","",IF(BO68&gt;0,"ACTIVA","NO ACTIVA"))</f>
        <v>NO ACTIVA</v>
      </c>
      <c r="BL68" s="29" t="str">
        <f t="shared" ref="BL68" si="227">IF(BN68="","",IF($T$11&gt;=BN68,"STOP", "NORMA"))</f>
        <v>STOP</v>
      </c>
      <c r="BM68" s="29" t="str">
        <f t="shared" ref="BM68" si="228">IF(BP68="","",IF($T$11&gt;BP68,"NO CUMPLE", "CUMPLE"))</f>
        <v>NO CUMPLE</v>
      </c>
      <c r="BN68" s="29">
        <f t="shared" ref="BN68" si="229">IF(BO68+BP68=0,"",IF(BO68+BP68,BO68+BP68))</f>
        <v>1.4</v>
      </c>
      <c r="BO68" s="142">
        <v>0</v>
      </c>
      <c r="BP68" s="142">
        <v>1.4</v>
      </c>
      <c r="BQ68" s="168">
        <f t="shared" ref="BQ68" si="230">BP68-$T$11</f>
        <v>-0.30000000000000004</v>
      </c>
      <c r="BR68" s="168">
        <f t="shared" ref="BR68" si="231">-(IF(AND(BO68&lt;&gt;0,BQ68&lt;0),BQ68*100/$T$12,0))</f>
        <v>0</v>
      </c>
      <c r="BS68" s="29" t="str">
        <f t="shared" ref="BS68" si="232">IF(BW68="","",IF(BW68&gt;0,"ACTIVA","NO ACTIVA"))</f>
        <v>NO ACTIVA</v>
      </c>
      <c r="BT68" s="29" t="str">
        <f t="shared" ref="BT68" si="233">IF(BV68="","",IF($T$12&gt;=BV68,"STOP", "NORMA"))</f>
        <v>STOP</v>
      </c>
      <c r="BU68" s="29" t="str">
        <f t="shared" ref="BU68" si="234">IF(BX68="","",IF($T$12&gt;BX68,"NO CUMPLE", "CUMPLE"))</f>
        <v>NO CUMPLE</v>
      </c>
      <c r="BV68" s="29">
        <f t="shared" ref="BV68" si="235">IF(BW68+BX68=0,"",IF(BW68+BX68,BW68+BX68))</f>
        <v>1.4</v>
      </c>
      <c r="BW68" s="142">
        <v>0</v>
      </c>
      <c r="BX68" s="142">
        <v>1.4</v>
      </c>
      <c r="BY68" s="168">
        <f t="shared" ref="BY68" si="236">BX68-$T$12</f>
        <v>-0.30000000000000004</v>
      </c>
      <c r="BZ68" s="170">
        <f t="shared" ref="BZ68" si="237">-(IF(AND(BW68&lt;&gt;0,BY68&lt;0),BY68*100/$T$12,0))</f>
        <v>0</v>
      </c>
    </row>
    <row r="69" spans="1:78" x14ac:dyDescent="0.2">
      <c r="A69" s="6">
        <v>39</v>
      </c>
      <c r="B69" s="35">
        <v>44835</v>
      </c>
      <c r="C69" s="139">
        <v>44858</v>
      </c>
      <c r="D69" s="254">
        <v>43</v>
      </c>
      <c r="E69" s="171"/>
      <c r="F69" s="171">
        <v>0</v>
      </c>
      <c r="G69" s="162">
        <f t="shared" ref="G69" si="238">IF(H69+I69=0,"",IF(H69+I69,H69+I69))</f>
        <v>21.6</v>
      </c>
      <c r="H69" s="162">
        <f t="shared" ref="H69" si="239">AA69+AI69+AQ69+AY69+BG69+BO69+BW69</f>
        <v>10.1</v>
      </c>
      <c r="I69" s="162">
        <f t="shared" ref="I69" si="240">AB69+AJ69+AR69+AZ69+BH69+BP69+BX69</f>
        <v>11.5</v>
      </c>
      <c r="J69" s="162">
        <f t="shared" ref="J69" si="241">IF(AB69&lt;&gt;"",AC69,0)+IF(AJ69&lt;&gt;"",AK69,0)+IF(AR69&lt;&gt;"",AS69,0)+IF(AZ69&lt;&gt;"",BA69,0)+IF(BP69&lt;&gt;"",BQ69,0)+IF(BX69&lt;&gt;"",BY69,0)</f>
        <v>-31.700000000000003</v>
      </c>
      <c r="K69" s="162"/>
      <c r="L69" s="22" t="str">
        <f t="shared" ref="L69" si="242">IF(G69="","",IF(T$23&gt;I69,"NO CUMPLE","CUMPLE"))</f>
        <v>NO CUMPLE</v>
      </c>
      <c r="M69" s="173">
        <v>5</v>
      </c>
      <c r="N69" s="22">
        <f t="shared" ref="N69" si="243">COUNTIF(W69:BZ69,"ACTIVA")</f>
        <v>3</v>
      </c>
      <c r="O69" s="22">
        <f t="shared" ref="O69" si="244">IF(W69="ACTIVA",IF(Y69="CUMPLE",1,0))+IF(AE69="ACTIVA",IF(AG69="CUMPLE",1,0))+IF(AM69="ACTIVA",IF(AO69="CUMPLE",1,0))+IF(AU69="ACTIVA",IF(AW69="CUMPLE",1,0))+IF(BC69="ACTIVA",IF(BE69="CUMPLE",1,0))+IF(BK69="ACTIVA",IF(BM69="CUMPLE",1,0))+IF(BS69="ACTIVA",IF(BU69="CUMPLE",1,0))</f>
        <v>0</v>
      </c>
      <c r="P69" s="28" t="str">
        <f t="shared" ref="P69" si="245">IF(G69="","",IF(G69&gt;K$10,"Normalidad",IF(OR(G69&gt;K$11,G69=K$10),"Prealerta",IF(OR(G69=K$11,G69&gt;K$12),"Alerta","Emergencia"))))</f>
        <v>Alerta</v>
      </c>
      <c r="Q69" s="5"/>
      <c r="R69" s="785" t="s">
        <v>547</v>
      </c>
      <c r="S69" s="785"/>
      <c r="T69" s="785"/>
      <c r="U69" s="785"/>
      <c r="V69" s="785"/>
      <c r="W69" s="29" t="str">
        <f t="shared" ref="W69" si="246">IF(AA69="","",IF(AA69&gt;0,"ACTIVA","NO ACTIVA"))</f>
        <v>ACTIVA</v>
      </c>
      <c r="X69" s="29" t="str">
        <f t="shared" ref="X69" si="247">IF(Z69="","",IF($T$6&gt;=Z69,"STOP", "NORMA"))</f>
        <v>STOP</v>
      </c>
      <c r="Y69" s="29" t="str">
        <f t="shared" ref="Y69" si="248">IF(AB69="","",IF($T$6&gt;AB69,"NO CUMPLE", "CUMPLE"))</f>
        <v>NO CUMPLE</v>
      </c>
      <c r="Z69" s="29">
        <f t="shared" ref="Z69" si="249">IF(AA69+AB69=0,"",IF(AA69+AB69,AA69+AB69))</f>
        <v>2.2000000000000002</v>
      </c>
      <c r="AA69" s="142">
        <v>1.2</v>
      </c>
      <c r="AB69" s="142">
        <v>1</v>
      </c>
      <c r="AC69" s="29">
        <f t="shared" ref="AC69" si="250">AB69-$T$6</f>
        <v>-2</v>
      </c>
      <c r="AD69" s="170">
        <f t="shared" ref="AD69" si="251">-(IF(AND(AA69&lt;&gt;0,AC69&lt;0),AC69*100/$T$6,0))</f>
        <v>66.666666666666671</v>
      </c>
      <c r="AE69" s="29" t="str">
        <f t="shared" ref="AE69" si="252">IF(AI69="","",IF(AI69&gt;0,"ACTIVA","NO ACTIVA"))</f>
        <v>ACTIVA</v>
      </c>
      <c r="AF69" s="30" t="str">
        <f t="shared" ref="AF69" si="253">IF(AH69="","",IF($T$7&gt;=AH69,"STOP", "NORMA"))</f>
        <v>STOP</v>
      </c>
      <c r="AG69" s="30" t="str">
        <f t="shared" ref="AG69" si="254">IF(AJ69="","",IF($T$7&gt;AJ69,"NO CUMPLE", "CUMPLE"))</f>
        <v>NO CUMPLE</v>
      </c>
      <c r="AH69" s="29">
        <f t="shared" ref="AH69" si="255">IF(AI69+AJ69=0,"",IF(AI69+AJ69,AI69+AJ69))</f>
        <v>3.5999999999999996</v>
      </c>
      <c r="AI69" s="142">
        <v>2.4</v>
      </c>
      <c r="AJ69" s="142">
        <v>1.2</v>
      </c>
      <c r="AK69" s="29">
        <f t="shared" ref="AK69" si="256">AJ69-$T$7</f>
        <v>-3.5999999999999996</v>
      </c>
      <c r="AL69" s="168">
        <f t="shared" ref="AL69" si="257">-(IF(AND(AI69&lt;&gt;0,AK69&lt;0),AK69*100/$T$7,0))</f>
        <v>74.999999999999986</v>
      </c>
      <c r="AM69" s="29" t="str">
        <f t="shared" ref="AM69" si="258">IF(AQ69="","",IF(AQ69&gt;0,"ACTIVA","NO ACTIVA"))</f>
        <v>ACTIVA</v>
      </c>
      <c r="AN69" s="29" t="str">
        <f t="shared" ref="AN69" si="259">IF(AP69="","",IF($T$8&gt;=AP69,"STOP", "NORMA"))</f>
        <v>STOP</v>
      </c>
      <c r="AO69" s="29" t="str">
        <f t="shared" ref="AO69" si="260">IF(AR69="","",IF($T$8&gt;AR69,"NO CUMPLE", "CUMPLE"))</f>
        <v>NO CUMPLE</v>
      </c>
      <c r="AP69" s="29">
        <f t="shared" ref="AP69" si="261">IF(AQ69+AR69=0,"",IF(AQ69+AR69,AQ69+AR69))</f>
        <v>13</v>
      </c>
      <c r="AQ69" s="142">
        <v>6.5</v>
      </c>
      <c r="AR69" s="142">
        <v>6.5</v>
      </c>
      <c r="AS69" s="168">
        <f t="shared" ref="AS69" si="262">AR69-$T$8</f>
        <v>-25.5</v>
      </c>
      <c r="AT69" s="170">
        <f t="shared" ref="AT69" si="263">-(IF(AND(AQ69&lt;&gt;0,AS69&lt;0),AS69*100/$T$8,0))</f>
        <v>79.6875</v>
      </c>
      <c r="AU69" s="29" t="str">
        <f t="shared" ref="AU69" si="264">IF(AY69="","",IF(AY69&gt;0,"ACTIVA","NO ACTIVA"))</f>
        <v/>
      </c>
      <c r="AV69" s="29" t="str">
        <f t="shared" ref="AV69" si="265">IF(AX69="","",IF($T$9&gt;=AX69,"STOP", "NORMA"))</f>
        <v/>
      </c>
      <c r="AW69" s="29" t="str">
        <f t="shared" ref="AW69" si="266">IF(AZ69="","",IF($T$9&gt;AZ69,"NO CUMPLE", "CUMPLE"))</f>
        <v/>
      </c>
      <c r="AX69" s="29" t="str">
        <f t="shared" ref="AX69" si="267">IF(AY69+AZ69=0,"",IF(AY69+AZ69,AY69+AZ69))</f>
        <v/>
      </c>
      <c r="AY69" s="142"/>
      <c r="AZ69" s="142"/>
      <c r="BA69" s="168">
        <f t="shared" ref="BA69" si="268">AZ69-$T$9</f>
        <v>-0.2</v>
      </c>
      <c r="BB69" s="170">
        <f t="shared" ref="BB69" si="269">-(IF(AND(AY69&lt;&gt;0,BA69&lt;0),BA69*100/$T$9,0))</f>
        <v>0</v>
      </c>
      <c r="BC69" s="29" t="str">
        <f t="shared" ref="BC69" si="270">IF(BG69="","",IF(BG69&gt;0,"ACTIVA","NO ACTIVA"))</f>
        <v/>
      </c>
      <c r="BD69" s="29" t="str">
        <f t="shared" ref="BD69" si="271">IF(BF69="","",IF($T$10&gt;=BF69,"STOP", "NORMA"))</f>
        <v/>
      </c>
      <c r="BE69" s="29" t="str">
        <f t="shared" ref="BE69" si="272">IF(BH69="","",IF($T$10&gt;BH69,"NO CUMPLE", "CUMPLE"))</f>
        <v/>
      </c>
      <c r="BF69" s="29" t="str">
        <f t="shared" ref="BF69" si="273">IF(BG69+BH69=0,"",IF(BG69+BH69,BG69+BH69))</f>
        <v/>
      </c>
      <c r="BG69" s="142"/>
      <c r="BH69" s="142"/>
      <c r="BI69" s="168">
        <f t="shared" ref="BI69" si="274">BH69-$T$10</f>
        <v>-0.3</v>
      </c>
      <c r="BJ69" s="168">
        <f t="shared" ref="BJ69" si="275">-(IF(AND(BG69&lt;&gt;0,BI69&lt;0),BI69*100/$T$11,0))</f>
        <v>0</v>
      </c>
      <c r="BK69" s="29" t="str">
        <f t="shared" ref="BK69" si="276">IF(BO69="","",IF(BO69&gt;0,"ACTIVA","NO ACTIVA"))</f>
        <v>NO ACTIVA</v>
      </c>
      <c r="BL69" s="29" t="str">
        <f t="shared" ref="BL69" si="277">IF(BN69="","",IF($T$11&gt;=BN69,"STOP", "NORMA"))</f>
        <v>STOP</v>
      </c>
      <c r="BM69" s="29" t="str">
        <f t="shared" ref="BM69" si="278">IF(BP69="","",IF($T$11&gt;BP69,"NO CUMPLE", "CUMPLE"))</f>
        <v>NO CUMPLE</v>
      </c>
      <c r="BN69" s="29">
        <f t="shared" ref="BN69" si="279">IF(BO69+BP69=0,"",IF(BO69+BP69,BO69+BP69))</f>
        <v>1.4</v>
      </c>
      <c r="BO69" s="142">
        <v>0</v>
      </c>
      <c r="BP69" s="142">
        <v>1.4</v>
      </c>
      <c r="BQ69" s="168">
        <f t="shared" ref="BQ69" si="280">BP69-$T$11</f>
        <v>-0.30000000000000004</v>
      </c>
      <c r="BR69" s="168">
        <f t="shared" ref="BR69" si="281">-(IF(AND(BO69&lt;&gt;0,BQ69&lt;0),BQ69*100/$T$12,0))</f>
        <v>0</v>
      </c>
      <c r="BS69" s="29" t="str">
        <f t="shared" ref="BS69" si="282">IF(BW69="","",IF(BW69&gt;0,"ACTIVA","NO ACTIVA"))</f>
        <v>NO ACTIVA</v>
      </c>
      <c r="BT69" s="29" t="str">
        <f t="shared" ref="BT69" si="283">IF(BV69="","",IF($T$12&gt;=BV69,"STOP", "NORMA"))</f>
        <v>STOP</v>
      </c>
      <c r="BU69" s="29" t="str">
        <f t="shared" ref="BU69" si="284">IF(BX69="","",IF($T$12&gt;BX69,"NO CUMPLE", "CUMPLE"))</f>
        <v>NO CUMPLE</v>
      </c>
      <c r="BV69" s="29">
        <f t="shared" ref="BV69" si="285">IF(BW69+BX69=0,"",IF(BW69+BX69,BW69+BX69))</f>
        <v>1.4</v>
      </c>
      <c r="BW69" s="142">
        <v>0</v>
      </c>
      <c r="BX69" s="142">
        <v>1.4</v>
      </c>
      <c r="BY69" s="168">
        <f t="shared" ref="BY69" si="286">BX69-$T$12</f>
        <v>-0.30000000000000004</v>
      </c>
      <c r="BZ69" s="170">
        <f t="shared" ref="BZ69" si="287">-(IF(AND(BW69&lt;&gt;0,BY69&lt;0),BY69*100/$T$12,0))</f>
        <v>0</v>
      </c>
    </row>
    <row r="70" spans="1:78" x14ac:dyDescent="0.2">
      <c r="A70" s="6">
        <v>40</v>
      </c>
      <c r="B70" s="35">
        <v>44835</v>
      </c>
      <c r="C70" s="139">
        <v>44861</v>
      </c>
      <c r="D70" s="254">
        <v>43</v>
      </c>
      <c r="E70" s="171"/>
      <c r="F70" s="171">
        <v>0</v>
      </c>
      <c r="G70" s="162">
        <f t="shared" ref="G70" si="288">IF(H70+I70=0,"",IF(H70+I70,H70+I70))</f>
        <v>19.200000000000003</v>
      </c>
      <c r="H70" s="162">
        <f t="shared" ref="H70" si="289">AA70+AI70+AQ70+AY70+BG70+BO70+BW70</f>
        <v>11.100000000000001</v>
      </c>
      <c r="I70" s="162">
        <f t="shared" ref="I70" si="290">AB70+AJ70+AR70+AZ70+BH70+BP70+BX70</f>
        <v>8.1</v>
      </c>
      <c r="J70" s="162">
        <f t="shared" ref="J70" si="291">IF(AB70&lt;&gt;"",AC70,0)+IF(AJ70&lt;&gt;"",AK70,0)+IF(AR70&lt;&gt;"",AS70,0)+IF(AZ70&lt;&gt;"",BA70,0)+IF(BP70&lt;&gt;"",BQ70,0)+IF(BX70&lt;&gt;"",BY70,0)</f>
        <v>-35.099999999999994</v>
      </c>
      <c r="K70" s="162"/>
      <c r="L70" s="22" t="str">
        <f t="shared" ref="L70" si="292">IF(G70="","",IF(T$23&gt;I70,"NO CUMPLE","CUMPLE"))</f>
        <v>NO CUMPLE</v>
      </c>
      <c r="M70" s="173">
        <v>5</v>
      </c>
      <c r="N70" s="22">
        <f t="shared" ref="N70" si="293">COUNTIF(W70:BZ70,"ACTIVA")</f>
        <v>5</v>
      </c>
      <c r="O70" s="22">
        <f t="shared" ref="O70" si="294">IF(W70="ACTIVA",IF(Y70="CUMPLE",1,0))+IF(AE70="ACTIVA",IF(AG70="CUMPLE",1,0))+IF(AM70="ACTIVA",IF(AO70="CUMPLE",1,0))+IF(AU70="ACTIVA",IF(AW70="CUMPLE",1,0))+IF(BC70="ACTIVA",IF(BE70="CUMPLE",1,0))+IF(BK70="ACTIVA",IF(BM70="CUMPLE",1,0))+IF(BS70="ACTIVA",IF(BU70="CUMPLE",1,0))</f>
        <v>0</v>
      </c>
      <c r="P70" s="28" t="str">
        <f t="shared" ref="P70" si="295">IF(G70="","",IF(G70&gt;K$10,"Normalidad",IF(OR(G70&gt;K$11,G70=K$10),"Prealerta",IF(OR(G70=K$11,G70&gt;K$12),"Alerta","Emergencia"))))</f>
        <v>Alerta</v>
      </c>
      <c r="Q70" s="5"/>
      <c r="R70" s="785" t="s">
        <v>548</v>
      </c>
      <c r="S70" s="785"/>
      <c r="T70" s="785"/>
      <c r="U70" s="785"/>
      <c r="V70" s="785"/>
      <c r="W70" s="29" t="str">
        <f t="shared" ref="W70" si="296">IF(AA70="","",IF(AA70&gt;0,"ACTIVA","NO ACTIVA"))</f>
        <v>ACTIVA</v>
      </c>
      <c r="X70" s="29" t="str">
        <f t="shared" ref="X70" si="297">IF(Z70="","",IF($T$6&gt;=Z70,"STOP", "NORMA"))</f>
        <v>STOP</v>
      </c>
      <c r="Y70" s="29" t="str">
        <f t="shared" ref="Y70" si="298">IF(AB70="","",IF($T$6&gt;AB70,"NO CUMPLE", "CUMPLE"))</f>
        <v>NO CUMPLE</v>
      </c>
      <c r="Z70" s="29">
        <f t="shared" ref="Z70" si="299">IF(AA70+AB70=0,"",IF(AA70+AB70,AA70+AB70))</f>
        <v>2.8</v>
      </c>
      <c r="AA70" s="142">
        <v>1.8</v>
      </c>
      <c r="AB70" s="142">
        <v>1</v>
      </c>
      <c r="AC70" s="29">
        <f t="shared" ref="AC70" si="300">AB70-$T$6</f>
        <v>-2</v>
      </c>
      <c r="AD70" s="170">
        <f t="shared" ref="AD70" si="301">-(IF(AND(AA70&lt;&gt;0,AC70&lt;0),AC70*100/$T$6,0))</f>
        <v>66.666666666666671</v>
      </c>
      <c r="AE70" s="29" t="str">
        <f t="shared" ref="AE70" si="302">IF(AI70="","",IF(AI70&gt;0,"ACTIVA","NO ACTIVA"))</f>
        <v>ACTIVA</v>
      </c>
      <c r="AF70" s="30" t="str">
        <f t="shared" ref="AF70" si="303">IF(AH70="","",IF($T$7&gt;=AH70,"STOP", "NORMA"))</f>
        <v>STOP</v>
      </c>
      <c r="AG70" s="30" t="str">
        <f t="shared" ref="AG70" si="304">IF(AJ70="","",IF($T$7&gt;AJ70,"NO CUMPLE", "CUMPLE"))</f>
        <v>NO CUMPLE</v>
      </c>
      <c r="AH70" s="29">
        <f t="shared" ref="AH70" si="305">IF(AI70+AJ70=0,"",IF(AI70+AJ70,AI70+AJ70))</f>
        <v>3.2</v>
      </c>
      <c r="AI70" s="142">
        <v>2.2000000000000002</v>
      </c>
      <c r="AJ70" s="142">
        <v>1</v>
      </c>
      <c r="AK70" s="29">
        <f t="shared" ref="AK70" si="306">AJ70-$T$7</f>
        <v>-3.8</v>
      </c>
      <c r="AL70" s="168">
        <f t="shared" ref="AL70" si="307">-(IF(AND(AI70&lt;&gt;0,AK70&lt;0),AK70*100/$T$7,0))</f>
        <v>79.166666666666671</v>
      </c>
      <c r="AM70" s="29" t="str">
        <f t="shared" ref="AM70" si="308">IF(AQ70="","",IF(AQ70&gt;0,"ACTIVA","NO ACTIVA"))</f>
        <v>ACTIVA</v>
      </c>
      <c r="AN70" s="29" t="str">
        <f t="shared" ref="AN70" si="309">IF(AP70="","",IF($T$8&gt;=AP70,"STOP", "NORMA"))</f>
        <v>STOP</v>
      </c>
      <c r="AO70" s="29" t="str">
        <f t="shared" ref="AO70" si="310">IF(AR70="","",IF($T$8&gt;AR70,"NO CUMPLE", "CUMPLE"))</f>
        <v>NO CUMPLE</v>
      </c>
      <c r="AP70" s="29">
        <f t="shared" ref="AP70" si="311">IF(AQ70+AR70=0,"",IF(AQ70+AR70,AQ70+AR70))</f>
        <v>11</v>
      </c>
      <c r="AQ70" s="142">
        <v>5.5</v>
      </c>
      <c r="AR70" s="142">
        <v>5.5</v>
      </c>
      <c r="AS70" s="168">
        <f t="shared" ref="AS70" si="312">AR70-$T$8</f>
        <v>-26.5</v>
      </c>
      <c r="AT70" s="170">
        <f t="shared" ref="AT70" si="313">-(IF(AND(AQ70&lt;&gt;0,AS70&lt;0),AS70*100/$T$8,0))</f>
        <v>82.8125</v>
      </c>
      <c r="AU70" s="29" t="str">
        <f t="shared" ref="AU70" si="314">IF(AY70="","",IF(AY70&gt;0,"ACTIVA","NO ACTIVA"))</f>
        <v/>
      </c>
      <c r="AV70" s="29" t="str">
        <f t="shared" ref="AV70" si="315">IF(AX70="","",IF($T$9&gt;=AX70,"STOP", "NORMA"))</f>
        <v/>
      </c>
      <c r="AW70" s="29" t="str">
        <f t="shared" ref="AW70" si="316">IF(AZ70="","",IF($T$9&gt;AZ70,"NO CUMPLE", "CUMPLE"))</f>
        <v/>
      </c>
      <c r="AX70" s="29" t="str">
        <f t="shared" ref="AX70" si="317">IF(AY70+AZ70=0,"",IF(AY70+AZ70,AY70+AZ70))</f>
        <v/>
      </c>
      <c r="AY70" s="142"/>
      <c r="AZ70" s="142"/>
      <c r="BA70" s="168">
        <f t="shared" ref="BA70" si="318">AZ70-$T$9</f>
        <v>-0.2</v>
      </c>
      <c r="BB70" s="170">
        <f t="shared" ref="BB70" si="319">-(IF(AND(AY70&lt;&gt;0,BA70&lt;0),BA70*100/$T$9,0))</f>
        <v>0</v>
      </c>
      <c r="BC70" s="29" t="str">
        <f t="shared" ref="BC70" si="320">IF(BG70="","",IF(BG70&gt;0,"ACTIVA","NO ACTIVA"))</f>
        <v/>
      </c>
      <c r="BD70" s="29" t="str">
        <f t="shared" ref="BD70" si="321">IF(BF70="","",IF($T$10&gt;=BF70,"STOP", "NORMA"))</f>
        <v/>
      </c>
      <c r="BE70" s="29" t="str">
        <f t="shared" ref="BE70" si="322">IF(BH70="","",IF($T$10&gt;BH70,"NO CUMPLE", "CUMPLE"))</f>
        <v/>
      </c>
      <c r="BF70" s="29" t="str">
        <f t="shared" ref="BF70" si="323">IF(BG70+BH70=0,"",IF(BG70+BH70,BG70+BH70))</f>
        <v/>
      </c>
      <c r="BG70" s="142"/>
      <c r="BH70" s="142"/>
      <c r="BI70" s="168">
        <f t="shared" ref="BI70" si="324">BH70-$T$10</f>
        <v>-0.3</v>
      </c>
      <c r="BJ70" s="168">
        <f t="shared" ref="BJ70" si="325">-(IF(AND(BG70&lt;&gt;0,BI70&lt;0),BI70*100/$T$11,0))</f>
        <v>0</v>
      </c>
      <c r="BK70" s="29" t="str">
        <f t="shared" ref="BK70" si="326">IF(BO70="","",IF(BO70&gt;0,"ACTIVA","NO ACTIVA"))</f>
        <v>ACTIVA</v>
      </c>
      <c r="BL70" s="29" t="str">
        <f t="shared" ref="BL70" si="327">IF(BN70="","",IF($T$11&gt;=BN70,"STOP", "NORMA"))</f>
        <v>STOP</v>
      </c>
      <c r="BM70" s="29" t="str">
        <f t="shared" ref="BM70" si="328">IF(BP70="","",IF($T$11&gt;BP70,"NO CUMPLE", "CUMPLE"))</f>
        <v>NO CUMPLE</v>
      </c>
      <c r="BN70" s="29">
        <f t="shared" ref="BN70" si="329">IF(BO70+BP70=0,"",IF(BO70+BP70,BO70+BP70))</f>
        <v>1.1000000000000001</v>
      </c>
      <c r="BO70" s="142">
        <v>0.8</v>
      </c>
      <c r="BP70" s="142">
        <v>0.3</v>
      </c>
      <c r="BQ70" s="168">
        <f t="shared" ref="BQ70" si="330">BP70-$T$11</f>
        <v>-1.4</v>
      </c>
      <c r="BR70" s="168">
        <f t="shared" ref="BR70" si="331">-(IF(AND(BO70&lt;&gt;0,BQ70&lt;0),BQ70*100/$T$12,0))</f>
        <v>82.352941176470594</v>
      </c>
      <c r="BS70" s="29" t="str">
        <f t="shared" ref="BS70" si="332">IF(BW70="","",IF(BW70&gt;0,"ACTIVA","NO ACTIVA"))</f>
        <v>ACTIVA</v>
      </c>
      <c r="BT70" s="29" t="str">
        <f t="shared" ref="BT70" si="333">IF(BV70="","",IF($T$12&gt;=BV70,"STOP", "NORMA"))</f>
        <v>STOP</v>
      </c>
      <c r="BU70" s="29" t="str">
        <f t="shared" ref="BU70" si="334">IF(BX70="","",IF($T$12&gt;BX70,"NO CUMPLE", "CUMPLE"))</f>
        <v>NO CUMPLE</v>
      </c>
      <c r="BV70" s="29">
        <f t="shared" ref="BV70" si="335">IF(BW70+BX70=0,"",IF(BW70+BX70,BW70+BX70))</f>
        <v>1.1000000000000001</v>
      </c>
      <c r="BW70" s="142">
        <v>0.8</v>
      </c>
      <c r="BX70" s="142">
        <v>0.3</v>
      </c>
      <c r="BY70" s="168">
        <f t="shared" ref="BY70" si="336">BX70-$T$12</f>
        <v>-1.4</v>
      </c>
      <c r="BZ70" s="170">
        <f t="shared" ref="BZ70" si="337">-(IF(AND(BW70&lt;&gt;0,BY70&lt;0),BY70*100/$T$12,0))</f>
        <v>82.352941176470594</v>
      </c>
    </row>
    <row r="71" spans="1:78" x14ac:dyDescent="0.2">
      <c r="A71" s="6">
        <v>41</v>
      </c>
      <c r="B71" s="35">
        <v>44835</v>
      </c>
      <c r="C71" s="139">
        <v>44865</v>
      </c>
      <c r="D71" s="254">
        <v>44</v>
      </c>
      <c r="E71" s="171"/>
      <c r="F71" s="171">
        <v>1.4</v>
      </c>
      <c r="G71" s="162">
        <f t="shared" ref="G71" si="338">IF(H71+I71=0,"",IF(H71+I71,H71+I71))</f>
        <v>25.6</v>
      </c>
      <c r="H71" s="162">
        <f t="shared" ref="H71" si="339">AA71+AI71+AQ71+AY71+BG71+BO71+BW71</f>
        <v>12.2</v>
      </c>
      <c r="I71" s="162">
        <f t="shared" ref="I71" si="340">AB71+AJ71+AR71+AZ71+BH71+BP71+BX71</f>
        <v>13.4</v>
      </c>
      <c r="J71" s="162">
        <f t="shared" ref="J71" si="341">IF(AB71&lt;&gt;"",AC71,0)+IF(AJ71&lt;&gt;"",AK71,0)+IF(AR71&lt;&gt;"",AS71,0)+IF(AZ71&lt;&gt;"",BA71,0)+IF(BP71&lt;&gt;"",BQ71,0)+IF(BX71&lt;&gt;"",BY71,0)</f>
        <v>-29.799999999999997</v>
      </c>
      <c r="K71" s="162"/>
      <c r="L71" s="22" t="str">
        <f t="shared" ref="L71:L76" si="342">IF(G71="","",IF(T$23&gt;I71,"NO CUMPLE","CUMPLE"))</f>
        <v>NO CUMPLE</v>
      </c>
      <c r="M71" s="173">
        <v>5</v>
      </c>
      <c r="N71" s="22">
        <f t="shared" ref="N71" si="343">COUNTIF(W71:BZ71,"ACTIVA")</f>
        <v>3</v>
      </c>
      <c r="O71" s="22">
        <f t="shared" ref="O71" si="344">IF(W71="ACTIVA",IF(Y71="CUMPLE",1,0))+IF(AE71="ACTIVA",IF(AG71="CUMPLE",1,0))+IF(AM71="ACTIVA",IF(AO71="CUMPLE",1,0))+IF(AU71="ACTIVA",IF(AW71="CUMPLE",1,0))+IF(BC71="ACTIVA",IF(BE71="CUMPLE",1,0))+IF(BK71="ACTIVA",IF(BM71="CUMPLE",1,0))+IF(BS71="ACTIVA",IF(BU71="CUMPLE",1,0))</f>
        <v>0</v>
      </c>
      <c r="P71" s="28" t="str">
        <f t="shared" ref="P71:P76" si="345">IF(G71="","",IF(G71&gt;K$10,"Normalidad",IF(OR(G71&gt;K$11,G71=K$10),"Prealerta",IF(OR(G71=K$11,G71&gt;K$12),"Alerta","Emergencia"))))</f>
        <v>Alerta</v>
      </c>
      <c r="Q71" s="5"/>
      <c r="R71" s="785" t="s">
        <v>549</v>
      </c>
      <c r="S71" s="785"/>
      <c r="T71" s="785"/>
      <c r="U71" s="785"/>
      <c r="V71" s="785"/>
      <c r="W71" s="29" t="str">
        <f t="shared" ref="W71" si="346">IF(AA71="","",IF(AA71&gt;0,"ACTIVA","NO ACTIVA"))</f>
        <v>ACTIVA</v>
      </c>
      <c r="X71" s="29" t="str">
        <f t="shared" ref="X71" si="347">IF(Z71="","",IF($T$6&gt;=Z71,"STOP", "NORMA"))</f>
        <v>NORMA</v>
      </c>
      <c r="Y71" s="29" t="str">
        <f t="shared" ref="Y71" si="348">IF(AB71="","",IF($T$6&gt;AB71,"NO CUMPLE", "CUMPLE"))</f>
        <v>NO CUMPLE</v>
      </c>
      <c r="Z71" s="29">
        <f t="shared" ref="Z71" si="349">IF(AA71+AB71=0,"",IF(AA71+AB71,AA71+AB71))</f>
        <v>3.0999999999999996</v>
      </c>
      <c r="AA71" s="142">
        <v>1.9</v>
      </c>
      <c r="AB71" s="142">
        <v>1.2</v>
      </c>
      <c r="AC71" s="29">
        <f t="shared" ref="AC71" si="350">AB71-$T$6</f>
        <v>-1.8</v>
      </c>
      <c r="AD71" s="170">
        <f t="shared" ref="AD71" si="351">-(IF(AND(AA71&lt;&gt;0,AC71&lt;0),AC71*100/$T$6,0))</f>
        <v>60</v>
      </c>
      <c r="AE71" s="29" t="str">
        <f t="shared" ref="AE71" si="352">IF(AI71="","",IF(AI71&gt;0,"ACTIVA","NO ACTIVA"))</f>
        <v>ACTIVA</v>
      </c>
      <c r="AF71" s="30" t="str">
        <f t="shared" ref="AF71" si="353">IF(AH71="","",IF($T$7&gt;=AH71,"STOP", "NORMA"))</f>
        <v>STOP</v>
      </c>
      <c r="AG71" s="30" t="str">
        <f t="shared" ref="AG71" si="354">IF(AJ71="","",IF($T$7&gt;AJ71,"NO CUMPLE", "CUMPLE"))</f>
        <v>NO CUMPLE</v>
      </c>
      <c r="AH71" s="29">
        <f t="shared" ref="AH71" si="355">IF(AI71+AJ71=0,"",IF(AI71+AJ71,AI71+AJ71))</f>
        <v>3.5</v>
      </c>
      <c r="AI71" s="142">
        <v>2.2999999999999998</v>
      </c>
      <c r="AJ71" s="142">
        <v>1.2</v>
      </c>
      <c r="AK71" s="29">
        <f t="shared" ref="AK71" si="356">AJ71-$T$7</f>
        <v>-3.5999999999999996</v>
      </c>
      <c r="AL71" s="168">
        <f t="shared" ref="AL71" si="357">-(IF(AND(AI71&lt;&gt;0,AK71&lt;0),AK71*100/$T$7,0))</f>
        <v>74.999999999999986</v>
      </c>
      <c r="AM71" s="29" t="str">
        <f t="shared" ref="AM71" si="358">IF(AQ71="","",IF(AQ71&gt;0,"ACTIVA","NO ACTIVA"))</f>
        <v>ACTIVA</v>
      </c>
      <c r="AN71" s="29" t="str">
        <f t="shared" ref="AN71" si="359">IF(AP71="","",IF($T$8&gt;=AP71,"STOP", "NORMA"))</f>
        <v>STOP</v>
      </c>
      <c r="AO71" s="29" t="str">
        <f t="shared" ref="AO71" si="360">IF(AR71="","",IF($T$8&gt;AR71,"NO CUMPLE", "CUMPLE"))</f>
        <v>NO CUMPLE</v>
      </c>
      <c r="AP71" s="29">
        <f t="shared" ref="AP71" si="361">IF(AQ71+AR71=0,"",IF(AQ71+AR71,AQ71+AR71))</f>
        <v>16</v>
      </c>
      <c r="AQ71" s="142">
        <v>8</v>
      </c>
      <c r="AR71" s="142">
        <v>8</v>
      </c>
      <c r="AS71" s="168">
        <f t="shared" ref="AS71" si="362">AR71-$T$8</f>
        <v>-24</v>
      </c>
      <c r="AT71" s="170">
        <f t="shared" ref="AT71" si="363">-(IF(AND(AQ71&lt;&gt;0,AS71&lt;0),AS71*100/$T$8,0))</f>
        <v>75</v>
      </c>
      <c r="AU71" s="29" t="str">
        <f t="shared" ref="AU71" si="364">IF(AY71="","",IF(AY71&gt;0,"ACTIVA","NO ACTIVA"))</f>
        <v/>
      </c>
      <c r="AV71" s="29" t="str">
        <f t="shared" ref="AV71" si="365">IF(AX71="","",IF($T$9&gt;=AX71,"STOP", "NORMA"))</f>
        <v/>
      </c>
      <c r="AW71" s="29" t="str">
        <f t="shared" ref="AW71" si="366">IF(AZ71="","",IF($T$9&gt;AZ71,"NO CUMPLE", "CUMPLE"))</f>
        <v/>
      </c>
      <c r="AX71" s="29" t="str">
        <f t="shared" ref="AX71" si="367">IF(AY71+AZ71=0,"",IF(AY71+AZ71,AY71+AZ71))</f>
        <v/>
      </c>
      <c r="AY71" s="142"/>
      <c r="AZ71" s="142"/>
      <c r="BA71" s="168">
        <f t="shared" ref="BA71" si="368">AZ71-$T$9</f>
        <v>-0.2</v>
      </c>
      <c r="BB71" s="170">
        <f t="shared" ref="BB71" si="369">-(IF(AND(AY71&lt;&gt;0,BA71&lt;0),BA71*100/$T$9,0))</f>
        <v>0</v>
      </c>
      <c r="BC71" s="29" t="str">
        <f t="shared" ref="BC71" si="370">IF(BG71="","",IF(BG71&gt;0,"ACTIVA","NO ACTIVA"))</f>
        <v/>
      </c>
      <c r="BD71" s="29" t="str">
        <f t="shared" ref="BD71" si="371">IF(BF71="","",IF($T$10&gt;=BF71,"STOP", "NORMA"))</f>
        <v/>
      </c>
      <c r="BE71" s="29" t="str">
        <f t="shared" ref="BE71" si="372">IF(BH71="","",IF($T$10&gt;BH71,"NO CUMPLE", "CUMPLE"))</f>
        <v/>
      </c>
      <c r="BF71" s="29" t="str">
        <f t="shared" ref="BF71" si="373">IF(BG71+BH71=0,"",IF(BG71+BH71,BG71+BH71))</f>
        <v/>
      </c>
      <c r="BG71" s="142"/>
      <c r="BH71" s="142"/>
      <c r="BI71" s="168">
        <f t="shared" ref="BI71" si="374">BH71-$T$10</f>
        <v>-0.3</v>
      </c>
      <c r="BJ71" s="168">
        <f t="shared" ref="BJ71" si="375">-(IF(AND(BG71&lt;&gt;0,BI71&lt;0),BI71*100/$T$11,0))</f>
        <v>0</v>
      </c>
      <c r="BK71" s="29" t="str">
        <f t="shared" ref="BK71" si="376">IF(BO71="","",IF(BO71&gt;0,"ACTIVA","NO ACTIVA"))</f>
        <v>NO ACTIVA</v>
      </c>
      <c r="BL71" s="29" t="str">
        <f t="shared" ref="BL71" si="377">IF(BN71="","",IF($T$11&gt;=BN71,"STOP", "NORMA"))</f>
        <v>STOP</v>
      </c>
      <c r="BM71" s="29" t="str">
        <f t="shared" ref="BM71" si="378">IF(BP71="","",IF($T$11&gt;BP71,"NO CUMPLE", "CUMPLE"))</f>
        <v>NO CUMPLE</v>
      </c>
      <c r="BN71" s="29">
        <f t="shared" ref="BN71" si="379">IF(BO71+BP71=0,"",IF(BO71+BP71,BO71+BP71))</f>
        <v>1.5</v>
      </c>
      <c r="BO71" s="142">
        <v>0</v>
      </c>
      <c r="BP71" s="142">
        <v>1.5</v>
      </c>
      <c r="BQ71" s="168">
        <f t="shared" ref="BQ71" si="380">BP71-$T$11</f>
        <v>-0.19999999999999996</v>
      </c>
      <c r="BR71" s="168">
        <f t="shared" ref="BR71" si="381">-(IF(AND(BO71&lt;&gt;0,BQ71&lt;0),BQ71*100/$T$12,0))</f>
        <v>0</v>
      </c>
      <c r="BS71" s="29" t="str">
        <f t="shared" ref="BS71" si="382">IF(BW71="","",IF(BW71&gt;0,"ACTIVA","NO ACTIVA"))</f>
        <v>NO ACTIVA</v>
      </c>
      <c r="BT71" s="29" t="str">
        <f t="shared" ref="BT71" si="383">IF(BV71="","",IF($T$12&gt;=BV71,"STOP", "NORMA"))</f>
        <v>STOP</v>
      </c>
      <c r="BU71" s="29" t="str">
        <f t="shared" ref="BU71" si="384">IF(BX71="","",IF($T$12&gt;BX71,"NO CUMPLE", "CUMPLE"))</f>
        <v>NO CUMPLE</v>
      </c>
      <c r="BV71" s="29">
        <f t="shared" ref="BV71" si="385">IF(BW71+BX71=0,"",IF(BW71+BX71,BW71+BX71))</f>
        <v>1.5</v>
      </c>
      <c r="BW71" s="142">
        <v>0</v>
      </c>
      <c r="BX71" s="142">
        <v>1.5</v>
      </c>
      <c r="BY71" s="168">
        <f t="shared" ref="BY71" si="386">BX71-$T$12</f>
        <v>-0.19999999999999996</v>
      </c>
      <c r="BZ71" s="170">
        <f t="shared" ref="BZ71" si="387">-(IF(AND(BW71&lt;&gt;0,BY71&lt;0),BY71*100/$T$12,0))</f>
        <v>0</v>
      </c>
    </row>
    <row r="72" spans="1:78" x14ac:dyDescent="0.2">
      <c r="A72" s="6">
        <v>42</v>
      </c>
      <c r="B72" s="35">
        <v>44866</v>
      </c>
      <c r="C72" s="139">
        <v>44868</v>
      </c>
      <c r="D72" s="254">
        <v>44</v>
      </c>
      <c r="E72" s="171"/>
      <c r="F72" s="171">
        <v>0</v>
      </c>
      <c r="G72" s="162">
        <f t="shared" ref="G72" si="388">IF(H72+I72=0,"",IF(H72+I72,H72+I72))</f>
        <v>24</v>
      </c>
      <c r="H72" s="162">
        <f t="shared" ref="H72" si="389">AA72+AI72+AQ72+AY72+BG72+BO72+BW72</f>
        <v>11</v>
      </c>
      <c r="I72" s="162">
        <f t="shared" ref="I72" si="390">AB72+AJ72+AR72+AZ72+BH72+BP72+BX72</f>
        <v>13</v>
      </c>
      <c r="J72" s="162">
        <f t="shared" ref="J72" si="391">IF(AB72&lt;&gt;"",AC72,0)+IF(AJ72&lt;&gt;"",AK72,0)+IF(AR72&lt;&gt;"",AS72,0)+IF(AZ72&lt;&gt;"",BA72,0)+IF(BP72&lt;&gt;"",BQ72,0)+IF(BX72&lt;&gt;"",BY72,0)</f>
        <v>-30.200000000000003</v>
      </c>
      <c r="K72" s="162"/>
      <c r="L72" s="22" t="str">
        <f t="shared" si="342"/>
        <v>NO CUMPLE</v>
      </c>
      <c r="M72" s="173">
        <v>5</v>
      </c>
      <c r="N72" s="22">
        <f t="shared" ref="N72" si="392">COUNTIF(W72:BZ72,"ACTIVA")</f>
        <v>3</v>
      </c>
      <c r="O72" s="22">
        <f t="shared" ref="O72" si="393">IF(W72="ACTIVA",IF(Y72="CUMPLE",1,0))+IF(AE72="ACTIVA",IF(AG72="CUMPLE",1,0))+IF(AM72="ACTIVA",IF(AO72="CUMPLE",1,0))+IF(AU72="ACTIVA",IF(AW72="CUMPLE",1,0))+IF(BC72="ACTIVA",IF(BE72="CUMPLE",1,0))+IF(BK72="ACTIVA",IF(BM72="CUMPLE",1,0))+IF(BS72="ACTIVA",IF(BU72="CUMPLE",1,0))</f>
        <v>0</v>
      </c>
      <c r="P72" s="28" t="str">
        <f t="shared" si="345"/>
        <v>Alerta</v>
      </c>
      <c r="Q72" s="5"/>
      <c r="R72" s="785" t="s">
        <v>550</v>
      </c>
      <c r="S72" s="785"/>
      <c r="T72" s="785"/>
      <c r="U72" s="785"/>
      <c r="V72" s="785"/>
      <c r="W72" s="29" t="str">
        <f t="shared" ref="W72" si="394">IF(AA72="","",IF(AA72&gt;0,"ACTIVA","NO ACTIVA"))</f>
        <v>ACTIVA</v>
      </c>
      <c r="X72" s="29" t="str">
        <f t="shared" ref="X72" si="395">IF(Z72="","",IF($T$6&gt;=Z72,"STOP", "NORMA"))</f>
        <v>STOP</v>
      </c>
      <c r="Y72" s="29" t="str">
        <f t="shared" ref="Y72" si="396">IF(AB72="","",IF($T$6&gt;AB72,"NO CUMPLE", "CUMPLE"))</f>
        <v>NO CUMPLE</v>
      </c>
      <c r="Z72" s="29">
        <f t="shared" ref="Z72" si="397">IF(AA72+AB72=0,"",IF(AA72+AB72,AA72+AB72))</f>
        <v>2.5</v>
      </c>
      <c r="AA72" s="142">
        <v>1.5</v>
      </c>
      <c r="AB72" s="142">
        <v>1</v>
      </c>
      <c r="AC72" s="29">
        <f t="shared" ref="AC72" si="398">AB72-$T$6</f>
        <v>-2</v>
      </c>
      <c r="AD72" s="170">
        <f t="shared" ref="AD72" si="399">-(IF(AND(AA72&lt;&gt;0,AC72&lt;0),AC72*100/$T$6,0))</f>
        <v>66.666666666666671</v>
      </c>
      <c r="AE72" s="29" t="str">
        <f t="shared" ref="AE72" si="400">IF(AI72="","",IF(AI72&gt;0,"ACTIVA","NO ACTIVA"))</f>
        <v>ACTIVA</v>
      </c>
      <c r="AF72" s="30" t="str">
        <f t="shared" ref="AF72" si="401">IF(AH72="","",IF($T$7&gt;=AH72,"STOP", "NORMA"))</f>
        <v>STOP</v>
      </c>
      <c r="AG72" s="30" t="str">
        <f t="shared" ref="AG72" si="402">IF(AJ72="","",IF($T$7&gt;AJ72,"NO CUMPLE", "CUMPLE"))</f>
        <v>NO CUMPLE</v>
      </c>
      <c r="AH72" s="29">
        <f t="shared" ref="AH72" si="403">IF(AI72+AJ72=0,"",IF(AI72+AJ72,AI72+AJ72))</f>
        <v>4.3</v>
      </c>
      <c r="AI72" s="142">
        <v>2.5</v>
      </c>
      <c r="AJ72" s="142">
        <v>1.8</v>
      </c>
      <c r="AK72" s="29">
        <f t="shared" ref="AK72" si="404">AJ72-$T$7</f>
        <v>-3</v>
      </c>
      <c r="AL72" s="168">
        <f t="shared" ref="AL72" si="405">-(IF(AND(AI72&lt;&gt;0,AK72&lt;0),AK72*100/$T$7,0))</f>
        <v>62.5</v>
      </c>
      <c r="AM72" s="29" t="str">
        <f t="shared" ref="AM72" si="406">IF(AQ72="","",IF(AQ72&gt;0,"ACTIVA","NO ACTIVA"))</f>
        <v>ACTIVA</v>
      </c>
      <c r="AN72" s="29" t="str">
        <f t="shared" ref="AN72" si="407">IF(AP72="","",IF($T$8&gt;=AP72,"STOP", "NORMA"))</f>
        <v>STOP</v>
      </c>
      <c r="AO72" s="29" t="str">
        <f t="shared" ref="AO72" si="408">IF(AR72="","",IF($T$8&gt;AR72,"NO CUMPLE", "CUMPLE"))</f>
        <v>NO CUMPLE</v>
      </c>
      <c r="AP72" s="29">
        <f t="shared" ref="AP72" si="409">IF(AQ72+AR72=0,"",IF(AQ72+AR72,AQ72+AR72))</f>
        <v>14</v>
      </c>
      <c r="AQ72" s="142">
        <v>7</v>
      </c>
      <c r="AR72" s="142">
        <v>7</v>
      </c>
      <c r="AS72" s="168">
        <f t="shared" ref="AS72" si="410">AR72-$T$8</f>
        <v>-25</v>
      </c>
      <c r="AT72" s="170">
        <f t="shared" ref="AT72" si="411">-(IF(AND(AQ72&lt;&gt;0,AS72&lt;0),AS72*100/$T$8,0))</f>
        <v>78.125</v>
      </c>
      <c r="AU72" s="29" t="str">
        <f t="shared" ref="AU72" si="412">IF(AY72="","",IF(AY72&gt;0,"ACTIVA","NO ACTIVA"))</f>
        <v/>
      </c>
      <c r="AV72" s="29" t="str">
        <f t="shared" ref="AV72" si="413">IF(AX72="","",IF($T$9&gt;=AX72,"STOP", "NORMA"))</f>
        <v/>
      </c>
      <c r="AW72" s="29" t="str">
        <f t="shared" ref="AW72" si="414">IF(AZ72="","",IF($T$9&gt;AZ72,"NO CUMPLE", "CUMPLE"))</f>
        <v/>
      </c>
      <c r="AX72" s="29" t="str">
        <f t="shared" ref="AX72" si="415">IF(AY72+AZ72=0,"",IF(AY72+AZ72,AY72+AZ72))</f>
        <v/>
      </c>
      <c r="AY72" s="142"/>
      <c r="AZ72" s="142"/>
      <c r="BA72" s="168">
        <f t="shared" ref="BA72" si="416">AZ72-$T$9</f>
        <v>-0.2</v>
      </c>
      <c r="BB72" s="170">
        <f t="shared" ref="BB72" si="417">-(IF(AND(AY72&lt;&gt;0,BA72&lt;0),BA72*100/$T$9,0))</f>
        <v>0</v>
      </c>
      <c r="BC72" s="29" t="str">
        <f t="shared" ref="BC72" si="418">IF(BG72="","",IF(BG72&gt;0,"ACTIVA","NO ACTIVA"))</f>
        <v/>
      </c>
      <c r="BD72" s="29" t="str">
        <f t="shared" ref="BD72" si="419">IF(BF72="","",IF($T$10&gt;=BF72,"STOP", "NORMA"))</f>
        <v/>
      </c>
      <c r="BE72" s="29" t="str">
        <f t="shared" ref="BE72" si="420">IF(BH72="","",IF($T$10&gt;BH72,"NO CUMPLE", "CUMPLE"))</f>
        <v/>
      </c>
      <c r="BF72" s="29" t="str">
        <f t="shared" ref="BF72" si="421">IF(BG72+BH72=0,"",IF(BG72+BH72,BG72+BH72))</f>
        <v/>
      </c>
      <c r="BG72" s="142"/>
      <c r="BH72" s="142"/>
      <c r="BI72" s="168">
        <f t="shared" ref="BI72" si="422">BH72-$T$10</f>
        <v>-0.3</v>
      </c>
      <c r="BJ72" s="168">
        <f t="shared" ref="BJ72" si="423">-(IF(AND(BG72&lt;&gt;0,BI72&lt;0),BI72*100/$T$11,0))</f>
        <v>0</v>
      </c>
      <c r="BK72" s="29" t="str">
        <f t="shared" ref="BK72" si="424">IF(BO72="","",IF(BO72&gt;0,"ACTIVA","NO ACTIVA"))</f>
        <v>NO ACTIVA</v>
      </c>
      <c r="BL72" s="29" t="str">
        <f t="shared" ref="BL72" si="425">IF(BN72="","",IF($T$11&gt;=BN72,"STOP", "NORMA"))</f>
        <v>STOP</v>
      </c>
      <c r="BM72" s="29" t="str">
        <f t="shared" ref="BM72" si="426">IF(BP72="","",IF($T$11&gt;BP72,"NO CUMPLE", "CUMPLE"))</f>
        <v>NO CUMPLE</v>
      </c>
      <c r="BN72" s="29">
        <f t="shared" ref="BN72" si="427">IF(BO72+BP72=0,"",IF(BO72+BP72,BO72+BP72))</f>
        <v>1.6</v>
      </c>
      <c r="BO72" s="142">
        <v>0</v>
      </c>
      <c r="BP72" s="142">
        <v>1.6</v>
      </c>
      <c r="BQ72" s="168">
        <f t="shared" ref="BQ72" si="428">BP72-$T$11</f>
        <v>-9.9999999999999867E-2</v>
      </c>
      <c r="BR72" s="168">
        <f t="shared" ref="BR72" si="429">-(IF(AND(BO72&lt;&gt;0,BQ72&lt;0),BQ72*100/$T$12,0))</f>
        <v>0</v>
      </c>
      <c r="BS72" s="29" t="str">
        <f t="shared" ref="BS72" si="430">IF(BW72="","",IF(BW72&gt;0,"ACTIVA","NO ACTIVA"))</f>
        <v>NO ACTIVA</v>
      </c>
      <c r="BT72" s="29" t="str">
        <f t="shared" ref="BT72" si="431">IF(BV72="","",IF($T$12&gt;=BV72,"STOP", "NORMA"))</f>
        <v>STOP</v>
      </c>
      <c r="BU72" s="29" t="str">
        <f t="shared" ref="BU72" si="432">IF(BX72="","",IF($T$12&gt;BX72,"NO CUMPLE", "CUMPLE"))</f>
        <v>NO CUMPLE</v>
      </c>
      <c r="BV72" s="29">
        <f t="shared" ref="BV72" si="433">IF(BW72+BX72=0,"",IF(BW72+BX72,BW72+BX72))</f>
        <v>1.6</v>
      </c>
      <c r="BW72" s="142">
        <v>0</v>
      </c>
      <c r="BX72" s="142">
        <v>1.6</v>
      </c>
      <c r="BY72" s="168">
        <f t="shared" ref="BY72" si="434">BX72-$T$12</f>
        <v>-9.9999999999999867E-2</v>
      </c>
      <c r="BZ72" s="170">
        <f t="shared" ref="BZ72" si="435">-(IF(AND(BW72&lt;&gt;0,BY72&lt;0),BY72*100/$T$12,0))</f>
        <v>0</v>
      </c>
    </row>
    <row r="73" spans="1:78" x14ac:dyDescent="0.2">
      <c r="A73" s="6">
        <v>43</v>
      </c>
      <c r="B73" s="35">
        <v>44866</v>
      </c>
      <c r="C73" s="139">
        <v>44872</v>
      </c>
      <c r="D73" s="254">
        <v>45</v>
      </c>
      <c r="E73" s="171"/>
      <c r="F73" s="171">
        <v>0</v>
      </c>
      <c r="G73" s="162">
        <f t="shared" ref="G73" si="436">IF(H73+I73=0,"",IF(H73+I73,H73+I73))</f>
        <v>26.8</v>
      </c>
      <c r="H73" s="162">
        <f t="shared" ref="H73" si="437">AA73+AI73+AQ73+AY73+BG73+BO73+BW73</f>
        <v>12.8</v>
      </c>
      <c r="I73" s="162">
        <f t="shared" ref="I73" si="438">AB73+AJ73+AR73+AZ73+BH73+BP73+BX73</f>
        <v>14</v>
      </c>
      <c r="J73" s="162">
        <f t="shared" ref="J73" si="439">IF(AB73&lt;&gt;"",AC73,0)+IF(AJ73&lt;&gt;"",AK73,0)+IF(AR73&lt;&gt;"",AS73,0)+IF(AZ73&lt;&gt;"",BA73,0)+IF(BP73&lt;&gt;"",BQ73,0)+IF(BX73&lt;&gt;"",BY73,0)</f>
        <v>-29.2</v>
      </c>
      <c r="K73" s="162"/>
      <c r="L73" s="22" t="str">
        <f t="shared" si="342"/>
        <v>NO CUMPLE</v>
      </c>
      <c r="M73" s="173">
        <v>5</v>
      </c>
      <c r="N73" s="22">
        <f t="shared" ref="N73" si="440">COUNTIF(W73:BZ73,"ACTIVA")</f>
        <v>3</v>
      </c>
      <c r="O73" s="22">
        <f t="shared" ref="O73" si="441">IF(W73="ACTIVA",IF(Y73="CUMPLE",1,0))+IF(AE73="ACTIVA",IF(AG73="CUMPLE",1,0))+IF(AM73="ACTIVA",IF(AO73="CUMPLE",1,0))+IF(AU73="ACTIVA",IF(AW73="CUMPLE",1,0))+IF(BC73="ACTIVA",IF(BE73="CUMPLE",1,0))+IF(BK73="ACTIVA",IF(BM73="CUMPLE",1,0))+IF(BS73="ACTIVA",IF(BU73="CUMPLE",1,0))</f>
        <v>0</v>
      </c>
      <c r="P73" s="28" t="str">
        <f t="shared" si="345"/>
        <v>Alerta</v>
      </c>
      <c r="Q73" s="5"/>
      <c r="R73" s="785" t="s">
        <v>551</v>
      </c>
      <c r="S73" s="785"/>
      <c r="T73" s="785"/>
      <c r="U73" s="785"/>
      <c r="V73" s="785"/>
      <c r="W73" s="29" t="str">
        <f t="shared" ref="W73" si="442">IF(AA73="","",IF(AA73&gt;0,"ACTIVA","NO ACTIVA"))</f>
        <v>ACTIVA</v>
      </c>
      <c r="X73" s="29" t="str">
        <f t="shared" ref="X73" si="443">IF(Z73="","",IF($T$6&gt;=Z73,"STOP", "NORMA"))</f>
        <v>NORMA</v>
      </c>
      <c r="Y73" s="29" t="str">
        <f t="shared" ref="Y73" si="444">IF(AB73="","",IF($T$6&gt;AB73,"NO CUMPLE", "CUMPLE"))</f>
        <v>NO CUMPLE</v>
      </c>
      <c r="Z73" s="29">
        <f t="shared" ref="Z73" si="445">IF(AA73+AB73=0,"",IF(AA73+AB73,AA73+AB73))</f>
        <v>4.8</v>
      </c>
      <c r="AA73" s="142">
        <v>2.8</v>
      </c>
      <c r="AB73" s="142">
        <v>2</v>
      </c>
      <c r="AC73" s="29">
        <f t="shared" ref="AC73" si="446">AB73-$T$6</f>
        <v>-1</v>
      </c>
      <c r="AD73" s="170">
        <f t="shared" ref="AD73" si="447">-(IF(AND(AA73&lt;&gt;0,AC73&lt;0),AC73*100/$T$6,0))</f>
        <v>33.333333333333336</v>
      </c>
      <c r="AE73" s="29" t="str">
        <f t="shared" ref="AE73" si="448">IF(AI73="","",IF(AI73&gt;0,"ACTIVA","NO ACTIVA"))</f>
        <v>ACTIVA</v>
      </c>
      <c r="AF73" s="30" t="str">
        <f t="shared" ref="AF73" si="449">IF(AH73="","",IF($T$7&gt;=AH73,"STOP", "NORMA"))</f>
        <v>NORMA</v>
      </c>
      <c r="AG73" s="30" t="str">
        <f t="shared" ref="AG73" si="450">IF(AJ73="","",IF($T$7&gt;AJ73,"NO CUMPLE", "CUMPLE"))</f>
        <v>NO CUMPLE</v>
      </c>
      <c r="AH73" s="29">
        <f t="shared" ref="AH73" si="451">IF(AI73+AJ73=0,"",IF(AI73+AJ73,AI73+AJ73))</f>
        <v>6</v>
      </c>
      <c r="AI73" s="142">
        <v>3.5</v>
      </c>
      <c r="AJ73" s="142">
        <v>2.5</v>
      </c>
      <c r="AK73" s="29">
        <f t="shared" ref="AK73" si="452">AJ73-$T$7</f>
        <v>-2.2999999999999998</v>
      </c>
      <c r="AL73" s="168">
        <f t="shared" ref="AL73" si="453">-(IF(AND(AI73&lt;&gt;0,AK73&lt;0),AK73*100/$T$7,0))</f>
        <v>47.916666666666664</v>
      </c>
      <c r="AM73" s="29" t="str">
        <f t="shared" ref="AM73" si="454">IF(AQ73="","",IF(AQ73&gt;0,"ACTIVA","NO ACTIVA"))</f>
        <v>ACTIVA</v>
      </c>
      <c r="AN73" s="29" t="str">
        <f t="shared" ref="AN73" si="455">IF(AP73="","",IF($T$8&gt;=AP73,"STOP", "NORMA"))</f>
        <v>STOP</v>
      </c>
      <c r="AO73" s="29" t="str">
        <f t="shared" ref="AO73" si="456">IF(AR73="","",IF($T$8&gt;AR73,"NO CUMPLE", "CUMPLE"))</f>
        <v>NO CUMPLE</v>
      </c>
      <c r="AP73" s="29">
        <f t="shared" ref="AP73" si="457">IF(AQ73+AR73=0,"",IF(AQ73+AR73,AQ73+AR73))</f>
        <v>13</v>
      </c>
      <c r="AQ73" s="142">
        <v>6.5</v>
      </c>
      <c r="AR73" s="142">
        <v>6.5</v>
      </c>
      <c r="AS73" s="168">
        <f t="shared" ref="AS73" si="458">AR73-$T$8</f>
        <v>-25.5</v>
      </c>
      <c r="AT73" s="170">
        <f t="shared" ref="AT73" si="459">-(IF(AND(AQ73&lt;&gt;0,AS73&lt;0),AS73*100/$T$8,0))</f>
        <v>79.6875</v>
      </c>
      <c r="AU73" s="29" t="str">
        <f t="shared" ref="AU73" si="460">IF(AY73="","",IF(AY73&gt;0,"ACTIVA","NO ACTIVA"))</f>
        <v/>
      </c>
      <c r="AV73" s="29" t="str">
        <f t="shared" ref="AV73" si="461">IF(AX73="","",IF($T$9&gt;=AX73,"STOP", "NORMA"))</f>
        <v/>
      </c>
      <c r="AW73" s="29" t="str">
        <f t="shared" ref="AW73" si="462">IF(AZ73="","",IF($T$9&gt;AZ73,"NO CUMPLE", "CUMPLE"))</f>
        <v/>
      </c>
      <c r="AX73" s="29" t="str">
        <f t="shared" ref="AX73" si="463">IF(AY73+AZ73=0,"",IF(AY73+AZ73,AY73+AZ73))</f>
        <v/>
      </c>
      <c r="AY73" s="142"/>
      <c r="AZ73" s="142"/>
      <c r="BA73" s="168">
        <f t="shared" ref="BA73" si="464">AZ73-$T$9</f>
        <v>-0.2</v>
      </c>
      <c r="BB73" s="170">
        <f t="shared" ref="BB73" si="465">-(IF(AND(AY73&lt;&gt;0,BA73&lt;0),BA73*100/$T$9,0))</f>
        <v>0</v>
      </c>
      <c r="BC73" s="29" t="str">
        <f t="shared" ref="BC73" si="466">IF(BG73="","",IF(BG73&gt;0,"ACTIVA","NO ACTIVA"))</f>
        <v/>
      </c>
      <c r="BD73" s="29" t="str">
        <f t="shared" ref="BD73" si="467">IF(BF73="","",IF($T$10&gt;=BF73,"STOP", "NORMA"))</f>
        <v/>
      </c>
      <c r="BE73" s="29" t="str">
        <f t="shared" ref="BE73" si="468">IF(BH73="","",IF($T$10&gt;BH73,"NO CUMPLE", "CUMPLE"))</f>
        <v/>
      </c>
      <c r="BF73" s="29" t="str">
        <f t="shared" ref="BF73" si="469">IF(BG73+BH73=0,"",IF(BG73+BH73,BG73+BH73))</f>
        <v/>
      </c>
      <c r="BG73" s="142"/>
      <c r="BH73" s="142"/>
      <c r="BI73" s="168">
        <f t="shared" ref="BI73" si="470">BH73-$T$10</f>
        <v>-0.3</v>
      </c>
      <c r="BJ73" s="168">
        <f t="shared" ref="BJ73" si="471">-(IF(AND(BG73&lt;&gt;0,BI73&lt;0),BI73*100/$T$11,0))</f>
        <v>0</v>
      </c>
      <c r="BK73" s="29" t="str">
        <f t="shared" ref="BK73" si="472">IF(BO73="","",IF(BO73&gt;0,"ACTIVA","NO ACTIVA"))</f>
        <v>NO ACTIVA</v>
      </c>
      <c r="BL73" s="29" t="str">
        <f t="shared" ref="BL73" si="473">IF(BN73="","",IF($T$11&gt;=BN73,"STOP", "NORMA"))</f>
        <v>STOP</v>
      </c>
      <c r="BM73" s="29" t="str">
        <f t="shared" ref="BM73" si="474">IF(BP73="","",IF($T$11&gt;BP73,"NO CUMPLE", "CUMPLE"))</f>
        <v>NO CUMPLE</v>
      </c>
      <c r="BN73" s="29">
        <f t="shared" ref="BN73" si="475">IF(BO73+BP73=0,"",IF(BO73+BP73,BO73+BP73))</f>
        <v>1.5</v>
      </c>
      <c r="BO73" s="142">
        <v>0</v>
      </c>
      <c r="BP73" s="142">
        <v>1.5</v>
      </c>
      <c r="BQ73" s="168">
        <f t="shared" ref="BQ73" si="476">BP73-$T$11</f>
        <v>-0.19999999999999996</v>
      </c>
      <c r="BR73" s="168">
        <f t="shared" ref="BR73" si="477">-(IF(AND(BO73&lt;&gt;0,BQ73&lt;0),BQ73*100/$T$12,0))</f>
        <v>0</v>
      </c>
      <c r="BS73" s="29" t="str">
        <f t="shared" ref="BS73" si="478">IF(BW73="","",IF(BW73&gt;0,"ACTIVA","NO ACTIVA"))</f>
        <v>NO ACTIVA</v>
      </c>
      <c r="BT73" s="29" t="str">
        <f t="shared" ref="BT73" si="479">IF(BV73="","",IF($T$12&gt;=BV73,"STOP", "NORMA"))</f>
        <v>STOP</v>
      </c>
      <c r="BU73" s="29" t="str">
        <f t="shared" ref="BU73" si="480">IF(BX73="","",IF($T$12&gt;BX73,"NO CUMPLE", "CUMPLE"))</f>
        <v>NO CUMPLE</v>
      </c>
      <c r="BV73" s="29">
        <f t="shared" ref="BV73" si="481">IF(BW73+BX73=0,"",IF(BW73+BX73,BW73+BX73))</f>
        <v>1.5</v>
      </c>
      <c r="BW73" s="142">
        <v>0</v>
      </c>
      <c r="BX73" s="142">
        <v>1.5</v>
      </c>
      <c r="BY73" s="168">
        <f t="shared" ref="BY73" si="482">BX73-$T$12</f>
        <v>-0.19999999999999996</v>
      </c>
      <c r="BZ73" s="170">
        <f t="shared" ref="BZ73" si="483">-(IF(AND(BW73&lt;&gt;0,BY73&lt;0),BY73*100/$T$12,0))</f>
        <v>0</v>
      </c>
    </row>
    <row r="74" spans="1:78" x14ac:dyDescent="0.2">
      <c r="A74" s="6">
        <v>44</v>
      </c>
      <c r="B74" s="35">
        <v>44866</v>
      </c>
      <c r="C74" s="139">
        <v>44875</v>
      </c>
      <c r="D74" s="254">
        <v>45</v>
      </c>
      <c r="E74" s="171"/>
      <c r="F74" s="171">
        <v>5</v>
      </c>
      <c r="G74" s="162">
        <f t="shared" ref="G74" si="484">IF(H74+I74=0,"",IF(H74+I74,H74+I74))</f>
        <v>32.6</v>
      </c>
      <c r="H74" s="162">
        <f t="shared" ref="H74" si="485">AA74+AI74+AQ74+AY74+BG74+BO74+BW74</f>
        <v>14.3</v>
      </c>
      <c r="I74" s="162">
        <f t="shared" ref="I74" si="486">AB74+AJ74+AR74+AZ74+BH74+BP74+BX74</f>
        <v>18.3</v>
      </c>
      <c r="J74" s="162">
        <f t="shared" ref="J74" si="487">IF(AB74&lt;&gt;"",AC74,0)+IF(AJ74&lt;&gt;"",AK74,0)+IF(AR74&lt;&gt;"",AS74,0)+IF(AZ74&lt;&gt;"",BA74,0)+IF(BP74&lt;&gt;"",BQ74,0)+IF(BX74&lt;&gt;"",BY74,0)</f>
        <v>-24.9</v>
      </c>
      <c r="K74" s="162"/>
      <c r="L74" s="22" t="str">
        <f t="shared" si="342"/>
        <v>NO CUMPLE</v>
      </c>
      <c r="M74" s="173">
        <v>5</v>
      </c>
      <c r="N74" s="22">
        <f t="shared" ref="N74" si="488">COUNTIF(W74:BZ74,"ACTIVA")</f>
        <v>3</v>
      </c>
      <c r="O74" s="22">
        <f t="shared" ref="O74" si="489">IF(W74="ACTIVA",IF(Y74="CUMPLE",1,0))+IF(AE74="ACTIVA",IF(AG74="CUMPLE",1,0))+IF(AM74="ACTIVA",IF(AO74="CUMPLE",1,0))+IF(AU74="ACTIVA",IF(AW74="CUMPLE",1,0))+IF(BC74="ACTIVA",IF(BE74="CUMPLE",1,0))+IF(BK74="ACTIVA",IF(BM74="CUMPLE",1,0))+IF(BS74="ACTIVA",IF(BU74="CUMPLE",1,0))</f>
        <v>0</v>
      </c>
      <c r="P74" s="28" t="str">
        <f t="shared" si="345"/>
        <v>Alerta</v>
      </c>
      <c r="Q74" s="5"/>
      <c r="R74" s="785" t="s">
        <v>552</v>
      </c>
      <c r="S74" s="785"/>
      <c r="T74" s="785"/>
      <c r="U74" s="785"/>
      <c r="V74" s="785"/>
      <c r="W74" s="29" t="str">
        <f t="shared" ref="W74" si="490">IF(AA74="","",IF(AA74&gt;0,"ACTIVA","NO ACTIVA"))</f>
        <v>ACTIVA</v>
      </c>
      <c r="X74" s="29" t="str">
        <f t="shared" ref="X74" si="491">IF(Z74="","",IF($T$6&gt;=Z74,"STOP", "NORMA"))</f>
        <v>NORMA</v>
      </c>
      <c r="Y74" s="29" t="str">
        <f t="shared" ref="Y74" si="492">IF(AB74="","",IF($T$6&gt;AB74,"NO CUMPLE", "CUMPLE"))</f>
        <v>NO CUMPLE</v>
      </c>
      <c r="Z74" s="29">
        <f t="shared" ref="Z74" si="493">IF(AA74+AB74=0,"",IF(AA74+AB74,AA74+AB74))</f>
        <v>5.6</v>
      </c>
      <c r="AA74" s="142">
        <v>2.8</v>
      </c>
      <c r="AB74" s="142">
        <v>2.8</v>
      </c>
      <c r="AC74" s="29">
        <f t="shared" ref="AC74" si="494">AB74-$T$6</f>
        <v>-0.20000000000000018</v>
      </c>
      <c r="AD74" s="170">
        <f t="shared" ref="AD74" si="495">-(IF(AND(AA74&lt;&gt;0,AC74&lt;0),AC74*100/$T$6,0))</f>
        <v>6.6666666666666723</v>
      </c>
      <c r="AE74" s="29" t="str">
        <f t="shared" ref="AE74" si="496">IF(AI74="","",IF(AI74&gt;0,"ACTIVA","NO ACTIVA"))</f>
        <v>ACTIVA</v>
      </c>
      <c r="AF74" s="30" t="str">
        <f t="shared" ref="AF74" si="497">IF(AH74="","",IF($T$7&gt;=AH74,"STOP", "NORMA"))</f>
        <v>NORMA</v>
      </c>
      <c r="AG74" s="30" t="str">
        <f t="shared" ref="AG74" si="498">IF(AJ74="","",IF($T$7&gt;AJ74,"NO CUMPLE", "CUMPLE"))</f>
        <v>NO CUMPLE</v>
      </c>
      <c r="AH74" s="29">
        <f t="shared" ref="AH74" si="499">IF(AI74+AJ74=0,"",IF(AI74+AJ74,AI74+AJ74))</f>
        <v>7</v>
      </c>
      <c r="AI74" s="142">
        <v>3.5</v>
      </c>
      <c r="AJ74" s="142">
        <v>3.5</v>
      </c>
      <c r="AK74" s="29">
        <f t="shared" ref="AK74" si="500">AJ74-$T$7</f>
        <v>-1.2999999999999998</v>
      </c>
      <c r="AL74" s="168">
        <f t="shared" ref="AL74" si="501">-(IF(AND(AI74&lt;&gt;0,AK74&lt;0),AK74*100/$T$7,0))</f>
        <v>27.083333333333329</v>
      </c>
      <c r="AM74" s="29" t="str">
        <f t="shared" ref="AM74" si="502">IF(AQ74="","",IF(AQ74&gt;0,"ACTIVA","NO ACTIVA"))</f>
        <v>ACTIVA</v>
      </c>
      <c r="AN74" s="29" t="str">
        <f t="shared" ref="AN74" si="503">IF(AP74="","",IF($T$8&gt;=AP74,"STOP", "NORMA"))</f>
        <v>STOP</v>
      </c>
      <c r="AO74" s="29" t="str">
        <f t="shared" ref="AO74" si="504">IF(AR74="","",IF($T$8&gt;AR74,"NO CUMPLE", "CUMPLE"))</f>
        <v>NO CUMPLE</v>
      </c>
      <c r="AP74" s="29">
        <f t="shared" ref="AP74" si="505">IF(AQ74+AR74=0,"",IF(AQ74+AR74,AQ74+AR74))</f>
        <v>16</v>
      </c>
      <c r="AQ74" s="142">
        <v>8</v>
      </c>
      <c r="AR74" s="142">
        <v>8</v>
      </c>
      <c r="AS74" s="168">
        <f t="shared" ref="AS74" si="506">AR74-$T$8</f>
        <v>-24</v>
      </c>
      <c r="AT74" s="170">
        <f t="shared" ref="AT74" si="507">-(IF(AND(AQ74&lt;&gt;0,AS74&lt;0),AS74*100/$T$8,0))</f>
        <v>75</v>
      </c>
      <c r="AU74" s="29" t="str">
        <f t="shared" ref="AU74" si="508">IF(AY74="","",IF(AY74&gt;0,"ACTIVA","NO ACTIVA"))</f>
        <v/>
      </c>
      <c r="AV74" s="29" t="str">
        <f t="shared" ref="AV74" si="509">IF(AX74="","",IF($T$9&gt;=AX74,"STOP", "NORMA"))</f>
        <v/>
      </c>
      <c r="AW74" s="29" t="str">
        <f t="shared" ref="AW74" si="510">IF(AZ74="","",IF($T$9&gt;AZ74,"NO CUMPLE", "CUMPLE"))</f>
        <v/>
      </c>
      <c r="AX74" s="29" t="str">
        <f t="shared" ref="AX74" si="511">IF(AY74+AZ74=0,"",IF(AY74+AZ74,AY74+AZ74))</f>
        <v/>
      </c>
      <c r="AY74" s="142"/>
      <c r="AZ74" s="142"/>
      <c r="BA74" s="168">
        <f t="shared" ref="BA74" si="512">AZ74-$T$9</f>
        <v>-0.2</v>
      </c>
      <c r="BB74" s="170">
        <f t="shared" ref="BB74" si="513">-(IF(AND(AY74&lt;&gt;0,BA74&lt;0),BA74*100/$T$9,0))</f>
        <v>0</v>
      </c>
      <c r="BC74" s="29" t="str">
        <f t="shared" ref="BC74" si="514">IF(BG74="","",IF(BG74&gt;0,"ACTIVA","NO ACTIVA"))</f>
        <v/>
      </c>
      <c r="BD74" s="29" t="str">
        <f t="shared" ref="BD74" si="515">IF(BF74="","",IF($T$10&gt;=BF74,"STOP", "NORMA"))</f>
        <v/>
      </c>
      <c r="BE74" s="29" t="str">
        <f t="shared" ref="BE74" si="516">IF(BH74="","",IF($T$10&gt;BH74,"NO CUMPLE", "CUMPLE"))</f>
        <v/>
      </c>
      <c r="BF74" s="29" t="str">
        <f t="shared" ref="BF74" si="517">IF(BG74+BH74=0,"",IF(BG74+BH74,BG74+BH74))</f>
        <v/>
      </c>
      <c r="BG74" s="142"/>
      <c r="BH74" s="142"/>
      <c r="BI74" s="168">
        <f t="shared" ref="BI74" si="518">BH74-$T$10</f>
        <v>-0.3</v>
      </c>
      <c r="BJ74" s="168">
        <f t="shared" ref="BJ74" si="519">-(IF(AND(BG74&lt;&gt;0,BI74&lt;0),BI74*100/$T$11,0))</f>
        <v>0</v>
      </c>
      <c r="BK74" s="29" t="str">
        <f t="shared" ref="BK74" si="520">IF(BO74="","",IF(BO74&gt;0,"ACTIVA","NO ACTIVA"))</f>
        <v>NO ACTIVA</v>
      </c>
      <c r="BL74" s="29" t="str">
        <f t="shared" ref="BL74" si="521">IF(BN74="","",IF($T$11&gt;=BN74,"STOP", "NORMA"))</f>
        <v>NORMA</v>
      </c>
      <c r="BM74" s="29" t="str">
        <f t="shared" ref="BM74" si="522">IF(BP74="","",IF($T$11&gt;BP74,"NO CUMPLE", "CUMPLE"))</f>
        <v>CUMPLE</v>
      </c>
      <c r="BN74" s="29">
        <f t="shared" ref="BN74" si="523">IF(BO74+BP74=0,"",IF(BO74+BP74,BO74+BP74))</f>
        <v>2</v>
      </c>
      <c r="BO74" s="142">
        <v>0</v>
      </c>
      <c r="BP74" s="142">
        <v>2</v>
      </c>
      <c r="BQ74" s="168">
        <f t="shared" ref="BQ74" si="524">BP74-$T$11</f>
        <v>0.30000000000000004</v>
      </c>
      <c r="BR74" s="168">
        <f t="shared" ref="BR74" si="525">-(IF(AND(BO74&lt;&gt;0,BQ74&lt;0),BQ74*100/$T$12,0))</f>
        <v>0</v>
      </c>
      <c r="BS74" s="29" t="str">
        <f t="shared" ref="BS74" si="526">IF(BW74="","",IF(BW74&gt;0,"ACTIVA","NO ACTIVA"))</f>
        <v>NO ACTIVA</v>
      </c>
      <c r="BT74" s="29" t="str">
        <f t="shared" ref="BT74" si="527">IF(BV74="","",IF($T$12&gt;=BV74,"STOP", "NORMA"))</f>
        <v>NORMA</v>
      </c>
      <c r="BU74" s="29" t="str">
        <f t="shared" ref="BU74" si="528">IF(BX74="","",IF($T$12&gt;BX74,"NO CUMPLE", "CUMPLE"))</f>
        <v>CUMPLE</v>
      </c>
      <c r="BV74" s="29">
        <f t="shared" ref="BV74" si="529">IF(BW74+BX74=0,"",IF(BW74+BX74,BW74+BX74))</f>
        <v>2</v>
      </c>
      <c r="BW74" s="142">
        <v>0</v>
      </c>
      <c r="BX74" s="142">
        <v>2</v>
      </c>
      <c r="BY74" s="168">
        <f t="shared" ref="BY74" si="530">BX74-$T$12</f>
        <v>0.30000000000000004</v>
      </c>
      <c r="BZ74" s="170">
        <f t="shared" ref="BZ74" si="531">-(IF(AND(BW74&lt;&gt;0,BY74&lt;0),BY74*100/$T$12,0))</f>
        <v>0</v>
      </c>
    </row>
    <row r="75" spans="1:78" ht="12.95" customHeight="1" x14ac:dyDescent="0.2">
      <c r="A75" s="6">
        <v>45</v>
      </c>
      <c r="B75" s="35">
        <v>44866</v>
      </c>
      <c r="C75" s="139">
        <v>44879</v>
      </c>
      <c r="D75" s="254">
        <v>46</v>
      </c>
      <c r="E75" s="171"/>
      <c r="F75" s="171">
        <v>0</v>
      </c>
      <c r="G75" s="162">
        <f t="shared" ref="G75" si="532">IF(H75+I75=0,"",IF(H75+I75,H75+I75))</f>
        <v>47.8</v>
      </c>
      <c r="H75" s="162">
        <f t="shared" ref="H75" si="533">AA75+AI75+AQ75+AY75+BG75+BO75+BW75</f>
        <v>23.6</v>
      </c>
      <c r="I75" s="162">
        <f t="shared" ref="I75" si="534">AB75+AJ75+AR75+AZ75+BH75+BP75+BX75</f>
        <v>24.2</v>
      </c>
      <c r="J75" s="162">
        <f t="shared" ref="J75" si="535">IF(AB75&lt;&gt;"",AC75,0)+IF(AJ75&lt;&gt;"",AK75,0)+IF(AR75&lt;&gt;"",AS75,0)+IF(AZ75&lt;&gt;"",BA75,0)+IF(BP75&lt;&gt;"",BQ75,0)+IF(BX75&lt;&gt;"",BY75,0)</f>
        <v>-19</v>
      </c>
      <c r="K75" s="162"/>
      <c r="L75" s="22" t="str">
        <f t="shared" si="342"/>
        <v>NO CUMPLE</v>
      </c>
      <c r="M75" s="173">
        <v>5</v>
      </c>
      <c r="N75" s="22">
        <f t="shared" ref="N75" si="536">COUNTIF(W75:BZ75,"ACTIVA")</f>
        <v>3</v>
      </c>
      <c r="O75" s="22">
        <f t="shared" ref="O75" si="537">IF(W75="ACTIVA",IF(Y75="CUMPLE",1,0))+IF(AE75="ACTIVA",IF(AG75="CUMPLE",1,0))+IF(AM75="ACTIVA",IF(AO75="CUMPLE",1,0))+IF(AU75="ACTIVA",IF(AW75="CUMPLE",1,0))+IF(BC75="ACTIVA",IF(BE75="CUMPLE",1,0))+IF(BK75="ACTIVA",IF(BM75="CUMPLE",1,0))+IF(BS75="ACTIVA",IF(BU75="CUMPLE",1,0))</f>
        <v>2</v>
      </c>
      <c r="P75" s="28" t="str">
        <f t="shared" si="345"/>
        <v>Alerta</v>
      </c>
      <c r="Q75" s="5"/>
      <c r="R75" s="785" t="s">
        <v>553</v>
      </c>
      <c r="S75" s="785"/>
      <c r="T75" s="785"/>
      <c r="U75" s="785"/>
      <c r="V75" s="785"/>
      <c r="W75" s="29" t="str">
        <f t="shared" ref="W75" si="538">IF(AA75="","",IF(AA75&gt;0,"ACTIVA","NO ACTIVA"))</f>
        <v>ACTIVA</v>
      </c>
      <c r="X75" s="29" t="str">
        <f t="shared" ref="X75" si="539">IF(Z75="","",IF($T$6&gt;=Z75,"STOP", "NORMA"))</f>
        <v>NORMA</v>
      </c>
      <c r="Y75" s="29" t="str">
        <f t="shared" ref="Y75" si="540">IF(AB75="","",IF($T$6&gt;AB75,"NO CUMPLE", "CUMPLE"))</f>
        <v>CUMPLE</v>
      </c>
      <c r="Z75" s="29">
        <f t="shared" ref="Z75" si="541">IF(AA75+AB75=0,"",IF(AA75+AB75,AA75+AB75))</f>
        <v>8</v>
      </c>
      <c r="AA75" s="142">
        <v>5</v>
      </c>
      <c r="AB75" s="142">
        <v>3</v>
      </c>
      <c r="AC75" s="29">
        <f t="shared" ref="AC75" si="542">AB75-$T$6</f>
        <v>0</v>
      </c>
      <c r="AD75" s="170">
        <f t="shared" ref="AD75" si="543">-(IF(AND(AA75&lt;&gt;0,AC75&lt;0),AC75*100/$T$6,0))</f>
        <v>0</v>
      </c>
      <c r="AE75" s="29" t="str">
        <f t="shared" ref="AE75" si="544">IF(AI75="","",IF(AI75&gt;0,"ACTIVA","NO ACTIVA"))</f>
        <v>ACTIVA</v>
      </c>
      <c r="AF75" s="30" t="str">
        <f t="shared" ref="AF75" si="545">IF(AH75="","",IF($T$7&gt;=AH75,"STOP", "NORMA"))</f>
        <v>NORMA</v>
      </c>
      <c r="AG75" s="30" t="str">
        <f t="shared" ref="AG75" si="546">IF(AJ75="","",IF($T$7&gt;AJ75,"NO CUMPLE", "CUMPLE"))</f>
        <v>CUMPLE</v>
      </c>
      <c r="AH75" s="29">
        <f t="shared" ref="AH75" si="547">IF(AI75+AJ75=0,"",IF(AI75+AJ75,AI75+AJ75))</f>
        <v>11.399999999999999</v>
      </c>
      <c r="AI75" s="142">
        <v>6.6</v>
      </c>
      <c r="AJ75" s="142">
        <v>4.8</v>
      </c>
      <c r="AK75" s="29">
        <f t="shared" ref="AK75" si="548">AJ75-$T$7</f>
        <v>0</v>
      </c>
      <c r="AL75" s="168">
        <f t="shared" ref="AL75" si="549">-(IF(AND(AI75&lt;&gt;0,AK75&lt;0),AK75*100/$T$7,0))</f>
        <v>0</v>
      </c>
      <c r="AM75" s="29" t="str">
        <f t="shared" ref="AM75" si="550">IF(AQ75="","",IF(AQ75&gt;0,"ACTIVA","NO ACTIVA"))</f>
        <v>ACTIVA</v>
      </c>
      <c r="AN75" s="29" t="str">
        <f t="shared" ref="AN75" si="551">IF(AP75="","",IF($T$8&gt;=AP75,"STOP", "NORMA"))</f>
        <v>STOP</v>
      </c>
      <c r="AO75" s="29" t="str">
        <f t="shared" ref="AO75" si="552">IF(AR75="","",IF($T$8&gt;AR75,"NO CUMPLE", "CUMPLE"))</f>
        <v>NO CUMPLE</v>
      </c>
      <c r="AP75" s="29">
        <f t="shared" ref="AP75" si="553">IF(AQ75+AR75=0,"",IF(AQ75+AR75,AQ75+AR75))</f>
        <v>24</v>
      </c>
      <c r="AQ75" s="142">
        <v>12</v>
      </c>
      <c r="AR75" s="142">
        <v>12</v>
      </c>
      <c r="AS75" s="168">
        <f t="shared" ref="AS75" si="554">AR75-$T$8</f>
        <v>-20</v>
      </c>
      <c r="AT75" s="170">
        <f t="shared" ref="AT75" si="555">-(IF(AND(AQ75&lt;&gt;0,AS75&lt;0),AS75*100/$T$8,0))</f>
        <v>62.5</v>
      </c>
      <c r="AU75" s="29" t="str">
        <f t="shared" ref="AU75" si="556">IF(AY75="","",IF(AY75&gt;0,"ACTIVA","NO ACTIVA"))</f>
        <v/>
      </c>
      <c r="AV75" s="29" t="str">
        <f t="shared" ref="AV75" si="557">IF(AX75="","",IF($T$9&gt;=AX75,"STOP", "NORMA"))</f>
        <v/>
      </c>
      <c r="AW75" s="29" t="str">
        <f t="shared" ref="AW75" si="558">IF(AZ75="","",IF($T$9&gt;AZ75,"NO CUMPLE", "CUMPLE"))</f>
        <v/>
      </c>
      <c r="AX75" s="29" t="str">
        <f t="shared" ref="AX75" si="559">IF(AY75+AZ75=0,"",IF(AY75+AZ75,AY75+AZ75))</f>
        <v/>
      </c>
      <c r="AY75" s="142"/>
      <c r="AZ75" s="142"/>
      <c r="BA75" s="168">
        <f t="shared" ref="BA75" si="560">AZ75-$T$9</f>
        <v>-0.2</v>
      </c>
      <c r="BB75" s="170">
        <f t="shared" ref="BB75" si="561">-(IF(AND(AY75&lt;&gt;0,BA75&lt;0),BA75*100/$T$9,0))</f>
        <v>0</v>
      </c>
      <c r="BC75" s="29" t="str">
        <f t="shared" ref="BC75" si="562">IF(BG75="","",IF(BG75&gt;0,"ACTIVA","NO ACTIVA"))</f>
        <v/>
      </c>
      <c r="BD75" s="29" t="str">
        <f t="shared" ref="BD75" si="563">IF(BF75="","",IF($T$10&gt;=BF75,"STOP", "NORMA"))</f>
        <v/>
      </c>
      <c r="BE75" s="29" t="str">
        <f t="shared" ref="BE75" si="564">IF(BH75="","",IF($T$10&gt;BH75,"NO CUMPLE", "CUMPLE"))</f>
        <v/>
      </c>
      <c r="BF75" s="29" t="str">
        <f t="shared" ref="BF75" si="565">IF(BG75+BH75=0,"",IF(BG75+BH75,BG75+BH75))</f>
        <v/>
      </c>
      <c r="BG75" s="142"/>
      <c r="BH75" s="142"/>
      <c r="BI75" s="168">
        <f t="shared" ref="BI75" si="566">BH75-$T$10</f>
        <v>-0.3</v>
      </c>
      <c r="BJ75" s="168">
        <f t="shared" ref="BJ75" si="567">-(IF(AND(BG75&lt;&gt;0,BI75&lt;0),BI75*100/$T$11,0))</f>
        <v>0</v>
      </c>
      <c r="BK75" s="29" t="str">
        <f t="shared" ref="BK75" si="568">IF(BO75="","",IF(BO75&gt;0,"ACTIVA","NO ACTIVA"))</f>
        <v>NO ACTIVA</v>
      </c>
      <c r="BL75" s="29" t="str">
        <f t="shared" ref="BL75" si="569">IF(BN75="","",IF($T$11&gt;=BN75,"STOP", "NORMA"))</f>
        <v>NORMA</v>
      </c>
      <c r="BM75" s="29" t="str">
        <f t="shared" ref="BM75" si="570">IF(BP75="","",IF($T$11&gt;BP75,"NO CUMPLE", "CUMPLE"))</f>
        <v>CUMPLE</v>
      </c>
      <c r="BN75" s="29">
        <f t="shared" ref="BN75" si="571">IF(BO75+BP75=0,"",IF(BO75+BP75,BO75+BP75))</f>
        <v>2.2000000000000002</v>
      </c>
      <c r="BO75" s="142">
        <v>0</v>
      </c>
      <c r="BP75" s="142">
        <v>2.2000000000000002</v>
      </c>
      <c r="BQ75" s="168">
        <f t="shared" ref="BQ75" si="572">BP75-$T$11</f>
        <v>0.50000000000000022</v>
      </c>
      <c r="BR75" s="168">
        <f t="shared" ref="BR75" si="573">-(IF(AND(BO75&lt;&gt;0,BQ75&lt;0),BQ75*100/$T$12,0))</f>
        <v>0</v>
      </c>
      <c r="BS75" s="29" t="str">
        <f t="shared" ref="BS75" si="574">IF(BW75="","",IF(BW75&gt;0,"ACTIVA","NO ACTIVA"))</f>
        <v>NO ACTIVA</v>
      </c>
      <c r="BT75" s="29" t="str">
        <f t="shared" ref="BT75" si="575">IF(BV75="","",IF($T$12&gt;=BV75,"STOP", "NORMA"))</f>
        <v>NORMA</v>
      </c>
      <c r="BU75" s="29" t="str">
        <f t="shared" ref="BU75" si="576">IF(BX75="","",IF($T$12&gt;BX75,"NO CUMPLE", "CUMPLE"))</f>
        <v>CUMPLE</v>
      </c>
      <c r="BV75" s="29">
        <f t="shared" ref="BV75" si="577">IF(BW75+BX75=0,"",IF(BW75+BX75,BW75+BX75))</f>
        <v>2.2000000000000002</v>
      </c>
      <c r="BW75" s="142">
        <v>0</v>
      </c>
      <c r="BX75" s="142">
        <v>2.2000000000000002</v>
      </c>
      <c r="BY75" s="168">
        <f t="shared" ref="BY75" si="578">BX75-$T$12</f>
        <v>0.50000000000000022</v>
      </c>
      <c r="BZ75" s="170">
        <f t="shared" ref="BZ75" si="579">-(IF(AND(BW75&lt;&gt;0,BY75&lt;0),BY75*100/$T$12,0))</f>
        <v>0</v>
      </c>
    </row>
    <row r="76" spans="1:78" ht="12.95" customHeight="1" x14ac:dyDescent="0.2">
      <c r="A76" s="6">
        <v>46</v>
      </c>
      <c r="B76" s="35">
        <v>44866</v>
      </c>
      <c r="C76" s="139">
        <v>44882</v>
      </c>
      <c r="D76" s="254">
        <v>46</v>
      </c>
      <c r="E76" s="171"/>
      <c r="F76" s="171">
        <v>0</v>
      </c>
      <c r="G76" s="162">
        <f>IF(H76+I76=0,"",IF(H76+I76,H76+I76))</f>
        <v>50.8</v>
      </c>
      <c r="H76" s="162">
        <f t="shared" ref="H76:I78" si="580">AA76+AI76+AQ76+AY76+BG76+BO76+BW76</f>
        <v>24.4</v>
      </c>
      <c r="I76" s="162">
        <f t="shared" si="580"/>
        <v>26.400000000000002</v>
      </c>
      <c r="J76" s="162">
        <f>IF(AB76&lt;&gt;"",AC76,0)+IF(AJ76&lt;&gt;"",AK76,0)+IF(AR76&lt;&gt;"",AS76,0)+IF(AZ76&lt;&gt;"",BA76,0)+IF(BP76&lt;&gt;"",BQ76,0)+IF(BX76&lt;&gt;"",BY76,0)</f>
        <v>-16.799999999999997</v>
      </c>
      <c r="K76" s="162"/>
      <c r="L76" s="22" t="str">
        <f t="shared" si="342"/>
        <v>NO CUMPLE</v>
      </c>
      <c r="M76" s="173">
        <v>5</v>
      </c>
      <c r="N76" s="22">
        <f>COUNTIF(W76:BZ76,"ACTIVA")</f>
        <v>3</v>
      </c>
      <c r="O76" s="22">
        <f>IF(W76="ACTIVA",IF(Y76="CUMPLE",1,0))+IF(AE76="ACTIVA",IF(AG76="CUMPLE",1,0))+IF(AM76="ACTIVA",IF(AO76="CUMPLE",1,0))+IF(AU76="ACTIVA",IF(AW76="CUMPLE",1,0))+IF(BC76="ACTIVA",IF(BE76="CUMPLE",1,0))+IF(BK76="ACTIVA",IF(BM76="CUMPLE",1,0))+IF(BS76="ACTIVA",IF(BU76="CUMPLE",1,0))</f>
        <v>2</v>
      </c>
      <c r="P76" s="28" t="str">
        <f t="shared" si="345"/>
        <v>Alerta</v>
      </c>
      <c r="Q76" s="5"/>
      <c r="R76" s="785" t="s">
        <v>554</v>
      </c>
      <c r="S76" s="785"/>
      <c r="T76" s="785"/>
      <c r="U76" s="785"/>
      <c r="V76" s="785"/>
      <c r="W76" s="29" t="str">
        <f>IF(AA76="","",IF(AA76&gt;0,"ACTIVA","NO ACTIVA"))</f>
        <v>ACTIVA</v>
      </c>
      <c r="X76" s="29" t="str">
        <f>IF(Z76="","",IF($T$6&gt;=Z76,"STOP", "NORMA"))</f>
        <v>NORMA</v>
      </c>
      <c r="Y76" s="29" t="str">
        <f>IF(AB76="","",IF($T$6&gt;AB76,"NO CUMPLE", "CUMPLE"))</f>
        <v>CUMPLE</v>
      </c>
      <c r="Z76" s="29">
        <f>IF(AA76+AB76=0,"",IF(AA76+AB76,AA76+AB76))</f>
        <v>7.4</v>
      </c>
      <c r="AA76" s="142">
        <v>4.4000000000000004</v>
      </c>
      <c r="AB76" s="142">
        <v>3</v>
      </c>
      <c r="AC76" s="29">
        <f>AB76-$T$6</f>
        <v>0</v>
      </c>
      <c r="AD76" s="170">
        <f>-(IF(AND(AA76&lt;&gt;0,AC76&lt;0),AC76*100/$T$6,0))</f>
        <v>0</v>
      </c>
      <c r="AE76" s="29" t="str">
        <f>IF(AI76="","",IF(AI76&gt;0,"ACTIVA","NO ACTIVA"))</f>
        <v>ACTIVA</v>
      </c>
      <c r="AF76" s="30" t="str">
        <f>IF(AH76="","",IF($T$7&gt;=AH76,"STOP", "NORMA"))</f>
        <v>NORMA</v>
      </c>
      <c r="AG76" s="30" t="str">
        <f>IF(AJ76="","",IF($T$7&gt;AJ76,"NO CUMPLE", "CUMPLE"))</f>
        <v>CUMPLE</v>
      </c>
      <c r="AH76" s="29">
        <f>IF(AI76+AJ76=0,"",IF(AI76+AJ76,AI76+AJ76))</f>
        <v>10.8</v>
      </c>
      <c r="AI76" s="142">
        <v>6</v>
      </c>
      <c r="AJ76" s="142">
        <v>4.8</v>
      </c>
      <c r="AK76" s="29">
        <f>AJ76-$T$7</f>
        <v>0</v>
      </c>
      <c r="AL76" s="168">
        <f>-(IF(AND(AI76&lt;&gt;0,AK76&lt;0),AK76*100/$T$7,0))</f>
        <v>0</v>
      </c>
      <c r="AM76" s="29" t="str">
        <f>IF(AQ76="","",IF(AQ76&gt;0,"ACTIVA","NO ACTIVA"))</f>
        <v>ACTIVA</v>
      </c>
      <c r="AN76" s="29" t="str">
        <f>IF(AP76="","",IF($T$8&gt;=AP76,"STOP", "NORMA"))</f>
        <v>STOP</v>
      </c>
      <c r="AO76" s="29" t="str">
        <f>IF(AR76="","",IF($T$8&gt;AR76,"NO CUMPLE", "CUMPLE"))</f>
        <v>NO CUMPLE</v>
      </c>
      <c r="AP76" s="29">
        <f>IF(AQ76+AR76=0,"",IF(AQ76+AR76,AQ76+AR76))</f>
        <v>28</v>
      </c>
      <c r="AQ76" s="142">
        <v>14</v>
      </c>
      <c r="AR76" s="142">
        <v>14</v>
      </c>
      <c r="AS76" s="168">
        <f>AR76-$T$8</f>
        <v>-18</v>
      </c>
      <c r="AT76" s="170">
        <f>-(IF(AND(AQ76&lt;&gt;0,AS76&lt;0),AS76*100/$T$8,0))</f>
        <v>56.25</v>
      </c>
      <c r="AU76" s="29" t="str">
        <f>IF(AY76="","",IF(AY76&gt;0,"ACTIVA","NO ACTIVA"))</f>
        <v/>
      </c>
      <c r="AV76" s="29" t="str">
        <f>IF(AX76="","",IF($T$9&gt;=AX76,"STOP", "NORMA"))</f>
        <v/>
      </c>
      <c r="AW76" s="29" t="str">
        <f>IF(AZ76="","",IF($T$9&gt;AZ76,"NO CUMPLE", "CUMPLE"))</f>
        <v/>
      </c>
      <c r="AX76" s="29" t="str">
        <f>IF(AY76+AZ76=0,"",IF(AY76+AZ76,AY76+AZ76))</f>
        <v/>
      </c>
      <c r="AY76" s="142"/>
      <c r="AZ76" s="142"/>
      <c r="BA76" s="168">
        <f>AZ76-$T$9</f>
        <v>-0.2</v>
      </c>
      <c r="BB76" s="170">
        <f>-(IF(AND(AY76&lt;&gt;0,BA76&lt;0),BA76*100/$T$9,0))</f>
        <v>0</v>
      </c>
      <c r="BC76" s="29" t="str">
        <f>IF(BG76="","",IF(BG76&gt;0,"ACTIVA","NO ACTIVA"))</f>
        <v/>
      </c>
      <c r="BD76" s="29" t="str">
        <f>IF(BF76="","",IF($T$10&gt;=BF76,"STOP", "NORMA"))</f>
        <v/>
      </c>
      <c r="BE76" s="29" t="str">
        <f>IF(BH76="","",IF($T$10&gt;BH76,"NO CUMPLE", "CUMPLE"))</f>
        <v/>
      </c>
      <c r="BF76" s="29" t="str">
        <f>IF(BG76+BH76=0,"",IF(BG76+BH76,BG76+BH76))</f>
        <v/>
      </c>
      <c r="BG76" s="142"/>
      <c r="BH76" s="142"/>
      <c r="BI76" s="168">
        <f>BH76-$T$10</f>
        <v>-0.3</v>
      </c>
      <c r="BJ76" s="168">
        <f>-(IF(AND(BG76&lt;&gt;0,BI76&lt;0),BI76*100/$T$11,0))</f>
        <v>0</v>
      </c>
      <c r="BK76" s="29" t="str">
        <f>IF(BO76="","",IF(BO76&gt;0,"ACTIVA","NO ACTIVA"))</f>
        <v>NO ACTIVA</v>
      </c>
      <c r="BL76" s="29" t="str">
        <f>IF(BN76="","",IF($T$11&gt;=BN76,"STOP", "NORMA"))</f>
        <v>NORMA</v>
      </c>
      <c r="BM76" s="29" t="str">
        <f>IF(BP76="","",IF($T$11&gt;BP76,"NO CUMPLE", "CUMPLE"))</f>
        <v>CUMPLE</v>
      </c>
      <c r="BN76" s="29">
        <f>IF(BO76+BP76=0,"",IF(BO76+BP76,BO76+BP76))</f>
        <v>2.2999999999999998</v>
      </c>
      <c r="BO76" s="142">
        <v>0</v>
      </c>
      <c r="BP76" s="142">
        <v>2.2999999999999998</v>
      </c>
      <c r="BQ76" s="168">
        <f>BP76-$T$11</f>
        <v>0.59999999999999987</v>
      </c>
      <c r="BR76" s="168">
        <f>-(IF(AND(BO76&lt;&gt;0,BQ76&lt;0),BQ76*100/$T$12,0))</f>
        <v>0</v>
      </c>
      <c r="BS76" s="29" t="str">
        <f>IF(BW76="","",IF(BW76&gt;0,"ACTIVA","NO ACTIVA"))</f>
        <v>NO ACTIVA</v>
      </c>
      <c r="BT76" s="29" t="str">
        <f>IF(BV76="","",IF($T$12&gt;=BV76,"STOP", "NORMA"))</f>
        <v>NORMA</v>
      </c>
      <c r="BU76" s="29" t="str">
        <f>IF(BX76="","",IF($T$12&gt;BX76,"NO CUMPLE", "CUMPLE"))</f>
        <v>CUMPLE</v>
      </c>
      <c r="BV76" s="29">
        <f>IF(BW76+BX76=0,"",IF(BW76+BX76,BW76+BX76))</f>
        <v>2.2999999999999998</v>
      </c>
      <c r="BW76" s="142">
        <v>0</v>
      </c>
      <c r="BX76" s="142">
        <v>2.2999999999999998</v>
      </c>
      <c r="BY76" s="168">
        <f>BX76-$T$12</f>
        <v>0.59999999999999987</v>
      </c>
      <c r="BZ76" s="170">
        <f>-(IF(AND(BW76&lt;&gt;0,BY76&lt;0),BY76*100/$T$12,0))</f>
        <v>0</v>
      </c>
    </row>
    <row r="77" spans="1:78" ht="12.95" customHeight="1" x14ac:dyDescent="0.2">
      <c r="A77" s="6">
        <v>47</v>
      </c>
      <c r="B77" s="35">
        <v>44866</v>
      </c>
      <c r="C77" s="139">
        <v>44886</v>
      </c>
      <c r="D77" s="254">
        <v>47</v>
      </c>
      <c r="E77" s="171"/>
      <c r="F77" s="171">
        <v>8.9</v>
      </c>
      <c r="G77" s="162">
        <f>IF(H77+I77=0,"",IF(H77+I77,H77+I77))</f>
        <v>325</v>
      </c>
      <c r="H77" s="162">
        <f t="shared" si="580"/>
        <v>31</v>
      </c>
      <c r="I77" s="162">
        <f t="shared" si="580"/>
        <v>294</v>
      </c>
      <c r="J77" s="162">
        <f>IF(AB77&lt;&gt;"",AC77,0)+IF(AJ77&lt;&gt;"",AK77,0)+IF(AR77&lt;&gt;"",AS77,0)+IF(AZ77&lt;&gt;"",BA77,0)+IF(BP77&lt;&gt;"",BQ77,0)+IF(BX77&lt;&gt;"",BY77,0)</f>
        <v>250.8</v>
      </c>
      <c r="K77" s="162"/>
      <c r="L77" s="22" t="str">
        <f>IF(G77="","",IF(T$23&gt;I77,"NO CUMPLE","CUMPLE"))</f>
        <v>CUMPLE</v>
      </c>
      <c r="M77" s="173">
        <v>5</v>
      </c>
      <c r="N77" s="22">
        <f>COUNTIF(W77:BZ77,"ACTIVA")</f>
        <v>3</v>
      </c>
      <c r="O77" s="22">
        <f>IF(W77="ACTIVA",IF(Y77="CUMPLE",1,0))+IF(AE77="ACTIVA",IF(AG77="CUMPLE",1,0))+IF(AM77="ACTIVA",IF(AO77="CUMPLE",1,0))+IF(AU77="ACTIVA",IF(AW77="CUMPLE",1,0))+IF(BC77="ACTIVA",IF(BE77="CUMPLE",1,0))+IF(BK77="ACTIVA",IF(BM77="CUMPLE",1,0))+IF(BS77="ACTIVA",IF(BU77="CUMPLE",1,0))</f>
        <v>3</v>
      </c>
      <c r="P77" s="28" t="str">
        <f>IF(G77="","",IF(G77&gt;K$10,"Normalidad",IF(OR(G77&gt;K$11,G77=K$10),"Prealerta",IF(OR(G77=K$11,G77&gt;K$12),"Alerta","Emergencia"))))</f>
        <v>Normalidad</v>
      </c>
      <c r="Q77" s="5"/>
      <c r="R77" s="785" t="s">
        <v>555</v>
      </c>
      <c r="S77" s="785"/>
      <c r="T77" s="785"/>
      <c r="U77" s="785"/>
      <c r="V77" s="785"/>
      <c r="W77" s="29" t="str">
        <f>IF(AA77="","",IF(AA77&gt;0,"ACTIVA","NO ACTIVA"))</f>
        <v>ACTIVA</v>
      </c>
      <c r="X77" s="29" t="str">
        <f>IF(Z77="","",IF($T$6&gt;=Z77,"STOP", "NORMA"))</f>
        <v>NORMA</v>
      </c>
      <c r="Y77" s="29" t="str">
        <f>IF(AB77="","",IF($T$6&gt;AB77,"NO CUMPLE", "CUMPLE"))</f>
        <v>CUMPLE</v>
      </c>
      <c r="Z77" s="29">
        <f>IF(AA77+AB77=0,"",IF(AA77+AB77,AA77+AB77))</f>
        <v>86</v>
      </c>
      <c r="AA77" s="142">
        <v>6</v>
      </c>
      <c r="AB77" s="142">
        <v>80</v>
      </c>
      <c r="AC77" s="29">
        <f>AB77-$T$6</f>
        <v>77</v>
      </c>
      <c r="AD77" s="170">
        <f>-(IF(AND(AA77&lt;&gt;0,AC77&lt;0),AC77*100/$T$6,0))</f>
        <v>0</v>
      </c>
      <c r="AE77" s="29" t="str">
        <f>IF(AI77="","",IF(AI77&gt;0,"ACTIVA","NO ACTIVA"))</f>
        <v>ACTIVA</v>
      </c>
      <c r="AF77" s="30" t="str">
        <f>IF(AH77="","",IF($T$7&gt;=AH77,"STOP", "NORMA"))</f>
        <v>NORMA</v>
      </c>
      <c r="AG77" s="30" t="str">
        <f>IF(AJ77="","",IF($T$7&gt;AJ77,"NO CUMPLE", "CUMPLE"))</f>
        <v>CUMPLE</v>
      </c>
      <c r="AH77" s="29">
        <f>IF(AI77+AJ77=0,"",IF(AI77+AJ77,AI77+AJ77))</f>
        <v>90</v>
      </c>
      <c r="AI77" s="142">
        <v>10</v>
      </c>
      <c r="AJ77" s="142">
        <v>80</v>
      </c>
      <c r="AK77" s="29">
        <f>AJ77-$T$7</f>
        <v>75.2</v>
      </c>
      <c r="AL77" s="168">
        <f>-(IF(AND(AI77&lt;&gt;0,AK77&lt;0),AK77*100/$T$7,0))</f>
        <v>0</v>
      </c>
      <c r="AM77" s="29" t="str">
        <f>IF(AQ77="","",IF(AQ77&gt;0,"ACTIVA","NO ACTIVA"))</f>
        <v>ACTIVA</v>
      </c>
      <c r="AN77" s="29" t="str">
        <f>IF(AP77="","",IF($T$8&gt;=AP77,"STOP", "NORMA"))</f>
        <v>NORMA</v>
      </c>
      <c r="AO77" s="29" t="str">
        <f>IF(AR77="","",IF($T$8&gt;AR77,"NO CUMPLE", "CUMPLE"))</f>
        <v>CUMPLE</v>
      </c>
      <c r="AP77" s="29">
        <f>IF(AQ77+AR77=0,"",IF(AQ77+AR77,AQ77+AR77))</f>
        <v>135</v>
      </c>
      <c r="AQ77" s="142">
        <v>15</v>
      </c>
      <c r="AR77" s="142">
        <v>120</v>
      </c>
      <c r="AS77" s="168">
        <f>AR77-$T$8</f>
        <v>88</v>
      </c>
      <c r="AT77" s="170">
        <f>-(IF(AND(AQ77&lt;&gt;0,AS77&lt;0),AS77*100/$T$8,0))</f>
        <v>0</v>
      </c>
      <c r="AU77" s="29" t="str">
        <f>IF(AY77="","",IF(AY77&gt;0,"ACTIVA","NO ACTIVA"))</f>
        <v/>
      </c>
      <c r="AV77" s="29" t="str">
        <f>IF(AX77="","",IF($T$9&gt;=AX77,"STOP", "NORMA"))</f>
        <v/>
      </c>
      <c r="AW77" s="29" t="str">
        <f>IF(AZ77="","",IF($T$9&gt;AZ77,"NO CUMPLE", "CUMPLE"))</f>
        <v/>
      </c>
      <c r="AX77" s="29" t="str">
        <f>IF(AY77+AZ77=0,"",IF(AY77+AZ77,AY77+AZ77))</f>
        <v/>
      </c>
      <c r="AY77" s="142"/>
      <c r="AZ77" s="142"/>
      <c r="BA77" s="168">
        <f>AZ77-$T$9</f>
        <v>-0.2</v>
      </c>
      <c r="BB77" s="170">
        <f>-(IF(AND(AY77&lt;&gt;0,BA77&lt;0),BA77*100/$T$9,0))</f>
        <v>0</v>
      </c>
      <c r="BC77" s="29" t="str">
        <f>IF(BG77="","",IF(BG77&gt;0,"ACTIVA","NO ACTIVA"))</f>
        <v/>
      </c>
      <c r="BD77" s="29" t="str">
        <f>IF(BF77="","",IF($T$10&gt;=BF77,"STOP", "NORMA"))</f>
        <v/>
      </c>
      <c r="BE77" s="29" t="str">
        <f>IF(BH77="","",IF($T$10&gt;BH77,"NO CUMPLE", "CUMPLE"))</f>
        <v/>
      </c>
      <c r="BF77" s="29" t="str">
        <f>IF(BG77+BH77=0,"",IF(BG77+BH77,BG77+BH77))</f>
        <v/>
      </c>
      <c r="BG77" s="142"/>
      <c r="BH77" s="142"/>
      <c r="BI77" s="168">
        <f>BH77-$T$10</f>
        <v>-0.3</v>
      </c>
      <c r="BJ77" s="168">
        <f>-(IF(AND(BG77&lt;&gt;0,BI77&lt;0),BI77*100/$T$11,0))</f>
        <v>0</v>
      </c>
      <c r="BK77" s="29" t="str">
        <f>IF(BO77="","",IF(BO77&gt;0,"ACTIVA","NO ACTIVA"))</f>
        <v>NO ACTIVA</v>
      </c>
      <c r="BL77" s="29" t="str">
        <f>IF(BN77="","",IF($T$11&gt;=BN77,"STOP", "NORMA"))</f>
        <v>NORMA</v>
      </c>
      <c r="BM77" s="29" t="str">
        <f>IF(BP77="","",IF($T$11&gt;BP77,"NO CUMPLE", "CUMPLE"))</f>
        <v>CUMPLE</v>
      </c>
      <c r="BN77" s="29">
        <f>IF(BO77+BP77=0,"",IF(BO77+BP77,BO77+BP77))</f>
        <v>7</v>
      </c>
      <c r="BO77" s="142">
        <v>0</v>
      </c>
      <c r="BP77" s="142">
        <v>7</v>
      </c>
      <c r="BQ77" s="168">
        <f>BP77-$T$11</f>
        <v>5.3</v>
      </c>
      <c r="BR77" s="168">
        <f>-(IF(AND(BO77&lt;&gt;0,BQ77&lt;0),BQ77*100/$T$12,0))</f>
        <v>0</v>
      </c>
      <c r="BS77" s="29" t="str">
        <f>IF(BW77="","",IF(BW77&gt;0,"ACTIVA","NO ACTIVA"))</f>
        <v>NO ACTIVA</v>
      </c>
      <c r="BT77" s="29" t="str">
        <f>IF(BV77="","",IF($T$12&gt;=BV77,"STOP", "NORMA"))</f>
        <v>NORMA</v>
      </c>
      <c r="BU77" s="29" t="str">
        <f>IF(BX77="","",IF($T$12&gt;BX77,"NO CUMPLE", "CUMPLE"))</f>
        <v>CUMPLE</v>
      </c>
      <c r="BV77" s="29">
        <f>IF(BW77+BX77=0,"",IF(BW77+BX77,BW77+BX77))</f>
        <v>7</v>
      </c>
      <c r="BW77" s="142">
        <v>0</v>
      </c>
      <c r="BX77" s="142">
        <v>7</v>
      </c>
      <c r="BY77" s="168">
        <f>BX77-$T$12</f>
        <v>5.3</v>
      </c>
      <c r="BZ77" s="170">
        <f>-(IF(AND(BW77&lt;&gt;0,BY77&lt;0),BY77*100/$T$12,0))</f>
        <v>0</v>
      </c>
    </row>
    <row r="78" spans="1:78" ht="12.95" customHeight="1" x14ac:dyDescent="0.2">
      <c r="A78" s="6">
        <v>48</v>
      </c>
      <c r="B78" s="35">
        <v>44866</v>
      </c>
      <c r="C78" s="139">
        <v>44889</v>
      </c>
      <c r="D78" s="254">
        <v>47</v>
      </c>
      <c r="E78" s="171"/>
      <c r="F78" s="171">
        <v>10.5</v>
      </c>
      <c r="G78" s="162">
        <f>IF(H78+I78=0,"",IF(H78+I78,H78+I78))</f>
        <v>317</v>
      </c>
      <c r="H78" s="162">
        <f t="shared" si="580"/>
        <v>33</v>
      </c>
      <c r="I78" s="162">
        <f t="shared" si="580"/>
        <v>284</v>
      </c>
      <c r="J78" s="162">
        <f>IF(AB78&lt;&gt;"",AC78,0)+IF(AJ78&lt;&gt;"",AK78,0)+IF(AR78&lt;&gt;"",AS78,0)+IF(AZ78&lt;&gt;"",BA78,0)+IF(BP78&lt;&gt;"",BQ78,0)+IF(BX78&lt;&gt;"",BY78,0)</f>
        <v>240.8</v>
      </c>
      <c r="K78" s="162"/>
      <c r="L78" s="22" t="str">
        <f>IF(G78="","",IF(T$23&gt;I78,"NO CUMPLE","CUMPLE"))</f>
        <v>CUMPLE</v>
      </c>
      <c r="M78" s="173">
        <v>5</v>
      </c>
      <c r="N78" s="22">
        <f>COUNTIF(W78:BZ78,"ACTIVA")</f>
        <v>3</v>
      </c>
      <c r="O78" s="22">
        <f>IF(W78="ACTIVA",IF(Y78="CUMPLE",1,0))+IF(AE78="ACTIVA",IF(AG78="CUMPLE",1,0))+IF(AM78="ACTIVA",IF(AO78="CUMPLE",1,0))+IF(AU78="ACTIVA",IF(AW78="CUMPLE",1,0))+IF(BC78="ACTIVA",IF(BE78="CUMPLE",1,0))+IF(BK78="ACTIVA",IF(BM78="CUMPLE",1,0))+IF(BS78="ACTIVA",IF(BU78="CUMPLE",1,0))</f>
        <v>3</v>
      </c>
      <c r="P78" s="28" t="str">
        <f>IF(G78="","",IF(G78&gt;K$10,"Normalidad",IF(OR(G78&gt;K$11,G78=K$10),"Prealerta",IF(OR(G78=K$11,G78&gt;K$12),"Alerta","Emergencia"))))</f>
        <v>Normalidad</v>
      </c>
      <c r="Q78" s="5"/>
      <c r="R78" s="785" t="s">
        <v>556</v>
      </c>
      <c r="S78" s="785"/>
      <c r="T78" s="785"/>
      <c r="U78" s="785"/>
      <c r="V78" s="785"/>
      <c r="W78" s="29" t="str">
        <f>IF(AA78="","",IF(AA78&gt;0,"ACTIVA","NO ACTIVA"))</f>
        <v>ACTIVA</v>
      </c>
      <c r="X78" s="29" t="str">
        <f>IF(Z78="","",IF($T$6&gt;=Z78,"STOP", "NORMA"))</f>
        <v>NORMA</v>
      </c>
      <c r="Y78" s="29" t="str">
        <f>IF(AB78="","",IF($T$6&gt;AB78,"NO CUMPLE", "CUMPLE"))</f>
        <v>CUMPLE</v>
      </c>
      <c r="Z78" s="29">
        <f>IF(AA78+AB78=0,"",IF(AA78+AB78,AA78+AB78))</f>
        <v>87</v>
      </c>
      <c r="AA78" s="142">
        <v>7</v>
      </c>
      <c r="AB78" s="142">
        <v>80</v>
      </c>
      <c r="AC78" s="29">
        <f>AB78-$T$6</f>
        <v>77</v>
      </c>
      <c r="AD78" s="170">
        <f>-(IF(AND(AA78&lt;&gt;0,AC78&lt;0),AC78*100/$T$6,0))</f>
        <v>0</v>
      </c>
      <c r="AE78" s="29" t="str">
        <f>IF(AI78="","",IF(AI78&gt;0,"ACTIVA","NO ACTIVA"))</f>
        <v>ACTIVA</v>
      </c>
      <c r="AF78" s="30" t="str">
        <f>IF(AH78="","",IF($T$7&gt;=AH78,"STOP", "NORMA"))</f>
        <v>NORMA</v>
      </c>
      <c r="AG78" s="30" t="str">
        <f>IF(AJ78="","",IF($T$7&gt;AJ78,"NO CUMPLE", "CUMPLE"))</f>
        <v>CUMPLE</v>
      </c>
      <c r="AH78" s="29">
        <f>IF(AI78+AJ78=0,"",IF(AI78+AJ78,AI78+AJ78))</f>
        <v>90</v>
      </c>
      <c r="AI78" s="142">
        <v>10</v>
      </c>
      <c r="AJ78" s="142">
        <v>80</v>
      </c>
      <c r="AK78" s="29">
        <f>AJ78-$T$7</f>
        <v>75.2</v>
      </c>
      <c r="AL78" s="168">
        <f>-(IF(AND(AI78&lt;&gt;0,AK78&lt;0),AK78*100/$T$7,0))</f>
        <v>0</v>
      </c>
      <c r="AM78" s="29" t="str">
        <f>IF(AQ78="","",IF(AQ78&gt;0,"ACTIVA","NO ACTIVA"))</f>
        <v>ACTIVA</v>
      </c>
      <c r="AN78" s="29" t="str">
        <f>IF(AP78="","",IF($T$8&gt;=AP78,"STOP", "NORMA"))</f>
        <v>NORMA</v>
      </c>
      <c r="AO78" s="29" t="str">
        <f>IF(AR78="","",IF($T$8&gt;AR78,"NO CUMPLE", "CUMPLE"))</f>
        <v>CUMPLE</v>
      </c>
      <c r="AP78" s="29">
        <f>IF(AQ78+AR78=0,"",IF(AQ78+AR78,AQ78+AR78))</f>
        <v>116</v>
      </c>
      <c r="AQ78" s="142">
        <v>16</v>
      </c>
      <c r="AR78" s="142">
        <v>100</v>
      </c>
      <c r="AS78" s="168">
        <f>AR78-$T$8</f>
        <v>68</v>
      </c>
      <c r="AT78" s="170">
        <f>-(IF(AND(AQ78&lt;&gt;0,AS78&lt;0),AS78*100/$T$8,0))</f>
        <v>0</v>
      </c>
      <c r="AU78" s="29" t="str">
        <f>IF(AY78="","",IF(AY78&gt;0,"ACTIVA","NO ACTIVA"))</f>
        <v/>
      </c>
      <c r="AV78" s="29" t="str">
        <f>IF(AX78="","",IF($T$9&gt;=AX78,"STOP", "NORMA"))</f>
        <v/>
      </c>
      <c r="AW78" s="29" t="str">
        <f>IF(AZ78="","",IF($T$9&gt;AZ78,"NO CUMPLE", "CUMPLE"))</f>
        <v/>
      </c>
      <c r="AX78" s="29" t="str">
        <f>IF(AY78+AZ78=0,"",IF(AY78+AZ78,AY78+AZ78))</f>
        <v/>
      </c>
      <c r="AY78" s="142"/>
      <c r="AZ78" s="142"/>
      <c r="BA78" s="168">
        <f>AZ78-$T$9</f>
        <v>-0.2</v>
      </c>
      <c r="BB78" s="170">
        <f>-(IF(AND(AY78&lt;&gt;0,BA78&lt;0),BA78*100/$T$9,0))</f>
        <v>0</v>
      </c>
      <c r="BC78" s="29" t="str">
        <f>IF(BG78="","",IF(BG78&gt;0,"ACTIVA","NO ACTIVA"))</f>
        <v/>
      </c>
      <c r="BD78" s="29" t="str">
        <f>IF(BF78="","",IF($T$10&gt;=BF78,"STOP", "NORMA"))</f>
        <v/>
      </c>
      <c r="BE78" s="29" t="str">
        <f>IF(BH78="","",IF($T$10&gt;BH78,"NO CUMPLE", "CUMPLE"))</f>
        <v/>
      </c>
      <c r="BF78" s="29" t="str">
        <f>IF(BG78+BH78=0,"",IF(BG78+BH78,BG78+BH78))</f>
        <v/>
      </c>
      <c r="BG78" s="142"/>
      <c r="BH78" s="142"/>
      <c r="BI78" s="168">
        <f>BH78-$T$10</f>
        <v>-0.3</v>
      </c>
      <c r="BJ78" s="168">
        <f>-(IF(AND(BG78&lt;&gt;0,BI78&lt;0),BI78*100/$T$11,0))</f>
        <v>0</v>
      </c>
      <c r="BK78" s="29" t="str">
        <f>IF(BO78="","",IF(BO78&gt;0,"ACTIVA","NO ACTIVA"))</f>
        <v>NO ACTIVA</v>
      </c>
      <c r="BL78" s="29" t="str">
        <f>IF(BN78="","",IF($T$11&gt;=BN78,"STOP", "NORMA"))</f>
        <v>NORMA</v>
      </c>
      <c r="BM78" s="29" t="str">
        <f>IF(BP78="","",IF($T$11&gt;BP78,"NO CUMPLE", "CUMPLE"))</f>
        <v>CUMPLE</v>
      </c>
      <c r="BN78" s="29">
        <f>IF(BO78+BP78=0,"",IF(BO78+BP78,BO78+BP78))</f>
        <v>12</v>
      </c>
      <c r="BO78" s="142">
        <v>0</v>
      </c>
      <c r="BP78" s="142">
        <v>12</v>
      </c>
      <c r="BQ78" s="168">
        <f>BP78-$T$11</f>
        <v>10.3</v>
      </c>
      <c r="BR78" s="168">
        <f>-(IF(AND(BO78&lt;&gt;0,BQ78&lt;0),BQ78*100/$T$12,0))</f>
        <v>0</v>
      </c>
      <c r="BS78" s="29" t="str">
        <f>IF(BW78="","",IF(BW78&gt;0,"ACTIVA","NO ACTIVA"))</f>
        <v>NO ACTIVA</v>
      </c>
      <c r="BT78" s="29" t="str">
        <f>IF(BV78="","",IF($T$12&gt;=BV78,"STOP", "NORMA"))</f>
        <v>NORMA</v>
      </c>
      <c r="BU78" s="29" t="str">
        <f>IF(BX78="","",IF($T$12&gt;BX78,"NO CUMPLE", "CUMPLE"))</f>
        <v>CUMPLE</v>
      </c>
      <c r="BV78" s="29">
        <f>IF(BW78+BX78=0,"",IF(BW78+BX78,BW78+BX78))</f>
        <v>12</v>
      </c>
      <c r="BW78" s="142">
        <v>0</v>
      </c>
      <c r="BX78" s="142">
        <v>12</v>
      </c>
      <c r="BY78" s="168">
        <f>BX78-$T$12</f>
        <v>10.3</v>
      </c>
      <c r="BZ78" s="170">
        <f>-(IF(AND(BW78&lt;&gt;0,BY78&lt;0),BY78*100/$T$12,0))</f>
        <v>0</v>
      </c>
    </row>
    <row r="79" spans="1:78" ht="12.95" customHeight="1" x14ac:dyDescent="0.2">
      <c r="A79" s="6">
        <v>49</v>
      </c>
      <c r="B79" s="35">
        <v>44866</v>
      </c>
      <c r="C79" s="139">
        <v>44895</v>
      </c>
      <c r="D79" s="254">
        <v>48</v>
      </c>
      <c r="E79" s="171"/>
      <c r="F79" s="171">
        <v>19.7</v>
      </c>
      <c r="G79" s="162">
        <f>IF(H79+I79=0,"",IF(H79+I79,H79+I79))</f>
        <v>314.60000000000002</v>
      </c>
      <c r="H79" s="162">
        <f>AA79+AI79+AQ79+AY79+BG79+BO79+BW79</f>
        <v>34.6</v>
      </c>
      <c r="I79" s="162">
        <f>AB79+AJ79+AR79+AZ79+BH79+BP79+BX79</f>
        <v>280</v>
      </c>
      <c r="J79" s="162">
        <f>IF(AB79&lt;&gt;"",AC79,0)+IF(AJ79&lt;&gt;"",AK79,0)+IF(AR79&lt;&gt;"",AS79,0)+IF(AZ79&lt;&gt;"",BA79,0)+IF(BP79&lt;&gt;"",BQ79,0)+IF(BX79&lt;&gt;"",BY79,0)</f>
        <v>236.8</v>
      </c>
      <c r="K79" s="162"/>
      <c r="L79" s="22" t="str">
        <f>IF(G79="","",IF(T$23&gt;I79,"NO CUMPLE","CUMPLE"))</f>
        <v>CUMPLE</v>
      </c>
      <c r="M79" s="173">
        <v>5</v>
      </c>
      <c r="N79" s="22">
        <f>COUNTIF(W79:BZ79,"ACTIVA")</f>
        <v>3</v>
      </c>
      <c r="O79" s="22">
        <f>IF(W79="ACTIVA",IF(Y79="CUMPLE",1,0))+IF(AE79="ACTIVA",IF(AG79="CUMPLE",1,0))+IF(AM79="ACTIVA",IF(AO79="CUMPLE",1,0))+IF(AU79="ACTIVA",IF(AW79="CUMPLE",1,0))+IF(BC79="ACTIVA",IF(BE79="CUMPLE",1,0))+IF(BK79="ACTIVA",IF(BM79="CUMPLE",1,0))+IF(BS79="ACTIVA",IF(BU79="CUMPLE",1,0))</f>
        <v>3</v>
      </c>
      <c r="P79" s="28" t="str">
        <f>IF(G79="","",IF(G79&gt;K$10,"Normalidad",IF(OR(G79&gt;K$11,G79=K$10),"Prealerta",IF(OR(G79=K$11,G79&gt;K$12),"Alerta","Emergencia"))))</f>
        <v>Normalidad</v>
      </c>
      <c r="Q79" s="5"/>
      <c r="R79" s="785" t="s">
        <v>557</v>
      </c>
      <c r="S79" s="785"/>
      <c r="T79" s="785"/>
      <c r="U79" s="785"/>
      <c r="V79" s="785"/>
      <c r="W79" s="29" t="str">
        <f>IF(AA79="","",IF(AA79&gt;0,"ACTIVA","NO ACTIVA"))</f>
        <v>ACTIVA</v>
      </c>
      <c r="X79" s="29" t="str">
        <f>IF(Z79="","",IF($T$6&gt;=Z79,"STOP", "NORMA"))</f>
        <v>NORMA</v>
      </c>
      <c r="Y79" s="29" t="str">
        <f>IF(AB79="","",IF($T$6&gt;AB79,"NO CUMPLE", "CUMPLE"))</f>
        <v>CUMPLE</v>
      </c>
      <c r="Z79" s="29">
        <f>IF(AA79+AB79=0,"",IF(AA79+AB79,AA79+AB79))</f>
        <v>88</v>
      </c>
      <c r="AA79" s="142">
        <v>8</v>
      </c>
      <c r="AB79" s="142">
        <v>80</v>
      </c>
      <c r="AC79" s="29">
        <f>AB79-$T$6</f>
        <v>77</v>
      </c>
      <c r="AD79" s="170">
        <f>-(IF(AND(AA79&lt;&gt;0,AC79&lt;0),AC79*100/$T$6,0))</f>
        <v>0</v>
      </c>
      <c r="AE79" s="29" t="str">
        <f>IF(AI79="","",IF(AI79&gt;0,"ACTIVA","NO ACTIVA"))</f>
        <v>ACTIVA</v>
      </c>
      <c r="AF79" s="30" t="str">
        <f>IF(AH79="","",IF($T$7&gt;=AH79,"STOP", "NORMA"))</f>
        <v>NORMA</v>
      </c>
      <c r="AG79" s="30" t="str">
        <f>IF(AJ79="","",IF($T$7&gt;AJ79,"NO CUMPLE", "CUMPLE"))</f>
        <v>CUMPLE</v>
      </c>
      <c r="AH79" s="29">
        <f>IF(AI79+AJ79=0,"",IF(AI79+AJ79,AI79+AJ79))</f>
        <v>90.6</v>
      </c>
      <c r="AI79" s="142">
        <v>10.6</v>
      </c>
      <c r="AJ79" s="142">
        <v>80</v>
      </c>
      <c r="AK79" s="29">
        <f>AJ79-$T$7</f>
        <v>75.2</v>
      </c>
      <c r="AL79" s="168">
        <f>-(IF(AND(AI79&lt;&gt;0,AK79&lt;0),AK79*100/$T$7,0))</f>
        <v>0</v>
      </c>
      <c r="AM79" s="29" t="str">
        <f>IF(AQ79="","",IF(AQ79&gt;0,"ACTIVA","NO ACTIVA"))</f>
        <v>ACTIVA</v>
      </c>
      <c r="AN79" s="29" t="str">
        <f>IF(AP79="","",IF($T$8&gt;=AP79,"STOP", "NORMA"))</f>
        <v>NORMA</v>
      </c>
      <c r="AO79" s="29" t="str">
        <f>IF(AR79="","",IF($T$8&gt;AR79,"NO CUMPLE", "CUMPLE"))</f>
        <v>CUMPLE</v>
      </c>
      <c r="AP79" s="29">
        <f>IF(AQ79+AR79=0,"",IF(AQ79+AR79,AQ79+AR79))</f>
        <v>106</v>
      </c>
      <c r="AQ79" s="142">
        <v>16</v>
      </c>
      <c r="AR79" s="142">
        <v>90</v>
      </c>
      <c r="AS79" s="168">
        <f>AR79-$T$8</f>
        <v>58</v>
      </c>
      <c r="AT79" s="170">
        <f>-(IF(AND(AQ79&lt;&gt;0,AS79&lt;0),AS79*100/$T$8,0))</f>
        <v>0</v>
      </c>
      <c r="AU79" s="29" t="str">
        <f>IF(AY79="","",IF(AY79&gt;0,"ACTIVA","NO ACTIVA"))</f>
        <v/>
      </c>
      <c r="AV79" s="29" t="str">
        <f>IF(AX79="","",IF($T$9&gt;=AX79,"STOP", "NORMA"))</f>
        <v/>
      </c>
      <c r="AW79" s="29" t="str">
        <f>IF(AZ79="","",IF($T$9&gt;AZ79,"NO CUMPLE", "CUMPLE"))</f>
        <v/>
      </c>
      <c r="AX79" s="29" t="str">
        <f>IF(AY79+AZ79=0,"",IF(AY79+AZ79,AY79+AZ79))</f>
        <v/>
      </c>
      <c r="AY79" s="142"/>
      <c r="AZ79" s="142"/>
      <c r="BA79" s="168">
        <f>AZ79-$T$9</f>
        <v>-0.2</v>
      </c>
      <c r="BB79" s="170">
        <f>-(IF(AND(AY79&lt;&gt;0,BA79&lt;0),BA79*100/$T$9,0))</f>
        <v>0</v>
      </c>
      <c r="BC79" s="29" t="str">
        <f>IF(BG79="","",IF(BG79&gt;0,"ACTIVA","NO ACTIVA"))</f>
        <v/>
      </c>
      <c r="BD79" s="29" t="str">
        <f>IF(BF79="","",IF($T$10&gt;=BF79,"STOP", "NORMA"))</f>
        <v/>
      </c>
      <c r="BE79" s="29" t="str">
        <f>IF(BH79="","",IF($T$10&gt;BH79,"NO CUMPLE", "CUMPLE"))</f>
        <v/>
      </c>
      <c r="BF79" s="29" t="str">
        <f>IF(BG79+BH79=0,"",IF(BG79+BH79,BG79+BH79))</f>
        <v/>
      </c>
      <c r="BG79" s="142"/>
      <c r="BH79" s="142"/>
      <c r="BI79" s="168">
        <f>BH79-$T$10</f>
        <v>-0.3</v>
      </c>
      <c r="BJ79" s="168">
        <f>-(IF(AND(BG79&lt;&gt;0,BI79&lt;0),BI79*100/$T$11,0))</f>
        <v>0</v>
      </c>
      <c r="BK79" s="29" t="str">
        <f>IF(BO79="","",IF(BO79&gt;0,"ACTIVA","NO ACTIVA"))</f>
        <v>NO ACTIVA</v>
      </c>
      <c r="BL79" s="29" t="str">
        <f>IF(BN79="","",IF($T$11&gt;=BN79,"STOP", "NORMA"))</f>
        <v>NORMA</v>
      </c>
      <c r="BM79" s="29" t="str">
        <f>IF(BP79="","",IF($T$11&gt;BP79,"NO CUMPLE", "CUMPLE"))</f>
        <v>CUMPLE</v>
      </c>
      <c r="BN79" s="29">
        <f>IF(BO79+BP79=0,"",IF(BO79+BP79,BO79+BP79))</f>
        <v>15</v>
      </c>
      <c r="BO79" s="142">
        <v>0</v>
      </c>
      <c r="BP79" s="142">
        <v>15</v>
      </c>
      <c r="BQ79" s="168">
        <f>BP79-$T$11</f>
        <v>13.3</v>
      </c>
      <c r="BR79" s="168">
        <f>-(IF(AND(BO79&lt;&gt;0,BQ79&lt;0),BQ79*100/$T$12,0))</f>
        <v>0</v>
      </c>
      <c r="BS79" s="29" t="str">
        <f>IF(BW79="","",IF(BW79&gt;0,"ACTIVA","NO ACTIVA"))</f>
        <v>NO ACTIVA</v>
      </c>
      <c r="BT79" s="29" t="str">
        <f>IF(BV79="","",IF($T$12&gt;=BV79,"STOP", "NORMA"))</f>
        <v>NORMA</v>
      </c>
      <c r="BU79" s="29" t="str">
        <f>IF(BX79="","",IF($T$12&gt;BX79,"NO CUMPLE", "CUMPLE"))</f>
        <v>CUMPLE</v>
      </c>
      <c r="BV79" s="29">
        <f>IF(BW79+BX79=0,"",IF(BW79+BX79,BW79+BX79))</f>
        <v>15</v>
      </c>
      <c r="BW79" s="142">
        <v>0</v>
      </c>
      <c r="BX79" s="142">
        <v>15</v>
      </c>
      <c r="BY79" s="168">
        <f>BX79-$T$12</f>
        <v>13.3</v>
      </c>
      <c r="BZ79" s="170">
        <f>-(IF(AND(BW79&lt;&gt;0,BY79&lt;0),BY79*100/$T$12,0))</f>
        <v>0</v>
      </c>
    </row>
    <row r="80" spans="1:78" ht="12.95" customHeight="1" x14ac:dyDescent="0.2">
      <c r="A80" s="6">
        <v>50</v>
      </c>
      <c r="B80" s="35">
        <v>44896</v>
      </c>
      <c r="C80" s="139">
        <v>44902</v>
      </c>
      <c r="D80" s="254">
        <v>49</v>
      </c>
      <c r="E80" s="171"/>
      <c r="F80" s="171">
        <v>0</v>
      </c>
      <c r="G80" s="162">
        <f>IF(H80+I80=0,"",IF(H80+I80,H80+I80))</f>
        <v>198</v>
      </c>
      <c r="H80" s="162">
        <f>AA80+AI80+AQ80+AY80+BG80+BO80+BW80</f>
        <v>32</v>
      </c>
      <c r="I80" s="162">
        <f>AB80+AJ80+AR80+AZ80+BH80+BP80+BX80</f>
        <v>166</v>
      </c>
      <c r="J80" s="162">
        <f>IF(AB80&lt;&gt;"",AC80,0)+IF(AJ80&lt;&gt;"",AK80,0)+IF(AR80&lt;&gt;"",AS80,0)+IF(AZ80&lt;&gt;"",BA80,0)+IF(BP80&lt;&gt;"",BQ80,0)+IF(BX80&lt;&gt;"",BY80,0)</f>
        <v>122.8</v>
      </c>
      <c r="K80" s="162"/>
      <c r="L80" s="22" t="str">
        <f>IF(G80="","",IF(T$23&gt;I80,"NO CUMPLE","CUMPLE"))</f>
        <v>CUMPLE</v>
      </c>
      <c r="M80" s="173">
        <v>5</v>
      </c>
      <c r="N80" s="22">
        <f>COUNTIF(W80:BZ80,"ACTIVA")</f>
        <v>3</v>
      </c>
      <c r="O80" s="22">
        <f>IF(W80="ACTIVA",IF(Y80="CUMPLE",1,0))+IF(AE80="ACTIVA",IF(AG80="CUMPLE",1,0))+IF(AM80="ACTIVA",IF(AO80="CUMPLE",1,0))+IF(AU80="ACTIVA",IF(AW80="CUMPLE",1,0))+IF(BC80="ACTIVA",IF(BE80="CUMPLE",1,0))+IF(BK80="ACTIVA",IF(BM80="CUMPLE",1,0))+IF(BS80="ACTIVA",IF(BU80="CUMPLE",1,0))</f>
        <v>3</v>
      </c>
      <c r="P80" s="28" t="str">
        <f>IF(G80="","",IF(G80&gt;K$10,"Normalidad",IF(OR(G80&gt;K$11,G80=K$10),"Prealerta",IF(OR(G80=K$11,G80&gt;K$12),"Alerta","Emergencia"))))</f>
        <v>Normalidad</v>
      </c>
      <c r="Q80" s="5"/>
      <c r="R80" s="785" t="s">
        <v>558</v>
      </c>
      <c r="S80" s="785"/>
      <c r="T80" s="785"/>
      <c r="U80" s="785"/>
      <c r="V80" s="785"/>
      <c r="W80" s="29" t="str">
        <f>IF(AA80="","",IF(AA80&gt;0,"ACTIVA","NO ACTIVA"))</f>
        <v>ACTIVA</v>
      </c>
      <c r="X80" s="29" t="str">
        <f>IF(Z80="","",IF($T$6&gt;=Z80,"STOP", "NORMA"))</f>
        <v>NORMA</v>
      </c>
      <c r="Y80" s="29" t="str">
        <f>IF(AB80="","",IF($T$6&gt;AB80,"NO CUMPLE", "CUMPLE"))</f>
        <v>CUMPLE</v>
      </c>
      <c r="Z80" s="29">
        <f>IF(AA80+AB80=0,"",IF(AA80+AB80,AA80+AB80))</f>
        <v>58</v>
      </c>
      <c r="AA80" s="142">
        <v>8</v>
      </c>
      <c r="AB80" s="142">
        <v>50</v>
      </c>
      <c r="AC80" s="29">
        <f>AB80-$T$6</f>
        <v>47</v>
      </c>
      <c r="AD80" s="170">
        <f>-(IF(AND(AA80&lt;&gt;0,AC80&lt;0),AC80*100/$T$6,0))</f>
        <v>0</v>
      </c>
      <c r="AE80" s="29" t="str">
        <f>IF(AI80="","",IF(AI80&gt;0,"ACTIVA","NO ACTIVA"))</f>
        <v>ACTIVA</v>
      </c>
      <c r="AF80" s="30" t="str">
        <f>IF(AH80="","",IF($T$7&gt;=AH80,"STOP", "NORMA"))</f>
        <v>NORMA</v>
      </c>
      <c r="AG80" s="30" t="str">
        <f>IF(AJ80="","",IF($T$7&gt;AJ80,"NO CUMPLE", "CUMPLE"))</f>
        <v>CUMPLE</v>
      </c>
      <c r="AH80" s="29">
        <f>IF(AI80+AJ80=0,"",IF(AI80+AJ80,AI80+AJ80))</f>
        <v>40</v>
      </c>
      <c r="AI80" s="142">
        <v>10</v>
      </c>
      <c r="AJ80" s="142">
        <v>30</v>
      </c>
      <c r="AK80" s="29">
        <f>AJ80-$T$7</f>
        <v>25.2</v>
      </c>
      <c r="AL80" s="168">
        <f>-(IF(AND(AI80&lt;&gt;0,AK80&lt;0),AK80*100/$T$7,0))</f>
        <v>0</v>
      </c>
      <c r="AM80" s="29" t="str">
        <f>IF(AQ80="","",IF(AQ80&gt;0,"ACTIVA","NO ACTIVA"))</f>
        <v>ACTIVA</v>
      </c>
      <c r="AN80" s="29" t="str">
        <f>IF(AP80="","",IF($T$8&gt;=AP80,"STOP", "NORMA"))</f>
        <v>NORMA</v>
      </c>
      <c r="AO80" s="29" t="str">
        <f>IF(AR80="","",IF($T$8&gt;AR80,"NO CUMPLE", "CUMPLE"))</f>
        <v>CUMPLE</v>
      </c>
      <c r="AP80" s="29">
        <f>IF(AQ80+AR80=0,"",IF(AQ80+AR80,AQ80+AR80))</f>
        <v>84</v>
      </c>
      <c r="AQ80" s="142">
        <v>14</v>
      </c>
      <c r="AR80" s="142">
        <v>70</v>
      </c>
      <c r="AS80" s="168">
        <f>AR80-$T$8</f>
        <v>38</v>
      </c>
      <c r="AT80" s="170">
        <f>-(IF(AND(AQ80&lt;&gt;0,AS80&lt;0),AS80*100/$T$8,0))</f>
        <v>0</v>
      </c>
      <c r="AU80" s="29" t="str">
        <f>IF(AY80="","",IF(AY80&gt;0,"ACTIVA","NO ACTIVA"))</f>
        <v/>
      </c>
      <c r="AV80" s="29" t="str">
        <f>IF(AX80="","",IF($T$9&gt;=AX80,"STOP", "NORMA"))</f>
        <v/>
      </c>
      <c r="AW80" s="29" t="str">
        <f>IF(AZ80="","",IF($T$9&gt;AZ80,"NO CUMPLE", "CUMPLE"))</f>
        <v/>
      </c>
      <c r="AX80" s="29" t="str">
        <f>IF(AY80+AZ80=0,"",IF(AY80+AZ80,AY80+AZ80))</f>
        <v/>
      </c>
      <c r="AY80" s="142"/>
      <c r="AZ80" s="142"/>
      <c r="BA80" s="168">
        <f>AZ80-$T$9</f>
        <v>-0.2</v>
      </c>
      <c r="BB80" s="170">
        <f>-(IF(AND(AY80&lt;&gt;0,BA80&lt;0),BA80*100/$T$9,0))</f>
        <v>0</v>
      </c>
      <c r="BC80" s="29" t="str">
        <f>IF(BG80="","",IF(BG80&gt;0,"ACTIVA","NO ACTIVA"))</f>
        <v/>
      </c>
      <c r="BD80" s="29" t="str">
        <f>IF(BF80="","",IF($T$10&gt;=BF80,"STOP", "NORMA"))</f>
        <v/>
      </c>
      <c r="BE80" s="29" t="str">
        <f>IF(BH80="","",IF($T$10&gt;BH80,"NO CUMPLE", "CUMPLE"))</f>
        <v/>
      </c>
      <c r="BF80" s="29" t="str">
        <f>IF(BG80+BH80=0,"",IF(BG80+BH80,BG80+BH80))</f>
        <v/>
      </c>
      <c r="BG80" s="142"/>
      <c r="BH80" s="142"/>
      <c r="BI80" s="168">
        <f>BH80-$T$10</f>
        <v>-0.3</v>
      </c>
      <c r="BJ80" s="168">
        <f>-(IF(AND(BG80&lt;&gt;0,BI80&lt;0),BI80*100/$T$11,0))</f>
        <v>0</v>
      </c>
      <c r="BK80" s="29" t="str">
        <f>IF(BO80="","",IF(BO80&gt;0,"ACTIVA","NO ACTIVA"))</f>
        <v>NO ACTIVA</v>
      </c>
      <c r="BL80" s="29" t="str">
        <f>IF(BN80="","",IF($T$11&gt;=BN80,"STOP", "NORMA"))</f>
        <v>NORMA</v>
      </c>
      <c r="BM80" s="29" t="str">
        <f>IF(BP80="","",IF($T$11&gt;BP80,"NO CUMPLE", "CUMPLE"))</f>
        <v>CUMPLE</v>
      </c>
      <c r="BN80" s="29">
        <f>IF(BO80+BP80=0,"",IF(BO80+BP80,BO80+BP80))</f>
        <v>8</v>
      </c>
      <c r="BO80" s="142">
        <v>0</v>
      </c>
      <c r="BP80" s="142">
        <v>8</v>
      </c>
      <c r="BQ80" s="168">
        <f>BP80-$T$11</f>
        <v>6.3</v>
      </c>
      <c r="BR80" s="168">
        <f>-(IF(AND(BO80&lt;&gt;0,BQ80&lt;0),BQ80*100/$T$12,0))</f>
        <v>0</v>
      </c>
      <c r="BS80" s="29" t="str">
        <f>IF(BW80="","",IF(BW80&gt;0,"ACTIVA","NO ACTIVA"))</f>
        <v>NO ACTIVA</v>
      </c>
      <c r="BT80" s="29" t="str">
        <f>IF(BV80="","",IF($T$12&gt;=BV80,"STOP", "NORMA"))</f>
        <v>NORMA</v>
      </c>
      <c r="BU80" s="29" t="str">
        <f>IF(BX80="","",IF($T$12&gt;BX80,"NO CUMPLE", "CUMPLE"))</f>
        <v>CUMPLE</v>
      </c>
      <c r="BV80" s="29">
        <f>IF(BW80+BX80=0,"",IF(BW80+BX80,BW80+BX80))</f>
        <v>8</v>
      </c>
      <c r="BW80" s="142">
        <v>0</v>
      </c>
      <c r="BX80" s="142">
        <v>8</v>
      </c>
      <c r="BY80" s="168">
        <f>BX80-$T$12</f>
        <v>6.3</v>
      </c>
      <c r="BZ80" s="170">
        <f>-(IF(AND(BW80&lt;&gt;0,BY80&lt;0),BY80*100/$T$12,0))</f>
        <v>0</v>
      </c>
    </row>
    <row r="81" spans="1:78" ht="12.95" customHeight="1" x14ac:dyDescent="0.2">
      <c r="A81" s="6">
        <v>51</v>
      </c>
      <c r="B81" s="35">
        <v>44896</v>
      </c>
      <c r="C81" s="139">
        <v>44909</v>
      </c>
      <c r="D81" s="254">
        <v>50</v>
      </c>
      <c r="E81" s="171"/>
      <c r="F81" s="171">
        <v>3.2</v>
      </c>
      <c r="G81" s="162">
        <f t="shared" ref="G81:G96" si="581">IF(H81+I81=0,"",IF(H81+I81,H81+I81))</f>
        <v>256.5</v>
      </c>
      <c r="H81" s="162">
        <f t="shared" ref="H81:H96" si="582">AA81+AI81+AQ81+AY81+BG81+BO81+BW81</f>
        <v>31.5</v>
      </c>
      <c r="I81" s="162">
        <f t="shared" ref="I81:I96" si="583">AB81+AJ81+AR81+AZ81+BH81+BP81+BX81</f>
        <v>225</v>
      </c>
      <c r="J81" s="162">
        <f t="shared" ref="J81:J96" si="584">IF(AB81&lt;&gt;"",AC81,0)+IF(AJ81&lt;&gt;"",AK81,0)+IF(AR81&lt;&gt;"",AS81,0)+IF(AZ81&lt;&gt;"",BA81,0)+IF(BP81&lt;&gt;"",BQ81,0)+IF(BX81&lt;&gt;"",BY81,0)</f>
        <v>181.8</v>
      </c>
      <c r="K81" s="162"/>
      <c r="L81" s="22" t="str">
        <f t="shared" ref="L81:L96" si="585">IF(G81="","",IF(T$23&gt;I81,"NO CUMPLE","CUMPLE"))</f>
        <v>CUMPLE</v>
      </c>
      <c r="M81" s="173">
        <v>5</v>
      </c>
      <c r="N81" s="22">
        <f t="shared" ref="N81:N96" si="586">COUNTIF(W81:BZ81,"ACTIVA")</f>
        <v>3</v>
      </c>
      <c r="O81" s="22">
        <f t="shared" ref="O81:O96" si="587">IF(W81="ACTIVA",IF(Y81="CUMPLE",1,0))+IF(AE81="ACTIVA",IF(AG81="CUMPLE",1,0))+IF(AM81="ACTIVA",IF(AO81="CUMPLE",1,0))+IF(AU81="ACTIVA",IF(AW81="CUMPLE",1,0))+IF(BC81="ACTIVA",IF(BE81="CUMPLE",1,0))+IF(BK81="ACTIVA",IF(BM81="CUMPLE",1,0))+IF(BS81="ACTIVA",IF(BU81="CUMPLE",1,0))</f>
        <v>3</v>
      </c>
      <c r="P81" s="28" t="str">
        <f t="shared" ref="P81:P96" si="588">IF(G81="","",IF(G81&gt;K$10,"Normalidad",IF(OR(G81&gt;K$11,G81=K$10),"Prealerta",IF(OR(G81=K$11,G81&gt;K$12),"Alerta","Emergencia"))))</f>
        <v>Normalidad</v>
      </c>
      <c r="Q81" s="5"/>
      <c r="R81" s="785" t="s">
        <v>559</v>
      </c>
      <c r="S81" s="785"/>
      <c r="T81" s="785"/>
      <c r="U81" s="785"/>
      <c r="V81" s="785"/>
      <c r="W81" s="29" t="str">
        <f t="shared" ref="W81:W96" si="589">IF(AA81="","",IF(AA81&gt;0,"ACTIVA","NO ACTIVA"))</f>
        <v>ACTIVA</v>
      </c>
      <c r="X81" s="29" t="str">
        <f t="shared" ref="X81:X96" si="590">IF(Z81="","",IF($T$6&gt;=Z81,"STOP", "NORMA"))</f>
        <v>NORMA</v>
      </c>
      <c r="Y81" s="29" t="str">
        <f t="shared" ref="Y81:Y96" si="591">IF(AB81="","",IF($T$6&gt;AB81,"NO CUMPLE", "CUMPLE"))</f>
        <v>CUMPLE</v>
      </c>
      <c r="Z81" s="29">
        <f t="shared" ref="Z81:Z96" si="592">IF(AA81+AB81=0,"",IF(AA81+AB81,AA81+AB81))</f>
        <v>57</v>
      </c>
      <c r="AA81" s="142">
        <v>7</v>
      </c>
      <c r="AB81" s="142">
        <v>50</v>
      </c>
      <c r="AC81" s="29">
        <f t="shared" ref="AC81:AC100" si="593">AB81-$T$6</f>
        <v>47</v>
      </c>
      <c r="AD81" s="170">
        <f t="shared" ref="AD81:AD96" si="594">-(IF(AND(AA81&lt;&gt;0,AC81&lt;0),AC81*100/$T$6,0))</f>
        <v>0</v>
      </c>
      <c r="AE81" s="29" t="str">
        <f t="shared" ref="AE81:AE96" si="595">IF(AI81="","",IF(AI81&gt;0,"ACTIVA","NO ACTIVA"))</f>
        <v>ACTIVA</v>
      </c>
      <c r="AF81" s="30" t="str">
        <f t="shared" ref="AF81:AF96" si="596">IF(AH81="","",IF($T$7&gt;=AH81,"STOP", "NORMA"))</f>
        <v>NORMA</v>
      </c>
      <c r="AG81" s="30" t="str">
        <f t="shared" ref="AG81:AG96" si="597">IF(AJ81="","",IF($T$7&gt;AJ81,"NO CUMPLE", "CUMPLE"))</f>
        <v>CUMPLE</v>
      </c>
      <c r="AH81" s="29">
        <f t="shared" ref="AH81:AH96" si="598">IF(AI81+AJ81=0,"",IF(AI81+AJ81,AI81+AJ81))</f>
        <v>58.5</v>
      </c>
      <c r="AI81" s="142">
        <v>8.5</v>
      </c>
      <c r="AJ81" s="142">
        <v>50</v>
      </c>
      <c r="AK81" s="29">
        <f t="shared" ref="AK81:AK100" si="599">AJ81-$T$7</f>
        <v>45.2</v>
      </c>
      <c r="AL81" s="168">
        <f t="shared" ref="AL81:AL96" si="600">-(IF(AND(AI81&lt;&gt;0,AK81&lt;0),AK81*100/$T$7,0))</f>
        <v>0</v>
      </c>
      <c r="AM81" s="29" t="str">
        <f t="shared" ref="AM81:AM96" si="601">IF(AQ81="","",IF(AQ81&gt;0,"ACTIVA","NO ACTIVA"))</f>
        <v>ACTIVA</v>
      </c>
      <c r="AN81" s="29" t="str">
        <f t="shared" ref="AN81:AN96" si="602">IF(AP81="","",IF($T$8&gt;=AP81,"STOP", "NORMA"))</f>
        <v>NORMA</v>
      </c>
      <c r="AO81" s="29" t="str">
        <f t="shared" ref="AO81:AO96" si="603">IF(AR81="","",IF($T$8&gt;AR81,"NO CUMPLE", "CUMPLE"))</f>
        <v>CUMPLE</v>
      </c>
      <c r="AP81" s="29">
        <f t="shared" ref="AP81:AP96" si="604">IF(AQ81+AR81=0,"",IF(AQ81+AR81,AQ81+AR81))</f>
        <v>111</v>
      </c>
      <c r="AQ81" s="142">
        <v>16</v>
      </c>
      <c r="AR81" s="142">
        <v>95</v>
      </c>
      <c r="AS81" s="168">
        <f t="shared" ref="AS81:AS100" si="605">AR81-$T$8</f>
        <v>63</v>
      </c>
      <c r="AT81" s="170">
        <f t="shared" ref="AT81:AT96" si="606">-(IF(AND(AQ81&lt;&gt;0,AS81&lt;0),AS81*100/$T$8,0))</f>
        <v>0</v>
      </c>
      <c r="AU81" s="29" t="str">
        <f t="shared" ref="AU81:AU96" si="607">IF(AY81="","",IF(AY81&gt;0,"ACTIVA","NO ACTIVA"))</f>
        <v/>
      </c>
      <c r="AV81" s="29" t="str">
        <f t="shared" ref="AV81:AV96" si="608">IF(AX81="","",IF($T$9&gt;=AX81,"STOP", "NORMA"))</f>
        <v/>
      </c>
      <c r="AW81" s="29" t="str">
        <f t="shared" ref="AW81:AW96" si="609">IF(AZ81="","",IF($T$9&gt;AZ81,"NO CUMPLE", "CUMPLE"))</f>
        <v/>
      </c>
      <c r="AX81" s="29" t="str">
        <f t="shared" ref="AX81:AX96" si="610">IF(AY81+AZ81=0,"",IF(AY81+AZ81,AY81+AZ81))</f>
        <v/>
      </c>
      <c r="AY81" s="142"/>
      <c r="AZ81" s="142"/>
      <c r="BA81" s="168">
        <f t="shared" ref="BA81:BA100" si="611">AZ81-$T$9</f>
        <v>-0.2</v>
      </c>
      <c r="BB81" s="170">
        <f t="shared" ref="BB81:BB96" si="612">-(IF(AND(AY81&lt;&gt;0,BA81&lt;0),BA81*100/$T$9,0))</f>
        <v>0</v>
      </c>
      <c r="BC81" s="29" t="str">
        <f t="shared" ref="BC81:BC96" si="613">IF(BG81="","",IF(BG81&gt;0,"ACTIVA","NO ACTIVA"))</f>
        <v/>
      </c>
      <c r="BD81" s="29" t="str">
        <f t="shared" ref="BD81:BD96" si="614">IF(BF81="","",IF($T$10&gt;=BF81,"STOP", "NORMA"))</f>
        <v/>
      </c>
      <c r="BE81" s="29" t="str">
        <f t="shared" ref="BE81:BE96" si="615">IF(BH81="","",IF($T$10&gt;BH81,"NO CUMPLE", "CUMPLE"))</f>
        <v/>
      </c>
      <c r="BF81" s="29" t="str">
        <f t="shared" ref="BF81:BF96" si="616">IF(BG81+BH81=0,"",IF(BG81+BH81,BG81+BH81))</f>
        <v/>
      </c>
      <c r="BG81" s="142"/>
      <c r="BH81" s="142"/>
      <c r="BI81" s="168">
        <f t="shared" ref="BI81:BI100" si="617">BH81-$T$10</f>
        <v>-0.3</v>
      </c>
      <c r="BJ81" s="168">
        <f t="shared" ref="BJ81:BJ96" si="618">-(IF(AND(BG81&lt;&gt;0,BI81&lt;0),BI81*100/$T$11,0))</f>
        <v>0</v>
      </c>
      <c r="BK81" s="29" t="str">
        <f t="shared" ref="BK81:BK96" si="619">IF(BO81="","",IF(BO81&gt;0,"ACTIVA","NO ACTIVA"))</f>
        <v>NO ACTIVA</v>
      </c>
      <c r="BL81" s="29" t="str">
        <f t="shared" ref="BL81:BL96" si="620">IF(BN81="","",IF($T$11&gt;=BN81,"STOP", "NORMA"))</f>
        <v>NORMA</v>
      </c>
      <c r="BM81" s="29" t="str">
        <f t="shared" ref="BM81:BM96" si="621">IF(BP81="","",IF($T$11&gt;BP81,"NO CUMPLE", "CUMPLE"))</f>
        <v>CUMPLE</v>
      </c>
      <c r="BN81" s="29">
        <f t="shared" ref="BN81:BN96" si="622">IF(BO81+BP81=0,"",IF(BO81+BP81,BO81+BP81))</f>
        <v>15</v>
      </c>
      <c r="BO81" s="142">
        <v>0</v>
      </c>
      <c r="BP81" s="142">
        <v>15</v>
      </c>
      <c r="BQ81" s="168">
        <f t="shared" ref="BQ81:BQ100" si="623">BP81-$T$11</f>
        <v>13.3</v>
      </c>
      <c r="BR81" s="168">
        <f t="shared" ref="BR81:BR96" si="624">-(IF(AND(BO81&lt;&gt;0,BQ81&lt;0),BQ81*100/$T$12,0))</f>
        <v>0</v>
      </c>
      <c r="BS81" s="29" t="str">
        <f t="shared" ref="BS81:BS96" si="625">IF(BW81="","",IF(BW81&gt;0,"ACTIVA","NO ACTIVA"))</f>
        <v>NO ACTIVA</v>
      </c>
      <c r="BT81" s="29" t="str">
        <f t="shared" ref="BT81:BT96" si="626">IF(BV81="","",IF($T$12&gt;=BV81,"STOP", "NORMA"))</f>
        <v>NORMA</v>
      </c>
      <c r="BU81" s="29" t="str">
        <f t="shared" ref="BU81:BU96" si="627">IF(BX81="","",IF($T$12&gt;BX81,"NO CUMPLE", "CUMPLE"))</f>
        <v>CUMPLE</v>
      </c>
      <c r="BV81" s="29">
        <f t="shared" ref="BV81:BV96" si="628">IF(BW81+BX81=0,"",IF(BW81+BX81,BW81+BX81))</f>
        <v>15</v>
      </c>
      <c r="BW81" s="142">
        <v>0</v>
      </c>
      <c r="BX81" s="142">
        <v>15</v>
      </c>
      <c r="BY81" s="168">
        <f t="shared" ref="BY81:BY100" si="629">BX81-$T$12</f>
        <v>13.3</v>
      </c>
      <c r="BZ81" s="170">
        <f t="shared" ref="BZ81:BZ96" si="630">-(IF(AND(BW81&lt;&gt;0,BY81&lt;0),BY81*100/$T$12,0))</f>
        <v>0</v>
      </c>
    </row>
    <row r="82" spans="1:78" ht="12.95" customHeight="1" x14ac:dyDescent="0.2">
      <c r="A82" s="6">
        <v>52</v>
      </c>
      <c r="B82" s="35">
        <v>44896</v>
      </c>
      <c r="C82" s="139">
        <v>44916</v>
      </c>
      <c r="D82" s="254">
        <v>51</v>
      </c>
      <c r="E82" s="171"/>
      <c r="F82" s="171">
        <v>2.2000000000000002</v>
      </c>
      <c r="G82" s="162">
        <f t="shared" si="581"/>
        <v>180</v>
      </c>
      <c r="H82" s="162">
        <f t="shared" si="582"/>
        <v>25</v>
      </c>
      <c r="I82" s="162">
        <f t="shared" si="583"/>
        <v>155</v>
      </c>
      <c r="J82" s="162">
        <f t="shared" si="584"/>
        <v>111.8</v>
      </c>
      <c r="K82" s="162"/>
      <c r="L82" s="22" t="str">
        <f t="shared" si="585"/>
        <v>CUMPLE</v>
      </c>
      <c r="M82" s="173">
        <v>5</v>
      </c>
      <c r="N82" s="22">
        <f t="shared" si="586"/>
        <v>3</v>
      </c>
      <c r="O82" s="22">
        <f t="shared" si="587"/>
        <v>3</v>
      </c>
      <c r="P82" s="28" t="str">
        <f t="shared" si="588"/>
        <v>Normalidad</v>
      </c>
      <c r="Q82" s="5"/>
      <c r="R82" s="785" t="s">
        <v>560</v>
      </c>
      <c r="S82" s="785"/>
      <c r="T82" s="785"/>
      <c r="U82" s="785"/>
      <c r="V82" s="785"/>
      <c r="W82" s="29" t="str">
        <f t="shared" si="589"/>
        <v>ACTIVA</v>
      </c>
      <c r="X82" s="29" t="str">
        <f t="shared" si="590"/>
        <v>NORMA</v>
      </c>
      <c r="Y82" s="29" t="str">
        <f t="shared" si="591"/>
        <v>CUMPLE</v>
      </c>
      <c r="Z82" s="29">
        <f t="shared" si="592"/>
        <v>30</v>
      </c>
      <c r="AA82" s="142">
        <v>5</v>
      </c>
      <c r="AB82" s="142">
        <v>25</v>
      </c>
      <c r="AC82" s="29">
        <f t="shared" si="593"/>
        <v>22</v>
      </c>
      <c r="AD82" s="170">
        <f t="shared" si="594"/>
        <v>0</v>
      </c>
      <c r="AE82" s="29" t="str">
        <f t="shared" si="595"/>
        <v>ACTIVA</v>
      </c>
      <c r="AF82" s="30" t="str">
        <f t="shared" si="596"/>
        <v>NORMA</v>
      </c>
      <c r="AG82" s="30" t="str">
        <f t="shared" si="597"/>
        <v>CUMPLE</v>
      </c>
      <c r="AH82" s="29">
        <f t="shared" si="598"/>
        <v>37</v>
      </c>
      <c r="AI82" s="142">
        <v>7</v>
      </c>
      <c r="AJ82" s="142">
        <v>30</v>
      </c>
      <c r="AK82" s="29">
        <f t="shared" si="599"/>
        <v>25.2</v>
      </c>
      <c r="AL82" s="168">
        <f t="shared" si="600"/>
        <v>0</v>
      </c>
      <c r="AM82" s="29" t="str">
        <f t="shared" si="601"/>
        <v>ACTIVA</v>
      </c>
      <c r="AN82" s="29" t="str">
        <f t="shared" si="602"/>
        <v>NORMA</v>
      </c>
      <c r="AO82" s="29" t="str">
        <f t="shared" si="603"/>
        <v>CUMPLE</v>
      </c>
      <c r="AP82" s="29">
        <f t="shared" si="604"/>
        <v>93</v>
      </c>
      <c r="AQ82" s="142">
        <v>13</v>
      </c>
      <c r="AR82" s="142">
        <v>80</v>
      </c>
      <c r="AS82" s="168">
        <f t="shared" si="605"/>
        <v>48</v>
      </c>
      <c r="AT82" s="170">
        <f t="shared" si="606"/>
        <v>0</v>
      </c>
      <c r="AU82" s="29" t="str">
        <f t="shared" si="607"/>
        <v/>
      </c>
      <c r="AV82" s="29" t="str">
        <f t="shared" si="608"/>
        <v/>
      </c>
      <c r="AW82" s="29" t="str">
        <f t="shared" si="609"/>
        <v/>
      </c>
      <c r="AX82" s="29" t="str">
        <f t="shared" si="610"/>
        <v/>
      </c>
      <c r="AY82" s="142"/>
      <c r="AZ82" s="142"/>
      <c r="BA82" s="168">
        <f t="shared" si="611"/>
        <v>-0.2</v>
      </c>
      <c r="BB82" s="170">
        <f t="shared" si="612"/>
        <v>0</v>
      </c>
      <c r="BC82" s="29" t="str">
        <f t="shared" si="613"/>
        <v/>
      </c>
      <c r="BD82" s="29" t="str">
        <f t="shared" si="614"/>
        <v/>
      </c>
      <c r="BE82" s="29" t="str">
        <f t="shared" si="615"/>
        <v/>
      </c>
      <c r="BF82" s="29" t="str">
        <f t="shared" si="616"/>
        <v/>
      </c>
      <c r="BG82" s="142"/>
      <c r="BH82" s="142"/>
      <c r="BI82" s="168">
        <f t="shared" si="617"/>
        <v>-0.3</v>
      </c>
      <c r="BJ82" s="168">
        <f t="shared" si="618"/>
        <v>0</v>
      </c>
      <c r="BK82" s="29" t="str">
        <f t="shared" si="619"/>
        <v>NO ACTIVA</v>
      </c>
      <c r="BL82" s="29" t="str">
        <f t="shared" si="620"/>
        <v>NORMA</v>
      </c>
      <c r="BM82" s="29" t="str">
        <f t="shared" si="621"/>
        <v>CUMPLE</v>
      </c>
      <c r="BN82" s="29">
        <f t="shared" si="622"/>
        <v>10</v>
      </c>
      <c r="BO82" s="142">
        <v>0</v>
      </c>
      <c r="BP82" s="142">
        <v>10</v>
      </c>
      <c r="BQ82" s="168">
        <f t="shared" si="623"/>
        <v>8.3000000000000007</v>
      </c>
      <c r="BR82" s="168">
        <f t="shared" si="624"/>
        <v>0</v>
      </c>
      <c r="BS82" s="29" t="str">
        <f t="shared" si="625"/>
        <v>NO ACTIVA</v>
      </c>
      <c r="BT82" s="29" t="str">
        <f t="shared" si="626"/>
        <v>NORMA</v>
      </c>
      <c r="BU82" s="29" t="str">
        <f t="shared" si="627"/>
        <v>CUMPLE</v>
      </c>
      <c r="BV82" s="29">
        <f t="shared" si="628"/>
        <v>10</v>
      </c>
      <c r="BW82" s="142">
        <v>0</v>
      </c>
      <c r="BX82" s="142">
        <v>10</v>
      </c>
      <c r="BY82" s="168">
        <f t="shared" si="629"/>
        <v>8.3000000000000007</v>
      </c>
      <c r="BZ82" s="170">
        <f t="shared" si="630"/>
        <v>0</v>
      </c>
    </row>
    <row r="83" spans="1:78" ht="12.95" customHeight="1" x14ac:dyDescent="0.2">
      <c r="A83" s="6">
        <v>53</v>
      </c>
      <c r="B83" s="35">
        <v>44896</v>
      </c>
      <c r="C83" s="139">
        <v>44923</v>
      </c>
      <c r="D83" s="254">
        <v>52</v>
      </c>
      <c r="E83" s="171"/>
      <c r="F83" s="171">
        <v>0</v>
      </c>
      <c r="G83" s="162">
        <f t="shared" si="581"/>
        <v>119.5</v>
      </c>
      <c r="H83" s="162">
        <f t="shared" si="582"/>
        <v>22.5</v>
      </c>
      <c r="I83" s="162">
        <f t="shared" si="583"/>
        <v>97</v>
      </c>
      <c r="J83" s="162">
        <f t="shared" si="584"/>
        <v>53.8</v>
      </c>
      <c r="K83" s="162"/>
      <c r="L83" s="22" t="str">
        <f t="shared" si="585"/>
        <v>CUMPLE</v>
      </c>
      <c r="M83" s="173">
        <v>5</v>
      </c>
      <c r="N83" s="22">
        <f t="shared" si="586"/>
        <v>3</v>
      </c>
      <c r="O83" s="22">
        <f t="shared" si="587"/>
        <v>3</v>
      </c>
      <c r="P83" s="28" t="str">
        <f t="shared" si="588"/>
        <v>Normalidad</v>
      </c>
      <c r="Q83" s="5"/>
      <c r="R83" s="785" t="s">
        <v>561</v>
      </c>
      <c r="S83" s="785"/>
      <c r="T83" s="785"/>
      <c r="U83" s="785"/>
      <c r="V83" s="785"/>
      <c r="W83" s="29" t="str">
        <f t="shared" si="589"/>
        <v>ACTIVA</v>
      </c>
      <c r="X83" s="29" t="str">
        <f t="shared" si="590"/>
        <v>NORMA</v>
      </c>
      <c r="Y83" s="29" t="str">
        <f t="shared" si="591"/>
        <v>CUMPLE</v>
      </c>
      <c r="Z83" s="29">
        <f t="shared" si="592"/>
        <v>19</v>
      </c>
      <c r="AA83" s="142">
        <v>4</v>
      </c>
      <c r="AB83" s="142">
        <v>15</v>
      </c>
      <c r="AC83" s="29">
        <f t="shared" si="593"/>
        <v>12</v>
      </c>
      <c r="AD83" s="170">
        <f t="shared" si="594"/>
        <v>0</v>
      </c>
      <c r="AE83" s="29" t="str">
        <f t="shared" si="595"/>
        <v>ACTIVA</v>
      </c>
      <c r="AF83" s="30" t="str">
        <f t="shared" si="596"/>
        <v>NORMA</v>
      </c>
      <c r="AG83" s="30" t="str">
        <f t="shared" si="597"/>
        <v>CUMPLE</v>
      </c>
      <c r="AH83" s="29">
        <f t="shared" si="598"/>
        <v>26.5</v>
      </c>
      <c r="AI83" s="142">
        <v>6.5</v>
      </c>
      <c r="AJ83" s="142">
        <v>20</v>
      </c>
      <c r="AK83" s="29">
        <f t="shared" si="599"/>
        <v>15.2</v>
      </c>
      <c r="AL83" s="168">
        <f t="shared" si="600"/>
        <v>0</v>
      </c>
      <c r="AM83" s="29" t="str">
        <f t="shared" si="601"/>
        <v>ACTIVA</v>
      </c>
      <c r="AN83" s="29" t="str">
        <f t="shared" si="602"/>
        <v>NORMA</v>
      </c>
      <c r="AO83" s="29" t="str">
        <f t="shared" si="603"/>
        <v>CUMPLE</v>
      </c>
      <c r="AP83" s="29">
        <f t="shared" si="604"/>
        <v>62</v>
      </c>
      <c r="AQ83" s="142">
        <v>12</v>
      </c>
      <c r="AR83" s="142">
        <v>50</v>
      </c>
      <c r="AS83" s="168">
        <f t="shared" si="605"/>
        <v>18</v>
      </c>
      <c r="AT83" s="170">
        <f t="shared" si="606"/>
        <v>0</v>
      </c>
      <c r="AU83" s="29" t="str">
        <f t="shared" si="607"/>
        <v/>
      </c>
      <c r="AV83" s="29" t="str">
        <f t="shared" si="608"/>
        <v/>
      </c>
      <c r="AW83" s="29" t="str">
        <f t="shared" si="609"/>
        <v/>
      </c>
      <c r="AX83" s="29" t="str">
        <f t="shared" si="610"/>
        <v/>
      </c>
      <c r="AY83" s="142"/>
      <c r="AZ83" s="142"/>
      <c r="BA83" s="168">
        <f t="shared" si="611"/>
        <v>-0.2</v>
      </c>
      <c r="BB83" s="170">
        <f t="shared" si="612"/>
        <v>0</v>
      </c>
      <c r="BC83" s="29" t="str">
        <f t="shared" si="613"/>
        <v/>
      </c>
      <c r="BD83" s="29" t="str">
        <f t="shared" si="614"/>
        <v/>
      </c>
      <c r="BE83" s="29" t="str">
        <f t="shared" si="615"/>
        <v/>
      </c>
      <c r="BF83" s="29" t="str">
        <f t="shared" si="616"/>
        <v/>
      </c>
      <c r="BG83" s="142"/>
      <c r="BH83" s="142"/>
      <c r="BI83" s="168">
        <f t="shared" si="617"/>
        <v>-0.3</v>
      </c>
      <c r="BJ83" s="168">
        <f t="shared" si="618"/>
        <v>0</v>
      </c>
      <c r="BK83" s="29" t="str">
        <f t="shared" si="619"/>
        <v>NO ACTIVA</v>
      </c>
      <c r="BL83" s="29" t="str">
        <f t="shared" si="620"/>
        <v>NORMA</v>
      </c>
      <c r="BM83" s="29" t="str">
        <f t="shared" si="621"/>
        <v>CUMPLE</v>
      </c>
      <c r="BN83" s="29">
        <f t="shared" si="622"/>
        <v>6</v>
      </c>
      <c r="BO83" s="142">
        <v>0</v>
      </c>
      <c r="BP83" s="142">
        <v>6</v>
      </c>
      <c r="BQ83" s="168">
        <f t="shared" si="623"/>
        <v>4.3</v>
      </c>
      <c r="BR83" s="168">
        <f t="shared" si="624"/>
        <v>0</v>
      </c>
      <c r="BS83" s="29" t="str">
        <f t="shared" si="625"/>
        <v>NO ACTIVA</v>
      </c>
      <c r="BT83" s="29" t="str">
        <f t="shared" si="626"/>
        <v>NORMA</v>
      </c>
      <c r="BU83" s="29" t="str">
        <f t="shared" si="627"/>
        <v>CUMPLE</v>
      </c>
      <c r="BV83" s="29">
        <f t="shared" si="628"/>
        <v>6</v>
      </c>
      <c r="BW83" s="142">
        <v>0</v>
      </c>
      <c r="BX83" s="142">
        <v>6</v>
      </c>
      <c r="BY83" s="168">
        <f t="shared" si="629"/>
        <v>4.3</v>
      </c>
      <c r="BZ83" s="170">
        <f t="shared" si="630"/>
        <v>0</v>
      </c>
    </row>
    <row r="84" spans="1:78" ht="12.95" customHeight="1" x14ac:dyDescent="0.2">
      <c r="A84" s="6">
        <v>54</v>
      </c>
      <c r="B84" s="35">
        <v>44927</v>
      </c>
      <c r="C84" s="139">
        <v>44930</v>
      </c>
      <c r="D84" s="254">
        <v>1</v>
      </c>
      <c r="E84" s="171"/>
      <c r="F84" s="171">
        <v>0</v>
      </c>
      <c r="G84" s="162">
        <f t="shared" si="581"/>
        <v>123.8</v>
      </c>
      <c r="H84" s="162">
        <f t="shared" si="582"/>
        <v>25</v>
      </c>
      <c r="I84" s="162">
        <f t="shared" si="583"/>
        <v>98.8</v>
      </c>
      <c r="J84" s="162">
        <f t="shared" si="584"/>
        <v>55.599999999999994</v>
      </c>
      <c r="K84" s="162"/>
      <c r="L84" s="22" t="str">
        <f t="shared" si="585"/>
        <v>CUMPLE</v>
      </c>
      <c r="M84" s="173">
        <v>5</v>
      </c>
      <c r="N84" s="22">
        <f t="shared" si="586"/>
        <v>3</v>
      </c>
      <c r="O84" s="22">
        <f t="shared" si="587"/>
        <v>3</v>
      </c>
      <c r="P84" s="28" t="str">
        <f t="shared" si="588"/>
        <v>Normalidad</v>
      </c>
      <c r="Q84" s="5"/>
      <c r="R84" s="785" t="s">
        <v>562</v>
      </c>
      <c r="S84" s="785"/>
      <c r="T84" s="785"/>
      <c r="U84" s="785"/>
      <c r="V84" s="785"/>
      <c r="W84" s="29" t="str">
        <f t="shared" si="589"/>
        <v>ACTIVA</v>
      </c>
      <c r="X84" s="29" t="str">
        <f t="shared" si="590"/>
        <v>NORMA</v>
      </c>
      <c r="Y84" s="29" t="str">
        <f t="shared" si="591"/>
        <v>CUMPLE</v>
      </c>
      <c r="Z84" s="29">
        <f t="shared" si="592"/>
        <v>12.3</v>
      </c>
      <c r="AA84" s="142">
        <v>5</v>
      </c>
      <c r="AB84" s="142">
        <v>7.3</v>
      </c>
      <c r="AC84" s="29">
        <f t="shared" si="593"/>
        <v>4.3</v>
      </c>
      <c r="AD84" s="170">
        <f t="shared" si="594"/>
        <v>0</v>
      </c>
      <c r="AE84" s="29" t="str">
        <f t="shared" si="595"/>
        <v>ACTIVA</v>
      </c>
      <c r="AF84" s="30" t="str">
        <f t="shared" si="596"/>
        <v>NORMA</v>
      </c>
      <c r="AG84" s="30" t="str">
        <f t="shared" si="597"/>
        <v>CUMPLE</v>
      </c>
      <c r="AH84" s="29">
        <f t="shared" si="598"/>
        <v>18.5</v>
      </c>
      <c r="AI84" s="142">
        <v>7</v>
      </c>
      <c r="AJ84" s="142">
        <v>11.5</v>
      </c>
      <c r="AK84" s="29">
        <f t="shared" si="599"/>
        <v>6.7</v>
      </c>
      <c r="AL84" s="168">
        <f t="shared" si="600"/>
        <v>0</v>
      </c>
      <c r="AM84" s="29" t="str">
        <f t="shared" si="601"/>
        <v>ACTIVA</v>
      </c>
      <c r="AN84" s="29" t="str">
        <f t="shared" si="602"/>
        <v>NORMA</v>
      </c>
      <c r="AO84" s="29" t="str">
        <f t="shared" si="603"/>
        <v>CUMPLE</v>
      </c>
      <c r="AP84" s="29">
        <f t="shared" si="604"/>
        <v>73</v>
      </c>
      <c r="AQ84" s="142">
        <v>13</v>
      </c>
      <c r="AR84" s="142">
        <v>60</v>
      </c>
      <c r="AS84" s="168">
        <f t="shared" si="605"/>
        <v>28</v>
      </c>
      <c r="AT84" s="170">
        <f t="shared" si="606"/>
        <v>0</v>
      </c>
      <c r="AU84" s="29" t="str">
        <f t="shared" si="607"/>
        <v/>
      </c>
      <c r="AV84" s="29" t="str">
        <f t="shared" si="608"/>
        <v/>
      </c>
      <c r="AW84" s="29" t="str">
        <f t="shared" si="609"/>
        <v/>
      </c>
      <c r="AX84" s="29" t="str">
        <f t="shared" si="610"/>
        <v/>
      </c>
      <c r="AY84" s="142"/>
      <c r="AZ84" s="142"/>
      <c r="BA84" s="168">
        <f t="shared" si="611"/>
        <v>-0.2</v>
      </c>
      <c r="BB84" s="170">
        <f t="shared" si="612"/>
        <v>0</v>
      </c>
      <c r="BC84" s="29" t="str">
        <f t="shared" si="613"/>
        <v/>
      </c>
      <c r="BD84" s="29" t="str">
        <f t="shared" si="614"/>
        <v/>
      </c>
      <c r="BE84" s="29" t="str">
        <f t="shared" si="615"/>
        <v/>
      </c>
      <c r="BF84" s="29" t="str">
        <f t="shared" si="616"/>
        <v/>
      </c>
      <c r="BG84" s="142"/>
      <c r="BH84" s="142"/>
      <c r="BI84" s="168">
        <f t="shared" si="617"/>
        <v>-0.3</v>
      </c>
      <c r="BJ84" s="168">
        <f t="shared" si="618"/>
        <v>0</v>
      </c>
      <c r="BK84" s="29" t="str">
        <f t="shared" si="619"/>
        <v>NO ACTIVA</v>
      </c>
      <c r="BL84" s="29" t="str">
        <f t="shared" si="620"/>
        <v>NORMA</v>
      </c>
      <c r="BM84" s="29" t="str">
        <f t="shared" si="621"/>
        <v>CUMPLE</v>
      </c>
      <c r="BN84" s="29">
        <f t="shared" si="622"/>
        <v>10</v>
      </c>
      <c r="BO84" s="142">
        <v>0</v>
      </c>
      <c r="BP84" s="142">
        <v>10</v>
      </c>
      <c r="BQ84" s="168">
        <f t="shared" si="623"/>
        <v>8.3000000000000007</v>
      </c>
      <c r="BR84" s="168">
        <f t="shared" si="624"/>
        <v>0</v>
      </c>
      <c r="BS84" s="29" t="str">
        <f t="shared" si="625"/>
        <v>NO ACTIVA</v>
      </c>
      <c r="BT84" s="29" t="str">
        <f t="shared" si="626"/>
        <v>NORMA</v>
      </c>
      <c r="BU84" s="29" t="str">
        <f t="shared" si="627"/>
        <v>CUMPLE</v>
      </c>
      <c r="BV84" s="29">
        <f t="shared" si="628"/>
        <v>10</v>
      </c>
      <c r="BW84" s="142">
        <v>0</v>
      </c>
      <c r="BX84" s="142">
        <v>10</v>
      </c>
      <c r="BY84" s="168">
        <f t="shared" si="629"/>
        <v>8.3000000000000007</v>
      </c>
      <c r="BZ84" s="170">
        <f t="shared" si="630"/>
        <v>0</v>
      </c>
    </row>
    <row r="85" spans="1:78" ht="12.95" customHeight="1" x14ac:dyDescent="0.2">
      <c r="A85" s="6">
        <v>55</v>
      </c>
      <c r="B85" s="35">
        <v>44927</v>
      </c>
      <c r="C85" s="139">
        <v>44937</v>
      </c>
      <c r="D85" s="254">
        <v>2</v>
      </c>
      <c r="E85" s="171"/>
      <c r="F85" s="171">
        <v>0</v>
      </c>
      <c r="G85" s="162">
        <f t="shared" si="581"/>
        <v>281.3</v>
      </c>
      <c r="H85" s="162">
        <f t="shared" si="582"/>
        <v>31.3</v>
      </c>
      <c r="I85" s="162">
        <f t="shared" si="583"/>
        <v>250</v>
      </c>
      <c r="J85" s="162">
        <f t="shared" si="584"/>
        <v>206.8</v>
      </c>
      <c r="K85" s="162"/>
      <c r="L85" s="22" t="str">
        <f t="shared" si="585"/>
        <v>CUMPLE</v>
      </c>
      <c r="M85" s="173">
        <v>5</v>
      </c>
      <c r="N85" s="22">
        <f t="shared" si="586"/>
        <v>3</v>
      </c>
      <c r="O85" s="22">
        <f t="shared" si="587"/>
        <v>3</v>
      </c>
      <c r="P85" s="28" t="str">
        <f t="shared" si="588"/>
        <v>Normalidad</v>
      </c>
      <c r="Q85" s="5"/>
      <c r="R85" s="785" t="s">
        <v>563</v>
      </c>
      <c r="S85" s="785"/>
      <c r="T85" s="785"/>
      <c r="U85" s="785"/>
      <c r="V85" s="785"/>
      <c r="W85" s="29" t="str">
        <f t="shared" si="589"/>
        <v>ACTIVA</v>
      </c>
      <c r="X85" s="29" t="str">
        <f t="shared" si="590"/>
        <v>NORMA</v>
      </c>
      <c r="Y85" s="29" t="str">
        <f t="shared" si="591"/>
        <v>CUMPLE</v>
      </c>
      <c r="Z85" s="29">
        <f t="shared" si="592"/>
        <v>66</v>
      </c>
      <c r="AA85" s="142">
        <v>6</v>
      </c>
      <c r="AB85" s="142">
        <v>60</v>
      </c>
      <c r="AC85" s="29">
        <f t="shared" si="593"/>
        <v>57</v>
      </c>
      <c r="AD85" s="170">
        <f t="shared" si="594"/>
        <v>0</v>
      </c>
      <c r="AE85" s="29" t="str">
        <f t="shared" si="595"/>
        <v>ACTIVA</v>
      </c>
      <c r="AF85" s="30" t="str">
        <f t="shared" si="596"/>
        <v>NORMA</v>
      </c>
      <c r="AG85" s="30" t="str">
        <f t="shared" si="597"/>
        <v>CUMPLE</v>
      </c>
      <c r="AH85" s="29">
        <f t="shared" si="598"/>
        <v>60.3</v>
      </c>
      <c r="AI85" s="142">
        <v>10.3</v>
      </c>
      <c r="AJ85" s="142">
        <v>50</v>
      </c>
      <c r="AK85" s="29">
        <f t="shared" si="599"/>
        <v>45.2</v>
      </c>
      <c r="AL85" s="168">
        <f t="shared" si="600"/>
        <v>0</v>
      </c>
      <c r="AM85" s="29" t="str">
        <f t="shared" si="601"/>
        <v>ACTIVA</v>
      </c>
      <c r="AN85" s="29" t="str">
        <f t="shared" si="602"/>
        <v>NORMA</v>
      </c>
      <c r="AO85" s="29" t="str">
        <f t="shared" si="603"/>
        <v>CUMPLE</v>
      </c>
      <c r="AP85" s="29">
        <f t="shared" si="604"/>
        <v>115</v>
      </c>
      <c r="AQ85" s="142">
        <v>15</v>
      </c>
      <c r="AR85" s="142">
        <v>100</v>
      </c>
      <c r="AS85" s="168">
        <f t="shared" si="605"/>
        <v>68</v>
      </c>
      <c r="AT85" s="170">
        <f t="shared" si="606"/>
        <v>0</v>
      </c>
      <c r="AU85" s="29" t="str">
        <f t="shared" si="607"/>
        <v/>
      </c>
      <c r="AV85" s="29" t="str">
        <f t="shared" si="608"/>
        <v/>
      </c>
      <c r="AW85" s="29" t="str">
        <f t="shared" si="609"/>
        <v/>
      </c>
      <c r="AX85" s="29" t="str">
        <f t="shared" si="610"/>
        <v/>
      </c>
      <c r="AY85" s="142"/>
      <c r="AZ85" s="142"/>
      <c r="BA85" s="168">
        <f t="shared" si="611"/>
        <v>-0.2</v>
      </c>
      <c r="BB85" s="170">
        <f t="shared" si="612"/>
        <v>0</v>
      </c>
      <c r="BC85" s="29" t="str">
        <f t="shared" si="613"/>
        <v/>
      </c>
      <c r="BD85" s="29" t="str">
        <f t="shared" si="614"/>
        <v/>
      </c>
      <c r="BE85" s="29" t="str">
        <f t="shared" si="615"/>
        <v/>
      </c>
      <c r="BF85" s="29" t="str">
        <f t="shared" si="616"/>
        <v/>
      </c>
      <c r="BG85" s="142"/>
      <c r="BH85" s="142"/>
      <c r="BI85" s="168">
        <f t="shared" si="617"/>
        <v>-0.3</v>
      </c>
      <c r="BJ85" s="168">
        <f t="shared" si="618"/>
        <v>0</v>
      </c>
      <c r="BK85" s="29" t="str">
        <f t="shared" si="619"/>
        <v>NO ACTIVA</v>
      </c>
      <c r="BL85" s="29" t="str">
        <f t="shared" si="620"/>
        <v>NORMA</v>
      </c>
      <c r="BM85" s="29" t="str">
        <f t="shared" si="621"/>
        <v>CUMPLE</v>
      </c>
      <c r="BN85" s="29">
        <f t="shared" si="622"/>
        <v>20</v>
      </c>
      <c r="BO85" s="142">
        <v>0</v>
      </c>
      <c r="BP85" s="142">
        <v>20</v>
      </c>
      <c r="BQ85" s="168">
        <f t="shared" si="623"/>
        <v>18.3</v>
      </c>
      <c r="BR85" s="168">
        <f t="shared" si="624"/>
        <v>0</v>
      </c>
      <c r="BS85" s="29" t="str">
        <f t="shared" si="625"/>
        <v>NO ACTIVA</v>
      </c>
      <c r="BT85" s="29" t="str">
        <f t="shared" si="626"/>
        <v>NORMA</v>
      </c>
      <c r="BU85" s="29" t="str">
        <f t="shared" si="627"/>
        <v>CUMPLE</v>
      </c>
      <c r="BV85" s="29">
        <f t="shared" si="628"/>
        <v>20</v>
      </c>
      <c r="BW85" s="142">
        <v>0</v>
      </c>
      <c r="BX85" s="142">
        <v>20</v>
      </c>
      <c r="BY85" s="168">
        <f t="shared" si="629"/>
        <v>18.3</v>
      </c>
      <c r="BZ85" s="170">
        <f t="shared" si="630"/>
        <v>0</v>
      </c>
    </row>
    <row r="86" spans="1:78" ht="12.95" customHeight="1" x14ac:dyDescent="0.2">
      <c r="A86" s="6">
        <v>56</v>
      </c>
      <c r="B86" s="35">
        <v>44927</v>
      </c>
      <c r="C86" s="139">
        <v>44944</v>
      </c>
      <c r="D86" s="254">
        <v>3</v>
      </c>
      <c r="E86" s="171"/>
      <c r="F86" s="171">
        <v>69.2</v>
      </c>
      <c r="G86" s="162">
        <f t="shared" si="581"/>
        <v>496.8</v>
      </c>
      <c r="H86" s="162">
        <f t="shared" si="582"/>
        <v>26.8</v>
      </c>
      <c r="I86" s="162">
        <f t="shared" si="583"/>
        <v>470</v>
      </c>
      <c r="J86" s="162">
        <f t="shared" si="584"/>
        <v>426.8</v>
      </c>
      <c r="K86" s="162"/>
      <c r="L86" s="22" t="str">
        <f t="shared" si="585"/>
        <v>CUMPLE</v>
      </c>
      <c r="M86" s="173">
        <v>5</v>
      </c>
      <c r="N86" s="22">
        <f t="shared" si="586"/>
        <v>3</v>
      </c>
      <c r="O86" s="22">
        <f t="shared" si="587"/>
        <v>3</v>
      </c>
      <c r="P86" s="28" t="str">
        <f t="shared" si="588"/>
        <v>Normalidad</v>
      </c>
      <c r="Q86" s="5"/>
      <c r="R86" s="785" t="s">
        <v>564</v>
      </c>
      <c r="S86" s="785"/>
      <c r="T86" s="785"/>
      <c r="U86" s="785"/>
      <c r="V86" s="785"/>
      <c r="W86" s="29" t="str">
        <f t="shared" si="589"/>
        <v>ACTIVA</v>
      </c>
      <c r="X86" s="29" t="str">
        <f t="shared" si="590"/>
        <v>NORMA</v>
      </c>
      <c r="Y86" s="29" t="str">
        <f t="shared" si="591"/>
        <v>CUMPLE</v>
      </c>
      <c r="Z86" s="29">
        <f t="shared" si="592"/>
        <v>95.8</v>
      </c>
      <c r="AA86" s="142">
        <v>5.8</v>
      </c>
      <c r="AB86" s="142">
        <v>90</v>
      </c>
      <c r="AC86" s="29">
        <f t="shared" si="593"/>
        <v>87</v>
      </c>
      <c r="AD86" s="170">
        <f t="shared" si="594"/>
        <v>0</v>
      </c>
      <c r="AE86" s="29" t="str">
        <f t="shared" si="595"/>
        <v>ACTIVA</v>
      </c>
      <c r="AF86" s="30" t="str">
        <f t="shared" si="596"/>
        <v>NORMA</v>
      </c>
      <c r="AG86" s="30" t="str">
        <f t="shared" si="597"/>
        <v>CUMPLE</v>
      </c>
      <c r="AH86" s="29">
        <f t="shared" si="598"/>
        <v>107</v>
      </c>
      <c r="AI86" s="142">
        <v>7</v>
      </c>
      <c r="AJ86" s="142">
        <v>100</v>
      </c>
      <c r="AK86" s="29">
        <f t="shared" si="599"/>
        <v>95.2</v>
      </c>
      <c r="AL86" s="168">
        <f t="shared" si="600"/>
        <v>0</v>
      </c>
      <c r="AM86" s="29" t="str">
        <f t="shared" si="601"/>
        <v>ACTIVA</v>
      </c>
      <c r="AN86" s="29" t="str">
        <f t="shared" si="602"/>
        <v>NORMA</v>
      </c>
      <c r="AO86" s="29" t="str">
        <f t="shared" si="603"/>
        <v>CUMPLE</v>
      </c>
      <c r="AP86" s="29">
        <f t="shared" si="604"/>
        <v>214</v>
      </c>
      <c r="AQ86" s="142">
        <v>14</v>
      </c>
      <c r="AR86" s="142">
        <v>200</v>
      </c>
      <c r="AS86" s="168">
        <f t="shared" si="605"/>
        <v>168</v>
      </c>
      <c r="AT86" s="170">
        <f t="shared" si="606"/>
        <v>0</v>
      </c>
      <c r="AU86" s="29" t="str">
        <f t="shared" si="607"/>
        <v/>
      </c>
      <c r="AV86" s="29" t="str">
        <f t="shared" si="608"/>
        <v/>
      </c>
      <c r="AW86" s="29" t="str">
        <f t="shared" si="609"/>
        <v/>
      </c>
      <c r="AX86" s="29" t="str">
        <f t="shared" si="610"/>
        <v/>
      </c>
      <c r="AY86" s="142"/>
      <c r="AZ86" s="142"/>
      <c r="BA86" s="168">
        <f t="shared" si="611"/>
        <v>-0.2</v>
      </c>
      <c r="BB86" s="170">
        <f t="shared" si="612"/>
        <v>0</v>
      </c>
      <c r="BC86" s="29" t="str">
        <f t="shared" si="613"/>
        <v/>
      </c>
      <c r="BD86" s="29" t="str">
        <f t="shared" si="614"/>
        <v/>
      </c>
      <c r="BE86" s="29" t="str">
        <f t="shared" si="615"/>
        <v/>
      </c>
      <c r="BF86" s="29" t="str">
        <f t="shared" si="616"/>
        <v/>
      </c>
      <c r="BG86" s="142"/>
      <c r="BH86" s="142"/>
      <c r="BI86" s="168">
        <f t="shared" si="617"/>
        <v>-0.3</v>
      </c>
      <c r="BJ86" s="168">
        <f t="shared" si="618"/>
        <v>0</v>
      </c>
      <c r="BK86" s="29" t="str">
        <f t="shared" si="619"/>
        <v>NO ACTIVA</v>
      </c>
      <c r="BL86" s="29" t="str">
        <f t="shared" si="620"/>
        <v>NORMA</v>
      </c>
      <c r="BM86" s="29" t="str">
        <f t="shared" si="621"/>
        <v>CUMPLE</v>
      </c>
      <c r="BN86" s="29">
        <f t="shared" si="622"/>
        <v>40</v>
      </c>
      <c r="BO86" s="142">
        <v>0</v>
      </c>
      <c r="BP86" s="142">
        <v>40</v>
      </c>
      <c r="BQ86" s="168">
        <f t="shared" si="623"/>
        <v>38.299999999999997</v>
      </c>
      <c r="BR86" s="168">
        <f t="shared" si="624"/>
        <v>0</v>
      </c>
      <c r="BS86" s="29" t="str">
        <f t="shared" si="625"/>
        <v>NO ACTIVA</v>
      </c>
      <c r="BT86" s="29" t="str">
        <f t="shared" si="626"/>
        <v>NORMA</v>
      </c>
      <c r="BU86" s="29" t="str">
        <f t="shared" si="627"/>
        <v>CUMPLE</v>
      </c>
      <c r="BV86" s="29">
        <f t="shared" si="628"/>
        <v>40</v>
      </c>
      <c r="BW86" s="142">
        <v>0</v>
      </c>
      <c r="BX86" s="142">
        <v>40</v>
      </c>
      <c r="BY86" s="168">
        <f t="shared" si="629"/>
        <v>38.299999999999997</v>
      </c>
      <c r="BZ86" s="170">
        <f t="shared" si="630"/>
        <v>0</v>
      </c>
    </row>
    <row r="87" spans="1:78" ht="12.95" customHeight="1" x14ac:dyDescent="0.2">
      <c r="A87" s="6">
        <v>57</v>
      </c>
      <c r="B87" s="35">
        <v>44927</v>
      </c>
      <c r="C87" s="139">
        <v>44951</v>
      </c>
      <c r="D87" s="254">
        <v>4</v>
      </c>
      <c r="E87" s="171"/>
      <c r="F87" s="171">
        <v>7.8</v>
      </c>
      <c r="G87" s="162">
        <f t="shared" si="581"/>
        <v>302.39999999999998</v>
      </c>
      <c r="H87" s="162">
        <f t="shared" si="582"/>
        <v>22.4</v>
      </c>
      <c r="I87" s="162">
        <f t="shared" si="583"/>
        <v>280</v>
      </c>
      <c r="J87" s="162">
        <f t="shared" si="584"/>
        <v>236.8</v>
      </c>
      <c r="K87" s="162"/>
      <c r="L87" s="22" t="str">
        <f t="shared" si="585"/>
        <v>CUMPLE</v>
      </c>
      <c r="M87" s="173">
        <v>5</v>
      </c>
      <c r="N87" s="22">
        <f t="shared" si="586"/>
        <v>3</v>
      </c>
      <c r="O87" s="22">
        <f t="shared" si="587"/>
        <v>3</v>
      </c>
      <c r="P87" s="28" t="str">
        <f t="shared" si="588"/>
        <v>Normalidad</v>
      </c>
      <c r="Q87" s="5"/>
      <c r="R87" s="785" t="s">
        <v>565</v>
      </c>
      <c r="S87" s="785"/>
      <c r="T87" s="785"/>
      <c r="U87" s="785"/>
      <c r="V87" s="785"/>
      <c r="W87" s="29" t="str">
        <f t="shared" si="589"/>
        <v>ACTIVA</v>
      </c>
      <c r="X87" s="29" t="str">
        <f t="shared" si="590"/>
        <v>NORMA</v>
      </c>
      <c r="Y87" s="29" t="str">
        <f t="shared" si="591"/>
        <v>CUMPLE</v>
      </c>
      <c r="Z87" s="29">
        <f t="shared" si="592"/>
        <v>79.599999999999994</v>
      </c>
      <c r="AA87" s="142">
        <v>4.5999999999999996</v>
      </c>
      <c r="AB87" s="142">
        <v>75</v>
      </c>
      <c r="AC87" s="29">
        <f t="shared" si="593"/>
        <v>72</v>
      </c>
      <c r="AD87" s="170">
        <f t="shared" si="594"/>
        <v>0</v>
      </c>
      <c r="AE87" s="29" t="str">
        <f t="shared" si="595"/>
        <v>ACTIVA</v>
      </c>
      <c r="AF87" s="30" t="str">
        <f t="shared" si="596"/>
        <v>NORMA</v>
      </c>
      <c r="AG87" s="30" t="str">
        <f t="shared" si="597"/>
        <v>CUMPLE</v>
      </c>
      <c r="AH87" s="29">
        <f t="shared" si="598"/>
        <v>80.8</v>
      </c>
      <c r="AI87" s="142">
        <v>5.8</v>
      </c>
      <c r="AJ87" s="142">
        <v>75</v>
      </c>
      <c r="AK87" s="29">
        <f t="shared" si="599"/>
        <v>70.2</v>
      </c>
      <c r="AL87" s="168">
        <f t="shared" si="600"/>
        <v>0</v>
      </c>
      <c r="AM87" s="29" t="str">
        <f t="shared" si="601"/>
        <v>ACTIVA</v>
      </c>
      <c r="AN87" s="29" t="str">
        <f t="shared" si="602"/>
        <v>NORMA</v>
      </c>
      <c r="AO87" s="29" t="str">
        <f t="shared" si="603"/>
        <v>CUMPLE</v>
      </c>
      <c r="AP87" s="29">
        <f t="shared" si="604"/>
        <v>112</v>
      </c>
      <c r="AQ87" s="142">
        <v>12</v>
      </c>
      <c r="AR87" s="142">
        <v>100</v>
      </c>
      <c r="AS87" s="168">
        <f t="shared" si="605"/>
        <v>68</v>
      </c>
      <c r="AT87" s="170">
        <f t="shared" si="606"/>
        <v>0</v>
      </c>
      <c r="AU87" s="29" t="str">
        <f t="shared" si="607"/>
        <v/>
      </c>
      <c r="AV87" s="29" t="str">
        <f t="shared" si="608"/>
        <v/>
      </c>
      <c r="AW87" s="29" t="str">
        <f t="shared" si="609"/>
        <v/>
      </c>
      <c r="AX87" s="29" t="str">
        <f t="shared" si="610"/>
        <v/>
      </c>
      <c r="AY87" s="142"/>
      <c r="AZ87" s="142"/>
      <c r="BA87" s="168">
        <f t="shared" si="611"/>
        <v>-0.2</v>
      </c>
      <c r="BB87" s="170">
        <f t="shared" si="612"/>
        <v>0</v>
      </c>
      <c r="BC87" s="29" t="str">
        <f t="shared" si="613"/>
        <v/>
      </c>
      <c r="BD87" s="29" t="str">
        <f t="shared" si="614"/>
        <v/>
      </c>
      <c r="BE87" s="29" t="str">
        <f t="shared" si="615"/>
        <v/>
      </c>
      <c r="BF87" s="29" t="str">
        <f t="shared" si="616"/>
        <v/>
      </c>
      <c r="BG87" s="142"/>
      <c r="BH87" s="142"/>
      <c r="BI87" s="168">
        <f t="shared" si="617"/>
        <v>-0.3</v>
      </c>
      <c r="BJ87" s="168">
        <f t="shared" si="618"/>
        <v>0</v>
      </c>
      <c r="BK87" s="29" t="str">
        <f t="shared" si="619"/>
        <v>NO ACTIVA</v>
      </c>
      <c r="BL87" s="29" t="str">
        <f t="shared" si="620"/>
        <v>NORMA</v>
      </c>
      <c r="BM87" s="29" t="str">
        <f t="shared" si="621"/>
        <v>CUMPLE</v>
      </c>
      <c r="BN87" s="29">
        <f t="shared" si="622"/>
        <v>15</v>
      </c>
      <c r="BO87" s="142">
        <v>0</v>
      </c>
      <c r="BP87" s="142">
        <v>15</v>
      </c>
      <c r="BQ87" s="168">
        <f t="shared" si="623"/>
        <v>13.3</v>
      </c>
      <c r="BR87" s="168">
        <f t="shared" si="624"/>
        <v>0</v>
      </c>
      <c r="BS87" s="29" t="str">
        <f t="shared" si="625"/>
        <v>NO ACTIVA</v>
      </c>
      <c r="BT87" s="29" t="str">
        <f t="shared" si="626"/>
        <v>NORMA</v>
      </c>
      <c r="BU87" s="29" t="str">
        <f t="shared" si="627"/>
        <v>CUMPLE</v>
      </c>
      <c r="BV87" s="29">
        <f t="shared" si="628"/>
        <v>15</v>
      </c>
      <c r="BW87" s="142">
        <v>0</v>
      </c>
      <c r="BX87" s="142">
        <v>15</v>
      </c>
      <c r="BY87" s="168">
        <f t="shared" si="629"/>
        <v>13.3</v>
      </c>
      <c r="BZ87" s="170">
        <f t="shared" si="630"/>
        <v>0</v>
      </c>
    </row>
    <row r="88" spans="1:78" ht="12.95" customHeight="1" x14ac:dyDescent="0.2">
      <c r="A88" s="6">
        <v>58</v>
      </c>
      <c r="B88" s="35">
        <v>44958</v>
      </c>
      <c r="C88" s="139">
        <v>44958</v>
      </c>
      <c r="D88" s="254">
        <v>5</v>
      </c>
      <c r="E88" s="171"/>
      <c r="F88" s="171">
        <v>3.4</v>
      </c>
      <c r="G88" s="162">
        <f t="shared" si="581"/>
        <v>268.7</v>
      </c>
      <c r="H88" s="162">
        <f t="shared" si="582"/>
        <v>10.7</v>
      </c>
      <c r="I88" s="162">
        <f t="shared" si="583"/>
        <v>258</v>
      </c>
      <c r="J88" s="162">
        <f t="shared" si="584"/>
        <v>214.8</v>
      </c>
      <c r="K88" s="162"/>
      <c r="L88" s="22" t="str">
        <f t="shared" si="585"/>
        <v>CUMPLE</v>
      </c>
      <c r="M88" s="173">
        <v>5</v>
      </c>
      <c r="N88" s="22">
        <f t="shared" si="586"/>
        <v>2</v>
      </c>
      <c r="O88" s="22">
        <f t="shared" si="587"/>
        <v>2</v>
      </c>
      <c r="P88" s="28" t="str">
        <f t="shared" si="588"/>
        <v>Normalidad</v>
      </c>
      <c r="Q88" s="5"/>
      <c r="R88" s="785" t="s">
        <v>566</v>
      </c>
      <c r="S88" s="785"/>
      <c r="T88" s="785"/>
      <c r="U88" s="785"/>
      <c r="V88" s="785"/>
      <c r="W88" s="29" t="str">
        <f t="shared" si="589"/>
        <v>ACTIVA</v>
      </c>
      <c r="X88" s="29" t="str">
        <f t="shared" si="590"/>
        <v>NORMA</v>
      </c>
      <c r="Y88" s="29" t="str">
        <f t="shared" si="591"/>
        <v>CUMPLE</v>
      </c>
      <c r="Z88" s="29">
        <f t="shared" si="592"/>
        <v>64.400000000000006</v>
      </c>
      <c r="AA88" s="142">
        <v>4.4000000000000004</v>
      </c>
      <c r="AB88" s="142">
        <v>60</v>
      </c>
      <c r="AC88" s="29">
        <f t="shared" si="593"/>
        <v>57</v>
      </c>
      <c r="AD88" s="170">
        <f t="shared" si="594"/>
        <v>0</v>
      </c>
      <c r="AE88" s="29" t="str">
        <f t="shared" si="595"/>
        <v>ACTIVA</v>
      </c>
      <c r="AF88" s="30" t="str">
        <f t="shared" si="596"/>
        <v>NORMA</v>
      </c>
      <c r="AG88" s="30" t="str">
        <f t="shared" si="597"/>
        <v>CUMPLE</v>
      </c>
      <c r="AH88" s="29">
        <f t="shared" si="598"/>
        <v>66.3</v>
      </c>
      <c r="AI88" s="142">
        <v>6.3</v>
      </c>
      <c r="AJ88" s="142">
        <v>60</v>
      </c>
      <c r="AK88" s="29">
        <f t="shared" si="599"/>
        <v>55.2</v>
      </c>
      <c r="AL88" s="168">
        <f t="shared" si="600"/>
        <v>0</v>
      </c>
      <c r="AM88" s="29" t="str">
        <f t="shared" si="601"/>
        <v>NO ACTIVA</v>
      </c>
      <c r="AN88" s="29" t="str">
        <f t="shared" si="602"/>
        <v>NORMA</v>
      </c>
      <c r="AO88" s="29" t="str">
        <f t="shared" si="603"/>
        <v>CUMPLE</v>
      </c>
      <c r="AP88" s="29">
        <f t="shared" si="604"/>
        <v>100</v>
      </c>
      <c r="AQ88" s="142">
        <v>0</v>
      </c>
      <c r="AR88" s="142">
        <v>100</v>
      </c>
      <c r="AS88" s="168">
        <f t="shared" si="605"/>
        <v>68</v>
      </c>
      <c r="AT88" s="170">
        <f t="shared" si="606"/>
        <v>0</v>
      </c>
      <c r="AU88" s="29" t="str">
        <f t="shared" si="607"/>
        <v/>
      </c>
      <c r="AV88" s="29" t="str">
        <f t="shared" si="608"/>
        <v/>
      </c>
      <c r="AW88" s="29" t="str">
        <f t="shared" si="609"/>
        <v/>
      </c>
      <c r="AX88" s="29" t="str">
        <f t="shared" si="610"/>
        <v/>
      </c>
      <c r="AY88" s="142"/>
      <c r="AZ88" s="142"/>
      <c r="BA88" s="168">
        <f t="shared" si="611"/>
        <v>-0.2</v>
      </c>
      <c r="BB88" s="170">
        <f t="shared" si="612"/>
        <v>0</v>
      </c>
      <c r="BC88" s="29" t="str">
        <f t="shared" si="613"/>
        <v/>
      </c>
      <c r="BD88" s="29" t="str">
        <f t="shared" si="614"/>
        <v/>
      </c>
      <c r="BE88" s="29" t="str">
        <f t="shared" si="615"/>
        <v/>
      </c>
      <c r="BF88" s="29" t="str">
        <f t="shared" si="616"/>
        <v/>
      </c>
      <c r="BG88" s="142"/>
      <c r="BH88" s="142"/>
      <c r="BI88" s="168">
        <f t="shared" si="617"/>
        <v>-0.3</v>
      </c>
      <c r="BJ88" s="168">
        <f t="shared" si="618"/>
        <v>0</v>
      </c>
      <c r="BK88" s="29" t="str">
        <f t="shared" si="619"/>
        <v>NO ACTIVA</v>
      </c>
      <c r="BL88" s="29" t="str">
        <f t="shared" si="620"/>
        <v>NORMA</v>
      </c>
      <c r="BM88" s="29" t="str">
        <f t="shared" si="621"/>
        <v>CUMPLE</v>
      </c>
      <c r="BN88" s="29">
        <f t="shared" si="622"/>
        <v>18</v>
      </c>
      <c r="BO88" s="142">
        <v>0</v>
      </c>
      <c r="BP88" s="142">
        <v>18</v>
      </c>
      <c r="BQ88" s="168">
        <f t="shared" si="623"/>
        <v>16.3</v>
      </c>
      <c r="BR88" s="168">
        <f t="shared" si="624"/>
        <v>0</v>
      </c>
      <c r="BS88" s="29" t="str">
        <f t="shared" si="625"/>
        <v>NO ACTIVA</v>
      </c>
      <c r="BT88" s="29" t="str">
        <f t="shared" si="626"/>
        <v>NORMA</v>
      </c>
      <c r="BU88" s="29" t="str">
        <f t="shared" si="627"/>
        <v>CUMPLE</v>
      </c>
      <c r="BV88" s="29">
        <f t="shared" si="628"/>
        <v>20</v>
      </c>
      <c r="BW88" s="142">
        <v>0</v>
      </c>
      <c r="BX88" s="142">
        <v>20</v>
      </c>
      <c r="BY88" s="168">
        <f t="shared" si="629"/>
        <v>18.3</v>
      </c>
      <c r="BZ88" s="170">
        <f t="shared" si="630"/>
        <v>0</v>
      </c>
    </row>
    <row r="89" spans="1:78" ht="12.95" customHeight="1" x14ac:dyDescent="0.2">
      <c r="A89" s="6">
        <v>59</v>
      </c>
      <c r="B89" s="35">
        <v>44958</v>
      </c>
      <c r="C89" s="139">
        <v>44966</v>
      </c>
      <c r="D89" s="254">
        <v>6</v>
      </c>
      <c r="E89" s="171"/>
      <c r="F89" s="171">
        <v>0</v>
      </c>
      <c r="G89" s="162">
        <f t="shared" si="581"/>
        <v>228</v>
      </c>
      <c r="H89" s="162">
        <f t="shared" si="582"/>
        <v>33</v>
      </c>
      <c r="I89" s="162">
        <f t="shared" si="583"/>
        <v>195</v>
      </c>
      <c r="J89" s="162">
        <f t="shared" si="584"/>
        <v>151.80000000000001</v>
      </c>
      <c r="K89" s="162"/>
      <c r="L89" s="22" t="str">
        <f t="shared" si="585"/>
        <v>CUMPLE</v>
      </c>
      <c r="M89" s="173">
        <v>5</v>
      </c>
      <c r="N89" s="22">
        <f t="shared" si="586"/>
        <v>3</v>
      </c>
      <c r="O89" s="22">
        <f t="shared" si="587"/>
        <v>3</v>
      </c>
      <c r="P89" s="28" t="str">
        <f t="shared" si="588"/>
        <v>Normalidad</v>
      </c>
      <c r="Q89" s="5"/>
      <c r="R89" s="785" t="s">
        <v>567</v>
      </c>
      <c r="S89" s="785"/>
      <c r="T89" s="785"/>
      <c r="U89" s="785"/>
      <c r="V89" s="785"/>
      <c r="W89" s="29" t="str">
        <f t="shared" si="589"/>
        <v>ACTIVA</v>
      </c>
      <c r="X89" s="29" t="str">
        <f t="shared" si="590"/>
        <v>NORMA</v>
      </c>
      <c r="Y89" s="29" t="str">
        <f t="shared" si="591"/>
        <v>CUMPLE</v>
      </c>
      <c r="Z89" s="29">
        <f t="shared" si="592"/>
        <v>47</v>
      </c>
      <c r="AA89" s="142">
        <v>7</v>
      </c>
      <c r="AB89" s="142">
        <v>40</v>
      </c>
      <c r="AC89" s="29">
        <f t="shared" si="593"/>
        <v>37</v>
      </c>
      <c r="AD89" s="170">
        <f t="shared" si="594"/>
        <v>0</v>
      </c>
      <c r="AE89" s="29" t="str">
        <f t="shared" si="595"/>
        <v>ACTIVA</v>
      </c>
      <c r="AF89" s="30" t="str">
        <f t="shared" si="596"/>
        <v>NORMA</v>
      </c>
      <c r="AG89" s="30" t="str">
        <f t="shared" si="597"/>
        <v>CUMPLE</v>
      </c>
      <c r="AH89" s="29">
        <f t="shared" si="598"/>
        <v>60</v>
      </c>
      <c r="AI89" s="142">
        <v>10</v>
      </c>
      <c r="AJ89" s="142">
        <v>50</v>
      </c>
      <c r="AK89" s="29">
        <f t="shared" si="599"/>
        <v>45.2</v>
      </c>
      <c r="AL89" s="168">
        <f t="shared" si="600"/>
        <v>0</v>
      </c>
      <c r="AM89" s="29" t="str">
        <f t="shared" si="601"/>
        <v>ACTIVA</v>
      </c>
      <c r="AN89" s="29" t="str">
        <f t="shared" si="602"/>
        <v>NORMA</v>
      </c>
      <c r="AO89" s="29" t="str">
        <f t="shared" si="603"/>
        <v>CUMPLE</v>
      </c>
      <c r="AP89" s="29">
        <f t="shared" si="604"/>
        <v>96</v>
      </c>
      <c r="AQ89" s="142">
        <v>16</v>
      </c>
      <c r="AR89" s="142">
        <v>80</v>
      </c>
      <c r="AS89" s="168">
        <f t="shared" si="605"/>
        <v>48</v>
      </c>
      <c r="AT89" s="170">
        <f t="shared" si="606"/>
        <v>0</v>
      </c>
      <c r="AU89" s="29" t="str">
        <f t="shared" si="607"/>
        <v/>
      </c>
      <c r="AV89" s="29" t="str">
        <f t="shared" si="608"/>
        <v/>
      </c>
      <c r="AW89" s="29" t="str">
        <f t="shared" si="609"/>
        <v/>
      </c>
      <c r="AX89" s="29" t="str">
        <f t="shared" si="610"/>
        <v/>
      </c>
      <c r="AY89" s="142"/>
      <c r="AZ89" s="142"/>
      <c r="BA89" s="168">
        <f t="shared" si="611"/>
        <v>-0.2</v>
      </c>
      <c r="BB89" s="170">
        <f t="shared" si="612"/>
        <v>0</v>
      </c>
      <c r="BC89" s="29" t="str">
        <f t="shared" si="613"/>
        <v/>
      </c>
      <c r="BD89" s="29" t="str">
        <f t="shared" si="614"/>
        <v/>
      </c>
      <c r="BE89" s="29" t="str">
        <f t="shared" si="615"/>
        <v/>
      </c>
      <c r="BF89" s="29" t="str">
        <f t="shared" si="616"/>
        <v/>
      </c>
      <c r="BG89" s="142"/>
      <c r="BH89" s="142"/>
      <c r="BI89" s="168">
        <f t="shared" si="617"/>
        <v>-0.3</v>
      </c>
      <c r="BJ89" s="168">
        <f t="shared" si="618"/>
        <v>0</v>
      </c>
      <c r="BK89" s="29" t="str">
        <f t="shared" si="619"/>
        <v>NO ACTIVA</v>
      </c>
      <c r="BL89" s="29" t="str">
        <f t="shared" si="620"/>
        <v>NORMA</v>
      </c>
      <c r="BM89" s="29" t="str">
        <f t="shared" si="621"/>
        <v>CUMPLE</v>
      </c>
      <c r="BN89" s="29">
        <f t="shared" si="622"/>
        <v>12.5</v>
      </c>
      <c r="BO89" s="142">
        <v>0</v>
      </c>
      <c r="BP89" s="142">
        <v>12.5</v>
      </c>
      <c r="BQ89" s="168">
        <f t="shared" si="623"/>
        <v>10.8</v>
      </c>
      <c r="BR89" s="168">
        <f t="shared" si="624"/>
        <v>0</v>
      </c>
      <c r="BS89" s="29" t="str">
        <f t="shared" si="625"/>
        <v>NO ACTIVA</v>
      </c>
      <c r="BT89" s="29" t="str">
        <f t="shared" si="626"/>
        <v>NORMA</v>
      </c>
      <c r="BU89" s="29" t="str">
        <f t="shared" si="627"/>
        <v>CUMPLE</v>
      </c>
      <c r="BV89" s="29">
        <f t="shared" si="628"/>
        <v>12.5</v>
      </c>
      <c r="BW89" s="142">
        <v>0</v>
      </c>
      <c r="BX89" s="142">
        <v>12.5</v>
      </c>
      <c r="BY89" s="168">
        <f t="shared" si="629"/>
        <v>10.8</v>
      </c>
      <c r="BZ89" s="170">
        <f t="shared" si="630"/>
        <v>0</v>
      </c>
    </row>
    <row r="90" spans="1:78" ht="12.95" customHeight="1" x14ac:dyDescent="0.2">
      <c r="A90" s="6">
        <v>60</v>
      </c>
      <c r="B90" s="35">
        <v>44958</v>
      </c>
      <c r="C90" s="139">
        <v>44972</v>
      </c>
      <c r="D90" s="254">
        <v>7</v>
      </c>
      <c r="E90" s="171"/>
      <c r="F90" s="171">
        <v>0</v>
      </c>
      <c r="G90" s="162">
        <f t="shared" si="581"/>
        <v>193.5</v>
      </c>
      <c r="H90" s="162">
        <f t="shared" si="582"/>
        <v>28.5</v>
      </c>
      <c r="I90" s="162">
        <f t="shared" si="583"/>
        <v>165</v>
      </c>
      <c r="J90" s="162">
        <f t="shared" si="584"/>
        <v>121.8</v>
      </c>
      <c r="K90" s="162"/>
      <c r="L90" s="22" t="str">
        <f t="shared" si="585"/>
        <v>CUMPLE</v>
      </c>
      <c r="M90" s="173">
        <v>5</v>
      </c>
      <c r="N90" s="22">
        <f t="shared" si="586"/>
        <v>3</v>
      </c>
      <c r="O90" s="22">
        <f t="shared" si="587"/>
        <v>3</v>
      </c>
      <c r="P90" s="28" t="str">
        <f t="shared" si="588"/>
        <v>Normalidad</v>
      </c>
      <c r="Q90" s="5"/>
      <c r="R90" s="785" t="s">
        <v>568</v>
      </c>
      <c r="S90" s="785"/>
      <c r="T90" s="785"/>
      <c r="U90" s="785"/>
      <c r="V90" s="785"/>
      <c r="W90" s="29" t="str">
        <f t="shared" si="589"/>
        <v>ACTIVA</v>
      </c>
      <c r="X90" s="29" t="str">
        <f t="shared" si="590"/>
        <v>NORMA</v>
      </c>
      <c r="Y90" s="29" t="str">
        <f t="shared" si="591"/>
        <v>CUMPLE</v>
      </c>
      <c r="Z90" s="29">
        <f t="shared" si="592"/>
        <v>35.5</v>
      </c>
      <c r="AA90" s="142">
        <v>5.5</v>
      </c>
      <c r="AB90" s="142">
        <v>30</v>
      </c>
      <c r="AC90" s="29">
        <f t="shared" si="593"/>
        <v>27</v>
      </c>
      <c r="AD90" s="170">
        <f t="shared" si="594"/>
        <v>0</v>
      </c>
      <c r="AE90" s="29" t="str">
        <f t="shared" si="595"/>
        <v>ACTIVA</v>
      </c>
      <c r="AF90" s="30" t="str">
        <f t="shared" si="596"/>
        <v>NORMA</v>
      </c>
      <c r="AG90" s="30" t="str">
        <f t="shared" si="597"/>
        <v>CUMPLE</v>
      </c>
      <c r="AH90" s="29">
        <f t="shared" si="598"/>
        <v>47</v>
      </c>
      <c r="AI90" s="142">
        <v>7</v>
      </c>
      <c r="AJ90" s="142">
        <v>40</v>
      </c>
      <c r="AK90" s="29">
        <f t="shared" si="599"/>
        <v>35.200000000000003</v>
      </c>
      <c r="AL90" s="168">
        <f t="shared" si="600"/>
        <v>0</v>
      </c>
      <c r="AM90" s="29" t="str">
        <f t="shared" si="601"/>
        <v>ACTIVA</v>
      </c>
      <c r="AN90" s="29" t="str">
        <f t="shared" si="602"/>
        <v>NORMA</v>
      </c>
      <c r="AO90" s="29" t="str">
        <f t="shared" si="603"/>
        <v>CUMPLE</v>
      </c>
      <c r="AP90" s="29">
        <f t="shared" si="604"/>
        <v>91</v>
      </c>
      <c r="AQ90" s="142">
        <v>16</v>
      </c>
      <c r="AR90" s="142">
        <v>75</v>
      </c>
      <c r="AS90" s="168">
        <f t="shared" si="605"/>
        <v>43</v>
      </c>
      <c r="AT90" s="170">
        <f t="shared" si="606"/>
        <v>0</v>
      </c>
      <c r="AU90" s="29" t="str">
        <f t="shared" si="607"/>
        <v/>
      </c>
      <c r="AV90" s="29" t="str">
        <f t="shared" si="608"/>
        <v/>
      </c>
      <c r="AW90" s="29" t="str">
        <f t="shared" si="609"/>
        <v/>
      </c>
      <c r="AX90" s="29" t="str">
        <f t="shared" si="610"/>
        <v/>
      </c>
      <c r="AY90" s="142"/>
      <c r="AZ90" s="142"/>
      <c r="BA90" s="168">
        <f t="shared" si="611"/>
        <v>-0.2</v>
      </c>
      <c r="BB90" s="170">
        <f t="shared" si="612"/>
        <v>0</v>
      </c>
      <c r="BC90" s="29" t="str">
        <f t="shared" si="613"/>
        <v/>
      </c>
      <c r="BD90" s="29" t="str">
        <f t="shared" si="614"/>
        <v/>
      </c>
      <c r="BE90" s="29" t="str">
        <f t="shared" si="615"/>
        <v/>
      </c>
      <c r="BF90" s="29" t="str">
        <f t="shared" si="616"/>
        <v/>
      </c>
      <c r="BG90" s="142"/>
      <c r="BH90" s="142"/>
      <c r="BI90" s="168">
        <f t="shared" si="617"/>
        <v>-0.3</v>
      </c>
      <c r="BJ90" s="168">
        <f t="shared" si="618"/>
        <v>0</v>
      </c>
      <c r="BK90" s="29" t="str">
        <f t="shared" si="619"/>
        <v>NO ACTIVA</v>
      </c>
      <c r="BL90" s="29" t="str">
        <f t="shared" si="620"/>
        <v>NORMA</v>
      </c>
      <c r="BM90" s="29" t="str">
        <f t="shared" si="621"/>
        <v>CUMPLE</v>
      </c>
      <c r="BN90" s="29">
        <f t="shared" si="622"/>
        <v>10</v>
      </c>
      <c r="BO90" s="142">
        <v>0</v>
      </c>
      <c r="BP90" s="142">
        <v>10</v>
      </c>
      <c r="BQ90" s="168">
        <f t="shared" si="623"/>
        <v>8.3000000000000007</v>
      </c>
      <c r="BR90" s="168">
        <f t="shared" si="624"/>
        <v>0</v>
      </c>
      <c r="BS90" s="29" t="str">
        <f t="shared" si="625"/>
        <v>NO ACTIVA</v>
      </c>
      <c r="BT90" s="29" t="str">
        <f t="shared" si="626"/>
        <v>NORMA</v>
      </c>
      <c r="BU90" s="29" t="str">
        <f t="shared" si="627"/>
        <v>CUMPLE</v>
      </c>
      <c r="BV90" s="29">
        <f t="shared" si="628"/>
        <v>10</v>
      </c>
      <c r="BW90" s="142">
        <v>0</v>
      </c>
      <c r="BX90" s="142">
        <v>10</v>
      </c>
      <c r="BY90" s="168">
        <f t="shared" si="629"/>
        <v>8.3000000000000007</v>
      </c>
      <c r="BZ90" s="170">
        <f t="shared" si="630"/>
        <v>0</v>
      </c>
    </row>
    <row r="91" spans="1:78" ht="12.95" customHeight="1" x14ac:dyDescent="0.2">
      <c r="A91" s="6">
        <v>61</v>
      </c>
      <c r="B91" s="35">
        <v>44958</v>
      </c>
      <c r="C91" s="139">
        <v>44979</v>
      </c>
      <c r="D91" s="254">
        <v>8</v>
      </c>
      <c r="E91" s="171"/>
      <c r="F91" s="171">
        <v>0</v>
      </c>
      <c r="G91" s="162">
        <f t="shared" si="581"/>
        <v>131.69999999999999</v>
      </c>
      <c r="H91" s="162">
        <f t="shared" si="582"/>
        <v>27</v>
      </c>
      <c r="I91" s="162">
        <f t="shared" si="583"/>
        <v>104.69999999999999</v>
      </c>
      <c r="J91" s="162">
        <f t="shared" si="584"/>
        <v>61.5</v>
      </c>
      <c r="K91" s="162"/>
      <c r="L91" s="22" t="str">
        <f t="shared" si="585"/>
        <v>CUMPLE</v>
      </c>
      <c r="M91" s="173">
        <v>5</v>
      </c>
      <c r="N91" s="22">
        <f t="shared" si="586"/>
        <v>3</v>
      </c>
      <c r="O91" s="22">
        <f t="shared" si="587"/>
        <v>3</v>
      </c>
      <c r="P91" s="28" t="str">
        <f t="shared" si="588"/>
        <v>Normalidad</v>
      </c>
      <c r="Q91" s="5"/>
      <c r="R91" s="785" t="s">
        <v>569</v>
      </c>
      <c r="S91" s="785"/>
      <c r="T91" s="785"/>
      <c r="U91" s="785"/>
      <c r="V91" s="785"/>
      <c r="W91" s="29" t="str">
        <f t="shared" si="589"/>
        <v>ACTIVA</v>
      </c>
      <c r="X91" s="29" t="str">
        <f t="shared" si="590"/>
        <v>NORMA</v>
      </c>
      <c r="Y91" s="29" t="str">
        <f t="shared" si="591"/>
        <v>CUMPLE</v>
      </c>
      <c r="Z91" s="29">
        <f t="shared" si="592"/>
        <v>12.5</v>
      </c>
      <c r="AA91" s="142">
        <v>5</v>
      </c>
      <c r="AB91" s="142">
        <v>7.5</v>
      </c>
      <c r="AC91" s="29">
        <f t="shared" si="593"/>
        <v>4.5</v>
      </c>
      <c r="AD91" s="170">
        <f t="shared" si="594"/>
        <v>0</v>
      </c>
      <c r="AE91" s="29" t="str">
        <f t="shared" si="595"/>
        <v>ACTIVA</v>
      </c>
      <c r="AF91" s="30" t="str">
        <f t="shared" si="596"/>
        <v>NORMA</v>
      </c>
      <c r="AG91" s="30" t="str">
        <f t="shared" si="597"/>
        <v>CUMPLE</v>
      </c>
      <c r="AH91" s="29">
        <f t="shared" si="598"/>
        <v>19</v>
      </c>
      <c r="AI91" s="142">
        <v>7</v>
      </c>
      <c r="AJ91" s="142">
        <v>12</v>
      </c>
      <c r="AK91" s="29">
        <f t="shared" si="599"/>
        <v>7.2</v>
      </c>
      <c r="AL91" s="168">
        <f t="shared" si="600"/>
        <v>0</v>
      </c>
      <c r="AM91" s="29" t="str">
        <f t="shared" si="601"/>
        <v>ACTIVA</v>
      </c>
      <c r="AN91" s="29" t="str">
        <f t="shared" si="602"/>
        <v>NORMA</v>
      </c>
      <c r="AO91" s="29" t="str">
        <f t="shared" si="603"/>
        <v>CUMPLE</v>
      </c>
      <c r="AP91" s="29">
        <f t="shared" si="604"/>
        <v>92</v>
      </c>
      <c r="AQ91" s="142">
        <v>15</v>
      </c>
      <c r="AR91" s="142">
        <v>77</v>
      </c>
      <c r="AS91" s="168">
        <f t="shared" si="605"/>
        <v>45</v>
      </c>
      <c r="AT91" s="170">
        <f t="shared" si="606"/>
        <v>0</v>
      </c>
      <c r="AU91" s="29" t="str">
        <f t="shared" si="607"/>
        <v/>
      </c>
      <c r="AV91" s="29" t="str">
        <f t="shared" si="608"/>
        <v/>
      </c>
      <c r="AW91" s="29" t="str">
        <f t="shared" si="609"/>
        <v/>
      </c>
      <c r="AX91" s="29" t="str">
        <f t="shared" si="610"/>
        <v/>
      </c>
      <c r="AY91" s="142"/>
      <c r="AZ91" s="142"/>
      <c r="BA91" s="168">
        <f t="shared" si="611"/>
        <v>-0.2</v>
      </c>
      <c r="BB91" s="170">
        <f t="shared" si="612"/>
        <v>0</v>
      </c>
      <c r="BC91" s="29" t="str">
        <f t="shared" si="613"/>
        <v/>
      </c>
      <c r="BD91" s="29" t="str">
        <f t="shared" si="614"/>
        <v/>
      </c>
      <c r="BE91" s="29" t="str">
        <f t="shared" si="615"/>
        <v/>
      </c>
      <c r="BF91" s="29" t="str">
        <f t="shared" si="616"/>
        <v/>
      </c>
      <c r="BG91" s="142"/>
      <c r="BH91" s="142"/>
      <c r="BI91" s="168">
        <f t="shared" si="617"/>
        <v>-0.3</v>
      </c>
      <c r="BJ91" s="168">
        <f t="shared" si="618"/>
        <v>0</v>
      </c>
      <c r="BK91" s="29" t="str">
        <f t="shared" si="619"/>
        <v>NO ACTIVA</v>
      </c>
      <c r="BL91" s="29" t="str">
        <f t="shared" si="620"/>
        <v>NORMA</v>
      </c>
      <c r="BM91" s="29" t="str">
        <f t="shared" si="621"/>
        <v>CUMPLE</v>
      </c>
      <c r="BN91" s="29">
        <f t="shared" si="622"/>
        <v>4.0999999999999996</v>
      </c>
      <c r="BO91" s="142">
        <v>0</v>
      </c>
      <c r="BP91" s="142">
        <v>4.0999999999999996</v>
      </c>
      <c r="BQ91" s="168">
        <f t="shared" si="623"/>
        <v>2.3999999999999995</v>
      </c>
      <c r="BR91" s="168">
        <f t="shared" si="624"/>
        <v>0</v>
      </c>
      <c r="BS91" s="29" t="str">
        <f t="shared" si="625"/>
        <v>NO ACTIVA</v>
      </c>
      <c r="BT91" s="29" t="str">
        <f t="shared" si="626"/>
        <v>NORMA</v>
      </c>
      <c r="BU91" s="29" t="str">
        <f t="shared" si="627"/>
        <v>CUMPLE</v>
      </c>
      <c r="BV91" s="29">
        <f t="shared" si="628"/>
        <v>4.0999999999999996</v>
      </c>
      <c r="BW91" s="142">
        <v>0</v>
      </c>
      <c r="BX91" s="142">
        <v>4.0999999999999996</v>
      </c>
      <c r="BY91" s="168">
        <f t="shared" si="629"/>
        <v>2.3999999999999995</v>
      </c>
      <c r="BZ91" s="170">
        <f t="shared" si="630"/>
        <v>0</v>
      </c>
    </row>
    <row r="92" spans="1:78" ht="12.95" customHeight="1" x14ac:dyDescent="0.2">
      <c r="A92" s="6">
        <v>62</v>
      </c>
      <c r="B92" s="35">
        <v>44986</v>
      </c>
      <c r="C92" s="139">
        <v>44986</v>
      </c>
      <c r="D92" s="254">
        <v>9</v>
      </c>
      <c r="E92" s="171"/>
      <c r="F92" s="171">
        <v>0</v>
      </c>
      <c r="G92" s="162">
        <f t="shared" si="581"/>
        <v>185</v>
      </c>
      <c r="H92" s="162">
        <f t="shared" si="582"/>
        <v>11</v>
      </c>
      <c r="I92" s="162">
        <f t="shared" si="583"/>
        <v>174</v>
      </c>
      <c r="J92" s="162">
        <f t="shared" si="584"/>
        <v>130.80000000000001</v>
      </c>
      <c r="K92" s="162"/>
      <c r="L92" s="22" t="str">
        <f t="shared" si="585"/>
        <v>CUMPLE</v>
      </c>
      <c r="M92" s="173">
        <v>5</v>
      </c>
      <c r="N92" s="22">
        <f t="shared" si="586"/>
        <v>2</v>
      </c>
      <c r="O92" s="22">
        <f t="shared" si="587"/>
        <v>2</v>
      </c>
      <c r="P92" s="28" t="str">
        <f t="shared" si="588"/>
        <v>Normalidad</v>
      </c>
      <c r="Q92" s="5"/>
      <c r="R92" s="785" t="s">
        <v>570</v>
      </c>
      <c r="S92" s="785"/>
      <c r="T92" s="785"/>
      <c r="U92" s="785"/>
      <c r="V92" s="785"/>
      <c r="W92" s="29" t="str">
        <f t="shared" si="589"/>
        <v>ACTIVA</v>
      </c>
      <c r="X92" s="29" t="str">
        <f t="shared" si="590"/>
        <v>NORMA</v>
      </c>
      <c r="Y92" s="29" t="str">
        <f t="shared" si="591"/>
        <v>CUMPLE</v>
      </c>
      <c r="Z92" s="29">
        <f t="shared" si="592"/>
        <v>34.5</v>
      </c>
      <c r="AA92" s="142">
        <v>4.5</v>
      </c>
      <c r="AB92" s="142">
        <v>30</v>
      </c>
      <c r="AC92" s="29">
        <f t="shared" si="593"/>
        <v>27</v>
      </c>
      <c r="AD92" s="170">
        <f t="shared" si="594"/>
        <v>0</v>
      </c>
      <c r="AE92" s="29" t="str">
        <f t="shared" si="595"/>
        <v>ACTIVA</v>
      </c>
      <c r="AF92" s="30" t="str">
        <f t="shared" si="596"/>
        <v>NORMA</v>
      </c>
      <c r="AG92" s="30" t="str">
        <f t="shared" si="597"/>
        <v>CUMPLE</v>
      </c>
      <c r="AH92" s="29">
        <f t="shared" si="598"/>
        <v>36.5</v>
      </c>
      <c r="AI92" s="142">
        <v>6.5</v>
      </c>
      <c r="AJ92" s="142">
        <v>30</v>
      </c>
      <c r="AK92" s="29">
        <f t="shared" si="599"/>
        <v>25.2</v>
      </c>
      <c r="AL92" s="168">
        <f t="shared" si="600"/>
        <v>0</v>
      </c>
      <c r="AM92" s="29" t="str">
        <f t="shared" si="601"/>
        <v>NO ACTIVA</v>
      </c>
      <c r="AN92" s="29" t="str">
        <f t="shared" si="602"/>
        <v>NORMA</v>
      </c>
      <c r="AO92" s="29" t="str">
        <f t="shared" si="603"/>
        <v>CUMPLE</v>
      </c>
      <c r="AP92" s="29">
        <f t="shared" si="604"/>
        <v>100</v>
      </c>
      <c r="AQ92" s="142">
        <v>0</v>
      </c>
      <c r="AR92" s="142">
        <v>100</v>
      </c>
      <c r="AS92" s="168">
        <f t="shared" si="605"/>
        <v>68</v>
      </c>
      <c r="AT92" s="170">
        <f t="shared" si="606"/>
        <v>0</v>
      </c>
      <c r="AU92" s="29" t="str">
        <f t="shared" si="607"/>
        <v/>
      </c>
      <c r="AV92" s="29" t="str">
        <f t="shared" si="608"/>
        <v/>
      </c>
      <c r="AW92" s="29" t="str">
        <f t="shared" si="609"/>
        <v/>
      </c>
      <c r="AX92" s="29" t="str">
        <f t="shared" si="610"/>
        <v/>
      </c>
      <c r="AY92" s="142"/>
      <c r="AZ92" s="142"/>
      <c r="BA92" s="168">
        <f t="shared" si="611"/>
        <v>-0.2</v>
      </c>
      <c r="BB92" s="170">
        <f t="shared" si="612"/>
        <v>0</v>
      </c>
      <c r="BC92" s="29" t="str">
        <f t="shared" si="613"/>
        <v/>
      </c>
      <c r="BD92" s="29" t="str">
        <f t="shared" si="614"/>
        <v/>
      </c>
      <c r="BE92" s="29" t="str">
        <f t="shared" si="615"/>
        <v/>
      </c>
      <c r="BF92" s="29" t="str">
        <f t="shared" si="616"/>
        <v/>
      </c>
      <c r="BG92" s="142"/>
      <c r="BH92" s="142"/>
      <c r="BI92" s="168">
        <f t="shared" si="617"/>
        <v>-0.3</v>
      </c>
      <c r="BJ92" s="168">
        <f t="shared" si="618"/>
        <v>0</v>
      </c>
      <c r="BK92" s="29" t="str">
        <f t="shared" si="619"/>
        <v>NO ACTIVA</v>
      </c>
      <c r="BL92" s="29" t="str">
        <f t="shared" si="620"/>
        <v>NORMA</v>
      </c>
      <c r="BM92" s="29" t="str">
        <f t="shared" si="621"/>
        <v>CUMPLE</v>
      </c>
      <c r="BN92" s="29">
        <f t="shared" si="622"/>
        <v>7</v>
      </c>
      <c r="BO92" s="142">
        <v>0</v>
      </c>
      <c r="BP92" s="142">
        <v>7</v>
      </c>
      <c r="BQ92" s="168">
        <f t="shared" si="623"/>
        <v>5.3</v>
      </c>
      <c r="BR92" s="168">
        <f t="shared" si="624"/>
        <v>0</v>
      </c>
      <c r="BS92" s="29" t="str">
        <f t="shared" si="625"/>
        <v>NO ACTIVA</v>
      </c>
      <c r="BT92" s="29" t="str">
        <f t="shared" si="626"/>
        <v>NORMA</v>
      </c>
      <c r="BU92" s="29" t="str">
        <f t="shared" si="627"/>
        <v>CUMPLE</v>
      </c>
      <c r="BV92" s="29">
        <f t="shared" si="628"/>
        <v>7</v>
      </c>
      <c r="BW92" s="142">
        <v>0</v>
      </c>
      <c r="BX92" s="142">
        <v>7</v>
      </c>
      <c r="BY92" s="168">
        <f t="shared" si="629"/>
        <v>5.3</v>
      </c>
      <c r="BZ92" s="170">
        <f t="shared" si="630"/>
        <v>0</v>
      </c>
    </row>
    <row r="93" spans="1:78" ht="12.95" customHeight="1" x14ac:dyDescent="0.2">
      <c r="A93" s="6">
        <v>63</v>
      </c>
      <c r="B93" s="35">
        <v>44986</v>
      </c>
      <c r="C93" s="139">
        <v>44993</v>
      </c>
      <c r="D93" s="254">
        <v>10</v>
      </c>
      <c r="E93" s="171"/>
      <c r="F93" s="171">
        <v>1.6</v>
      </c>
      <c r="G93" s="162">
        <f t="shared" si="581"/>
        <v>163.69999999999999</v>
      </c>
      <c r="H93" s="162">
        <f t="shared" si="582"/>
        <v>12.7</v>
      </c>
      <c r="I93" s="162">
        <f t="shared" si="583"/>
        <v>151</v>
      </c>
      <c r="J93" s="162">
        <f t="shared" si="584"/>
        <v>107.8</v>
      </c>
      <c r="K93" s="162"/>
      <c r="L93" s="22" t="str">
        <f t="shared" si="585"/>
        <v>CUMPLE</v>
      </c>
      <c r="M93" s="173">
        <v>5</v>
      </c>
      <c r="N93" s="22">
        <f t="shared" si="586"/>
        <v>2</v>
      </c>
      <c r="O93" s="22">
        <f t="shared" si="587"/>
        <v>2</v>
      </c>
      <c r="P93" s="28" t="str">
        <f t="shared" si="588"/>
        <v>Normalidad</v>
      </c>
      <c r="Q93" s="5"/>
      <c r="R93" s="785" t="s">
        <v>571</v>
      </c>
      <c r="S93" s="785"/>
      <c r="T93" s="785"/>
      <c r="U93" s="785"/>
      <c r="V93" s="785"/>
      <c r="W93" s="29" t="str">
        <f t="shared" si="589"/>
        <v>ACTIVA</v>
      </c>
      <c r="X93" s="29" t="str">
        <f t="shared" si="590"/>
        <v>NORMA</v>
      </c>
      <c r="Y93" s="29" t="str">
        <f t="shared" si="591"/>
        <v>CUMPLE</v>
      </c>
      <c r="Z93" s="29">
        <f t="shared" si="592"/>
        <v>30.4</v>
      </c>
      <c r="AA93" s="142">
        <v>5.4</v>
      </c>
      <c r="AB93" s="142">
        <v>25</v>
      </c>
      <c r="AC93" s="29">
        <f t="shared" si="593"/>
        <v>22</v>
      </c>
      <c r="AD93" s="170">
        <f t="shared" si="594"/>
        <v>0</v>
      </c>
      <c r="AE93" s="29" t="str">
        <f t="shared" si="595"/>
        <v>ACTIVA</v>
      </c>
      <c r="AF93" s="30" t="str">
        <f t="shared" si="596"/>
        <v>NORMA</v>
      </c>
      <c r="AG93" s="30" t="str">
        <f t="shared" si="597"/>
        <v>CUMPLE</v>
      </c>
      <c r="AH93" s="29">
        <f t="shared" si="598"/>
        <v>37.299999999999997</v>
      </c>
      <c r="AI93" s="142">
        <v>7.3</v>
      </c>
      <c r="AJ93" s="142">
        <v>30</v>
      </c>
      <c r="AK93" s="29">
        <f t="shared" si="599"/>
        <v>25.2</v>
      </c>
      <c r="AL93" s="168">
        <f t="shared" si="600"/>
        <v>0</v>
      </c>
      <c r="AM93" s="29" t="str">
        <f t="shared" si="601"/>
        <v>NO ACTIVA</v>
      </c>
      <c r="AN93" s="29" t="str">
        <f t="shared" si="602"/>
        <v>NORMA</v>
      </c>
      <c r="AO93" s="29" t="str">
        <f t="shared" si="603"/>
        <v>CUMPLE</v>
      </c>
      <c r="AP93" s="29">
        <f t="shared" si="604"/>
        <v>80</v>
      </c>
      <c r="AQ93" s="142">
        <v>0</v>
      </c>
      <c r="AR93" s="142">
        <v>80</v>
      </c>
      <c r="AS93" s="168">
        <f t="shared" si="605"/>
        <v>48</v>
      </c>
      <c r="AT93" s="170">
        <f t="shared" si="606"/>
        <v>0</v>
      </c>
      <c r="AU93" s="29" t="str">
        <f t="shared" si="607"/>
        <v/>
      </c>
      <c r="AV93" s="29" t="str">
        <f t="shared" si="608"/>
        <v/>
      </c>
      <c r="AW93" s="29" t="str">
        <f t="shared" si="609"/>
        <v/>
      </c>
      <c r="AX93" s="29" t="str">
        <f t="shared" si="610"/>
        <v/>
      </c>
      <c r="AY93" s="142"/>
      <c r="AZ93" s="142"/>
      <c r="BA93" s="168">
        <f t="shared" si="611"/>
        <v>-0.2</v>
      </c>
      <c r="BB93" s="170">
        <f t="shared" si="612"/>
        <v>0</v>
      </c>
      <c r="BC93" s="29" t="str">
        <f t="shared" si="613"/>
        <v/>
      </c>
      <c r="BD93" s="29" t="str">
        <f t="shared" si="614"/>
        <v/>
      </c>
      <c r="BE93" s="29" t="str">
        <f t="shared" si="615"/>
        <v/>
      </c>
      <c r="BF93" s="29" t="str">
        <f t="shared" si="616"/>
        <v/>
      </c>
      <c r="BG93" s="142"/>
      <c r="BH93" s="142"/>
      <c r="BI93" s="168">
        <f t="shared" si="617"/>
        <v>-0.3</v>
      </c>
      <c r="BJ93" s="168">
        <f t="shared" si="618"/>
        <v>0</v>
      </c>
      <c r="BK93" s="29" t="str">
        <f t="shared" si="619"/>
        <v>NO ACTIVA</v>
      </c>
      <c r="BL93" s="29" t="str">
        <f t="shared" si="620"/>
        <v>NORMA</v>
      </c>
      <c r="BM93" s="29" t="str">
        <f t="shared" si="621"/>
        <v>CUMPLE</v>
      </c>
      <c r="BN93" s="29">
        <f t="shared" si="622"/>
        <v>8</v>
      </c>
      <c r="BO93" s="142">
        <v>0</v>
      </c>
      <c r="BP93" s="142">
        <v>8</v>
      </c>
      <c r="BQ93" s="168">
        <f t="shared" si="623"/>
        <v>6.3</v>
      </c>
      <c r="BR93" s="168">
        <f t="shared" si="624"/>
        <v>0</v>
      </c>
      <c r="BS93" s="29" t="str">
        <f t="shared" si="625"/>
        <v>NO ACTIVA</v>
      </c>
      <c r="BT93" s="29" t="str">
        <f t="shared" si="626"/>
        <v>NORMA</v>
      </c>
      <c r="BU93" s="29" t="str">
        <f t="shared" si="627"/>
        <v>CUMPLE</v>
      </c>
      <c r="BV93" s="29">
        <f t="shared" si="628"/>
        <v>8</v>
      </c>
      <c r="BW93" s="142">
        <v>0</v>
      </c>
      <c r="BX93" s="142">
        <v>8</v>
      </c>
      <c r="BY93" s="168">
        <f t="shared" si="629"/>
        <v>6.3</v>
      </c>
      <c r="BZ93" s="170">
        <f t="shared" si="630"/>
        <v>0</v>
      </c>
    </row>
    <row r="94" spans="1:78" ht="12.95" customHeight="1" x14ac:dyDescent="0.2">
      <c r="A94" s="6">
        <v>64</v>
      </c>
      <c r="B94" s="35">
        <v>44986</v>
      </c>
      <c r="C94" s="139">
        <v>45000</v>
      </c>
      <c r="D94" s="254">
        <v>11</v>
      </c>
      <c r="E94" s="171"/>
      <c r="F94" s="171">
        <v>1.2</v>
      </c>
      <c r="G94" s="162">
        <f t="shared" si="581"/>
        <v>233.6</v>
      </c>
      <c r="H94" s="162">
        <f t="shared" si="582"/>
        <v>23.6</v>
      </c>
      <c r="I94" s="162">
        <f t="shared" si="583"/>
        <v>210</v>
      </c>
      <c r="J94" s="162">
        <f t="shared" si="584"/>
        <v>166.8</v>
      </c>
      <c r="K94" s="162"/>
      <c r="L94" s="22" t="str">
        <f t="shared" si="585"/>
        <v>CUMPLE</v>
      </c>
      <c r="M94" s="173">
        <v>5</v>
      </c>
      <c r="N94" s="22">
        <f t="shared" si="586"/>
        <v>3</v>
      </c>
      <c r="O94" s="22">
        <f t="shared" si="587"/>
        <v>3</v>
      </c>
      <c r="P94" s="28" t="str">
        <f t="shared" si="588"/>
        <v>Normalidad</v>
      </c>
      <c r="Q94" s="5"/>
      <c r="R94" s="785" t="s">
        <v>572</v>
      </c>
      <c r="S94" s="785"/>
      <c r="T94" s="785"/>
      <c r="U94" s="785"/>
      <c r="V94" s="785"/>
      <c r="W94" s="29" t="str">
        <f t="shared" si="589"/>
        <v>ACTIVA</v>
      </c>
      <c r="X94" s="29" t="str">
        <f t="shared" si="590"/>
        <v>NORMA</v>
      </c>
      <c r="Y94" s="29" t="str">
        <f t="shared" si="591"/>
        <v>CUMPLE</v>
      </c>
      <c r="Z94" s="29">
        <f t="shared" si="592"/>
        <v>44.6</v>
      </c>
      <c r="AA94" s="142">
        <v>4.5999999999999996</v>
      </c>
      <c r="AB94" s="142">
        <v>40</v>
      </c>
      <c r="AC94" s="29">
        <f t="shared" si="593"/>
        <v>37</v>
      </c>
      <c r="AD94" s="170">
        <f t="shared" si="594"/>
        <v>0</v>
      </c>
      <c r="AE94" s="29" t="str">
        <f t="shared" si="595"/>
        <v>ACTIVA</v>
      </c>
      <c r="AF94" s="30" t="str">
        <f t="shared" si="596"/>
        <v>NORMA</v>
      </c>
      <c r="AG94" s="30" t="str">
        <f t="shared" si="597"/>
        <v>CUMPLE</v>
      </c>
      <c r="AH94" s="29">
        <f t="shared" si="598"/>
        <v>56.5</v>
      </c>
      <c r="AI94" s="142">
        <v>6.5</v>
      </c>
      <c r="AJ94" s="142">
        <v>50</v>
      </c>
      <c r="AK94" s="29">
        <f t="shared" si="599"/>
        <v>45.2</v>
      </c>
      <c r="AL94" s="168">
        <f t="shared" si="600"/>
        <v>0</v>
      </c>
      <c r="AM94" s="29" t="str">
        <f t="shared" si="601"/>
        <v>ACTIVA</v>
      </c>
      <c r="AN94" s="29" t="str">
        <f t="shared" si="602"/>
        <v>NORMA</v>
      </c>
      <c r="AO94" s="29" t="str">
        <f t="shared" si="603"/>
        <v>CUMPLE</v>
      </c>
      <c r="AP94" s="29">
        <f t="shared" si="604"/>
        <v>112.5</v>
      </c>
      <c r="AQ94" s="142">
        <v>12.5</v>
      </c>
      <c r="AR94" s="142">
        <v>100</v>
      </c>
      <c r="AS94" s="168">
        <f t="shared" si="605"/>
        <v>68</v>
      </c>
      <c r="AT94" s="170">
        <f t="shared" si="606"/>
        <v>0</v>
      </c>
      <c r="AU94" s="29" t="str">
        <f t="shared" si="607"/>
        <v/>
      </c>
      <c r="AV94" s="29" t="str">
        <f t="shared" si="608"/>
        <v/>
      </c>
      <c r="AW94" s="29" t="str">
        <f t="shared" si="609"/>
        <v/>
      </c>
      <c r="AX94" s="29" t="str">
        <f t="shared" si="610"/>
        <v/>
      </c>
      <c r="AY94" s="142"/>
      <c r="AZ94" s="142"/>
      <c r="BA94" s="168">
        <f t="shared" si="611"/>
        <v>-0.2</v>
      </c>
      <c r="BB94" s="170">
        <f t="shared" si="612"/>
        <v>0</v>
      </c>
      <c r="BC94" s="29" t="str">
        <f t="shared" si="613"/>
        <v/>
      </c>
      <c r="BD94" s="29" t="str">
        <f t="shared" si="614"/>
        <v/>
      </c>
      <c r="BE94" s="29" t="str">
        <f t="shared" si="615"/>
        <v/>
      </c>
      <c r="BF94" s="29" t="str">
        <f t="shared" si="616"/>
        <v/>
      </c>
      <c r="BG94" s="142"/>
      <c r="BH94" s="142"/>
      <c r="BI94" s="168">
        <f t="shared" si="617"/>
        <v>-0.3</v>
      </c>
      <c r="BJ94" s="168">
        <f t="shared" si="618"/>
        <v>0</v>
      </c>
      <c r="BK94" s="29" t="str">
        <f t="shared" si="619"/>
        <v>NO ACTIVA</v>
      </c>
      <c r="BL94" s="29" t="str">
        <f t="shared" si="620"/>
        <v>NORMA</v>
      </c>
      <c r="BM94" s="29" t="str">
        <f t="shared" si="621"/>
        <v>CUMPLE</v>
      </c>
      <c r="BN94" s="29">
        <f t="shared" si="622"/>
        <v>10</v>
      </c>
      <c r="BO94" s="142">
        <v>0</v>
      </c>
      <c r="BP94" s="142">
        <v>10</v>
      </c>
      <c r="BQ94" s="168">
        <f t="shared" si="623"/>
        <v>8.3000000000000007</v>
      </c>
      <c r="BR94" s="168">
        <f t="shared" si="624"/>
        <v>0</v>
      </c>
      <c r="BS94" s="29" t="str">
        <f t="shared" si="625"/>
        <v>NO ACTIVA</v>
      </c>
      <c r="BT94" s="29" t="str">
        <f t="shared" si="626"/>
        <v>NORMA</v>
      </c>
      <c r="BU94" s="29" t="str">
        <f t="shared" si="627"/>
        <v>CUMPLE</v>
      </c>
      <c r="BV94" s="29">
        <f t="shared" si="628"/>
        <v>10</v>
      </c>
      <c r="BW94" s="142">
        <v>0</v>
      </c>
      <c r="BX94" s="142">
        <v>10</v>
      </c>
      <c r="BY94" s="168">
        <f t="shared" si="629"/>
        <v>8.3000000000000007</v>
      </c>
      <c r="BZ94" s="170">
        <f t="shared" si="630"/>
        <v>0</v>
      </c>
    </row>
    <row r="95" spans="1:78" ht="12.95" customHeight="1" x14ac:dyDescent="0.2">
      <c r="A95" s="6">
        <v>65</v>
      </c>
      <c r="B95" s="35">
        <v>44986</v>
      </c>
      <c r="C95" s="139">
        <v>45007</v>
      </c>
      <c r="D95" s="254">
        <v>12</v>
      </c>
      <c r="E95" s="171"/>
      <c r="F95" s="171">
        <v>0</v>
      </c>
      <c r="G95" s="162">
        <f t="shared" si="581"/>
        <v>208.6</v>
      </c>
      <c r="H95" s="162">
        <f t="shared" si="582"/>
        <v>20.599999999999998</v>
      </c>
      <c r="I95" s="162">
        <f t="shared" si="583"/>
        <v>188</v>
      </c>
      <c r="J95" s="162">
        <f t="shared" si="584"/>
        <v>144.80000000000001</v>
      </c>
      <c r="K95" s="162"/>
      <c r="L95" s="22" t="str">
        <f t="shared" si="585"/>
        <v>CUMPLE</v>
      </c>
      <c r="M95" s="173">
        <v>5</v>
      </c>
      <c r="N95" s="22">
        <f t="shared" si="586"/>
        <v>3</v>
      </c>
      <c r="O95" s="22">
        <f t="shared" si="587"/>
        <v>3</v>
      </c>
      <c r="P95" s="28" t="str">
        <f t="shared" si="588"/>
        <v>Normalidad</v>
      </c>
      <c r="Q95" s="5"/>
      <c r="R95" s="785" t="s">
        <v>573</v>
      </c>
      <c r="S95" s="785"/>
      <c r="T95" s="785"/>
      <c r="U95" s="785"/>
      <c r="V95" s="785"/>
      <c r="W95" s="29" t="str">
        <f t="shared" si="589"/>
        <v>ACTIVA</v>
      </c>
      <c r="X95" s="29" t="str">
        <f t="shared" si="590"/>
        <v>NORMA</v>
      </c>
      <c r="Y95" s="29" t="str">
        <f t="shared" si="591"/>
        <v>CUMPLE</v>
      </c>
      <c r="Z95" s="29">
        <f t="shared" si="592"/>
        <v>41.1</v>
      </c>
      <c r="AA95" s="142">
        <v>6.1</v>
      </c>
      <c r="AB95" s="142">
        <v>35</v>
      </c>
      <c r="AC95" s="29">
        <f t="shared" si="593"/>
        <v>32</v>
      </c>
      <c r="AD95" s="170">
        <f t="shared" si="594"/>
        <v>0</v>
      </c>
      <c r="AE95" s="29" t="str">
        <f t="shared" si="595"/>
        <v>ACTIVA</v>
      </c>
      <c r="AF95" s="30" t="str">
        <f t="shared" si="596"/>
        <v>NORMA</v>
      </c>
      <c r="AG95" s="30" t="str">
        <f t="shared" si="597"/>
        <v>CUMPLE</v>
      </c>
      <c r="AH95" s="29">
        <f t="shared" si="598"/>
        <v>51.3</v>
      </c>
      <c r="AI95" s="142">
        <v>6.3</v>
      </c>
      <c r="AJ95" s="142">
        <v>45</v>
      </c>
      <c r="AK95" s="29">
        <f t="shared" si="599"/>
        <v>40.200000000000003</v>
      </c>
      <c r="AL95" s="168">
        <f t="shared" si="600"/>
        <v>0</v>
      </c>
      <c r="AM95" s="29" t="str">
        <f t="shared" si="601"/>
        <v>ACTIVA</v>
      </c>
      <c r="AN95" s="29" t="str">
        <f t="shared" si="602"/>
        <v>NORMA</v>
      </c>
      <c r="AO95" s="29" t="str">
        <f t="shared" si="603"/>
        <v>CUMPLE</v>
      </c>
      <c r="AP95" s="29">
        <f t="shared" si="604"/>
        <v>98.2</v>
      </c>
      <c r="AQ95" s="142">
        <v>8.1999999999999993</v>
      </c>
      <c r="AR95" s="142">
        <v>90</v>
      </c>
      <c r="AS95" s="168">
        <f t="shared" si="605"/>
        <v>58</v>
      </c>
      <c r="AT95" s="170">
        <f t="shared" si="606"/>
        <v>0</v>
      </c>
      <c r="AU95" s="29" t="str">
        <f t="shared" si="607"/>
        <v/>
      </c>
      <c r="AV95" s="29" t="str">
        <f t="shared" si="608"/>
        <v/>
      </c>
      <c r="AW95" s="29" t="str">
        <f t="shared" si="609"/>
        <v/>
      </c>
      <c r="AX95" s="29" t="str">
        <f t="shared" si="610"/>
        <v/>
      </c>
      <c r="AY95" s="142"/>
      <c r="AZ95" s="142"/>
      <c r="BA95" s="168">
        <f t="shared" si="611"/>
        <v>-0.2</v>
      </c>
      <c r="BB95" s="170">
        <f t="shared" si="612"/>
        <v>0</v>
      </c>
      <c r="BC95" s="29" t="str">
        <f t="shared" si="613"/>
        <v/>
      </c>
      <c r="BD95" s="29" t="str">
        <f t="shared" si="614"/>
        <v/>
      </c>
      <c r="BE95" s="29" t="str">
        <f t="shared" si="615"/>
        <v/>
      </c>
      <c r="BF95" s="29" t="str">
        <f t="shared" si="616"/>
        <v/>
      </c>
      <c r="BG95" s="142"/>
      <c r="BH95" s="142"/>
      <c r="BI95" s="168">
        <f t="shared" si="617"/>
        <v>-0.3</v>
      </c>
      <c r="BJ95" s="168">
        <f t="shared" si="618"/>
        <v>0</v>
      </c>
      <c r="BK95" s="29" t="str">
        <f t="shared" si="619"/>
        <v>NO ACTIVA</v>
      </c>
      <c r="BL95" s="29" t="str">
        <f t="shared" si="620"/>
        <v>NORMA</v>
      </c>
      <c r="BM95" s="29" t="str">
        <f t="shared" si="621"/>
        <v>CUMPLE</v>
      </c>
      <c r="BN95" s="29">
        <f t="shared" si="622"/>
        <v>9</v>
      </c>
      <c r="BO95" s="142">
        <v>0</v>
      </c>
      <c r="BP95" s="142">
        <v>9</v>
      </c>
      <c r="BQ95" s="168">
        <f t="shared" si="623"/>
        <v>7.3</v>
      </c>
      <c r="BR95" s="168">
        <f t="shared" si="624"/>
        <v>0</v>
      </c>
      <c r="BS95" s="29" t="str">
        <f t="shared" si="625"/>
        <v>NO ACTIVA</v>
      </c>
      <c r="BT95" s="29" t="str">
        <f t="shared" si="626"/>
        <v>NORMA</v>
      </c>
      <c r="BU95" s="29" t="str">
        <f t="shared" si="627"/>
        <v>CUMPLE</v>
      </c>
      <c r="BV95" s="29">
        <f t="shared" si="628"/>
        <v>9</v>
      </c>
      <c r="BW95" s="142">
        <v>0</v>
      </c>
      <c r="BX95" s="142">
        <v>9</v>
      </c>
      <c r="BY95" s="168">
        <f t="shared" si="629"/>
        <v>7.3</v>
      </c>
      <c r="BZ95" s="170">
        <f t="shared" si="630"/>
        <v>0</v>
      </c>
    </row>
    <row r="96" spans="1:78" ht="12.95" customHeight="1" x14ac:dyDescent="0.2">
      <c r="A96" s="6">
        <v>66</v>
      </c>
      <c r="B96" s="35"/>
      <c r="C96" s="139"/>
      <c r="D96" s="254"/>
      <c r="E96" s="171"/>
      <c r="F96" s="171"/>
      <c r="G96" s="162" t="str">
        <f t="shared" si="581"/>
        <v/>
      </c>
      <c r="H96" s="162">
        <f t="shared" si="582"/>
        <v>0</v>
      </c>
      <c r="I96" s="162">
        <f t="shared" si="583"/>
        <v>0</v>
      </c>
      <c r="J96" s="162">
        <f t="shared" si="584"/>
        <v>0</v>
      </c>
      <c r="K96" s="162"/>
      <c r="L96" s="22" t="str">
        <f t="shared" si="585"/>
        <v/>
      </c>
      <c r="M96" s="173">
        <v>5</v>
      </c>
      <c r="N96" s="22">
        <f t="shared" si="586"/>
        <v>0</v>
      </c>
      <c r="O96" s="22">
        <f t="shared" si="587"/>
        <v>0</v>
      </c>
      <c r="P96" s="28" t="str">
        <f t="shared" si="588"/>
        <v/>
      </c>
      <c r="Q96" s="5"/>
      <c r="R96" s="785"/>
      <c r="S96" s="785"/>
      <c r="T96" s="785"/>
      <c r="U96" s="785"/>
      <c r="V96" s="785"/>
      <c r="W96" s="29" t="str">
        <f t="shared" si="589"/>
        <v/>
      </c>
      <c r="X96" s="29" t="str">
        <f t="shared" si="590"/>
        <v/>
      </c>
      <c r="Y96" s="29" t="str">
        <f t="shared" si="591"/>
        <v/>
      </c>
      <c r="Z96" s="29" t="str">
        <f t="shared" si="592"/>
        <v/>
      </c>
      <c r="AA96" s="142"/>
      <c r="AB96" s="142"/>
      <c r="AC96" s="29">
        <f t="shared" si="593"/>
        <v>-3</v>
      </c>
      <c r="AD96" s="170">
        <f t="shared" si="594"/>
        <v>0</v>
      </c>
      <c r="AE96" s="29" t="str">
        <f t="shared" si="595"/>
        <v/>
      </c>
      <c r="AF96" s="30" t="str">
        <f t="shared" si="596"/>
        <v/>
      </c>
      <c r="AG96" s="30" t="str">
        <f t="shared" si="597"/>
        <v/>
      </c>
      <c r="AH96" s="29" t="str">
        <f t="shared" si="598"/>
        <v/>
      </c>
      <c r="AI96" s="142"/>
      <c r="AJ96" s="142"/>
      <c r="AK96" s="29">
        <f t="shared" si="599"/>
        <v>-4.8</v>
      </c>
      <c r="AL96" s="168">
        <f t="shared" si="600"/>
        <v>0</v>
      </c>
      <c r="AM96" s="29" t="str">
        <f t="shared" si="601"/>
        <v/>
      </c>
      <c r="AN96" s="29" t="str">
        <f t="shared" si="602"/>
        <v/>
      </c>
      <c r="AO96" s="29" t="str">
        <f t="shared" si="603"/>
        <v/>
      </c>
      <c r="AP96" s="29" t="str">
        <f t="shared" si="604"/>
        <v/>
      </c>
      <c r="AQ96" s="142"/>
      <c r="AR96" s="142"/>
      <c r="AS96" s="168">
        <f t="shared" si="605"/>
        <v>-32</v>
      </c>
      <c r="AT96" s="170">
        <f t="shared" si="606"/>
        <v>0</v>
      </c>
      <c r="AU96" s="29" t="str">
        <f t="shared" si="607"/>
        <v/>
      </c>
      <c r="AV96" s="29" t="str">
        <f t="shared" si="608"/>
        <v/>
      </c>
      <c r="AW96" s="29" t="str">
        <f t="shared" si="609"/>
        <v/>
      </c>
      <c r="AX96" s="29" t="str">
        <f t="shared" si="610"/>
        <v/>
      </c>
      <c r="AY96" s="142"/>
      <c r="AZ96" s="142"/>
      <c r="BA96" s="168">
        <f t="shared" si="611"/>
        <v>-0.2</v>
      </c>
      <c r="BB96" s="170">
        <f t="shared" si="612"/>
        <v>0</v>
      </c>
      <c r="BC96" s="29" t="str">
        <f t="shared" si="613"/>
        <v/>
      </c>
      <c r="BD96" s="29" t="str">
        <f t="shared" si="614"/>
        <v/>
      </c>
      <c r="BE96" s="29" t="str">
        <f t="shared" si="615"/>
        <v/>
      </c>
      <c r="BF96" s="29" t="str">
        <f t="shared" si="616"/>
        <v/>
      </c>
      <c r="BG96" s="142"/>
      <c r="BH96" s="142"/>
      <c r="BI96" s="168">
        <f t="shared" si="617"/>
        <v>-0.3</v>
      </c>
      <c r="BJ96" s="168">
        <f t="shared" si="618"/>
        <v>0</v>
      </c>
      <c r="BK96" s="29" t="str">
        <f t="shared" si="619"/>
        <v/>
      </c>
      <c r="BL96" s="29" t="str">
        <f t="shared" si="620"/>
        <v/>
      </c>
      <c r="BM96" s="29" t="str">
        <f t="shared" si="621"/>
        <v/>
      </c>
      <c r="BN96" s="29" t="str">
        <f t="shared" si="622"/>
        <v/>
      </c>
      <c r="BO96" s="142"/>
      <c r="BP96" s="142"/>
      <c r="BQ96" s="168">
        <f t="shared" si="623"/>
        <v>-1.7</v>
      </c>
      <c r="BR96" s="168">
        <f t="shared" si="624"/>
        <v>0</v>
      </c>
      <c r="BS96" s="29" t="str">
        <f t="shared" si="625"/>
        <v/>
      </c>
      <c r="BT96" s="29" t="str">
        <f t="shared" si="626"/>
        <v/>
      </c>
      <c r="BU96" s="29" t="str">
        <f t="shared" si="627"/>
        <v/>
      </c>
      <c r="BV96" s="29" t="str">
        <f t="shared" si="628"/>
        <v/>
      </c>
      <c r="BW96" s="142"/>
      <c r="BX96" s="142"/>
      <c r="BY96" s="168">
        <f t="shared" si="629"/>
        <v>-1.7</v>
      </c>
      <c r="BZ96" s="170">
        <f t="shared" si="630"/>
        <v>0</v>
      </c>
    </row>
    <row r="97" spans="1:78" ht="12.95" customHeight="1" x14ac:dyDescent="0.2">
      <c r="A97" s="6">
        <v>67</v>
      </c>
      <c r="B97" s="35"/>
      <c r="C97" s="139"/>
      <c r="D97" s="254"/>
      <c r="E97" s="171"/>
      <c r="F97" s="171"/>
      <c r="G97" s="162" t="str">
        <f t="shared" ref="G97:G100" si="631">IF(H97+I97=0,"",IF(H97+I97,H97+I97))</f>
        <v/>
      </c>
      <c r="H97" s="162">
        <f t="shared" ref="H97:H100" si="632">AA97+AI97+AQ97+AY97+BG97+BO97+BW97</f>
        <v>0</v>
      </c>
      <c r="I97" s="162">
        <f t="shared" ref="I97:I100" si="633">AB97+AJ97+AR97+AZ97+BH97+BP97+BX97</f>
        <v>0</v>
      </c>
      <c r="J97" s="162">
        <f t="shared" ref="J97:J100" si="634">IF(AB97&lt;&gt;"",AC97,0)+IF(AJ97&lt;&gt;"",AK97,0)+IF(AR97&lt;&gt;"",AS97,0)+IF(AZ97&lt;&gt;"",BA97,0)+IF(BP97&lt;&gt;"",BQ97,0)+IF(BX97&lt;&gt;"",BY97,0)</f>
        <v>0</v>
      </c>
      <c r="K97" s="162"/>
      <c r="L97" s="22" t="str">
        <f t="shared" ref="L97:L100" si="635">IF(G97="","",IF(T$23&gt;I97,"NO CUMPLE","CUMPLE"))</f>
        <v/>
      </c>
      <c r="M97" s="173">
        <v>5</v>
      </c>
      <c r="N97" s="22">
        <f t="shared" ref="N97:N100" si="636">COUNTIF(W97:BZ97,"ACTIVA")</f>
        <v>0</v>
      </c>
      <c r="O97" s="22">
        <f t="shared" ref="O97:O100" si="637">IF(W97="ACTIVA",IF(Y97="CUMPLE",1,0))+IF(AE97="ACTIVA",IF(AG97="CUMPLE",1,0))+IF(AM97="ACTIVA",IF(AO97="CUMPLE",1,0))+IF(AU97="ACTIVA",IF(AW97="CUMPLE",1,0))+IF(BC97="ACTIVA",IF(BE97="CUMPLE",1,0))+IF(BK97="ACTIVA",IF(BM97="CUMPLE",1,0))+IF(BS97="ACTIVA",IF(BU97="CUMPLE",1,0))</f>
        <v>0</v>
      </c>
      <c r="P97" s="28" t="str">
        <f t="shared" ref="P97:P100" si="638">IF(G97="","",IF(G97&gt;K$10,"Normalidad",IF(OR(G97&gt;K$11,G97=K$10),"Prealerta",IF(OR(G97=K$11,G97&gt;K$12),"Alerta","Emergencia"))))</f>
        <v/>
      </c>
      <c r="Q97" s="5"/>
      <c r="R97" s="785"/>
      <c r="S97" s="785"/>
      <c r="T97" s="785"/>
      <c r="U97" s="785"/>
      <c r="V97" s="785"/>
      <c r="W97" s="29" t="str">
        <f t="shared" ref="W97:W100" si="639">IF(AA97="","",IF(AA97&gt;0,"ACTIVA","NO ACTIVA"))</f>
        <v/>
      </c>
      <c r="X97" s="29" t="str">
        <f t="shared" ref="X97:X100" si="640">IF(Z97="","",IF($T$6&gt;=Z97,"STOP", "NORMA"))</f>
        <v/>
      </c>
      <c r="Y97" s="29" t="str">
        <f t="shared" ref="Y97:Y100" si="641">IF(AB97="","",IF($T$6&gt;AB97,"NO CUMPLE", "CUMPLE"))</f>
        <v/>
      </c>
      <c r="Z97" s="29" t="str">
        <f t="shared" ref="Z97:Z100" si="642">IF(AA97+AB97=0,"",IF(AA97+AB97,AA97+AB97))</f>
        <v/>
      </c>
      <c r="AA97" s="142"/>
      <c r="AB97" s="142"/>
      <c r="AC97" s="29">
        <f t="shared" si="593"/>
        <v>-3</v>
      </c>
      <c r="AD97" s="170">
        <f t="shared" ref="AD97:AD100" si="643">-(IF(AND(AA97&lt;&gt;0,AC97&lt;0),AC97*100/$T$6,0))</f>
        <v>0</v>
      </c>
      <c r="AE97" s="29" t="str">
        <f t="shared" ref="AE97:AE100" si="644">IF(AI97="","",IF(AI97&gt;0,"ACTIVA","NO ACTIVA"))</f>
        <v/>
      </c>
      <c r="AF97" s="30" t="str">
        <f t="shared" ref="AF97:AF100" si="645">IF(AH97="","",IF($T$7&gt;=AH97,"STOP", "NORMA"))</f>
        <v/>
      </c>
      <c r="AG97" s="30" t="str">
        <f t="shared" ref="AG97:AG100" si="646">IF(AJ97="","",IF($T$7&gt;AJ97,"NO CUMPLE", "CUMPLE"))</f>
        <v/>
      </c>
      <c r="AH97" s="29" t="str">
        <f t="shared" ref="AH97:AH100" si="647">IF(AI97+AJ97=0,"",IF(AI97+AJ97,AI97+AJ97))</f>
        <v/>
      </c>
      <c r="AI97" s="142"/>
      <c r="AJ97" s="142"/>
      <c r="AK97" s="29">
        <f t="shared" si="599"/>
        <v>-4.8</v>
      </c>
      <c r="AL97" s="168">
        <f t="shared" ref="AL97:AL100" si="648">-(IF(AND(AI97&lt;&gt;0,AK97&lt;0),AK97*100/$T$7,0))</f>
        <v>0</v>
      </c>
      <c r="AM97" s="29" t="str">
        <f t="shared" ref="AM97:AM100" si="649">IF(AQ97="","",IF(AQ97&gt;0,"ACTIVA","NO ACTIVA"))</f>
        <v/>
      </c>
      <c r="AN97" s="29" t="str">
        <f t="shared" ref="AN97:AN100" si="650">IF(AP97="","",IF($T$8&gt;=AP97,"STOP", "NORMA"))</f>
        <v/>
      </c>
      <c r="AO97" s="29" t="str">
        <f t="shared" ref="AO97:AO100" si="651">IF(AR97="","",IF($T$8&gt;AR97,"NO CUMPLE", "CUMPLE"))</f>
        <v/>
      </c>
      <c r="AP97" s="29" t="str">
        <f t="shared" ref="AP97:AP100" si="652">IF(AQ97+AR97=0,"",IF(AQ97+AR97,AQ97+AR97))</f>
        <v/>
      </c>
      <c r="AQ97" s="142"/>
      <c r="AR97" s="142"/>
      <c r="AS97" s="168">
        <f t="shared" si="605"/>
        <v>-32</v>
      </c>
      <c r="AT97" s="170">
        <f t="shared" ref="AT97:AT100" si="653">-(IF(AND(AQ97&lt;&gt;0,AS97&lt;0),AS97*100/$T$8,0))</f>
        <v>0</v>
      </c>
      <c r="AU97" s="29" t="str">
        <f t="shared" ref="AU97:AU100" si="654">IF(AY97="","",IF(AY97&gt;0,"ACTIVA","NO ACTIVA"))</f>
        <v/>
      </c>
      <c r="AV97" s="29" t="str">
        <f t="shared" ref="AV97:AV100" si="655">IF(AX97="","",IF($T$9&gt;=AX97,"STOP", "NORMA"))</f>
        <v/>
      </c>
      <c r="AW97" s="29" t="str">
        <f t="shared" ref="AW97:AW100" si="656">IF(AZ97="","",IF($T$9&gt;AZ97,"NO CUMPLE", "CUMPLE"))</f>
        <v/>
      </c>
      <c r="AX97" s="29" t="str">
        <f t="shared" ref="AX97:AX100" si="657">IF(AY97+AZ97=0,"",IF(AY97+AZ97,AY97+AZ97))</f>
        <v/>
      </c>
      <c r="AY97" s="142"/>
      <c r="AZ97" s="142"/>
      <c r="BA97" s="168">
        <f t="shared" si="611"/>
        <v>-0.2</v>
      </c>
      <c r="BB97" s="170">
        <f t="shared" ref="BB97:BB100" si="658">-(IF(AND(AY97&lt;&gt;0,BA97&lt;0),BA97*100/$T$9,0))</f>
        <v>0</v>
      </c>
      <c r="BC97" s="29" t="str">
        <f t="shared" ref="BC97:BC100" si="659">IF(BG97="","",IF(BG97&gt;0,"ACTIVA","NO ACTIVA"))</f>
        <v/>
      </c>
      <c r="BD97" s="29" t="str">
        <f t="shared" ref="BD97:BD100" si="660">IF(BF97="","",IF($T$10&gt;=BF97,"STOP", "NORMA"))</f>
        <v/>
      </c>
      <c r="BE97" s="29" t="str">
        <f t="shared" ref="BE97:BE100" si="661">IF(BH97="","",IF($T$10&gt;BH97,"NO CUMPLE", "CUMPLE"))</f>
        <v/>
      </c>
      <c r="BF97" s="29" t="str">
        <f t="shared" ref="BF97:BF100" si="662">IF(BG97+BH97=0,"",IF(BG97+BH97,BG97+BH97))</f>
        <v/>
      </c>
      <c r="BG97" s="142"/>
      <c r="BH97" s="142"/>
      <c r="BI97" s="168">
        <f t="shared" si="617"/>
        <v>-0.3</v>
      </c>
      <c r="BJ97" s="168">
        <f t="shared" ref="BJ97:BJ100" si="663">-(IF(AND(BG97&lt;&gt;0,BI97&lt;0),BI97*100/$T$11,0))</f>
        <v>0</v>
      </c>
      <c r="BK97" s="29" t="str">
        <f t="shared" ref="BK97:BK100" si="664">IF(BO97="","",IF(BO97&gt;0,"ACTIVA","NO ACTIVA"))</f>
        <v/>
      </c>
      <c r="BL97" s="29" t="str">
        <f t="shared" ref="BL97:BL100" si="665">IF(BN97="","",IF($T$11&gt;=BN97,"STOP", "NORMA"))</f>
        <v/>
      </c>
      <c r="BM97" s="29" t="str">
        <f t="shared" ref="BM97:BM100" si="666">IF(BP97="","",IF($T$11&gt;BP97,"NO CUMPLE", "CUMPLE"))</f>
        <v/>
      </c>
      <c r="BN97" s="29" t="str">
        <f t="shared" ref="BN97:BN100" si="667">IF(BO97+BP97=0,"",IF(BO97+BP97,BO97+BP97))</f>
        <v/>
      </c>
      <c r="BO97" s="142"/>
      <c r="BP97" s="142"/>
      <c r="BQ97" s="168">
        <f t="shared" si="623"/>
        <v>-1.7</v>
      </c>
      <c r="BR97" s="168">
        <f t="shared" ref="BR97:BR100" si="668">-(IF(AND(BO97&lt;&gt;0,BQ97&lt;0),BQ97*100/$T$12,0))</f>
        <v>0</v>
      </c>
      <c r="BS97" s="29" t="str">
        <f t="shared" ref="BS97:BS100" si="669">IF(BW97="","",IF(BW97&gt;0,"ACTIVA","NO ACTIVA"))</f>
        <v/>
      </c>
      <c r="BT97" s="29" t="str">
        <f t="shared" ref="BT97:BT100" si="670">IF(BV97="","",IF($T$12&gt;=BV97,"STOP", "NORMA"))</f>
        <v/>
      </c>
      <c r="BU97" s="29" t="str">
        <f t="shared" ref="BU97:BU100" si="671">IF(BX97="","",IF($T$12&gt;BX97,"NO CUMPLE", "CUMPLE"))</f>
        <v/>
      </c>
      <c r="BV97" s="29" t="str">
        <f t="shared" ref="BV97:BV100" si="672">IF(BW97+BX97=0,"",IF(BW97+BX97,BW97+BX97))</f>
        <v/>
      </c>
      <c r="BW97" s="142"/>
      <c r="BX97" s="142"/>
      <c r="BY97" s="168">
        <f t="shared" si="629"/>
        <v>-1.7</v>
      </c>
      <c r="BZ97" s="170">
        <f t="shared" ref="BZ97:BZ100" si="673">-(IF(AND(BW97&lt;&gt;0,BY97&lt;0),BY97*100/$T$12,0))</f>
        <v>0</v>
      </c>
    </row>
    <row r="98" spans="1:78" ht="12.95" customHeight="1" x14ac:dyDescent="0.2">
      <c r="A98" s="6">
        <v>68</v>
      </c>
      <c r="B98" s="35"/>
      <c r="C98" s="139"/>
      <c r="D98" s="254"/>
      <c r="E98" s="171"/>
      <c r="F98" s="171"/>
      <c r="G98" s="162" t="str">
        <f t="shared" si="631"/>
        <v/>
      </c>
      <c r="H98" s="162">
        <f t="shared" si="632"/>
        <v>0</v>
      </c>
      <c r="I98" s="162">
        <f t="shared" si="633"/>
        <v>0</v>
      </c>
      <c r="J98" s="162">
        <f t="shared" si="634"/>
        <v>0</v>
      </c>
      <c r="K98" s="162"/>
      <c r="L98" s="22" t="str">
        <f t="shared" si="635"/>
        <v/>
      </c>
      <c r="M98" s="173">
        <v>5</v>
      </c>
      <c r="N98" s="22">
        <f t="shared" si="636"/>
        <v>0</v>
      </c>
      <c r="O98" s="22">
        <f t="shared" si="637"/>
        <v>0</v>
      </c>
      <c r="P98" s="28" t="str">
        <f t="shared" si="638"/>
        <v/>
      </c>
      <c r="Q98" s="5"/>
      <c r="R98" s="785"/>
      <c r="S98" s="785"/>
      <c r="T98" s="785"/>
      <c r="U98" s="785"/>
      <c r="V98" s="785"/>
      <c r="W98" s="29" t="str">
        <f t="shared" si="639"/>
        <v/>
      </c>
      <c r="X98" s="29" t="str">
        <f t="shared" si="640"/>
        <v/>
      </c>
      <c r="Y98" s="29" t="str">
        <f t="shared" si="641"/>
        <v/>
      </c>
      <c r="Z98" s="29" t="str">
        <f t="shared" si="642"/>
        <v/>
      </c>
      <c r="AA98" s="142"/>
      <c r="AB98" s="142"/>
      <c r="AC98" s="29">
        <f t="shared" si="593"/>
        <v>-3</v>
      </c>
      <c r="AD98" s="170">
        <f t="shared" si="643"/>
        <v>0</v>
      </c>
      <c r="AE98" s="29" t="str">
        <f t="shared" si="644"/>
        <v/>
      </c>
      <c r="AF98" s="30" t="str">
        <f t="shared" si="645"/>
        <v/>
      </c>
      <c r="AG98" s="30" t="str">
        <f t="shared" si="646"/>
        <v/>
      </c>
      <c r="AH98" s="29" t="str">
        <f t="shared" si="647"/>
        <v/>
      </c>
      <c r="AI98" s="142"/>
      <c r="AJ98" s="142"/>
      <c r="AK98" s="29">
        <f t="shared" si="599"/>
        <v>-4.8</v>
      </c>
      <c r="AL98" s="168">
        <f t="shared" si="648"/>
        <v>0</v>
      </c>
      <c r="AM98" s="29" t="str">
        <f t="shared" si="649"/>
        <v/>
      </c>
      <c r="AN98" s="29" t="str">
        <f t="shared" si="650"/>
        <v/>
      </c>
      <c r="AO98" s="29" t="str">
        <f t="shared" si="651"/>
        <v/>
      </c>
      <c r="AP98" s="29" t="str">
        <f t="shared" si="652"/>
        <v/>
      </c>
      <c r="AQ98" s="142"/>
      <c r="AR98" s="142"/>
      <c r="AS98" s="168">
        <f t="shared" si="605"/>
        <v>-32</v>
      </c>
      <c r="AT98" s="170">
        <f t="shared" si="653"/>
        <v>0</v>
      </c>
      <c r="AU98" s="29" t="str">
        <f t="shared" si="654"/>
        <v/>
      </c>
      <c r="AV98" s="29" t="str">
        <f t="shared" si="655"/>
        <v/>
      </c>
      <c r="AW98" s="29" t="str">
        <f t="shared" si="656"/>
        <v/>
      </c>
      <c r="AX98" s="29" t="str">
        <f t="shared" si="657"/>
        <v/>
      </c>
      <c r="AY98" s="142"/>
      <c r="AZ98" s="142"/>
      <c r="BA98" s="168">
        <f t="shared" si="611"/>
        <v>-0.2</v>
      </c>
      <c r="BB98" s="170">
        <f t="shared" si="658"/>
        <v>0</v>
      </c>
      <c r="BC98" s="29" t="str">
        <f t="shared" si="659"/>
        <v/>
      </c>
      <c r="BD98" s="29" t="str">
        <f t="shared" si="660"/>
        <v/>
      </c>
      <c r="BE98" s="29" t="str">
        <f t="shared" si="661"/>
        <v/>
      </c>
      <c r="BF98" s="29" t="str">
        <f t="shared" si="662"/>
        <v/>
      </c>
      <c r="BG98" s="142"/>
      <c r="BH98" s="142"/>
      <c r="BI98" s="168">
        <f t="shared" si="617"/>
        <v>-0.3</v>
      </c>
      <c r="BJ98" s="168">
        <f t="shared" si="663"/>
        <v>0</v>
      </c>
      <c r="BK98" s="29" t="str">
        <f t="shared" si="664"/>
        <v/>
      </c>
      <c r="BL98" s="29" t="str">
        <f t="shared" si="665"/>
        <v/>
      </c>
      <c r="BM98" s="29" t="str">
        <f t="shared" si="666"/>
        <v/>
      </c>
      <c r="BN98" s="29" t="str">
        <f t="shared" si="667"/>
        <v/>
      </c>
      <c r="BO98" s="142"/>
      <c r="BP98" s="142"/>
      <c r="BQ98" s="168">
        <f t="shared" si="623"/>
        <v>-1.7</v>
      </c>
      <c r="BR98" s="168">
        <f t="shared" si="668"/>
        <v>0</v>
      </c>
      <c r="BS98" s="29" t="str">
        <f t="shared" si="669"/>
        <v/>
      </c>
      <c r="BT98" s="29" t="str">
        <f t="shared" si="670"/>
        <v/>
      </c>
      <c r="BU98" s="29" t="str">
        <f t="shared" si="671"/>
        <v/>
      </c>
      <c r="BV98" s="29" t="str">
        <f t="shared" si="672"/>
        <v/>
      </c>
      <c r="BW98" s="142"/>
      <c r="BX98" s="142"/>
      <c r="BY98" s="168">
        <f t="shared" si="629"/>
        <v>-1.7</v>
      </c>
      <c r="BZ98" s="170">
        <f t="shared" si="673"/>
        <v>0</v>
      </c>
    </row>
    <row r="99" spans="1:78" ht="12.95" customHeight="1" x14ac:dyDescent="0.2">
      <c r="A99" s="6">
        <v>69</v>
      </c>
      <c r="B99" s="35"/>
      <c r="C99" s="139"/>
      <c r="D99" s="254"/>
      <c r="E99" s="171"/>
      <c r="F99" s="171"/>
      <c r="G99" s="162" t="str">
        <f t="shared" si="631"/>
        <v/>
      </c>
      <c r="H99" s="162">
        <f t="shared" si="632"/>
        <v>0</v>
      </c>
      <c r="I99" s="162">
        <f t="shared" si="633"/>
        <v>0</v>
      </c>
      <c r="J99" s="162">
        <f t="shared" si="634"/>
        <v>0</v>
      </c>
      <c r="K99" s="162"/>
      <c r="L99" s="22" t="str">
        <f t="shared" si="635"/>
        <v/>
      </c>
      <c r="M99" s="173">
        <v>5</v>
      </c>
      <c r="N99" s="22">
        <f t="shared" si="636"/>
        <v>0</v>
      </c>
      <c r="O99" s="22">
        <f t="shared" si="637"/>
        <v>0</v>
      </c>
      <c r="P99" s="28" t="str">
        <f t="shared" si="638"/>
        <v/>
      </c>
      <c r="Q99" s="5"/>
      <c r="R99" s="785"/>
      <c r="S99" s="785"/>
      <c r="T99" s="785"/>
      <c r="U99" s="785"/>
      <c r="V99" s="785"/>
      <c r="W99" s="29" t="str">
        <f t="shared" si="639"/>
        <v/>
      </c>
      <c r="X99" s="29" t="str">
        <f t="shared" si="640"/>
        <v/>
      </c>
      <c r="Y99" s="29" t="str">
        <f t="shared" si="641"/>
        <v/>
      </c>
      <c r="Z99" s="29" t="str">
        <f t="shared" si="642"/>
        <v/>
      </c>
      <c r="AA99" s="142"/>
      <c r="AB99" s="142"/>
      <c r="AC99" s="29">
        <f t="shared" si="593"/>
        <v>-3</v>
      </c>
      <c r="AD99" s="170">
        <f t="shared" si="643"/>
        <v>0</v>
      </c>
      <c r="AE99" s="29" t="str">
        <f t="shared" si="644"/>
        <v/>
      </c>
      <c r="AF99" s="30" t="str">
        <f t="shared" si="645"/>
        <v/>
      </c>
      <c r="AG99" s="30" t="str">
        <f t="shared" si="646"/>
        <v/>
      </c>
      <c r="AH99" s="29" t="str">
        <f t="shared" si="647"/>
        <v/>
      </c>
      <c r="AI99" s="142"/>
      <c r="AJ99" s="142"/>
      <c r="AK99" s="29">
        <f t="shared" si="599"/>
        <v>-4.8</v>
      </c>
      <c r="AL99" s="168">
        <f t="shared" si="648"/>
        <v>0</v>
      </c>
      <c r="AM99" s="29" t="str">
        <f t="shared" si="649"/>
        <v/>
      </c>
      <c r="AN99" s="29" t="str">
        <f t="shared" si="650"/>
        <v/>
      </c>
      <c r="AO99" s="29" t="str">
        <f t="shared" si="651"/>
        <v/>
      </c>
      <c r="AP99" s="29" t="str">
        <f t="shared" si="652"/>
        <v/>
      </c>
      <c r="AQ99" s="142"/>
      <c r="AR99" s="142"/>
      <c r="AS99" s="168">
        <f t="shared" si="605"/>
        <v>-32</v>
      </c>
      <c r="AT99" s="170">
        <f t="shared" si="653"/>
        <v>0</v>
      </c>
      <c r="AU99" s="29" t="str">
        <f t="shared" si="654"/>
        <v/>
      </c>
      <c r="AV99" s="29" t="str">
        <f t="shared" si="655"/>
        <v/>
      </c>
      <c r="AW99" s="29" t="str">
        <f t="shared" si="656"/>
        <v/>
      </c>
      <c r="AX99" s="29" t="str">
        <f t="shared" si="657"/>
        <v/>
      </c>
      <c r="AY99" s="142"/>
      <c r="AZ99" s="142"/>
      <c r="BA99" s="168">
        <f t="shared" si="611"/>
        <v>-0.2</v>
      </c>
      <c r="BB99" s="170">
        <f t="shared" si="658"/>
        <v>0</v>
      </c>
      <c r="BC99" s="29" t="str">
        <f t="shared" si="659"/>
        <v/>
      </c>
      <c r="BD99" s="29" t="str">
        <f t="shared" si="660"/>
        <v/>
      </c>
      <c r="BE99" s="29" t="str">
        <f t="shared" si="661"/>
        <v/>
      </c>
      <c r="BF99" s="29" t="str">
        <f t="shared" si="662"/>
        <v/>
      </c>
      <c r="BG99" s="142"/>
      <c r="BH99" s="142"/>
      <c r="BI99" s="168">
        <f t="shared" si="617"/>
        <v>-0.3</v>
      </c>
      <c r="BJ99" s="168">
        <f t="shared" si="663"/>
        <v>0</v>
      </c>
      <c r="BK99" s="29" t="str">
        <f t="shared" si="664"/>
        <v/>
      </c>
      <c r="BL99" s="29" t="str">
        <f t="shared" si="665"/>
        <v/>
      </c>
      <c r="BM99" s="29" t="str">
        <f t="shared" si="666"/>
        <v/>
      </c>
      <c r="BN99" s="29" t="str">
        <f t="shared" si="667"/>
        <v/>
      </c>
      <c r="BO99" s="142"/>
      <c r="BP99" s="142"/>
      <c r="BQ99" s="168">
        <f t="shared" si="623"/>
        <v>-1.7</v>
      </c>
      <c r="BR99" s="168">
        <f t="shared" si="668"/>
        <v>0</v>
      </c>
      <c r="BS99" s="29" t="str">
        <f t="shared" si="669"/>
        <v/>
      </c>
      <c r="BT99" s="29" t="str">
        <f t="shared" si="670"/>
        <v/>
      </c>
      <c r="BU99" s="29" t="str">
        <f t="shared" si="671"/>
        <v/>
      </c>
      <c r="BV99" s="29" t="str">
        <f t="shared" si="672"/>
        <v/>
      </c>
      <c r="BW99" s="142"/>
      <c r="BX99" s="142"/>
      <c r="BY99" s="168">
        <f t="shared" si="629"/>
        <v>-1.7</v>
      </c>
      <c r="BZ99" s="170">
        <f t="shared" si="673"/>
        <v>0</v>
      </c>
    </row>
    <row r="100" spans="1:78" ht="12.95" customHeight="1" x14ac:dyDescent="0.2">
      <c r="A100" s="6">
        <v>70</v>
      </c>
      <c r="B100" s="35"/>
      <c r="C100" s="139"/>
      <c r="D100" s="254"/>
      <c r="E100" s="171"/>
      <c r="F100" s="171"/>
      <c r="G100" s="162" t="str">
        <f t="shared" si="631"/>
        <v/>
      </c>
      <c r="H100" s="162">
        <f t="shared" si="632"/>
        <v>0</v>
      </c>
      <c r="I100" s="162">
        <f t="shared" si="633"/>
        <v>0</v>
      </c>
      <c r="J100" s="162">
        <f t="shared" si="634"/>
        <v>0</v>
      </c>
      <c r="K100" s="162"/>
      <c r="L100" s="22" t="str">
        <f t="shared" si="635"/>
        <v/>
      </c>
      <c r="M100" s="173">
        <v>5</v>
      </c>
      <c r="N100" s="22">
        <f t="shared" si="636"/>
        <v>0</v>
      </c>
      <c r="O100" s="22">
        <f t="shared" si="637"/>
        <v>0</v>
      </c>
      <c r="P100" s="28" t="str">
        <f t="shared" si="638"/>
        <v/>
      </c>
      <c r="Q100" s="5"/>
      <c r="R100" s="785"/>
      <c r="S100" s="785"/>
      <c r="T100" s="785"/>
      <c r="U100" s="785"/>
      <c r="V100" s="785"/>
      <c r="W100" s="29" t="str">
        <f t="shared" si="639"/>
        <v/>
      </c>
      <c r="X100" s="29" t="str">
        <f t="shared" si="640"/>
        <v/>
      </c>
      <c r="Y100" s="29" t="str">
        <f t="shared" si="641"/>
        <v/>
      </c>
      <c r="Z100" s="29" t="str">
        <f t="shared" si="642"/>
        <v/>
      </c>
      <c r="AA100" s="142"/>
      <c r="AB100" s="142"/>
      <c r="AC100" s="29">
        <f t="shared" si="593"/>
        <v>-3</v>
      </c>
      <c r="AD100" s="170">
        <f t="shared" si="643"/>
        <v>0</v>
      </c>
      <c r="AE100" s="29" t="str">
        <f t="shared" si="644"/>
        <v/>
      </c>
      <c r="AF100" s="30" t="str">
        <f t="shared" si="645"/>
        <v/>
      </c>
      <c r="AG100" s="30" t="str">
        <f t="shared" si="646"/>
        <v/>
      </c>
      <c r="AH100" s="29" t="str">
        <f t="shared" si="647"/>
        <v/>
      </c>
      <c r="AI100" s="142"/>
      <c r="AJ100" s="142"/>
      <c r="AK100" s="29">
        <f t="shared" si="599"/>
        <v>-4.8</v>
      </c>
      <c r="AL100" s="168">
        <f t="shared" si="648"/>
        <v>0</v>
      </c>
      <c r="AM100" s="29" t="str">
        <f t="shared" si="649"/>
        <v/>
      </c>
      <c r="AN100" s="29" t="str">
        <f t="shared" si="650"/>
        <v/>
      </c>
      <c r="AO100" s="29" t="str">
        <f t="shared" si="651"/>
        <v/>
      </c>
      <c r="AP100" s="29" t="str">
        <f t="shared" si="652"/>
        <v/>
      </c>
      <c r="AQ100" s="142"/>
      <c r="AR100" s="142"/>
      <c r="AS100" s="168">
        <f t="shared" si="605"/>
        <v>-32</v>
      </c>
      <c r="AT100" s="170">
        <f t="shared" si="653"/>
        <v>0</v>
      </c>
      <c r="AU100" s="29" t="str">
        <f t="shared" si="654"/>
        <v/>
      </c>
      <c r="AV100" s="29" t="str">
        <f t="shared" si="655"/>
        <v/>
      </c>
      <c r="AW100" s="29" t="str">
        <f t="shared" si="656"/>
        <v/>
      </c>
      <c r="AX100" s="29" t="str">
        <f t="shared" si="657"/>
        <v/>
      </c>
      <c r="AY100" s="142"/>
      <c r="AZ100" s="142"/>
      <c r="BA100" s="168">
        <f t="shared" si="611"/>
        <v>-0.2</v>
      </c>
      <c r="BB100" s="170">
        <f t="shared" si="658"/>
        <v>0</v>
      </c>
      <c r="BC100" s="29" t="str">
        <f t="shared" si="659"/>
        <v/>
      </c>
      <c r="BD100" s="29" t="str">
        <f t="shared" si="660"/>
        <v/>
      </c>
      <c r="BE100" s="29" t="str">
        <f t="shared" si="661"/>
        <v/>
      </c>
      <c r="BF100" s="29" t="str">
        <f t="shared" si="662"/>
        <v/>
      </c>
      <c r="BG100" s="142"/>
      <c r="BH100" s="142"/>
      <c r="BI100" s="168">
        <f t="shared" si="617"/>
        <v>-0.3</v>
      </c>
      <c r="BJ100" s="168">
        <f t="shared" si="663"/>
        <v>0</v>
      </c>
      <c r="BK100" s="29" t="str">
        <f t="shared" si="664"/>
        <v/>
      </c>
      <c r="BL100" s="29" t="str">
        <f t="shared" si="665"/>
        <v/>
      </c>
      <c r="BM100" s="29" t="str">
        <f t="shared" si="666"/>
        <v/>
      </c>
      <c r="BN100" s="29" t="str">
        <f t="shared" si="667"/>
        <v/>
      </c>
      <c r="BO100" s="142"/>
      <c r="BP100" s="142"/>
      <c r="BQ100" s="168">
        <f t="shared" si="623"/>
        <v>-1.7</v>
      </c>
      <c r="BR100" s="168">
        <f t="shared" si="668"/>
        <v>0</v>
      </c>
      <c r="BS100" s="29" t="str">
        <f t="shared" si="669"/>
        <v/>
      </c>
      <c r="BT100" s="29" t="str">
        <f t="shared" si="670"/>
        <v/>
      </c>
      <c r="BU100" s="29" t="str">
        <f t="shared" si="671"/>
        <v/>
      </c>
      <c r="BV100" s="29" t="str">
        <f t="shared" si="672"/>
        <v/>
      </c>
      <c r="BW100" s="142"/>
      <c r="BX100" s="142"/>
      <c r="BY100" s="168">
        <f t="shared" si="629"/>
        <v>-1.7</v>
      </c>
      <c r="BZ100" s="170">
        <f t="shared" si="673"/>
        <v>0</v>
      </c>
    </row>
  </sheetData>
  <mergeCells count="105">
    <mergeCell ref="R100:V100"/>
    <mergeCell ref="R95:V95"/>
    <mergeCell ref="R96:V96"/>
    <mergeCell ref="R97:V97"/>
    <mergeCell ref="R98:V98"/>
    <mergeCell ref="R99:V99"/>
    <mergeCell ref="R90:V90"/>
    <mergeCell ref="R91:V91"/>
    <mergeCell ref="R92:V92"/>
    <mergeCell ref="R93:V93"/>
    <mergeCell ref="R94:V94"/>
    <mergeCell ref="R85:V85"/>
    <mergeCell ref="R86:V86"/>
    <mergeCell ref="R87:V87"/>
    <mergeCell ref="R88:V88"/>
    <mergeCell ref="R89:V89"/>
    <mergeCell ref="R80:V80"/>
    <mergeCell ref="R81:V81"/>
    <mergeCell ref="R82:V82"/>
    <mergeCell ref="R83:V83"/>
    <mergeCell ref="R84:V84"/>
    <mergeCell ref="R74:V74"/>
    <mergeCell ref="R73:V73"/>
    <mergeCell ref="R70:V70"/>
    <mergeCell ref="R69:V69"/>
    <mergeCell ref="R68:V68"/>
    <mergeCell ref="R65:V65"/>
    <mergeCell ref="R67:V67"/>
    <mergeCell ref="R66:V66"/>
    <mergeCell ref="R72:V72"/>
    <mergeCell ref="R71:V71"/>
    <mergeCell ref="R50:V50"/>
    <mergeCell ref="R48:V48"/>
    <mergeCell ref="R61:V61"/>
    <mergeCell ref="R62:V62"/>
    <mergeCell ref="R63:V63"/>
    <mergeCell ref="R64:V64"/>
    <mergeCell ref="R55:V55"/>
    <mergeCell ref="R56:V56"/>
    <mergeCell ref="R57:V57"/>
    <mergeCell ref="R58:V58"/>
    <mergeCell ref="R59:V59"/>
    <mergeCell ref="B5:C5"/>
    <mergeCell ref="H5:I5"/>
    <mergeCell ref="B4:C4"/>
    <mergeCell ref="D4:F4"/>
    <mergeCell ref="H4:I4"/>
    <mergeCell ref="H11:I11"/>
    <mergeCell ref="P11:Q11"/>
    <mergeCell ref="H12:I12"/>
    <mergeCell ref="P12:Q12"/>
    <mergeCell ref="B6:C6"/>
    <mergeCell ref="H6:I6"/>
    <mergeCell ref="P6:Q6"/>
    <mergeCell ref="B7:C7"/>
    <mergeCell ref="H7:I7"/>
    <mergeCell ref="P7:Q7"/>
    <mergeCell ref="H10:I10"/>
    <mergeCell ref="P10:Q10"/>
    <mergeCell ref="H8:I8"/>
    <mergeCell ref="P8:Q8"/>
    <mergeCell ref="B9:C9"/>
    <mergeCell ref="J9:K9"/>
    <mergeCell ref="P21:Q21"/>
    <mergeCell ref="R30:V30"/>
    <mergeCell ref="R38:V38"/>
    <mergeCell ref="R40:V40"/>
    <mergeCell ref="R41:V41"/>
    <mergeCell ref="J4:K4"/>
    <mergeCell ref="U4:W4"/>
    <mergeCell ref="P20:Q20"/>
    <mergeCell ref="P13:Q13"/>
    <mergeCell ref="R37:V37"/>
    <mergeCell ref="P19:Q19"/>
    <mergeCell ref="P14:Q14"/>
    <mergeCell ref="P15:Q15"/>
    <mergeCell ref="P16:Q16"/>
    <mergeCell ref="P17:Q17"/>
    <mergeCell ref="P18:Q18"/>
    <mergeCell ref="P9:Q9"/>
    <mergeCell ref="J6:K8"/>
    <mergeCell ref="R79:V79"/>
    <mergeCell ref="R31:V31"/>
    <mergeCell ref="R32:V32"/>
    <mergeCell ref="R33:V33"/>
    <mergeCell ref="R34:V34"/>
    <mergeCell ref="R35:V35"/>
    <mergeCell ref="R44:V44"/>
    <mergeCell ref="R45:V45"/>
    <mergeCell ref="R46:V46"/>
    <mergeCell ref="R78:V78"/>
    <mergeCell ref="R77:V77"/>
    <mergeCell ref="R76:V76"/>
    <mergeCell ref="R75:V75"/>
    <mergeCell ref="R43:V43"/>
    <mergeCell ref="R36:V36"/>
    <mergeCell ref="R39:V39"/>
    <mergeCell ref="R42:V42"/>
    <mergeCell ref="R47:V47"/>
    <mergeCell ref="R51:V51"/>
    <mergeCell ref="R52:V52"/>
    <mergeCell ref="R53:V53"/>
    <mergeCell ref="R60:V60"/>
    <mergeCell ref="R54:V54"/>
    <mergeCell ref="R49:V49"/>
  </mergeCells>
  <conditionalFormatting sqref="L42:L47 L49:L55 L57:N64 M65:N65 L31:O35 L37:N40 M42:N52 O36:O65 L71:O71 L77:O77">
    <cfRule type="cellIs" dxfId="2218" priority="342" operator="equal">
      <formula>"NO CUMPLE"</formula>
    </cfRule>
    <cfRule type="cellIs" dxfId="2217" priority="343" operator="equal">
      <formula>"CUMPLE"</formula>
    </cfRule>
  </conditionalFormatting>
  <conditionalFormatting sqref="P42:P47 P49:P55 P57:P64 P37:P40 P31:P35 P66:P100">
    <cfRule type="cellIs" dxfId="2216" priority="339" operator="equal">
      <formula>"NORMALIDAD"</formula>
    </cfRule>
    <cfRule type="cellIs" dxfId="2215" priority="340" operator="equal">
      <formula>"PREALERTA"</formula>
    </cfRule>
    <cfRule type="cellIs" dxfId="2214" priority="341" operator="equal">
      <formula>"ALERTA"</formula>
    </cfRule>
  </conditionalFormatting>
  <conditionalFormatting sqref="P42:P47 P49:P55 P57:P64 P37:P40 P31:P35 P66:P100">
    <cfRule type="cellIs" dxfId="2213" priority="338" operator="equal">
      <formula>"EMERGENCIA"</formula>
    </cfRule>
  </conditionalFormatting>
  <conditionalFormatting sqref="Q42:Q47 Q49:Q55 Q57:Q64 Q37:Q40 Q31:Q35 Q66:Q100">
    <cfRule type="cellIs" dxfId="2212" priority="335" operator="equal">
      <formula>"ALERTA"</formula>
    </cfRule>
    <cfRule type="cellIs" dxfId="2211" priority="336" operator="equal">
      <formula>"PREALERTA"</formula>
    </cfRule>
    <cfRule type="cellIs" dxfId="2210" priority="337" operator="equal">
      <formula>"EMERGENCIA"</formula>
    </cfRule>
  </conditionalFormatting>
  <conditionalFormatting sqref="W31:W100 AE31:AE100 AM31:AM100 AU31:AU100 BC31:BC100 BK31:BK100 BS31:BS100">
    <cfRule type="cellIs" dxfId="2209" priority="332" operator="equal">
      <formula>"NO ACTIVA"</formula>
    </cfRule>
    <cfRule type="cellIs" dxfId="2208" priority="333" operator="equal">
      <formula>"NO ACTIVA"</formula>
    </cfRule>
    <cfRule type="cellIs" dxfId="2207" priority="334" operator="equal">
      <formula>"ACTIVA"</formula>
    </cfRule>
  </conditionalFormatting>
  <conditionalFormatting sqref="X31:X100 AF31:AF100 AN31:AN100 AV31:AV100 BD31:BD100 BL31:BL100 BT31:BT100">
    <cfRule type="cellIs" dxfId="2206" priority="331" operator="equal">
      <formula>"STOP"</formula>
    </cfRule>
  </conditionalFormatting>
  <conditionalFormatting sqref="X31:Y65 AF31:AG65 AN31:AO65 AV31:AW65 BD31:BE65 BL31:BM65 BT31:BU65 X71:Y71 AF71:AG71 AN71:AO71 AV71:AW71 BD71:BE71 BL71:BM71 BT71:BU71 X77:Y77 AF77:AG77 AN77:AO77 AV77:AW77 BD77:BE77 BL77:BM77 BT77:BU77">
    <cfRule type="cellIs" dxfId="2205" priority="330" operator="equal">
      <formula>"NORMA"</formula>
    </cfRule>
  </conditionalFormatting>
  <conditionalFormatting sqref="Y31:Y100 AG31:AG100 AO31:AO100 AW31:AW100 BE31:BE100 BM31:BM100 BU31:BU100">
    <cfRule type="cellIs" dxfId="2204" priority="326" operator="equal">
      <formula>"CUMPLE"</formula>
    </cfRule>
    <cfRule type="cellIs" dxfId="2203" priority="327" operator="equal">
      <formula>"NO CUMPLE"</formula>
    </cfRule>
    <cfRule type="cellIs" dxfId="2202" priority="329" operator="equal">
      <formula>"ALERTA"</formula>
    </cfRule>
  </conditionalFormatting>
  <conditionalFormatting sqref="J31:J100">
    <cfRule type="cellIs" dxfId="2201" priority="262" operator="lessThanOrEqual">
      <formula>-52.95</formula>
    </cfRule>
  </conditionalFormatting>
  <conditionalFormatting sqref="AD31:AD35 AD66:AD100 AL66:AL100 AT66:AT100 BB66:BB100 BJ66:BJ100 BR66:BR100 BZ66:BZ100">
    <cfRule type="cellIs" dxfId="2200" priority="261" operator="greaterThanOrEqual">
      <formula>75</formula>
    </cfRule>
  </conditionalFormatting>
  <conditionalFormatting sqref="AD36">
    <cfRule type="cellIs" dxfId="2199" priority="260" operator="greaterThanOrEqual">
      <formula>75</formula>
    </cfRule>
  </conditionalFormatting>
  <conditionalFormatting sqref="AD57:AD65 AD37:AD40 AD42:AD52">
    <cfRule type="cellIs" dxfId="2198" priority="259" operator="greaterThanOrEqual">
      <formula>75</formula>
    </cfRule>
  </conditionalFormatting>
  <conditionalFormatting sqref="AL57:AL65 AL31:AL52">
    <cfRule type="cellIs" dxfId="2197" priority="258" operator="greaterThanOrEqual">
      <formula>75</formula>
    </cfRule>
  </conditionalFormatting>
  <conditionalFormatting sqref="AT31:AT65">
    <cfRule type="cellIs" dxfId="2196" priority="257" operator="greaterThanOrEqual">
      <formula>75</formula>
    </cfRule>
  </conditionalFormatting>
  <conditionalFormatting sqref="BB31:BB65">
    <cfRule type="cellIs" dxfId="2195" priority="256" operator="greaterThanOrEqual">
      <formula>75</formula>
    </cfRule>
  </conditionalFormatting>
  <conditionalFormatting sqref="BJ57:BJ65 BJ31:BJ52">
    <cfRule type="cellIs" dxfId="2194" priority="255" operator="greaterThanOrEqual">
      <formula>75</formula>
    </cfRule>
  </conditionalFormatting>
  <conditionalFormatting sqref="BR31:BR65">
    <cfRule type="cellIs" dxfId="2193" priority="254" operator="greaterThanOrEqual">
      <formula>75</formula>
    </cfRule>
  </conditionalFormatting>
  <conditionalFormatting sqref="BZ31:BZ65">
    <cfRule type="cellIs" dxfId="2192" priority="253" operator="greaterThanOrEqual">
      <formula>75</formula>
    </cfRule>
  </conditionalFormatting>
  <conditionalFormatting sqref="M53:N53">
    <cfRule type="cellIs" dxfId="2191" priority="250" operator="equal">
      <formula>"NO CUMPLE"</formula>
    </cfRule>
    <cfRule type="cellIs" dxfId="2190" priority="251" operator="equal">
      <formula>"CUMPLE"</formula>
    </cfRule>
  </conditionalFormatting>
  <conditionalFormatting sqref="AD53">
    <cfRule type="cellIs" dxfId="2189" priority="249" operator="greaterThanOrEqual">
      <formula>75</formula>
    </cfRule>
  </conditionalFormatting>
  <conditionalFormatting sqref="AL53">
    <cfRule type="cellIs" dxfId="2188" priority="248" operator="greaterThanOrEqual">
      <formula>75</formula>
    </cfRule>
  </conditionalFormatting>
  <conditionalFormatting sqref="BJ53">
    <cfRule type="cellIs" dxfId="2187" priority="245" operator="greaterThanOrEqual">
      <formula>75</formula>
    </cfRule>
  </conditionalFormatting>
  <conditionalFormatting sqref="M54:N54">
    <cfRule type="cellIs" dxfId="2186" priority="240" operator="equal">
      <formula>"NO CUMPLE"</formula>
    </cfRule>
    <cfRule type="cellIs" dxfId="2185" priority="241" operator="equal">
      <formula>"CUMPLE"</formula>
    </cfRule>
  </conditionalFormatting>
  <conditionalFormatting sqref="AD54">
    <cfRule type="cellIs" dxfId="2184" priority="239" operator="greaterThanOrEqual">
      <formula>75</formula>
    </cfRule>
  </conditionalFormatting>
  <conditionalFormatting sqref="AL54">
    <cfRule type="cellIs" dxfId="2183" priority="238" operator="greaterThanOrEqual">
      <formula>75</formula>
    </cfRule>
  </conditionalFormatting>
  <conditionalFormatting sqref="BJ54">
    <cfRule type="cellIs" dxfId="2182" priority="235" operator="greaterThanOrEqual">
      <formula>75</formula>
    </cfRule>
  </conditionalFormatting>
  <conditionalFormatting sqref="M55:N55">
    <cfRule type="cellIs" dxfId="2181" priority="230" operator="equal">
      <formula>"NO CUMPLE"</formula>
    </cfRule>
    <cfRule type="cellIs" dxfId="2180" priority="231" operator="equal">
      <formula>"CUMPLE"</formula>
    </cfRule>
  </conditionalFormatting>
  <conditionalFormatting sqref="AD55">
    <cfRule type="cellIs" dxfId="2179" priority="229" operator="greaterThanOrEqual">
      <formula>75</formula>
    </cfRule>
  </conditionalFormatting>
  <conditionalFormatting sqref="AL55">
    <cfRule type="cellIs" dxfId="2178" priority="228" operator="greaterThanOrEqual">
      <formula>75</formula>
    </cfRule>
  </conditionalFormatting>
  <conditionalFormatting sqref="BJ55">
    <cfRule type="cellIs" dxfId="2177" priority="225" operator="greaterThanOrEqual">
      <formula>75</formula>
    </cfRule>
  </conditionalFormatting>
  <conditionalFormatting sqref="M56:N56">
    <cfRule type="cellIs" dxfId="2176" priority="210" operator="equal">
      <formula>"NO CUMPLE"</formula>
    </cfRule>
    <cfRule type="cellIs" dxfId="2175" priority="211" operator="equal">
      <formula>"CUMPLE"</formula>
    </cfRule>
  </conditionalFormatting>
  <conditionalFormatting sqref="K56 BJ56 AD56 AL56">
    <cfRule type="cellIs" dxfId="2174" priority="209" operator="greaterThanOrEqual">
      <formula>75</formula>
    </cfRule>
  </conditionalFormatting>
  <conditionalFormatting sqref="Q31:Q100">
    <cfRule type="cellIs" dxfId="2173" priority="208" operator="equal">
      <formula>"NORMALIDAD"</formula>
    </cfRule>
  </conditionalFormatting>
  <conditionalFormatting sqref="L36">
    <cfRule type="cellIs" dxfId="2172" priority="86" operator="equal">
      <formula>"NO CUMPLE"</formula>
    </cfRule>
    <cfRule type="cellIs" dxfId="2171" priority="87" operator="equal">
      <formula>"CUMPLE"</formula>
    </cfRule>
  </conditionalFormatting>
  <conditionalFormatting sqref="P36">
    <cfRule type="cellIs" dxfId="2170" priority="83" operator="equal">
      <formula>"NORMALIDAD"</formula>
    </cfRule>
    <cfRule type="cellIs" dxfId="2169" priority="84" operator="equal">
      <formula>"PREALERTA"</formula>
    </cfRule>
    <cfRule type="cellIs" dxfId="2168" priority="85" operator="equal">
      <formula>"ALERTA"</formula>
    </cfRule>
  </conditionalFormatting>
  <conditionalFormatting sqref="P36">
    <cfRule type="cellIs" dxfId="2167" priority="82" operator="equal">
      <formula>"EMERGENCIA"</formula>
    </cfRule>
  </conditionalFormatting>
  <conditionalFormatting sqref="AD41">
    <cfRule type="cellIs" dxfId="2166" priority="81" operator="greaterThanOrEqual">
      <formula>75</formula>
    </cfRule>
  </conditionalFormatting>
  <conditionalFormatting sqref="L41">
    <cfRule type="cellIs" dxfId="2165" priority="79" operator="equal">
      <formula>"NO CUMPLE"</formula>
    </cfRule>
    <cfRule type="cellIs" dxfId="2164" priority="80" operator="equal">
      <formula>"CUMPLE"</formula>
    </cfRule>
  </conditionalFormatting>
  <conditionalFormatting sqref="P41">
    <cfRule type="cellIs" dxfId="2163" priority="76" operator="equal">
      <formula>"NORMALIDAD"</formula>
    </cfRule>
    <cfRule type="cellIs" dxfId="2162" priority="77" operator="equal">
      <formula>"PREALERTA"</formula>
    </cfRule>
    <cfRule type="cellIs" dxfId="2161" priority="78" operator="equal">
      <formula>"ALERTA"</formula>
    </cfRule>
  </conditionalFormatting>
  <conditionalFormatting sqref="P41">
    <cfRule type="cellIs" dxfId="2160" priority="75" operator="equal">
      <formula>"EMERGENCIA"</formula>
    </cfRule>
  </conditionalFormatting>
  <conditionalFormatting sqref="L66:O66">
    <cfRule type="cellIs" dxfId="2159" priority="70" operator="equal">
      <formula>"NO CUMPLE"</formula>
    </cfRule>
    <cfRule type="cellIs" dxfId="2158" priority="71" operator="equal">
      <formula>"CUMPLE"</formula>
    </cfRule>
  </conditionalFormatting>
  <conditionalFormatting sqref="X66:Y66 AF66:AG66 AN66:AO66 AV66:AW66 BD66:BE66 BL66:BM66 BT66:BU66">
    <cfRule type="cellIs" dxfId="2157" priority="58" operator="equal">
      <formula>"NORMA"</formula>
    </cfRule>
  </conditionalFormatting>
  <conditionalFormatting sqref="L67:O67">
    <cfRule type="cellIs" dxfId="2156" priority="44" operator="equal">
      <formula>"NO CUMPLE"</formula>
    </cfRule>
    <cfRule type="cellIs" dxfId="2155" priority="45" operator="equal">
      <formula>"CUMPLE"</formula>
    </cfRule>
  </conditionalFormatting>
  <conditionalFormatting sqref="X67:Y67 AF67:AG67 AN67:AO67 AV67:AW67 BD67:BE67 BL67:BM67 BT67:BU67">
    <cfRule type="cellIs" dxfId="2154" priority="43" operator="equal">
      <formula>"NORMA"</formula>
    </cfRule>
  </conditionalFormatting>
  <conditionalFormatting sqref="L68:O68">
    <cfRule type="cellIs" dxfId="2153" priority="41" operator="equal">
      <formula>"NO CUMPLE"</formula>
    </cfRule>
    <cfRule type="cellIs" dxfId="2152" priority="42" operator="equal">
      <formula>"CUMPLE"</formula>
    </cfRule>
  </conditionalFormatting>
  <conditionalFormatting sqref="X68:Y68 AF68:AG68 AN68:AO68 AV68:AW68 BD68:BE68 BL68:BM68 BT68:BU68">
    <cfRule type="cellIs" dxfId="2151" priority="40" operator="equal">
      <formula>"NORMA"</formula>
    </cfRule>
  </conditionalFormatting>
  <conditionalFormatting sqref="L69:O69">
    <cfRule type="cellIs" dxfId="2150" priority="38" operator="equal">
      <formula>"NO CUMPLE"</formula>
    </cfRule>
    <cfRule type="cellIs" dxfId="2149" priority="39" operator="equal">
      <formula>"CUMPLE"</formula>
    </cfRule>
  </conditionalFormatting>
  <conditionalFormatting sqref="X69:Y69 AF69:AG69 AN69:AO69 AV69:AW69 BD69:BE69 BL69:BM69 BT69:BU69">
    <cfRule type="cellIs" dxfId="2148" priority="37" operator="equal">
      <formula>"NORMA"</formula>
    </cfRule>
  </conditionalFormatting>
  <conditionalFormatting sqref="L70:O70">
    <cfRule type="cellIs" dxfId="2147" priority="35" operator="equal">
      <formula>"NO CUMPLE"</formula>
    </cfRule>
    <cfRule type="cellIs" dxfId="2146" priority="36" operator="equal">
      <formula>"CUMPLE"</formula>
    </cfRule>
  </conditionalFormatting>
  <conditionalFormatting sqref="X70:Y70 AF70:AG70 AN70:AO70 AV70:AW70 BD70:BE70 BL70:BM70 BT70:BU70">
    <cfRule type="cellIs" dxfId="2145" priority="34" operator="equal">
      <formula>"NORMA"</formula>
    </cfRule>
  </conditionalFormatting>
  <conditionalFormatting sqref="L72:O72">
    <cfRule type="cellIs" dxfId="2144" priority="29" operator="equal">
      <formula>"NO CUMPLE"</formula>
    </cfRule>
    <cfRule type="cellIs" dxfId="2143" priority="30" operator="equal">
      <formula>"CUMPLE"</formula>
    </cfRule>
  </conditionalFormatting>
  <conditionalFormatting sqref="X72:Y72 AF72:AG72 AN72:AO72 AV72:AW72 BD72:BE72 BL72:BM72 BT72:BU72">
    <cfRule type="cellIs" dxfId="2142" priority="28" operator="equal">
      <formula>"NORMA"</formula>
    </cfRule>
  </conditionalFormatting>
  <conditionalFormatting sqref="L73:O73">
    <cfRule type="cellIs" dxfId="2141" priority="26" operator="equal">
      <formula>"NO CUMPLE"</formula>
    </cfRule>
    <cfRule type="cellIs" dxfId="2140" priority="27" operator="equal">
      <formula>"CUMPLE"</formula>
    </cfRule>
  </conditionalFormatting>
  <conditionalFormatting sqref="X73:Y73 AF73:AG73 AN73:AO73 AV73:AW73 BD73:BE73 BL73:BM73 BT73:BU73">
    <cfRule type="cellIs" dxfId="2139" priority="25" operator="equal">
      <formula>"NORMA"</formula>
    </cfRule>
  </conditionalFormatting>
  <conditionalFormatting sqref="L74:O75">
    <cfRule type="cellIs" dxfId="2138" priority="23" operator="equal">
      <formula>"NO CUMPLE"</formula>
    </cfRule>
    <cfRule type="cellIs" dxfId="2137" priority="24" operator="equal">
      <formula>"CUMPLE"</formula>
    </cfRule>
  </conditionalFormatting>
  <conditionalFormatting sqref="X74:Y75 AF74:AG75 AN74:AO75 AV74:AW75 BD74:BE75 BL74:BM75 BT74:BU75">
    <cfRule type="cellIs" dxfId="2136" priority="22" operator="equal">
      <formula>"NORMA"</formula>
    </cfRule>
  </conditionalFormatting>
  <conditionalFormatting sqref="L76:O76">
    <cfRule type="cellIs" dxfId="2135" priority="20" operator="equal">
      <formula>"NO CUMPLE"</formula>
    </cfRule>
    <cfRule type="cellIs" dxfId="2134" priority="21" operator="equal">
      <formula>"CUMPLE"</formula>
    </cfRule>
  </conditionalFormatting>
  <conditionalFormatting sqref="X76:Y76 AF76:AG76 AN76:AO76 AV76:AW76 BD76:BE76 BL76:BM76 BT76:BU76">
    <cfRule type="cellIs" dxfId="2133" priority="19" operator="equal">
      <formula>"NORMA"</formula>
    </cfRule>
  </conditionalFormatting>
  <conditionalFormatting sqref="L78:O78">
    <cfRule type="cellIs" dxfId="2132" priority="14" operator="equal">
      <formula>"NO CUMPLE"</formula>
    </cfRule>
    <cfRule type="cellIs" dxfId="2131" priority="15" operator="equal">
      <formula>"CUMPLE"</formula>
    </cfRule>
  </conditionalFormatting>
  <conditionalFormatting sqref="X78:Y78 AF78:AG78 AN78:AO78 AV78:AW78 BD78:BE78 BL78:BM78 BT78:BU78">
    <cfRule type="cellIs" dxfId="2130" priority="13" operator="equal">
      <formula>"NORMA"</formula>
    </cfRule>
  </conditionalFormatting>
  <conditionalFormatting sqref="L79:O79">
    <cfRule type="cellIs" dxfId="2129" priority="11" operator="equal">
      <formula>"NO CUMPLE"</formula>
    </cfRule>
    <cfRule type="cellIs" dxfId="2128" priority="12" operator="equal">
      <formula>"CUMPLE"</formula>
    </cfRule>
  </conditionalFormatting>
  <conditionalFormatting sqref="X79:Y79 AF79:AG79 AN79:AO79 AV79:AW79 BD79:BE79 BL79:BM79 BT79:BU79">
    <cfRule type="cellIs" dxfId="2127" priority="10" operator="equal">
      <formula>"NORMA"</formula>
    </cfRule>
  </conditionalFormatting>
  <conditionalFormatting sqref="L80:O80">
    <cfRule type="cellIs" dxfId="2126" priority="8" operator="equal">
      <formula>"NO CUMPLE"</formula>
    </cfRule>
    <cfRule type="cellIs" dxfId="2125" priority="9" operator="equal">
      <formula>"CUMPLE"</formula>
    </cfRule>
  </conditionalFormatting>
  <conditionalFormatting sqref="X80:Y80 AF80:AG80 AN80:AO80 AV80:AW80 BD80:BE80 BL80:BM80 BT80:BU80">
    <cfRule type="cellIs" dxfId="2124" priority="7" operator="equal">
      <formula>"NORMA"</formula>
    </cfRule>
  </conditionalFormatting>
  <conditionalFormatting sqref="L81:O96">
    <cfRule type="cellIs" dxfId="2123" priority="5" operator="equal">
      <formula>"NO CUMPLE"</formula>
    </cfRule>
    <cfRule type="cellIs" dxfId="2122" priority="6" operator="equal">
      <formula>"CUMPLE"</formula>
    </cfRule>
  </conditionalFormatting>
  <conditionalFormatting sqref="X81:Y96 AF81:AG96 AN81:AO96 AV81:AW96 BD81:BE96 BL81:BM96 BT81:BU96">
    <cfRule type="cellIs" dxfId="2121" priority="4" operator="equal">
      <formula>"NORMA"</formula>
    </cfRule>
  </conditionalFormatting>
  <conditionalFormatting sqref="L97:O100">
    <cfRule type="cellIs" dxfId="2120" priority="2" operator="equal">
      <formula>"NO CUMPLE"</formula>
    </cfRule>
    <cfRule type="cellIs" dxfId="2119" priority="3" operator="equal">
      <formula>"CUMPLE"</formula>
    </cfRule>
  </conditionalFormatting>
  <conditionalFormatting sqref="X97:Y100 AF97:AG100 AN97:AO100 AV97:AW100 BD97:BE100 BL97:BM100 BT97:BU100">
    <cfRule type="cellIs" dxfId="2118" priority="1" operator="equal">
      <formula>"NORMA"</formula>
    </cfRule>
  </conditionalFormatting>
  <pageMargins left="0.7" right="0.7" top="0.75" bottom="0.75" header="0.3" footer="0.3"/>
  <pageSetup paperSize="9" fitToHeight="0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7C80"/>
    <pageSetUpPr fitToPage="1"/>
  </sheetPr>
  <dimension ref="A1:AT100"/>
  <sheetViews>
    <sheetView topLeftCell="A22" zoomScale="98" zoomScaleNormal="98" workbookViewId="0">
      <pane xSplit="4" ySplit="9" topLeftCell="E80" activePane="bottomRight" state="frozen"/>
      <selection pane="topRight"/>
      <selection pane="bottomLeft"/>
      <selection pane="bottomRight" activeCell="A95" sqref="A95:XFD95"/>
    </sheetView>
  </sheetViews>
  <sheetFormatPr baseColWidth="10" defaultColWidth="11.42578125" defaultRowHeight="12.75" outlineLevelCol="1" x14ac:dyDescent="0.2"/>
  <cols>
    <col min="1" max="1" width="3.140625" style="6" bestFit="1" customWidth="1"/>
    <col min="2" max="2" width="11.42578125" style="6"/>
    <col min="3" max="4" width="11.42578125" style="6" customWidth="1"/>
    <col min="5" max="5" width="10.5703125" style="6" bestFit="1" customWidth="1"/>
    <col min="6" max="8" width="11.42578125" style="6"/>
    <col min="9" max="11" width="11.42578125" style="6" customWidth="1"/>
    <col min="12" max="15" width="11.42578125" style="6"/>
    <col min="16" max="16" width="28.85546875" style="6" bestFit="1" customWidth="1"/>
    <col min="17" max="20" width="11.42578125" style="6"/>
    <col min="21" max="23" width="9.140625" style="6" customWidth="1"/>
    <col min="24" max="24" width="11.42578125" style="6" customWidth="1"/>
    <col min="25" max="30" width="11.42578125" style="6" customWidth="1" outlineLevel="1"/>
    <col min="31" max="32" width="11.42578125" style="6" customWidth="1"/>
    <col min="33" max="38" width="11.42578125" style="6" customWidth="1" outlineLevel="1"/>
    <col min="39" max="40" width="11.42578125" style="6" customWidth="1"/>
    <col min="41" max="46" width="11.42578125" style="6" customWidth="1" outlineLevel="1"/>
    <col min="47" max="16384" width="11.42578125" style="6"/>
  </cols>
  <sheetData>
    <row r="1" spans="1:46" s="11" customFormat="1" ht="15" x14ac:dyDescent="0.25">
      <c r="A1" s="10"/>
      <c r="B1" s="10" t="s">
        <v>46</v>
      </c>
      <c r="C1" s="10" t="s">
        <v>31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 t="s">
        <v>283</v>
      </c>
      <c r="P1" s="10"/>
      <c r="Q1" s="10"/>
      <c r="R1" s="10">
        <v>3</v>
      </c>
      <c r="S1" s="10"/>
      <c r="T1" s="10"/>
      <c r="U1" s="18" t="s">
        <v>284</v>
      </c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</row>
    <row r="2" spans="1:46" x14ac:dyDescent="0.2">
      <c r="A2" s="2"/>
      <c r="B2" s="7" t="s">
        <v>285</v>
      </c>
      <c r="C2" s="1" t="s">
        <v>574</v>
      </c>
      <c r="D2" s="1"/>
      <c r="E2" s="2"/>
      <c r="F2" s="2"/>
      <c r="G2" s="2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46" ht="13.5" thickBot="1" x14ac:dyDescent="0.25">
      <c r="C3" s="4"/>
      <c r="D3" s="4"/>
      <c r="E3" s="5"/>
      <c r="F3" s="5"/>
      <c r="G3" s="5"/>
    </row>
    <row r="4" spans="1:46" x14ac:dyDescent="0.2">
      <c r="B4" s="792"/>
      <c r="C4" s="792"/>
      <c r="D4" s="793"/>
      <c r="E4" s="793"/>
      <c r="F4" s="793"/>
      <c r="H4" s="794" t="s">
        <v>287</v>
      </c>
      <c r="I4" s="794"/>
      <c r="J4" s="795" t="s">
        <v>288</v>
      </c>
      <c r="K4" s="795"/>
      <c r="L4" s="191"/>
      <c r="M4" s="191"/>
      <c r="O4" s="205" t="s">
        <v>289</v>
      </c>
      <c r="P4" s="24" t="s">
        <v>117</v>
      </c>
      <c r="Q4" s="24" t="s">
        <v>290</v>
      </c>
      <c r="R4" s="192" t="s">
        <v>291</v>
      </c>
      <c r="S4" s="193"/>
      <c r="T4" s="192"/>
      <c r="U4" s="787" t="s">
        <v>292</v>
      </c>
      <c r="V4" s="788"/>
      <c r="W4" s="788"/>
    </row>
    <row r="5" spans="1:46" x14ac:dyDescent="0.2">
      <c r="B5" s="789"/>
      <c r="C5" s="789"/>
      <c r="D5" s="5"/>
      <c r="E5" s="5"/>
      <c r="F5" s="5"/>
      <c r="H5" s="830"/>
      <c r="I5" s="830"/>
      <c r="J5" s="223" t="s">
        <v>293</v>
      </c>
      <c r="K5" s="123" t="s">
        <v>294</v>
      </c>
      <c r="L5" s="5"/>
      <c r="M5" s="5"/>
      <c r="N5" s="5"/>
      <c r="O5" s="206" t="s">
        <v>114</v>
      </c>
      <c r="P5" s="202"/>
      <c r="Q5" s="202"/>
      <c r="R5" s="13" t="s">
        <v>118</v>
      </c>
      <c r="S5" s="14" t="s">
        <v>119</v>
      </c>
      <c r="T5" s="15" t="s">
        <v>1</v>
      </c>
      <c r="U5" s="13" t="s">
        <v>118</v>
      </c>
      <c r="V5" s="14" t="s">
        <v>119</v>
      </c>
      <c r="W5" s="15" t="s">
        <v>1</v>
      </c>
    </row>
    <row r="6" spans="1:46" ht="15" customHeight="1" x14ac:dyDescent="0.2">
      <c r="B6" s="796"/>
      <c r="C6" s="796"/>
      <c r="D6" s="5"/>
      <c r="E6" s="5"/>
      <c r="F6" s="5"/>
      <c r="H6" s="797" t="s">
        <v>295</v>
      </c>
      <c r="I6" s="798"/>
      <c r="J6" s="804" t="s">
        <v>359</v>
      </c>
      <c r="K6" s="805"/>
      <c r="L6" s="5"/>
      <c r="M6" s="5"/>
      <c r="N6" s="5"/>
      <c r="O6" s="203" t="s">
        <v>296</v>
      </c>
      <c r="P6" s="19" t="s">
        <v>575</v>
      </c>
      <c r="Q6" s="20"/>
      <c r="R6" s="20">
        <v>1.2</v>
      </c>
      <c r="S6" s="20">
        <v>0.7</v>
      </c>
      <c r="T6" s="20">
        <v>0.5</v>
      </c>
      <c r="U6" s="220">
        <f t="shared" ref="U6:W8" si="0">R6</f>
        <v>1.2</v>
      </c>
      <c r="V6" s="220">
        <f t="shared" si="0"/>
        <v>0.7</v>
      </c>
      <c r="W6" s="220">
        <f t="shared" si="0"/>
        <v>0.5</v>
      </c>
    </row>
    <row r="7" spans="1:46" x14ac:dyDescent="0.2">
      <c r="B7" s="799"/>
      <c r="C7" s="799"/>
      <c r="D7" s="5"/>
      <c r="E7" s="5"/>
      <c r="F7" s="5"/>
      <c r="H7" s="800" t="s">
        <v>297</v>
      </c>
      <c r="I7" s="801"/>
      <c r="J7" s="806"/>
      <c r="K7" s="807"/>
      <c r="L7" s="5"/>
      <c r="M7" s="5"/>
      <c r="N7" s="5"/>
      <c r="O7" s="203" t="s">
        <v>296</v>
      </c>
      <c r="P7" s="19" t="s">
        <v>576</v>
      </c>
      <c r="Q7" s="20"/>
      <c r="R7" s="20">
        <v>6.6</v>
      </c>
      <c r="S7" s="20">
        <v>4</v>
      </c>
      <c r="T7" s="20">
        <v>2.6</v>
      </c>
      <c r="U7" s="220">
        <f t="shared" si="0"/>
        <v>6.6</v>
      </c>
      <c r="V7" s="220">
        <f t="shared" si="0"/>
        <v>4</v>
      </c>
      <c r="W7" s="220">
        <f t="shared" si="0"/>
        <v>2.6</v>
      </c>
    </row>
    <row r="8" spans="1:46" x14ac:dyDescent="0.2">
      <c r="B8" s="190"/>
      <c r="C8" s="190"/>
      <c r="D8" s="5"/>
      <c r="E8" s="5"/>
      <c r="F8" s="5"/>
      <c r="H8" s="802" t="s">
        <v>298</v>
      </c>
      <c r="I8" s="803"/>
      <c r="J8" s="808"/>
      <c r="K8" s="809"/>
      <c r="L8" s="5"/>
      <c r="M8" s="5"/>
      <c r="N8" s="5"/>
      <c r="O8" s="203" t="s">
        <v>296</v>
      </c>
      <c r="P8" s="221" t="s">
        <v>577</v>
      </c>
      <c r="Q8" s="222"/>
      <c r="R8" s="20">
        <v>5</v>
      </c>
      <c r="S8" s="20">
        <v>3</v>
      </c>
      <c r="T8" s="20">
        <v>2</v>
      </c>
      <c r="U8" s="220">
        <f t="shared" si="0"/>
        <v>5</v>
      </c>
      <c r="V8" s="220">
        <f t="shared" si="0"/>
        <v>3</v>
      </c>
      <c r="W8" s="220">
        <f t="shared" si="0"/>
        <v>2</v>
      </c>
    </row>
    <row r="9" spans="1:46" x14ac:dyDescent="0.2">
      <c r="B9" s="791"/>
      <c r="C9" s="791"/>
      <c r="D9" s="5"/>
      <c r="E9" s="5"/>
      <c r="F9" s="5"/>
      <c r="J9" s="812" t="s">
        <v>299</v>
      </c>
      <c r="K9" s="812"/>
      <c r="O9" s="203"/>
      <c r="P9" s="791"/>
      <c r="Q9" s="791"/>
      <c r="R9" s="182"/>
      <c r="S9" s="182"/>
      <c r="T9" s="182"/>
      <c r="U9" s="22"/>
      <c r="V9" s="22"/>
      <c r="W9" s="22"/>
    </row>
    <row r="10" spans="1:46" x14ac:dyDescent="0.2">
      <c r="H10" s="817" t="s">
        <v>300</v>
      </c>
      <c r="I10" s="818"/>
      <c r="J10" s="3">
        <v>17</v>
      </c>
      <c r="K10" s="3">
        <v>13</v>
      </c>
      <c r="L10" s="5"/>
      <c r="M10" s="5"/>
      <c r="N10" s="5"/>
      <c r="O10" s="203"/>
      <c r="P10" s="791"/>
      <c r="Q10" s="791"/>
      <c r="R10" s="182"/>
      <c r="S10" s="182"/>
      <c r="T10" s="182"/>
      <c r="U10" s="22"/>
      <c r="V10" s="22"/>
      <c r="W10" s="22"/>
    </row>
    <row r="11" spans="1:46" x14ac:dyDescent="0.2">
      <c r="G11" s="22"/>
      <c r="H11" s="819" t="s">
        <v>303</v>
      </c>
      <c r="I11" s="820"/>
      <c r="J11" s="3">
        <v>11</v>
      </c>
      <c r="K11" s="3">
        <v>9</v>
      </c>
      <c r="L11" s="5"/>
      <c r="M11" s="5"/>
      <c r="N11" s="5"/>
      <c r="O11" s="203"/>
      <c r="P11" s="791"/>
      <c r="Q11" s="791"/>
      <c r="R11" s="182"/>
      <c r="S11" s="182"/>
      <c r="T11" s="182"/>
      <c r="U11" s="22"/>
      <c r="V11" s="22"/>
      <c r="W11" s="22"/>
    </row>
    <row r="12" spans="1:46" x14ac:dyDescent="0.2">
      <c r="F12" s="23"/>
      <c r="G12" s="22"/>
      <c r="H12" s="813" t="s">
        <v>306</v>
      </c>
      <c r="I12" s="814"/>
      <c r="J12" s="3">
        <v>3</v>
      </c>
      <c r="K12" s="3">
        <v>2</v>
      </c>
      <c r="L12" s="5"/>
      <c r="M12" s="5"/>
      <c r="N12" s="5"/>
      <c r="O12" s="203"/>
      <c r="P12" s="791"/>
      <c r="Q12" s="791"/>
      <c r="R12" s="182"/>
      <c r="S12" s="182"/>
      <c r="T12" s="182"/>
      <c r="U12" s="22"/>
      <c r="V12" s="22"/>
      <c r="W12" s="22"/>
    </row>
    <row r="13" spans="1:46" x14ac:dyDescent="0.2">
      <c r="F13" s="23"/>
      <c r="G13" s="22"/>
      <c r="H13" s="22"/>
      <c r="I13" s="9"/>
      <c r="J13" s="22"/>
      <c r="K13" s="9"/>
      <c r="O13" s="203"/>
      <c r="P13" s="827"/>
      <c r="Q13" s="827"/>
      <c r="R13" s="182"/>
      <c r="S13" s="182"/>
      <c r="T13" s="182"/>
      <c r="U13" s="22"/>
      <c r="V13" s="22"/>
      <c r="W13" s="22"/>
    </row>
    <row r="14" spans="1:46" x14ac:dyDescent="0.2">
      <c r="F14" s="23"/>
      <c r="G14" s="22"/>
      <c r="H14" s="22"/>
      <c r="I14" s="9"/>
      <c r="J14" s="22"/>
      <c r="K14" s="9"/>
      <c r="O14" s="203"/>
      <c r="P14" s="827"/>
      <c r="Q14" s="827"/>
      <c r="R14" s="182"/>
      <c r="S14" s="182"/>
      <c r="T14" s="182"/>
      <c r="U14" s="22"/>
      <c r="V14" s="22"/>
      <c r="W14" s="22"/>
    </row>
    <row r="15" spans="1:46" x14ac:dyDescent="0.2">
      <c r="F15" s="23"/>
      <c r="G15" s="22"/>
      <c r="H15" s="22"/>
      <c r="I15" s="9"/>
      <c r="J15" s="22"/>
      <c r="K15" s="9"/>
      <c r="O15" s="203"/>
      <c r="P15" s="827"/>
      <c r="Q15" s="827"/>
      <c r="R15" s="182"/>
      <c r="S15" s="182"/>
      <c r="T15" s="182"/>
      <c r="U15" s="22"/>
      <c r="V15" s="22"/>
      <c r="W15" s="22"/>
    </row>
    <row r="16" spans="1:46" x14ac:dyDescent="0.2">
      <c r="F16" s="23"/>
      <c r="G16" s="22"/>
      <c r="H16" s="22"/>
      <c r="I16" s="9"/>
      <c r="J16" s="22"/>
      <c r="K16" s="9"/>
      <c r="O16" s="203"/>
      <c r="P16" s="827"/>
      <c r="Q16" s="827"/>
      <c r="R16" s="182"/>
      <c r="S16" s="182"/>
      <c r="T16" s="182"/>
      <c r="U16" s="22"/>
      <c r="V16" s="22"/>
      <c r="W16" s="22"/>
    </row>
    <row r="17" spans="1:46" x14ac:dyDescent="0.2">
      <c r="F17" s="23"/>
      <c r="G17" s="22"/>
      <c r="H17" s="22"/>
      <c r="I17" s="9"/>
      <c r="J17" s="22"/>
      <c r="K17" s="9"/>
      <c r="O17" s="203"/>
      <c r="P17" s="827"/>
      <c r="Q17" s="827"/>
      <c r="R17" s="182"/>
      <c r="S17" s="182"/>
      <c r="T17" s="182"/>
      <c r="U17" s="22"/>
      <c r="V17" s="22"/>
      <c r="W17" s="22"/>
    </row>
    <row r="18" spans="1:46" x14ac:dyDescent="0.2">
      <c r="F18" s="23"/>
      <c r="G18" s="22"/>
      <c r="H18" s="22"/>
      <c r="I18" s="9"/>
      <c r="J18" s="22"/>
      <c r="K18" s="9"/>
      <c r="O18" s="203"/>
      <c r="P18" s="827"/>
      <c r="Q18" s="827"/>
      <c r="R18" s="182"/>
      <c r="S18" s="182"/>
      <c r="T18" s="182"/>
      <c r="U18" s="22"/>
      <c r="V18" s="22"/>
      <c r="W18" s="22"/>
    </row>
    <row r="19" spans="1:46" x14ac:dyDescent="0.2">
      <c r="F19" s="23"/>
      <c r="G19" s="22"/>
      <c r="H19" s="22"/>
      <c r="I19" s="9"/>
      <c r="J19" s="22"/>
      <c r="K19" s="9"/>
      <c r="O19" s="203"/>
      <c r="P19" s="826"/>
      <c r="Q19" s="826"/>
      <c r="R19" s="182"/>
      <c r="S19" s="182"/>
      <c r="T19" s="182"/>
      <c r="U19" s="22"/>
      <c r="V19" s="22"/>
      <c r="W19" s="22"/>
    </row>
    <row r="20" spans="1:46" x14ac:dyDescent="0.2">
      <c r="F20" s="23"/>
      <c r="G20" s="22"/>
      <c r="H20" s="22"/>
      <c r="I20" s="9"/>
      <c r="J20" s="22"/>
      <c r="K20" s="9"/>
      <c r="O20" s="203"/>
      <c r="P20" s="826"/>
      <c r="Q20" s="826"/>
      <c r="R20" s="182"/>
      <c r="S20" s="182"/>
      <c r="T20" s="182"/>
      <c r="U20" s="22"/>
      <c r="V20" s="22"/>
      <c r="W20" s="22"/>
    </row>
    <row r="21" spans="1:46" x14ac:dyDescent="0.2">
      <c r="F21" s="23"/>
      <c r="G21" s="22"/>
      <c r="H21" s="22"/>
      <c r="I21" s="9"/>
      <c r="J21" s="22"/>
      <c r="K21" s="9"/>
      <c r="O21" s="203"/>
      <c r="P21" s="826"/>
      <c r="Q21" s="826"/>
      <c r="R21" s="182"/>
      <c r="S21" s="182"/>
      <c r="T21" s="182"/>
      <c r="U21" s="22"/>
      <c r="V21" s="22"/>
      <c r="W21" s="22"/>
    </row>
    <row r="22" spans="1:46" ht="13.5" thickBot="1" x14ac:dyDescent="0.25">
      <c r="F22" s="23"/>
      <c r="G22" s="22"/>
      <c r="H22" s="22"/>
      <c r="I22" s="9"/>
      <c r="J22" s="22"/>
      <c r="K22" s="9"/>
      <c r="O22" s="207"/>
      <c r="P22" s="190"/>
      <c r="Q22" s="5"/>
      <c r="R22" s="201"/>
      <c r="S22" s="201"/>
      <c r="T22" s="201"/>
    </row>
    <row r="23" spans="1:46" ht="13.5" thickBot="1" x14ac:dyDescent="0.25">
      <c r="F23" s="23"/>
      <c r="G23" s="22"/>
      <c r="H23" s="22"/>
      <c r="I23" s="9"/>
      <c r="J23" s="22"/>
      <c r="K23" s="9"/>
      <c r="O23" s="208"/>
      <c r="P23" s="213" t="s">
        <v>307</v>
      </c>
      <c r="Q23" s="209"/>
      <c r="R23" s="212">
        <f>SUM(R6:R21)</f>
        <v>12.8</v>
      </c>
      <c r="S23" s="210">
        <f t="shared" ref="S23:T23" si="1">SUM(S6:S21)</f>
        <v>7.7</v>
      </c>
      <c r="T23" s="211">
        <f t="shared" si="1"/>
        <v>5.0999999999999996</v>
      </c>
      <c r="U23" s="212"/>
      <c r="V23" s="210"/>
      <c r="W23" s="211"/>
    </row>
    <row r="24" spans="1:46" x14ac:dyDescent="0.2">
      <c r="F24" s="23"/>
      <c r="G24" s="22"/>
      <c r="H24" s="22"/>
      <c r="I24" s="9"/>
      <c r="J24" s="22"/>
      <c r="K24" s="9"/>
    </row>
    <row r="25" spans="1:46" x14ac:dyDescent="0.2">
      <c r="F25" s="23"/>
      <c r="G25" s="22"/>
      <c r="H25" s="22"/>
      <c r="I25" s="9"/>
      <c r="J25" s="22"/>
      <c r="K25" s="9"/>
    </row>
    <row r="26" spans="1:46" x14ac:dyDescent="0.2">
      <c r="F26" s="23"/>
      <c r="G26" s="22"/>
      <c r="H26" s="22"/>
      <c r="I26" s="9"/>
      <c r="J26" s="22"/>
      <c r="K26" s="9"/>
    </row>
    <row r="27" spans="1:46" x14ac:dyDescent="0.2">
      <c r="F27" s="23"/>
      <c r="G27" s="22"/>
      <c r="H27" s="22"/>
      <c r="I27" s="9"/>
      <c r="J27" s="22"/>
      <c r="K27" s="9"/>
    </row>
    <row r="28" spans="1:46" x14ac:dyDescent="0.2">
      <c r="F28" s="23"/>
      <c r="G28" s="22"/>
      <c r="H28" s="22"/>
      <c r="I28" s="9"/>
      <c r="J28" s="22"/>
      <c r="K28" s="9"/>
    </row>
    <row r="29" spans="1:46" x14ac:dyDescent="0.2">
      <c r="W29" s="47" t="s">
        <v>575</v>
      </c>
      <c r="X29" s="38"/>
      <c r="Y29" s="38"/>
      <c r="Z29" s="38"/>
      <c r="AA29" s="39"/>
      <c r="AB29" s="39"/>
      <c r="AC29" s="38"/>
      <c r="AD29" s="38"/>
      <c r="AE29" s="47" t="s">
        <v>576</v>
      </c>
      <c r="AF29" s="38"/>
      <c r="AG29" s="38"/>
      <c r="AH29" s="38"/>
      <c r="AI29" s="39"/>
      <c r="AJ29" s="39"/>
      <c r="AK29" s="38"/>
      <c r="AL29" s="38"/>
      <c r="AM29" s="217" t="s">
        <v>577</v>
      </c>
      <c r="AN29" s="224"/>
      <c r="AO29" s="225"/>
      <c r="AP29" s="224"/>
      <c r="AQ29" s="226"/>
      <c r="AR29" s="226"/>
      <c r="AS29" s="224"/>
      <c r="AT29" s="224"/>
    </row>
    <row r="30" spans="1:46" s="22" customFormat="1" ht="26.25" thickBot="1" x14ac:dyDescent="0.25">
      <c r="B30" s="132" t="s">
        <v>308</v>
      </c>
      <c r="C30" s="187" t="s">
        <v>309</v>
      </c>
      <c r="D30" s="187" t="s">
        <v>310</v>
      </c>
      <c r="E30" s="177" t="s">
        <v>54</v>
      </c>
      <c r="F30" s="187" t="s">
        <v>311</v>
      </c>
      <c r="G30" s="132" t="s">
        <v>77</v>
      </c>
      <c r="H30" s="17" t="s">
        <v>79</v>
      </c>
      <c r="I30" s="12" t="s">
        <v>81</v>
      </c>
      <c r="J30" s="132" t="s">
        <v>83</v>
      </c>
      <c r="K30" s="177" t="s">
        <v>312</v>
      </c>
      <c r="L30" s="132" t="s">
        <v>85</v>
      </c>
      <c r="M30" s="132" t="s">
        <v>313</v>
      </c>
      <c r="N30" s="132" t="s">
        <v>314</v>
      </c>
      <c r="O30" s="132" t="s">
        <v>87</v>
      </c>
      <c r="P30" s="132" t="s">
        <v>316</v>
      </c>
      <c r="Q30" s="132" t="s">
        <v>91</v>
      </c>
      <c r="R30" s="815" t="s">
        <v>317</v>
      </c>
      <c r="S30" s="815"/>
      <c r="T30" s="815"/>
      <c r="U30" s="815"/>
      <c r="V30" s="815"/>
      <c r="W30" s="132" t="s">
        <v>93</v>
      </c>
      <c r="X30" s="132" t="s">
        <v>99</v>
      </c>
      <c r="Y30" s="132" t="s">
        <v>101</v>
      </c>
      <c r="Z30" s="132" t="s">
        <v>95</v>
      </c>
      <c r="AA30" s="141" t="s">
        <v>318</v>
      </c>
      <c r="AB30" s="144" t="s">
        <v>319</v>
      </c>
      <c r="AC30" s="132" t="s">
        <v>97</v>
      </c>
      <c r="AD30" s="161" t="s">
        <v>320</v>
      </c>
      <c r="AE30" s="132" t="s">
        <v>93</v>
      </c>
      <c r="AF30" s="132" t="s">
        <v>99</v>
      </c>
      <c r="AG30" s="132" t="s">
        <v>101</v>
      </c>
      <c r="AH30" s="132" t="s">
        <v>95</v>
      </c>
      <c r="AI30" s="141" t="s">
        <v>318</v>
      </c>
      <c r="AJ30" s="144" t="s">
        <v>319</v>
      </c>
      <c r="AK30" s="132" t="s">
        <v>97</v>
      </c>
      <c r="AL30" s="161" t="s">
        <v>320</v>
      </c>
      <c r="AM30" s="132" t="s">
        <v>93</v>
      </c>
      <c r="AN30" s="132" t="s">
        <v>99</v>
      </c>
      <c r="AO30" s="132" t="s">
        <v>101</v>
      </c>
      <c r="AP30" s="132" t="s">
        <v>95</v>
      </c>
      <c r="AQ30" s="141" t="s">
        <v>318</v>
      </c>
      <c r="AR30" s="144" t="s">
        <v>319</v>
      </c>
      <c r="AS30" s="132" t="s">
        <v>97</v>
      </c>
      <c r="AT30" s="161" t="s">
        <v>320</v>
      </c>
    </row>
    <row r="31" spans="1:46" s="22" customFormat="1" x14ac:dyDescent="0.2">
      <c r="A31" s="26">
        <v>1</v>
      </c>
      <c r="B31" s="27">
        <v>44713</v>
      </c>
      <c r="C31" s="139">
        <v>44729</v>
      </c>
      <c r="D31" s="254">
        <v>24</v>
      </c>
      <c r="E31" s="171"/>
      <c r="F31" s="171">
        <v>0</v>
      </c>
      <c r="G31" s="162">
        <f>IF(H31+I31=0,"",IF(H31+I31,H31+I31))</f>
        <v>14.3</v>
      </c>
      <c r="H31" s="162">
        <f>AA31+AI31+AQ31</f>
        <v>6.6</v>
      </c>
      <c r="I31" s="162">
        <f>AB31+AJ31+AR31</f>
        <v>7.7</v>
      </c>
      <c r="J31" s="162">
        <f>IF(AB31&lt;&gt;"",AC31,0)+IF(AJ31&lt;&gt;"",AK31,0)+IF(AR31&lt;&gt;"",AS31,0)</f>
        <v>0</v>
      </c>
      <c r="K31" s="162"/>
      <c r="L31" s="22" t="str">
        <f>IF(G31="","",IF(S$23&gt;I31,"NO CUMPLE","CUMPLE"))</f>
        <v>CUMPLE</v>
      </c>
      <c r="M31" s="173">
        <v>3</v>
      </c>
      <c r="N31" s="22">
        <f t="shared" ref="N31:N64" si="2">COUNTIF(W31:AT31,"ACTIVA")</f>
        <v>3</v>
      </c>
      <c r="O31" s="22">
        <f>IF(W31="ACTIVA",IF(Y31="CUMPLE",1,0))+IF(AE31="ACTIVA",IF(AG31="CUMPLE",1,0))+IF(AM31="ACTIVA",IF(AO31="CUMPLE",1,0))</f>
        <v>3</v>
      </c>
      <c r="P31" s="28" t="str">
        <f>IF(G31="","",IF(G31&gt;J$10,"Normalidad",IF(OR(G31&gt;J$11,G31=J$10),"Prealerta",IF(OR(G31=J$11,G31&gt;J$12),"Alerta","Emergencia"))))</f>
        <v>Prealerta</v>
      </c>
      <c r="Q31" s="5"/>
      <c r="R31" s="786" t="s">
        <v>578</v>
      </c>
      <c r="S31" s="786"/>
      <c r="T31" s="786"/>
      <c r="U31" s="786"/>
      <c r="V31" s="786"/>
      <c r="W31" s="29" t="str">
        <f>IF(AA31="","",IF(AA31&gt;0,"ACTIVA","NO ACTIVA"))</f>
        <v>ACTIVA</v>
      </c>
      <c r="X31" s="29" t="str">
        <f>IF(Z31="","",IF($S$6&gt;=Z31,"STOP", "NORMA"))</f>
        <v>NORMA</v>
      </c>
      <c r="Y31" s="29" t="str">
        <f>IF(AB31="","",IF($S$6&gt;AB31,"NO CUMPLE", "CUMPLE"))</f>
        <v>CUMPLE</v>
      </c>
      <c r="Z31" s="29">
        <f>IF(AA31+AB31=0,"",IF(AA31+AB31,AA31+AB31))</f>
        <v>3.8</v>
      </c>
      <c r="AA31" s="142">
        <v>3.1</v>
      </c>
      <c r="AB31" s="142">
        <v>0.7</v>
      </c>
      <c r="AC31" s="168">
        <f>AB31-$S$6</f>
        <v>0</v>
      </c>
      <c r="AD31" s="168">
        <f>-(IF(AND(AA31&lt;&gt;0,AC31&lt;0),AC31*100/$S$6,0))</f>
        <v>0</v>
      </c>
      <c r="AE31" s="29" t="str">
        <f>IF(AI31="","",IF(AI31&gt;0,"ACTIVA","NO ACTIVA"))</f>
        <v>ACTIVA</v>
      </c>
      <c r="AF31" s="29" t="str">
        <f>IF(AH31="","",IF($S$7&gt;=AH31,"STOP", "NORMA"))</f>
        <v>NORMA</v>
      </c>
      <c r="AG31" s="29" t="str">
        <f>IF(AJ31="","",IF($S$7&gt;AJ31,"NO CUMPLE", "CUMPLE"))</f>
        <v>CUMPLE</v>
      </c>
      <c r="AH31" s="29">
        <f>IF(AI31+AJ31=0,"",IF(AI31+AJ31,AI31+AJ31))</f>
        <v>5.5</v>
      </c>
      <c r="AI31" s="142">
        <v>1.5</v>
      </c>
      <c r="AJ31" s="142">
        <v>4</v>
      </c>
      <c r="AK31" s="168">
        <f>AJ31-$S$7</f>
        <v>0</v>
      </c>
      <c r="AL31" s="168">
        <f>-(IF(AND(AI31&lt;&gt;0,AK31&lt;0),AK31*100/$S$7,0))</f>
        <v>0</v>
      </c>
      <c r="AM31" s="29" t="str">
        <f>IF(AQ31="","",IF(AQ31&gt;0,"ACTIVA","NO ACTIVA"))</f>
        <v>ACTIVA</v>
      </c>
      <c r="AN31" s="29" t="str">
        <f>IF(AP31="","",IF($S$8&gt;=AP31,"STOP", "NORMA"))</f>
        <v>NORMA</v>
      </c>
      <c r="AO31" s="29" t="str">
        <f>IF(AR31="","",IF($S$8&gt;AR31,"NO CUMPLE", "CUMPLE"))</f>
        <v>CUMPLE</v>
      </c>
      <c r="AP31" s="29">
        <f>IF(AQ31+AR31=0,"",IF(AQ31+AR31,AQ31+AR31))</f>
        <v>5</v>
      </c>
      <c r="AQ31" s="142">
        <v>2</v>
      </c>
      <c r="AR31" s="142">
        <v>3</v>
      </c>
      <c r="AS31" s="168">
        <f>AR31-$S$8</f>
        <v>0</v>
      </c>
      <c r="AT31" s="170">
        <f>-(IF(AND(AQ31&lt;&gt;0,AS31&lt;0),AS31*100/$S$8,0))</f>
        <v>0</v>
      </c>
    </row>
    <row r="32" spans="1:46" s="22" customFormat="1" ht="12.75" customHeight="1" x14ac:dyDescent="0.2">
      <c r="A32" s="26">
        <v>2</v>
      </c>
      <c r="B32" s="27">
        <v>44713</v>
      </c>
      <c r="C32" s="139">
        <v>44733</v>
      </c>
      <c r="D32" s="254">
        <v>25</v>
      </c>
      <c r="E32" s="171"/>
      <c r="F32" s="171">
        <v>0.2</v>
      </c>
      <c r="G32" s="162">
        <f t="shared" ref="G32:G64" si="3">IF(H32+I32=0,"",IF(H32+I32,H32+I32))</f>
        <v>12.5</v>
      </c>
      <c r="H32" s="162">
        <f t="shared" ref="H32:H64" si="4">AA32+AI32+AQ32</f>
        <v>4.8</v>
      </c>
      <c r="I32" s="162">
        <f t="shared" ref="I32:I64" si="5">AB32+AJ32+AR32</f>
        <v>7.7</v>
      </c>
      <c r="J32" s="162">
        <f t="shared" ref="J32:J64" si="6">IF(AB32&lt;&gt;"",AC32,0)+IF(AJ32&lt;&gt;"",AK32,0)+IF(AR32&lt;&gt;"",AS32,0)</f>
        <v>0</v>
      </c>
      <c r="K32" s="162"/>
      <c r="L32" s="22" t="str">
        <f t="shared" ref="L32:L35" si="7">IF(G32="","",IF(S$23&gt;I32,"NO CUMPLE","CUMPLE"))</f>
        <v>CUMPLE</v>
      </c>
      <c r="M32" s="173">
        <v>3</v>
      </c>
      <c r="N32" s="22">
        <f t="shared" si="2"/>
        <v>3</v>
      </c>
      <c r="O32" s="22">
        <f t="shared" ref="O32:O64" si="8">IF(W32="ACTIVA",IF(Y32="CUMPLE",1,0))+IF(AE32="ACTIVA",IF(AG32="CUMPLE",1,0))+IF(AM32="ACTIVA",IF(AO32="CUMPLE",1,0))</f>
        <v>3</v>
      </c>
      <c r="P32" s="28" t="str">
        <f t="shared" ref="P32:P35" si="9">IF(G32="","",IF(G32&gt;J$10,"Normalidad",IF(OR(G32&gt;J$11,G32=J$10),"Prealerta",IF(OR(G32=J$11,G32&gt;J$12),"Alerta","Emergencia"))))</f>
        <v>Prealerta</v>
      </c>
      <c r="Q32" s="5"/>
      <c r="R32" s="785" t="s">
        <v>579</v>
      </c>
      <c r="S32" s="785"/>
      <c r="T32" s="785"/>
      <c r="U32" s="785"/>
      <c r="V32" s="785"/>
      <c r="W32" s="29" t="str">
        <f t="shared" ref="W32:W64" si="10">IF(AA32="","",IF(AA32&gt;0,"ACTIVA","NO ACTIVA"))</f>
        <v>ACTIVA</v>
      </c>
      <c r="X32" s="29" t="str">
        <f t="shared" ref="X32:X35" si="11">IF(Z32="","",IF($S$6&gt;=Z32,"STOP", "NORMA"))</f>
        <v>NORMA</v>
      </c>
      <c r="Y32" s="29" t="str">
        <f t="shared" ref="Y32:Y35" si="12">IF(AB32="","",IF($S$6&gt;AB32,"NO CUMPLE", "CUMPLE"))</f>
        <v>CUMPLE</v>
      </c>
      <c r="Z32" s="29">
        <f t="shared" ref="Z32:Z64" si="13">IF(AA32+AB32=0,"",IF(AA32+AB32,AA32+AB32))</f>
        <v>2.4</v>
      </c>
      <c r="AA32" s="142">
        <v>1.7</v>
      </c>
      <c r="AB32" s="142">
        <v>0.7</v>
      </c>
      <c r="AC32" s="29">
        <f>AB32-$S$6</f>
        <v>0</v>
      </c>
      <c r="AD32" s="168">
        <f>-(IF(AND(AA32&lt;&gt;0,AC32&lt;0),AC32*100/$S$6,0))</f>
        <v>0</v>
      </c>
      <c r="AE32" s="29" t="str">
        <f t="shared" ref="AE32:AE64" si="14">IF(AI32="","",IF(AI32&gt;0,"ACTIVA","NO ACTIVA"))</f>
        <v>ACTIVA</v>
      </c>
      <c r="AF32" s="29" t="str">
        <f>IF(AH32="","",IF($S$7&gt;=AH32,"STOP", "NORMA"))</f>
        <v>NORMA</v>
      </c>
      <c r="AG32" s="29" t="str">
        <f t="shared" ref="AG32:AG35" si="15">IF(AJ32="","",IF($S$7&gt;AJ32,"NO CUMPLE", "CUMPLE"))</f>
        <v>CUMPLE</v>
      </c>
      <c r="AH32" s="29">
        <f t="shared" ref="AH32:AH37" si="16">IF(AI32+AJ32=0,"",IF(AI32+AJ32,AI32+AJ32))</f>
        <v>4.0999999999999996</v>
      </c>
      <c r="AI32" s="142">
        <v>0.1</v>
      </c>
      <c r="AJ32" s="142">
        <v>4</v>
      </c>
      <c r="AK32" s="29">
        <f>AJ32-$S$7</f>
        <v>0</v>
      </c>
      <c r="AL32" s="168">
        <f>-(IF(AND(AI32&lt;&gt;0,AK32&lt;0),AK32*100/$S$7,0))</f>
        <v>0</v>
      </c>
      <c r="AM32" s="29" t="str">
        <f t="shared" ref="AM32" si="17">IF(AQ32="","",IF(AQ32&gt;0,"ACTIVA","NO ACTIVA"))</f>
        <v>ACTIVA</v>
      </c>
      <c r="AN32" s="29" t="str">
        <f t="shared" ref="AN32:AN35" si="18">IF(AP32="","",IF($S$8&gt;=AP32,"STOP", "NORMA"))</f>
        <v>NORMA</v>
      </c>
      <c r="AO32" s="29" t="str">
        <f t="shared" ref="AO32:AO35" si="19">IF(AR32="","",IF($S$8&gt;AR32,"NO CUMPLE", "CUMPLE"))</f>
        <v>CUMPLE</v>
      </c>
      <c r="AP32" s="29">
        <f t="shared" ref="AP32:AP37" si="20">IF(AQ32+AR32=0,"",IF(AQ32+AR32,AQ32+AR32))</f>
        <v>6</v>
      </c>
      <c r="AQ32" s="142">
        <v>3</v>
      </c>
      <c r="AR32" s="142">
        <v>3</v>
      </c>
      <c r="AS32" s="168">
        <f t="shared" ref="AS32:AS35" si="21">AR32-$S$8</f>
        <v>0</v>
      </c>
      <c r="AT32" s="170">
        <f t="shared" ref="AT32:AT35" si="22">-(IF(AND(AQ32&lt;&gt;0,AS32&lt;0),AS32*100/$S$8,0))</f>
        <v>0</v>
      </c>
    </row>
    <row r="33" spans="1:46" s="22" customFormat="1" ht="12.75" customHeight="1" x14ac:dyDescent="0.2">
      <c r="A33" s="26">
        <v>3</v>
      </c>
      <c r="B33" s="27">
        <v>44713</v>
      </c>
      <c r="C33" s="139">
        <v>44736</v>
      </c>
      <c r="D33" s="254">
        <v>25</v>
      </c>
      <c r="E33" s="171"/>
      <c r="F33" s="171">
        <v>4.9000000000000004</v>
      </c>
      <c r="G33" s="162">
        <f t="shared" si="3"/>
        <v>15.7</v>
      </c>
      <c r="H33" s="162">
        <f t="shared" si="4"/>
        <v>6</v>
      </c>
      <c r="I33" s="162">
        <f t="shared" si="5"/>
        <v>9.6999999999999993</v>
      </c>
      <c r="J33" s="162">
        <f t="shared" si="6"/>
        <v>2</v>
      </c>
      <c r="K33" s="162"/>
      <c r="L33" s="22" t="str">
        <f t="shared" si="7"/>
        <v>CUMPLE</v>
      </c>
      <c r="M33" s="173">
        <v>3</v>
      </c>
      <c r="N33" s="22">
        <f t="shared" si="2"/>
        <v>2</v>
      </c>
      <c r="O33" s="22">
        <f t="shared" si="8"/>
        <v>2</v>
      </c>
      <c r="P33" s="28" t="str">
        <f t="shared" si="9"/>
        <v>Prealerta</v>
      </c>
      <c r="Q33" s="5"/>
      <c r="R33" s="785" t="s">
        <v>580</v>
      </c>
      <c r="S33" s="785"/>
      <c r="T33" s="785"/>
      <c r="U33" s="785"/>
      <c r="V33" s="785"/>
      <c r="W33" s="29" t="str">
        <f t="shared" si="10"/>
        <v>ACTIVA</v>
      </c>
      <c r="X33" s="29" t="str">
        <f t="shared" si="11"/>
        <v>NORMA</v>
      </c>
      <c r="Y33" s="29" t="str">
        <f t="shared" si="12"/>
        <v>CUMPLE</v>
      </c>
      <c r="Z33" s="29">
        <f t="shared" si="13"/>
        <v>4</v>
      </c>
      <c r="AA33" s="142">
        <v>3.3</v>
      </c>
      <c r="AB33" s="142">
        <v>0.7</v>
      </c>
      <c r="AC33" s="176">
        <f>AB33-$S$6</f>
        <v>0</v>
      </c>
      <c r="AD33" s="178">
        <f>-(IF(AND(AA33&lt;&gt;0,AC33&lt;0),AC33*100/$S$6,0))</f>
        <v>0</v>
      </c>
      <c r="AE33" s="29" t="str">
        <f t="shared" si="14"/>
        <v>ACTIVA</v>
      </c>
      <c r="AF33" s="29" t="str">
        <f t="shared" ref="AF33:AF35" si="23">IF(AH33="","",IF($S$7&gt;=AH33,"STOP", "NORMA"))</f>
        <v>NORMA</v>
      </c>
      <c r="AG33" s="29" t="str">
        <f t="shared" si="15"/>
        <v>CUMPLE</v>
      </c>
      <c r="AH33" s="29">
        <f t="shared" si="16"/>
        <v>6.7</v>
      </c>
      <c r="AI33" s="142">
        <v>2.7</v>
      </c>
      <c r="AJ33" s="142">
        <v>4</v>
      </c>
      <c r="AK33" s="176">
        <f>AJ33-$S$7</f>
        <v>0</v>
      </c>
      <c r="AL33" s="178">
        <f>-(IF(AND(AI33&lt;&gt;0,AK33&lt;0),AK33*100/$S$7,0))</f>
        <v>0</v>
      </c>
      <c r="AM33" s="29" t="str">
        <f>IF(AQ33="","",IF(AQ33&gt;0,"ACTIVA","NO ACTIVA"))</f>
        <v>NO ACTIVA</v>
      </c>
      <c r="AN33" s="29" t="str">
        <f t="shared" si="18"/>
        <v>NORMA</v>
      </c>
      <c r="AO33" s="29" t="str">
        <f t="shared" si="19"/>
        <v>CUMPLE</v>
      </c>
      <c r="AP33" s="29">
        <f t="shared" si="20"/>
        <v>5</v>
      </c>
      <c r="AQ33" s="142">
        <v>0</v>
      </c>
      <c r="AR33" s="142">
        <v>5</v>
      </c>
      <c r="AS33" s="168">
        <f t="shared" si="21"/>
        <v>2</v>
      </c>
      <c r="AT33" s="170">
        <f t="shared" si="22"/>
        <v>0</v>
      </c>
    </row>
    <row r="34" spans="1:46" s="22" customFormat="1" x14ac:dyDescent="0.2">
      <c r="A34" s="26">
        <v>4</v>
      </c>
      <c r="B34" s="27">
        <v>44713</v>
      </c>
      <c r="C34" s="139">
        <v>44739</v>
      </c>
      <c r="D34" s="254">
        <v>26</v>
      </c>
      <c r="E34" s="171"/>
      <c r="F34" s="171">
        <v>5.2</v>
      </c>
      <c r="G34" s="162">
        <f t="shared" si="3"/>
        <v>9</v>
      </c>
      <c r="H34" s="162">
        <f t="shared" si="4"/>
        <v>0.3</v>
      </c>
      <c r="I34" s="162">
        <f t="shared" si="5"/>
        <v>8.6999999999999993</v>
      </c>
      <c r="J34" s="162">
        <f t="shared" si="6"/>
        <v>1</v>
      </c>
      <c r="K34" s="162"/>
      <c r="L34" s="22" t="str">
        <f t="shared" si="7"/>
        <v>CUMPLE</v>
      </c>
      <c r="M34" s="173">
        <v>3</v>
      </c>
      <c r="N34" s="22">
        <f t="shared" si="2"/>
        <v>1</v>
      </c>
      <c r="O34" s="22">
        <f t="shared" si="8"/>
        <v>1</v>
      </c>
      <c r="P34" s="28" t="str">
        <f t="shared" si="9"/>
        <v>Alerta</v>
      </c>
      <c r="Q34" s="5"/>
      <c r="R34" s="785" t="s">
        <v>581</v>
      </c>
      <c r="S34" s="785"/>
      <c r="T34" s="785"/>
      <c r="U34" s="785"/>
      <c r="V34" s="785"/>
      <c r="W34" s="29" t="str">
        <f t="shared" si="10"/>
        <v>ACTIVA</v>
      </c>
      <c r="X34" s="29" t="str">
        <f t="shared" si="11"/>
        <v>NORMA</v>
      </c>
      <c r="Y34" s="29" t="str">
        <f t="shared" si="12"/>
        <v>CUMPLE</v>
      </c>
      <c r="Z34" s="29">
        <f t="shared" si="13"/>
        <v>1</v>
      </c>
      <c r="AA34" s="142">
        <v>0.3</v>
      </c>
      <c r="AB34" s="142">
        <v>0.7</v>
      </c>
      <c r="AC34" s="22">
        <f>AB34-$S$6</f>
        <v>0</v>
      </c>
      <c r="AD34" s="162">
        <f>-(IF(AND(AA34&lt;&gt;0,AC34&lt;0),AC34*100/$S$6,0))</f>
        <v>0</v>
      </c>
      <c r="AE34" s="29" t="str">
        <f t="shared" si="14"/>
        <v>NO ACTIVA</v>
      </c>
      <c r="AF34" s="29" t="str">
        <f t="shared" si="23"/>
        <v>STOP</v>
      </c>
      <c r="AG34" s="29" t="str">
        <f t="shared" si="15"/>
        <v>CUMPLE</v>
      </c>
      <c r="AH34" s="29">
        <f t="shared" si="16"/>
        <v>4</v>
      </c>
      <c r="AI34" s="142">
        <v>0</v>
      </c>
      <c r="AJ34" s="142">
        <v>4</v>
      </c>
      <c r="AK34" s="22">
        <f>AJ34-$S$7</f>
        <v>0</v>
      </c>
      <c r="AL34" s="162">
        <f>-(IF(AND(AI34&lt;&gt;0,AK34&lt;0),AK34*100/$S$7,0))</f>
        <v>0</v>
      </c>
      <c r="AM34" s="29" t="str">
        <f t="shared" ref="AM34:AM64" si="24">IF(AQ34="","",IF(AQ34&gt;0,"ACTIVA","NO ACTIVA"))</f>
        <v>NO ACTIVA</v>
      </c>
      <c r="AN34" s="29" t="str">
        <f t="shared" si="18"/>
        <v>NORMA</v>
      </c>
      <c r="AO34" s="29" t="str">
        <f t="shared" si="19"/>
        <v>CUMPLE</v>
      </c>
      <c r="AP34" s="29">
        <f t="shared" si="20"/>
        <v>4</v>
      </c>
      <c r="AQ34" s="142">
        <v>0</v>
      </c>
      <c r="AR34" s="142">
        <v>4</v>
      </c>
      <c r="AS34" s="168">
        <f t="shared" si="21"/>
        <v>1</v>
      </c>
      <c r="AT34" s="170">
        <f t="shared" si="22"/>
        <v>0</v>
      </c>
    </row>
    <row r="35" spans="1:46" s="22" customFormat="1" x14ac:dyDescent="0.2">
      <c r="A35" s="31">
        <v>5</v>
      </c>
      <c r="B35" s="32">
        <v>44713</v>
      </c>
      <c r="C35" s="174">
        <v>44742</v>
      </c>
      <c r="D35" s="255">
        <v>26</v>
      </c>
      <c r="E35" s="175"/>
      <c r="F35" s="175">
        <v>0.7</v>
      </c>
      <c r="G35" s="163">
        <f t="shared" si="3"/>
        <v>13.2</v>
      </c>
      <c r="H35" s="163">
        <f t="shared" si="4"/>
        <v>5.5</v>
      </c>
      <c r="I35" s="163">
        <f t="shared" si="5"/>
        <v>7.7</v>
      </c>
      <c r="J35" s="163">
        <f t="shared" si="6"/>
        <v>0</v>
      </c>
      <c r="K35" s="164"/>
      <c r="L35" s="183" t="str">
        <f t="shared" si="7"/>
        <v>CUMPLE</v>
      </c>
      <c r="M35" s="184">
        <v>3</v>
      </c>
      <c r="N35" s="185">
        <f t="shared" si="2"/>
        <v>2</v>
      </c>
      <c r="O35" s="183">
        <f t="shared" si="8"/>
        <v>2</v>
      </c>
      <c r="P35" s="280" t="str">
        <f t="shared" si="9"/>
        <v>Prealerta</v>
      </c>
      <c r="Q35" s="185"/>
      <c r="R35" s="785" t="s">
        <v>582</v>
      </c>
      <c r="S35" s="785"/>
      <c r="T35" s="785"/>
      <c r="U35" s="785"/>
      <c r="V35" s="785"/>
      <c r="W35" s="33" t="str">
        <f t="shared" si="10"/>
        <v>ACTIVA</v>
      </c>
      <c r="X35" s="33" t="str">
        <f t="shared" si="11"/>
        <v>NORMA</v>
      </c>
      <c r="Y35" s="33" t="str">
        <f t="shared" si="12"/>
        <v>CUMPLE</v>
      </c>
      <c r="Z35" s="33">
        <f t="shared" si="13"/>
        <v>2.2000000000000002</v>
      </c>
      <c r="AA35" s="184">
        <v>1.5</v>
      </c>
      <c r="AB35" s="184">
        <v>0.7</v>
      </c>
      <c r="AC35" s="183">
        <f>AB35-$S$6</f>
        <v>0</v>
      </c>
      <c r="AD35" s="164">
        <f>-(IF(AND(AA35&lt;&gt;0,AC35&lt;0),AC35*100/$S$6,0))</f>
        <v>0</v>
      </c>
      <c r="AE35" s="33" t="str">
        <f t="shared" si="14"/>
        <v>NO ACTIVA</v>
      </c>
      <c r="AF35" s="33" t="str">
        <f t="shared" si="23"/>
        <v>STOP</v>
      </c>
      <c r="AG35" s="33" t="str">
        <f t="shared" si="15"/>
        <v>CUMPLE</v>
      </c>
      <c r="AH35" s="33">
        <f t="shared" si="16"/>
        <v>4</v>
      </c>
      <c r="AI35" s="184">
        <v>0</v>
      </c>
      <c r="AJ35" s="184">
        <v>4</v>
      </c>
      <c r="AK35" s="183">
        <f>AJ35-$S$7</f>
        <v>0</v>
      </c>
      <c r="AL35" s="164">
        <f>-(IF(AND(AI35&lt;&gt;0,AK35&lt;0),AK35*100/$S$7,0))</f>
        <v>0</v>
      </c>
      <c r="AM35" s="33" t="str">
        <f t="shared" si="24"/>
        <v>ACTIVA</v>
      </c>
      <c r="AN35" s="33" t="str">
        <f t="shared" si="18"/>
        <v>NORMA</v>
      </c>
      <c r="AO35" s="33" t="str">
        <f t="shared" si="19"/>
        <v>CUMPLE</v>
      </c>
      <c r="AP35" s="33">
        <f t="shared" si="20"/>
        <v>7</v>
      </c>
      <c r="AQ35" s="184">
        <v>4</v>
      </c>
      <c r="AR35" s="184">
        <v>3</v>
      </c>
      <c r="AS35" s="180">
        <f t="shared" si="21"/>
        <v>0</v>
      </c>
      <c r="AT35" s="164">
        <f t="shared" si="22"/>
        <v>0</v>
      </c>
    </row>
    <row r="36" spans="1:46" s="22" customFormat="1" x14ac:dyDescent="0.2">
      <c r="A36" s="34">
        <v>6</v>
      </c>
      <c r="B36" s="35">
        <v>44743</v>
      </c>
      <c r="C36" s="139">
        <v>44747</v>
      </c>
      <c r="D36" s="254">
        <v>27</v>
      </c>
      <c r="E36" s="171"/>
      <c r="F36" s="171">
        <v>0</v>
      </c>
      <c r="G36" s="162">
        <f t="shared" si="3"/>
        <v>9.9</v>
      </c>
      <c r="H36" s="162">
        <f t="shared" si="4"/>
        <v>3.9</v>
      </c>
      <c r="I36" s="162">
        <f t="shared" si="5"/>
        <v>6</v>
      </c>
      <c r="J36" s="162">
        <f t="shared" si="6"/>
        <v>0.9</v>
      </c>
      <c r="K36" s="162"/>
      <c r="L36" s="281" t="str">
        <f>IF(G36="","",IF(T$23&gt;I36,"NO CUMPLE","CUMPLE"))</f>
        <v>CUMPLE</v>
      </c>
      <c r="M36" s="173">
        <v>3</v>
      </c>
      <c r="N36" s="22">
        <f t="shared" si="2"/>
        <v>2</v>
      </c>
      <c r="O36" s="22">
        <f t="shared" si="8"/>
        <v>2</v>
      </c>
      <c r="P36" s="282" t="str">
        <f>IF(G36="","",IF(G36&gt;K$10,"Normalidad",IF(OR(G36&gt;K$11,G36=K$10),"Prealerta",IF(OR(G36=K$11,G36&gt;K$12),"Alerta","Emergencia"))))</f>
        <v>Prealerta</v>
      </c>
      <c r="Q36" s="5"/>
      <c r="R36" s="786" t="s">
        <v>583</v>
      </c>
      <c r="S36" s="786"/>
      <c r="T36" s="786"/>
      <c r="U36" s="786"/>
      <c r="V36" s="786"/>
      <c r="W36" s="30" t="str">
        <f t="shared" si="10"/>
        <v>NO ACTIVA</v>
      </c>
      <c r="X36" s="30" t="str">
        <f>IF(Z36="","",IF($T$6&gt;=Z36,"STOP", "NORMA"))</f>
        <v>STOP</v>
      </c>
      <c r="Y36" s="30" t="str">
        <f>IF(AB36="","",IF($T$6&gt;AB36,"NO CUMPLE", "CUMPLE"))</f>
        <v>NO CUMPLE</v>
      </c>
      <c r="Z36" s="30">
        <f t="shared" si="13"/>
        <v>0.4</v>
      </c>
      <c r="AA36" s="142">
        <v>0</v>
      </c>
      <c r="AB36" s="142">
        <v>0.4</v>
      </c>
      <c r="AC36" s="30">
        <f t="shared" ref="AC36:AC64" si="25">AB36-$T$6</f>
        <v>-9.9999999999999978E-2</v>
      </c>
      <c r="AD36" s="170">
        <f t="shared" ref="AD36:AD55" si="26">-(IF(AND(AA36&lt;&gt;0,AC36&lt;0),AC36*100/$T$6,0))</f>
        <v>0</v>
      </c>
      <c r="AE36" s="30" t="str">
        <f t="shared" si="14"/>
        <v>ACTIVA</v>
      </c>
      <c r="AF36" s="30" t="str">
        <f>IF(AH36="","",IF($T$7&gt;=AH36,"STOP", "NORMA"))</f>
        <v>NORMA</v>
      </c>
      <c r="AG36" s="30" t="str">
        <f>IF(AJ36="","",IF($T$7&gt;AJ36,"NO CUMPLE", "CUMPLE"))</f>
        <v>CUMPLE</v>
      </c>
      <c r="AH36" s="30">
        <f t="shared" si="16"/>
        <v>2.7</v>
      </c>
      <c r="AI36" s="142">
        <v>0.1</v>
      </c>
      <c r="AJ36" s="142">
        <v>2.6</v>
      </c>
      <c r="AK36" s="30">
        <f t="shared" ref="AK36:AK64" si="27">AJ36-$T$7</f>
        <v>0</v>
      </c>
      <c r="AL36" s="170">
        <f t="shared" ref="AL36:AL55" si="28">-(IF(AND(AI36&lt;&gt;0,AK36&lt;0),AK36*100/$T$7,0))</f>
        <v>0</v>
      </c>
      <c r="AM36" s="30" t="str">
        <f t="shared" si="24"/>
        <v>ACTIVA</v>
      </c>
      <c r="AN36" s="30" t="str">
        <f>IF(AP36="","",IF($T$8&gt;=AP36,"STOP", "NORMA"))</f>
        <v>NORMA</v>
      </c>
      <c r="AO36" s="30" t="str">
        <f>IF(AR36="","",IF($T$8&gt;AR36,"NO CUMPLE", "CUMPLE"))</f>
        <v>CUMPLE</v>
      </c>
      <c r="AP36" s="30">
        <f t="shared" si="20"/>
        <v>6.8</v>
      </c>
      <c r="AQ36" s="142">
        <v>3.8</v>
      </c>
      <c r="AR36" s="142">
        <v>3</v>
      </c>
      <c r="AS36" s="170">
        <f>AR36-$T$8</f>
        <v>1</v>
      </c>
      <c r="AT36" s="170">
        <f>-(IF(AND(AQ36&lt;&gt;0,AS36&lt;0),AS36*100/$T$8,0))</f>
        <v>0</v>
      </c>
    </row>
    <row r="37" spans="1:46" s="22" customFormat="1" x14ac:dyDescent="0.2">
      <c r="A37" s="34">
        <v>7</v>
      </c>
      <c r="B37" s="35">
        <v>44743</v>
      </c>
      <c r="C37" s="139">
        <v>44749</v>
      </c>
      <c r="D37" s="254">
        <v>27</v>
      </c>
      <c r="E37" s="171"/>
      <c r="F37" s="171">
        <v>1.8</v>
      </c>
      <c r="G37" s="162">
        <f t="shared" si="3"/>
        <v>9</v>
      </c>
      <c r="H37" s="162">
        <f t="shared" si="4"/>
        <v>3.8</v>
      </c>
      <c r="I37" s="162">
        <f t="shared" si="5"/>
        <v>5.2</v>
      </c>
      <c r="J37" s="162">
        <f t="shared" si="6"/>
        <v>0.10000000000000009</v>
      </c>
      <c r="K37" s="162"/>
      <c r="L37" s="22" t="str">
        <f t="shared" ref="L37:L64" si="29">IF(G37="","",IF(T$23&gt;I37,"NO CUMPLE","CUMPLE"))</f>
        <v>CUMPLE</v>
      </c>
      <c r="M37" s="173">
        <v>3</v>
      </c>
      <c r="N37" s="22">
        <f t="shared" si="2"/>
        <v>1</v>
      </c>
      <c r="O37" s="22">
        <f t="shared" si="8"/>
        <v>1</v>
      </c>
      <c r="P37" s="28" t="str">
        <f t="shared" ref="P37:P64" si="30">IF(G37="","",IF(G37&gt;K$10,"Normalidad",IF(OR(G37&gt;K$11,G37=K$10),"Prealerta",IF(OR(G37=K$11,G37&gt;K$12),"Alerta","Emergencia"))))</f>
        <v>Alerta</v>
      </c>
      <c r="Q37" s="5"/>
      <c r="R37" s="785" t="s">
        <v>584</v>
      </c>
      <c r="S37" s="785"/>
      <c r="T37" s="785"/>
      <c r="U37" s="785"/>
      <c r="V37" s="785"/>
      <c r="W37" s="29" t="str">
        <f t="shared" si="10"/>
        <v>NO ACTIVA</v>
      </c>
      <c r="X37" s="29" t="str">
        <f t="shared" ref="X37:X64" si="31">IF(Z37="","",IF($T$6&gt;=Z37,"STOP", "NORMA"))</f>
        <v>STOP</v>
      </c>
      <c r="Y37" s="29" t="str">
        <f t="shared" ref="Y37:Y64" si="32">IF(AB37="","",IF($T$6&gt;AB37,"NO CUMPLE", "CUMPLE"))</f>
        <v>CUMPLE</v>
      </c>
      <c r="Z37" s="29">
        <f t="shared" si="13"/>
        <v>0.5</v>
      </c>
      <c r="AA37" s="142">
        <v>0</v>
      </c>
      <c r="AB37" s="142">
        <v>0.5</v>
      </c>
      <c r="AC37" s="29">
        <f t="shared" si="25"/>
        <v>0</v>
      </c>
      <c r="AD37" s="170">
        <f t="shared" si="26"/>
        <v>0</v>
      </c>
      <c r="AE37" s="29" t="str">
        <f t="shared" si="14"/>
        <v>NO ACTIVA</v>
      </c>
      <c r="AF37" s="30" t="str">
        <f t="shared" ref="AF37:AF64" si="33">IF(AH37="","",IF($T$7&gt;=AH37,"STOP", "NORMA"))</f>
        <v>NORMA</v>
      </c>
      <c r="AG37" s="30" t="str">
        <f t="shared" ref="AG37:AG64" si="34">IF(AJ37="","",IF($T$7&gt;AJ37,"NO CUMPLE", "CUMPLE"))</f>
        <v>CUMPLE</v>
      </c>
      <c r="AH37" s="29">
        <f t="shared" si="16"/>
        <v>2.7</v>
      </c>
      <c r="AI37" s="142">
        <v>0</v>
      </c>
      <c r="AJ37" s="142">
        <v>2.7</v>
      </c>
      <c r="AK37" s="29">
        <f t="shared" si="27"/>
        <v>0.10000000000000009</v>
      </c>
      <c r="AL37" s="168">
        <f t="shared" si="28"/>
        <v>0</v>
      </c>
      <c r="AM37" s="29" t="str">
        <f t="shared" si="24"/>
        <v>ACTIVA</v>
      </c>
      <c r="AN37" s="29" t="str">
        <f t="shared" ref="AN37:AN64" si="35">IF(AP37="","",IF($T$8&gt;=AP37,"STOP", "NORMA"))</f>
        <v>NORMA</v>
      </c>
      <c r="AO37" s="29" t="str">
        <f t="shared" ref="AO37:AO64" si="36">IF(AR37="","",IF($T$8&gt;AR37,"NO CUMPLE", "CUMPLE"))</f>
        <v>CUMPLE</v>
      </c>
      <c r="AP37" s="29">
        <f t="shared" si="20"/>
        <v>5.8</v>
      </c>
      <c r="AQ37" s="142">
        <v>3.8</v>
      </c>
      <c r="AR37" s="142">
        <v>2</v>
      </c>
      <c r="AS37" s="168">
        <f t="shared" ref="AS37:AS64" si="37">AR37-$T$8</f>
        <v>0</v>
      </c>
      <c r="AT37" s="170">
        <f t="shared" ref="AT37:AT64" si="38">-(IF(AND(AQ37&lt;&gt;0,AS37&lt;0),AS37*100/$T$8,0))</f>
        <v>0</v>
      </c>
    </row>
    <row r="38" spans="1:46" s="22" customFormat="1" x14ac:dyDescent="0.2">
      <c r="A38" s="34">
        <v>8</v>
      </c>
      <c r="B38" s="35">
        <v>44743</v>
      </c>
      <c r="C38" s="139">
        <v>44753</v>
      </c>
      <c r="D38" s="254">
        <v>28</v>
      </c>
      <c r="E38" s="171"/>
      <c r="F38" s="171">
        <v>0</v>
      </c>
      <c r="G38" s="162">
        <f t="shared" si="3"/>
        <v>7.8</v>
      </c>
      <c r="H38" s="162">
        <f t="shared" si="4"/>
        <v>2.8</v>
      </c>
      <c r="I38" s="162">
        <f t="shared" si="5"/>
        <v>5</v>
      </c>
      <c r="J38" s="162">
        <f t="shared" si="6"/>
        <v>-9.9999999999999978E-2</v>
      </c>
      <c r="K38" s="162"/>
      <c r="L38" s="22" t="str">
        <f t="shared" si="29"/>
        <v>NO CUMPLE</v>
      </c>
      <c r="M38" s="173">
        <v>3</v>
      </c>
      <c r="N38" s="22">
        <f t="shared" si="2"/>
        <v>1</v>
      </c>
      <c r="O38" s="22">
        <f t="shared" si="8"/>
        <v>1</v>
      </c>
      <c r="P38" s="28" t="str">
        <f t="shared" si="30"/>
        <v>Alerta</v>
      </c>
      <c r="Q38" s="5"/>
      <c r="R38" s="785" t="s">
        <v>585</v>
      </c>
      <c r="S38" s="785"/>
      <c r="T38" s="785"/>
      <c r="U38" s="785"/>
      <c r="V38" s="785"/>
      <c r="W38" s="29" t="str">
        <f t="shared" si="10"/>
        <v>NO ACTIVA</v>
      </c>
      <c r="X38" s="29" t="str">
        <f t="shared" si="31"/>
        <v>STOP</v>
      </c>
      <c r="Y38" s="29" t="str">
        <f t="shared" si="32"/>
        <v>NO CUMPLE</v>
      </c>
      <c r="Z38" s="29">
        <f t="shared" si="13"/>
        <v>0.4</v>
      </c>
      <c r="AA38" s="142">
        <v>0</v>
      </c>
      <c r="AB38" s="142">
        <v>0.4</v>
      </c>
      <c r="AC38" s="29">
        <f t="shared" si="25"/>
        <v>-9.9999999999999978E-2</v>
      </c>
      <c r="AD38" s="170">
        <f t="shared" si="26"/>
        <v>0</v>
      </c>
      <c r="AE38" s="29" t="str">
        <f t="shared" si="14"/>
        <v>NO ACTIVA</v>
      </c>
      <c r="AF38" s="30" t="str">
        <f t="shared" si="33"/>
        <v>STOP</v>
      </c>
      <c r="AG38" s="30" t="str">
        <f t="shared" si="34"/>
        <v>CUMPLE</v>
      </c>
      <c r="AH38" s="29">
        <f>IF(AI38+AJ38=0,"",IF(AI38+AJ38,AI38+AJ38))</f>
        <v>2.6</v>
      </c>
      <c r="AI38" s="142">
        <v>0</v>
      </c>
      <c r="AJ38" s="142">
        <v>2.6</v>
      </c>
      <c r="AK38" s="29">
        <f t="shared" si="27"/>
        <v>0</v>
      </c>
      <c r="AL38" s="168">
        <f t="shared" si="28"/>
        <v>0</v>
      </c>
      <c r="AM38" s="29" t="str">
        <f t="shared" si="24"/>
        <v>ACTIVA</v>
      </c>
      <c r="AN38" s="29" t="str">
        <f t="shared" si="35"/>
        <v>NORMA</v>
      </c>
      <c r="AO38" s="29" t="str">
        <f t="shared" si="36"/>
        <v>CUMPLE</v>
      </c>
      <c r="AP38" s="29">
        <f>IF(AQ38+AR38=0,"",IF(AQ38+AR38,AQ38+AR38))</f>
        <v>4.8</v>
      </c>
      <c r="AQ38" s="142">
        <v>2.8</v>
      </c>
      <c r="AR38" s="142">
        <v>2</v>
      </c>
      <c r="AS38" s="168">
        <f t="shared" si="37"/>
        <v>0</v>
      </c>
      <c r="AT38" s="170">
        <f t="shared" si="38"/>
        <v>0</v>
      </c>
    </row>
    <row r="39" spans="1:46" s="22" customFormat="1" x14ac:dyDescent="0.2">
      <c r="A39" s="34">
        <v>9</v>
      </c>
      <c r="B39" s="35">
        <v>44743</v>
      </c>
      <c r="C39" s="139">
        <v>44756</v>
      </c>
      <c r="D39" s="254">
        <v>28</v>
      </c>
      <c r="E39" s="171"/>
      <c r="F39" s="171">
        <v>0</v>
      </c>
      <c r="G39" s="162">
        <f t="shared" si="3"/>
        <v>7.6</v>
      </c>
      <c r="H39" s="162">
        <f t="shared" si="4"/>
        <v>5.3</v>
      </c>
      <c r="I39" s="162">
        <f t="shared" si="5"/>
        <v>2.3000000000000003</v>
      </c>
      <c r="J39" s="162">
        <f t="shared" si="6"/>
        <v>-2.8</v>
      </c>
      <c r="K39" s="162"/>
      <c r="L39" s="22" t="str">
        <f t="shared" si="29"/>
        <v>NO CUMPLE</v>
      </c>
      <c r="M39" s="173">
        <v>3</v>
      </c>
      <c r="N39" s="22">
        <f t="shared" si="2"/>
        <v>2</v>
      </c>
      <c r="O39" s="22">
        <f t="shared" si="8"/>
        <v>0</v>
      </c>
      <c r="P39" s="28" t="str">
        <f t="shared" si="30"/>
        <v>Alerta</v>
      </c>
      <c r="Q39" s="5"/>
      <c r="R39" s="785" t="s">
        <v>586</v>
      </c>
      <c r="S39" s="785"/>
      <c r="T39" s="785"/>
      <c r="U39" s="785"/>
      <c r="V39" s="785"/>
      <c r="W39" s="29" t="str">
        <f t="shared" si="10"/>
        <v>NO ACTIVA</v>
      </c>
      <c r="X39" s="29" t="str">
        <f t="shared" si="31"/>
        <v>STOP</v>
      </c>
      <c r="Y39" s="29" t="str">
        <f t="shared" si="32"/>
        <v>NO CUMPLE</v>
      </c>
      <c r="Z39" s="29">
        <f t="shared" si="13"/>
        <v>0.4</v>
      </c>
      <c r="AA39" s="142">
        <v>0</v>
      </c>
      <c r="AB39" s="142">
        <v>0.4</v>
      </c>
      <c r="AC39" s="29">
        <f t="shared" si="25"/>
        <v>-9.9999999999999978E-2</v>
      </c>
      <c r="AD39" s="170">
        <f t="shared" si="26"/>
        <v>0</v>
      </c>
      <c r="AE39" s="29" t="str">
        <f t="shared" si="14"/>
        <v>ACTIVA</v>
      </c>
      <c r="AF39" s="30" t="str">
        <f t="shared" si="33"/>
        <v>STOP</v>
      </c>
      <c r="AG39" s="30" t="str">
        <f t="shared" si="34"/>
        <v>NO CUMPLE</v>
      </c>
      <c r="AH39" s="29">
        <f t="shared" ref="AH39:AH64" si="39">IF(AI39+AJ39=0,"",IF(AI39+AJ39,AI39+AJ39))</f>
        <v>1.8</v>
      </c>
      <c r="AI39" s="142">
        <v>0.1</v>
      </c>
      <c r="AJ39" s="142">
        <v>1.7</v>
      </c>
      <c r="AK39" s="29">
        <f t="shared" si="27"/>
        <v>-0.90000000000000013</v>
      </c>
      <c r="AL39" s="168">
        <f t="shared" si="28"/>
        <v>34.61538461538462</v>
      </c>
      <c r="AM39" s="29" t="str">
        <f t="shared" si="24"/>
        <v>ACTIVA</v>
      </c>
      <c r="AN39" s="29" t="str">
        <f t="shared" si="35"/>
        <v>NORMA</v>
      </c>
      <c r="AO39" s="29" t="str">
        <f t="shared" si="36"/>
        <v>NO CUMPLE</v>
      </c>
      <c r="AP39" s="29">
        <f t="shared" ref="AP39:AP64" si="40">IF(AQ39+AR39=0,"",IF(AQ39+AR39,AQ39+AR39))</f>
        <v>5.4</v>
      </c>
      <c r="AQ39" s="142">
        <v>5.2</v>
      </c>
      <c r="AR39" s="142">
        <v>0.2</v>
      </c>
      <c r="AS39" s="168">
        <f t="shared" si="37"/>
        <v>-1.8</v>
      </c>
      <c r="AT39" s="170">
        <f t="shared" si="38"/>
        <v>90</v>
      </c>
    </row>
    <row r="40" spans="1:46" s="22" customFormat="1" x14ac:dyDescent="0.2">
      <c r="A40" s="194">
        <v>10</v>
      </c>
      <c r="B40" s="179">
        <v>44743</v>
      </c>
      <c r="C40" s="174">
        <v>44760</v>
      </c>
      <c r="D40" s="255">
        <v>29</v>
      </c>
      <c r="E40" s="175"/>
      <c r="F40" s="175">
        <v>0</v>
      </c>
      <c r="G40" s="163">
        <f t="shared" si="3"/>
        <v>7.1199999999999992</v>
      </c>
      <c r="H40" s="163">
        <f t="shared" si="4"/>
        <v>4.5999999999999996</v>
      </c>
      <c r="I40" s="163">
        <f t="shared" si="5"/>
        <v>2.52</v>
      </c>
      <c r="J40" s="163">
        <f t="shared" si="6"/>
        <v>-2.58</v>
      </c>
      <c r="K40" s="164"/>
      <c r="L40" s="183" t="str">
        <f t="shared" si="29"/>
        <v>NO CUMPLE</v>
      </c>
      <c r="M40" s="184">
        <v>3</v>
      </c>
      <c r="N40" s="185">
        <f t="shared" si="2"/>
        <v>3</v>
      </c>
      <c r="O40" s="183">
        <f t="shared" si="8"/>
        <v>1</v>
      </c>
      <c r="P40" s="280" t="str">
        <f t="shared" si="30"/>
        <v>Alerta</v>
      </c>
      <c r="Q40" s="185"/>
      <c r="R40" s="822" t="s">
        <v>587</v>
      </c>
      <c r="S40" s="822"/>
      <c r="T40" s="822"/>
      <c r="U40" s="822"/>
      <c r="V40" s="822"/>
      <c r="W40" s="33" t="str">
        <f t="shared" si="10"/>
        <v>ACTIVA</v>
      </c>
      <c r="X40" s="33" t="str">
        <f t="shared" si="31"/>
        <v>STOP</v>
      </c>
      <c r="Y40" s="33" t="str">
        <f t="shared" si="32"/>
        <v>NO CUMPLE</v>
      </c>
      <c r="Z40" s="33">
        <f t="shared" si="13"/>
        <v>0.4</v>
      </c>
      <c r="AA40" s="184">
        <v>0.3</v>
      </c>
      <c r="AB40" s="184">
        <v>0.1</v>
      </c>
      <c r="AC40" s="183">
        <f t="shared" si="25"/>
        <v>-0.4</v>
      </c>
      <c r="AD40" s="164">
        <f t="shared" si="26"/>
        <v>80</v>
      </c>
      <c r="AE40" s="33" t="str">
        <f t="shared" si="14"/>
        <v>ACTIVA</v>
      </c>
      <c r="AF40" s="33" t="str">
        <f t="shared" si="33"/>
        <v>STOP</v>
      </c>
      <c r="AG40" s="33" t="str">
        <f t="shared" si="34"/>
        <v>NO CUMPLE</v>
      </c>
      <c r="AH40" s="33">
        <f t="shared" si="39"/>
        <v>1.6199999999999999</v>
      </c>
      <c r="AI40" s="184">
        <v>1.2</v>
      </c>
      <c r="AJ40" s="184">
        <v>0.42</v>
      </c>
      <c r="AK40" s="183">
        <f t="shared" si="27"/>
        <v>-2.1800000000000002</v>
      </c>
      <c r="AL40" s="164">
        <f t="shared" si="28"/>
        <v>83.846153846153854</v>
      </c>
      <c r="AM40" s="33" t="str">
        <f t="shared" si="24"/>
        <v>ACTIVA</v>
      </c>
      <c r="AN40" s="33" t="str">
        <f t="shared" si="35"/>
        <v>NORMA</v>
      </c>
      <c r="AO40" s="33" t="str">
        <f t="shared" si="36"/>
        <v>CUMPLE</v>
      </c>
      <c r="AP40" s="33">
        <f t="shared" si="40"/>
        <v>5.0999999999999996</v>
      </c>
      <c r="AQ40" s="184">
        <v>3.1</v>
      </c>
      <c r="AR40" s="184">
        <v>2</v>
      </c>
      <c r="AS40" s="180">
        <f t="shared" si="37"/>
        <v>0</v>
      </c>
      <c r="AT40" s="164">
        <f t="shared" si="38"/>
        <v>0</v>
      </c>
    </row>
    <row r="41" spans="1:46" s="22" customFormat="1" x14ac:dyDescent="0.2">
      <c r="A41" s="34">
        <v>11</v>
      </c>
      <c r="B41" s="35">
        <v>44743</v>
      </c>
      <c r="C41" s="139">
        <v>44763</v>
      </c>
      <c r="D41" s="254">
        <v>29</v>
      </c>
      <c r="E41" s="171"/>
      <c r="F41" s="171">
        <v>0.4</v>
      </c>
      <c r="G41" s="162">
        <f t="shared" si="3"/>
        <v>9.5</v>
      </c>
      <c r="H41" s="162">
        <f t="shared" si="4"/>
        <v>6.3</v>
      </c>
      <c r="I41" s="162">
        <f t="shared" si="5"/>
        <v>3.2</v>
      </c>
      <c r="J41" s="162">
        <f t="shared" si="6"/>
        <v>-1.9000000000000004</v>
      </c>
      <c r="K41" s="162"/>
      <c r="L41" s="22" t="str">
        <f t="shared" si="29"/>
        <v>NO CUMPLE</v>
      </c>
      <c r="M41" s="173">
        <v>3</v>
      </c>
      <c r="N41" s="22">
        <f t="shared" si="2"/>
        <v>3</v>
      </c>
      <c r="O41" s="22">
        <f t="shared" si="8"/>
        <v>1</v>
      </c>
      <c r="P41" s="28" t="str">
        <f t="shared" si="30"/>
        <v>Prealerta</v>
      </c>
      <c r="Q41" s="5"/>
      <c r="R41" s="786" t="s">
        <v>524</v>
      </c>
      <c r="S41" s="786"/>
      <c r="T41" s="786"/>
      <c r="U41" s="786"/>
      <c r="V41" s="786"/>
      <c r="W41" s="30" t="str">
        <f t="shared" si="10"/>
        <v>ACTIVA</v>
      </c>
      <c r="X41" s="30" t="str">
        <f t="shared" si="31"/>
        <v>NORMA</v>
      </c>
      <c r="Y41" s="30" t="str">
        <f t="shared" si="32"/>
        <v>NO CUMPLE</v>
      </c>
      <c r="Z41" s="30">
        <f t="shared" si="13"/>
        <v>1.65</v>
      </c>
      <c r="AA41" s="142">
        <v>1.25</v>
      </c>
      <c r="AB41" s="142">
        <v>0.4</v>
      </c>
      <c r="AC41" s="30">
        <f t="shared" si="25"/>
        <v>-9.9999999999999978E-2</v>
      </c>
      <c r="AD41" s="170">
        <f t="shared" si="26"/>
        <v>19.999999999999996</v>
      </c>
      <c r="AE41" s="30" t="str">
        <f t="shared" si="14"/>
        <v>ACTIVA</v>
      </c>
      <c r="AF41" s="30" t="str">
        <f t="shared" si="33"/>
        <v>STOP</v>
      </c>
      <c r="AG41" s="30" t="str">
        <f t="shared" si="34"/>
        <v>NO CUMPLE</v>
      </c>
      <c r="AH41" s="30">
        <f t="shared" si="39"/>
        <v>1.65</v>
      </c>
      <c r="AI41" s="142">
        <v>1.25</v>
      </c>
      <c r="AJ41" s="142">
        <v>0.4</v>
      </c>
      <c r="AK41" s="30">
        <f t="shared" si="27"/>
        <v>-2.2000000000000002</v>
      </c>
      <c r="AL41" s="170">
        <f t="shared" si="28"/>
        <v>84.615384615384627</v>
      </c>
      <c r="AM41" s="30" t="str">
        <f t="shared" si="24"/>
        <v>ACTIVA</v>
      </c>
      <c r="AN41" s="30" t="str">
        <f t="shared" si="35"/>
        <v>NORMA</v>
      </c>
      <c r="AO41" s="30" t="str">
        <f t="shared" si="36"/>
        <v>CUMPLE</v>
      </c>
      <c r="AP41" s="30">
        <f t="shared" si="40"/>
        <v>6.1999999999999993</v>
      </c>
      <c r="AQ41" s="142">
        <v>3.8</v>
      </c>
      <c r="AR41" s="142">
        <v>2.4</v>
      </c>
      <c r="AS41" s="170">
        <f t="shared" si="37"/>
        <v>0.39999999999999991</v>
      </c>
      <c r="AT41" s="170">
        <f t="shared" si="38"/>
        <v>0</v>
      </c>
    </row>
    <row r="42" spans="1:46" s="22" customFormat="1" ht="12.95" customHeight="1" x14ac:dyDescent="0.2">
      <c r="A42" s="34">
        <v>12</v>
      </c>
      <c r="B42" s="35">
        <v>44743</v>
      </c>
      <c r="C42" s="139">
        <v>44768</v>
      </c>
      <c r="D42" s="254">
        <v>30</v>
      </c>
      <c r="E42" s="171"/>
      <c r="F42" s="171">
        <v>0.8</v>
      </c>
      <c r="G42" s="162">
        <f t="shared" si="3"/>
        <v>6</v>
      </c>
      <c r="H42" s="162">
        <f t="shared" si="4"/>
        <v>4.4000000000000004</v>
      </c>
      <c r="I42" s="162">
        <f t="shared" si="5"/>
        <v>1.6</v>
      </c>
      <c r="J42" s="162">
        <f t="shared" si="6"/>
        <v>-3.5000000000000004</v>
      </c>
      <c r="K42" s="162"/>
      <c r="L42" s="22" t="str">
        <f t="shared" si="29"/>
        <v>NO CUMPLE</v>
      </c>
      <c r="M42" s="173">
        <v>3</v>
      </c>
      <c r="N42" s="22">
        <f t="shared" si="2"/>
        <v>3</v>
      </c>
      <c r="O42" s="22">
        <f t="shared" si="8"/>
        <v>0</v>
      </c>
      <c r="P42" s="28" t="str">
        <f t="shared" si="30"/>
        <v>Alerta</v>
      </c>
      <c r="Q42" s="5"/>
      <c r="R42" s="785" t="s">
        <v>524</v>
      </c>
      <c r="S42" s="785"/>
      <c r="T42" s="785"/>
      <c r="U42" s="785"/>
      <c r="V42" s="785"/>
      <c r="W42" s="29" t="str">
        <f t="shared" si="10"/>
        <v>ACTIVA</v>
      </c>
      <c r="X42" s="29" t="str">
        <f t="shared" si="31"/>
        <v>NORMA</v>
      </c>
      <c r="Y42" s="29" t="str">
        <f t="shared" si="32"/>
        <v>NO CUMPLE</v>
      </c>
      <c r="Z42" s="29">
        <f t="shared" si="13"/>
        <v>1.3</v>
      </c>
      <c r="AA42" s="142">
        <v>1</v>
      </c>
      <c r="AB42" s="142">
        <v>0.3</v>
      </c>
      <c r="AC42" s="29">
        <f t="shared" si="25"/>
        <v>-0.2</v>
      </c>
      <c r="AD42" s="170">
        <f t="shared" si="26"/>
        <v>40</v>
      </c>
      <c r="AE42" s="29" t="str">
        <f t="shared" si="14"/>
        <v>ACTIVA</v>
      </c>
      <c r="AF42" s="30" t="str">
        <f t="shared" si="33"/>
        <v>STOP</v>
      </c>
      <c r="AG42" s="30" t="str">
        <f t="shared" si="34"/>
        <v>NO CUMPLE</v>
      </c>
      <c r="AH42" s="29">
        <f t="shared" si="39"/>
        <v>1.3</v>
      </c>
      <c r="AI42" s="142">
        <v>1</v>
      </c>
      <c r="AJ42" s="142">
        <v>0.3</v>
      </c>
      <c r="AK42" s="29">
        <f t="shared" si="27"/>
        <v>-2.3000000000000003</v>
      </c>
      <c r="AL42" s="168">
        <f t="shared" si="28"/>
        <v>88.461538461538467</v>
      </c>
      <c r="AM42" s="29" t="str">
        <f t="shared" si="24"/>
        <v>ACTIVA</v>
      </c>
      <c r="AN42" s="29" t="str">
        <f t="shared" si="35"/>
        <v>NORMA</v>
      </c>
      <c r="AO42" s="29" t="str">
        <f t="shared" si="36"/>
        <v>NO CUMPLE</v>
      </c>
      <c r="AP42" s="29">
        <f t="shared" si="40"/>
        <v>3.4</v>
      </c>
      <c r="AQ42" s="142">
        <v>2.4</v>
      </c>
      <c r="AR42" s="142">
        <v>1</v>
      </c>
      <c r="AS42" s="168">
        <f t="shared" si="37"/>
        <v>-1</v>
      </c>
      <c r="AT42" s="170">
        <f t="shared" si="38"/>
        <v>50</v>
      </c>
    </row>
    <row r="43" spans="1:46" s="22" customFormat="1" ht="12.95" customHeight="1" x14ac:dyDescent="0.2">
      <c r="A43" s="34">
        <v>13</v>
      </c>
      <c r="B43" s="35">
        <v>44743</v>
      </c>
      <c r="C43" s="139">
        <v>44770</v>
      </c>
      <c r="D43" s="254">
        <v>30</v>
      </c>
      <c r="E43" s="171"/>
      <c r="F43" s="171">
        <v>0.6</v>
      </c>
      <c r="G43" s="162">
        <f t="shared" si="3"/>
        <v>6</v>
      </c>
      <c r="H43" s="162">
        <f t="shared" si="4"/>
        <v>4.4000000000000004</v>
      </c>
      <c r="I43" s="162">
        <f t="shared" si="5"/>
        <v>1.6</v>
      </c>
      <c r="J43" s="162">
        <f t="shared" si="6"/>
        <v>-3.5000000000000004</v>
      </c>
      <c r="K43" s="162"/>
      <c r="L43" s="22" t="str">
        <f t="shared" si="29"/>
        <v>NO CUMPLE</v>
      </c>
      <c r="M43" s="173">
        <v>3</v>
      </c>
      <c r="N43" s="22">
        <f t="shared" si="2"/>
        <v>3</v>
      </c>
      <c r="O43" s="22">
        <f t="shared" si="8"/>
        <v>0</v>
      </c>
      <c r="P43" s="28" t="str">
        <f t="shared" si="30"/>
        <v>Alerta</v>
      </c>
      <c r="Q43" s="5"/>
      <c r="R43" s="785" t="s">
        <v>588</v>
      </c>
      <c r="S43" s="785"/>
      <c r="T43" s="785"/>
      <c r="U43" s="785"/>
      <c r="V43" s="785"/>
      <c r="W43" s="29" t="str">
        <f t="shared" si="10"/>
        <v>ACTIVA</v>
      </c>
      <c r="X43" s="29" t="str">
        <f t="shared" si="31"/>
        <v>NORMA</v>
      </c>
      <c r="Y43" s="29" t="str">
        <f t="shared" si="32"/>
        <v>NO CUMPLE</v>
      </c>
      <c r="Z43" s="29">
        <f t="shared" si="13"/>
        <v>1.3</v>
      </c>
      <c r="AA43" s="142">
        <v>1</v>
      </c>
      <c r="AB43" s="142">
        <v>0.3</v>
      </c>
      <c r="AC43" s="176">
        <f t="shared" si="25"/>
        <v>-0.2</v>
      </c>
      <c r="AD43" s="162">
        <f t="shared" si="26"/>
        <v>40</v>
      </c>
      <c r="AE43" s="29" t="str">
        <f t="shared" si="14"/>
        <v>ACTIVA</v>
      </c>
      <c r="AF43" s="30" t="str">
        <f t="shared" si="33"/>
        <v>STOP</v>
      </c>
      <c r="AG43" s="30" t="str">
        <f t="shared" si="34"/>
        <v>NO CUMPLE</v>
      </c>
      <c r="AH43" s="29">
        <f t="shared" si="39"/>
        <v>1.3</v>
      </c>
      <c r="AI43" s="142">
        <v>1</v>
      </c>
      <c r="AJ43" s="142">
        <v>0.3</v>
      </c>
      <c r="AK43" s="176">
        <f t="shared" si="27"/>
        <v>-2.3000000000000003</v>
      </c>
      <c r="AL43" s="178">
        <f t="shared" si="28"/>
        <v>88.461538461538467</v>
      </c>
      <c r="AM43" s="29" t="str">
        <f t="shared" si="24"/>
        <v>ACTIVA</v>
      </c>
      <c r="AN43" s="29" t="str">
        <f t="shared" si="35"/>
        <v>NORMA</v>
      </c>
      <c r="AO43" s="29" t="str">
        <f t="shared" si="36"/>
        <v>NO CUMPLE</v>
      </c>
      <c r="AP43" s="29">
        <f t="shared" si="40"/>
        <v>3.4</v>
      </c>
      <c r="AQ43" s="142">
        <v>2.4</v>
      </c>
      <c r="AR43" s="142">
        <v>1</v>
      </c>
      <c r="AS43" s="168">
        <f t="shared" si="37"/>
        <v>-1</v>
      </c>
      <c r="AT43" s="170">
        <f t="shared" si="38"/>
        <v>50</v>
      </c>
    </row>
    <row r="44" spans="1:46" s="22" customFormat="1" ht="12.95" customHeight="1" x14ac:dyDescent="0.2">
      <c r="A44" s="34">
        <v>14</v>
      </c>
      <c r="B44" s="35">
        <v>44774</v>
      </c>
      <c r="C44" s="139">
        <v>44774</v>
      </c>
      <c r="D44" s="254">
        <v>31</v>
      </c>
      <c r="E44" s="171"/>
      <c r="F44" s="171">
        <v>0.31</v>
      </c>
      <c r="G44" s="162">
        <f t="shared" si="3"/>
        <v>5.6</v>
      </c>
      <c r="H44" s="162">
        <f t="shared" si="4"/>
        <v>4.2</v>
      </c>
      <c r="I44" s="162">
        <f t="shared" si="5"/>
        <v>1.4</v>
      </c>
      <c r="J44" s="162">
        <f t="shared" si="6"/>
        <v>-3.7</v>
      </c>
      <c r="K44" s="162"/>
      <c r="L44" s="22" t="str">
        <f t="shared" si="29"/>
        <v>NO CUMPLE</v>
      </c>
      <c r="M44" s="173">
        <v>3</v>
      </c>
      <c r="N44" s="22">
        <f t="shared" si="2"/>
        <v>3</v>
      </c>
      <c r="O44" s="22">
        <f t="shared" si="8"/>
        <v>0</v>
      </c>
      <c r="P44" s="28" t="str">
        <f t="shared" si="30"/>
        <v>Alerta</v>
      </c>
      <c r="Q44" s="5"/>
      <c r="R44" s="785" t="s">
        <v>589</v>
      </c>
      <c r="S44" s="785"/>
      <c r="T44" s="785"/>
      <c r="U44" s="785"/>
      <c r="V44" s="785"/>
      <c r="W44" s="29" t="str">
        <f t="shared" si="10"/>
        <v>ACTIVA</v>
      </c>
      <c r="X44" s="29" t="str">
        <f t="shared" si="31"/>
        <v>NORMA</v>
      </c>
      <c r="Y44" s="29" t="str">
        <f t="shared" si="32"/>
        <v>NO CUMPLE</v>
      </c>
      <c r="Z44" s="29">
        <f t="shared" si="13"/>
        <v>1.2</v>
      </c>
      <c r="AA44" s="142">
        <v>0.9</v>
      </c>
      <c r="AB44" s="142">
        <v>0.3</v>
      </c>
      <c r="AC44" s="22">
        <f t="shared" si="25"/>
        <v>-0.2</v>
      </c>
      <c r="AD44" s="162">
        <f t="shared" si="26"/>
        <v>40</v>
      </c>
      <c r="AE44" s="29" t="str">
        <f t="shared" si="14"/>
        <v>ACTIVA</v>
      </c>
      <c r="AF44" s="30" t="str">
        <f t="shared" si="33"/>
        <v>STOP</v>
      </c>
      <c r="AG44" s="30" t="str">
        <f t="shared" si="34"/>
        <v>NO CUMPLE</v>
      </c>
      <c r="AH44" s="29">
        <f t="shared" si="39"/>
        <v>1.2</v>
      </c>
      <c r="AI44" s="142">
        <v>0.9</v>
      </c>
      <c r="AJ44" s="142">
        <v>0.3</v>
      </c>
      <c r="AK44" s="22">
        <f t="shared" si="27"/>
        <v>-2.3000000000000003</v>
      </c>
      <c r="AL44" s="162">
        <f t="shared" si="28"/>
        <v>88.461538461538467</v>
      </c>
      <c r="AM44" s="29" t="str">
        <f t="shared" si="24"/>
        <v>ACTIVA</v>
      </c>
      <c r="AN44" s="29" t="str">
        <f t="shared" si="35"/>
        <v>NORMA</v>
      </c>
      <c r="AO44" s="29" t="str">
        <f t="shared" si="36"/>
        <v>NO CUMPLE</v>
      </c>
      <c r="AP44" s="29">
        <f t="shared" si="40"/>
        <v>3.2</v>
      </c>
      <c r="AQ44" s="142">
        <v>2.4</v>
      </c>
      <c r="AR44" s="142">
        <v>0.8</v>
      </c>
      <c r="AS44" s="168">
        <f t="shared" si="37"/>
        <v>-1.2</v>
      </c>
      <c r="AT44" s="170">
        <f t="shared" si="38"/>
        <v>60</v>
      </c>
    </row>
    <row r="45" spans="1:46" s="22" customFormat="1" ht="12.95" customHeight="1" x14ac:dyDescent="0.2">
      <c r="A45" s="34">
        <v>15</v>
      </c>
      <c r="B45" s="35">
        <v>44774</v>
      </c>
      <c r="C45" s="139">
        <v>44776</v>
      </c>
      <c r="D45" s="254">
        <v>31</v>
      </c>
      <c r="E45" s="171"/>
      <c r="F45" s="171">
        <v>0.31</v>
      </c>
      <c r="G45" s="162">
        <f t="shared" si="3"/>
        <v>5.3999999999999995</v>
      </c>
      <c r="H45" s="162">
        <f t="shared" si="4"/>
        <v>4.0999999999999996</v>
      </c>
      <c r="I45" s="162">
        <f t="shared" si="5"/>
        <v>1.2999999999999998</v>
      </c>
      <c r="J45" s="162">
        <f t="shared" si="6"/>
        <v>-3.8000000000000007</v>
      </c>
      <c r="K45" s="162"/>
      <c r="L45" s="22" t="str">
        <f t="shared" si="29"/>
        <v>NO CUMPLE</v>
      </c>
      <c r="M45" s="173">
        <v>3</v>
      </c>
      <c r="N45" s="22">
        <f t="shared" si="2"/>
        <v>3</v>
      </c>
      <c r="O45" s="22">
        <f t="shared" si="8"/>
        <v>0</v>
      </c>
      <c r="P45" s="28" t="str">
        <f t="shared" si="30"/>
        <v>Alerta</v>
      </c>
      <c r="Q45" s="5"/>
      <c r="R45" s="785" t="s">
        <v>584</v>
      </c>
      <c r="S45" s="785"/>
      <c r="T45" s="785"/>
      <c r="U45" s="785"/>
      <c r="V45" s="785"/>
      <c r="W45" s="29" t="str">
        <f t="shared" si="10"/>
        <v>ACTIVA</v>
      </c>
      <c r="X45" s="29" t="str">
        <f t="shared" si="31"/>
        <v>NORMA</v>
      </c>
      <c r="Y45" s="29" t="str">
        <f t="shared" si="32"/>
        <v>NO CUMPLE</v>
      </c>
      <c r="Z45" s="29">
        <f t="shared" si="13"/>
        <v>1.2</v>
      </c>
      <c r="AA45" s="142">
        <v>0.9</v>
      </c>
      <c r="AB45" s="142">
        <v>0.3</v>
      </c>
      <c r="AC45" s="22">
        <f t="shared" si="25"/>
        <v>-0.2</v>
      </c>
      <c r="AD45" s="162">
        <f t="shared" si="26"/>
        <v>40</v>
      </c>
      <c r="AE45" s="29" t="str">
        <f t="shared" si="14"/>
        <v>ACTIVA</v>
      </c>
      <c r="AF45" s="30" t="str">
        <f t="shared" si="33"/>
        <v>STOP</v>
      </c>
      <c r="AG45" s="30" t="str">
        <f t="shared" si="34"/>
        <v>NO CUMPLE</v>
      </c>
      <c r="AH45" s="29">
        <f t="shared" si="39"/>
        <v>1.2</v>
      </c>
      <c r="AI45" s="142">
        <v>0.9</v>
      </c>
      <c r="AJ45" s="142">
        <v>0.3</v>
      </c>
      <c r="AK45" s="22">
        <f t="shared" si="27"/>
        <v>-2.3000000000000003</v>
      </c>
      <c r="AL45" s="162">
        <f t="shared" si="28"/>
        <v>88.461538461538467</v>
      </c>
      <c r="AM45" s="29" t="str">
        <f t="shared" si="24"/>
        <v>ACTIVA</v>
      </c>
      <c r="AN45" s="29" t="str">
        <f t="shared" si="35"/>
        <v>NORMA</v>
      </c>
      <c r="AO45" s="29" t="str">
        <f t="shared" si="36"/>
        <v>NO CUMPLE</v>
      </c>
      <c r="AP45" s="29">
        <f>IF(AQ45+AR45=0,"",IF(AQ45+AR45,AQ45+AR45))</f>
        <v>3</v>
      </c>
      <c r="AQ45" s="142">
        <v>2.2999999999999998</v>
      </c>
      <c r="AR45" s="142">
        <v>0.7</v>
      </c>
      <c r="AS45" s="168">
        <f t="shared" si="37"/>
        <v>-1.3</v>
      </c>
      <c r="AT45" s="170">
        <f t="shared" si="38"/>
        <v>65</v>
      </c>
    </row>
    <row r="46" spans="1:46" s="22" customFormat="1" ht="13.5" customHeight="1" x14ac:dyDescent="0.2">
      <c r="A46" s="34">
        <v>16</v>
      </c>
      <c r="B46" s="35">
        <v>44774</v>
      </c>
      <c r="C46" s="139">
        <v>44777</v>
      </c>
      <c r="D46" s="254">
        <v>31</v>
      </c>
      <c r="E46" s="171"/>
      <c r="F46" s="171">
        <v>0.33</v>
      </c>
      <c r="G46" s="162">
        <f t="shared" si="3"/>
        <v>5.5</v>
      </c>
      <c r="H46" s="162">
        <f t="shared" si="4"/>
        <v>4.3</v>
      </c>
      <c r="I46" s="162">
        <f t="shared" si="5"/>
        <v>1.2</v>
      </c>
      <c r="J46" s="162">
        <f t="shared" si="6"/>
        <v>-3.9000000000000004</v>
      </c>
      <c r="K46" s="162"/>
      <c r="L46" s="22" t="str">
        <f t="shared" si="29"/>
        <v>NO CUMPLE</v>
      </c>
      <c r="M46" s="173">
        <v>3</v>
      </c>
      <c r="N46" s="22">
        <f t="shared" si="2"/>
        <v>3</v>
      </c>
      <c r="O46" s="22">
        <f t="shared" si="8"/>
        <v>0</v>
      </c>
      <c r="P46" s="28" t="str">
        <f t="shared" si="30"/>
        <v>Alerta</v>
      </c>
      <c r="Q46" s="5"/>
      <c r="R46" s="785" t="s">
        <v>524</v>
      </c>
      <c r="S46" s="785"/>
      <c r="T46" s="785"/>
      <c r="U46" s="785"/>
      <c r="V46" s="785"/>
      <c r="W46" s="29" t="str">
        <f t="shared" si="10"/>
        <v>ACTIVA</v>
      </c>
      <c r="X46" s="29" t="str">
        <f t="shared" si="31"/>
        <v>NORMA</v>
      </c>
      <c r="Y46" s="29" t="str">
        <f t="shared" si="32"/>
        <v>NO CUMPLE</v>
      </c>
      <c r="Z46" s="29">
        <f t="shared" si="13"/>
        <v>1.3</v>
      </c>
      <c r="AA46" s="142">
        <v>1</v>
      </c>
      <c r="AB46" s="142">
        <v>0.3</v>
      </c>
      <c r="AC46" s="22">
        <f t="shared" si="25"/>
        <v>-0.2</v>
      </c>
      <c r="AD46" s="162">
        <f t="shared" si="26"/>
        <v>40</v>
      </c>
      <c r="AE46" s="29" t="str">
        <f t="shared" si="14"/>
        <v>ACTIVA</v>
      </c>
      <c r="AF46" s="30" t="str">
        <f t="shared" si="33"/>
        <v>STOP</v>
      </c>
      <c r="AG46" s="30" t="str">
        <f t="shared" si="34"/>
        <v>NO CUMPLE</v>
      </c>
      <c r="AH46" s="29">
        <f t="shared" si="39"/>
        <v>1.3</v>
      </c>
      <c r="AI46" s="142">
        <v>1</v>
      </c>
      <c r="AJ46" s="142">
        <v>0.3</v>
      </c>
      <c r="AK46" s="22">
        <f t="shared" si="27"/>
        <v>-2.3000000000000003</v>
      </c>
      <c r="AL46" s="162">
        <f t="shared" si="28"/>
        <v>88.461538461538467</v>
      </c>
      <c r="AM46" s="29" t="str">
        <f t="shared" si="24"/>
        <v>ACTIVA</v>
      </c>
      <c r="AN46" s="29" t="str">
        <f t="shared" si="35"/>
        <v>NORMA</v>
      </c>
      <c r="AO46" s="29" t="str">
        <f t="shared" si="36"/>
        <v>NO CUMPLE</v>
      </c>
      <c r="AP46" s="29">
        <f t="shared" si="40"/>
        <v>2.9</v>
      </c>
      <c r="AQ46" s="142">
        <v>2.2999999999999998</v>
      </c>
      <c r="AR46" s="142">
        <v>0.6</v>
      </c>
      <c r="AS46" s="168">
        <f t="shared" si="37"/>
        <v>-1.4</v>
      </c>
      <c r="AT46" s="170">
        <f t="shared" si="38"/>
        <v>70</v>
      </c>
    </row>
    <row r="47" spans="1:46" s="22" customFormat="1" ht="12.95" customHeight="1" x14ac:dyDescent="0.2">
      <c r="A47" s="194">
        <v>17</v>
      </c>
      <c r="B47" s="179">
        <v>44774</v>
      </c>
      <c r="C47" s="174">
        <v>44781</v>
      </c>
      <c r="D47" s="255">
        <v>32</v>
      </c>
      <c r="E47" s="175"/>
      <c r="F47" s="175">
        <v>0</v>
      </c>
      <c r="G47" s="163">
        <f t="shared" si="3"/>
        <v>5.5</v>
      </c>
      <c r="H47" s="163">
        <f t="shared" si="4"/>
        <v>4.3</v>
      </c>
      <c r="I47" s="163">
        <f t="shared" si="5"/>
        <v>1.2</v>
      </c>
      <c r="J47" s="163">
        <f t="shared" si="6"/>
        <v>-3.9000000000000004</v>
      </c>
      <c r="K47" s="164"/>
      <c r="L47" s="164" t="str">
        <f t="shared" si="29"/>
        <v>NO CUMPLE</v>
      </c>
      <c r="M47" s="184">
        <v>3</v>
      </c>
      <c r="N47" s="185">
        <f t="shared" si="2"/>
        <v>3</v>
      </c>
      <c r="O47" s="183">
        <f t="shared" si="8"/>
        <v>0</v>
      </c>
      <c r="P47" s="185" t="str">
        <f t="shared" si="30"/>
        <v>Alerta</v>
      </c>
      <c r="Q47" s="185"/>
      <c r="R47" s="785" t="s">
        <v>590</v>
      </c>
      <c r="S47" s="785"/>
      <c r="T47" s="785"/>
      <c r="U47" s="785"/>
      <c r="V47" s="785"/>
      <c r="W47" s="33" t="str">
        <f t="shared" si="10"/>
        <v>ACTIVA</v>
      </c>
      <c r="X47" s="33" t="str">
        <f t="shared" si="31"/>
        <v>NORMA</v>
      </c>
      <c r="Y47" s="33" t="str">
        <f t="shared" si="32"/>
        <v>NO CUMPLE</v>
      </c>
      <c r="Z47" s="33">
        <f t="shared" si="13"/>
        <v>1.3</v>
      </c>
      <c r="AA47" s="184">
        <v>1</v>
      </c>
      <c r="AB47" s="184">
        <v>0.3</v>
      </c>
      <c r="AC47" s="185">
        <f t="shared" si="25"/>
        <v>-0.2</v>
      </c>
      <c r="AD47" s="164">
        <f t="shared" si="26"/>
        <v>40</v>
      </c>
      <c r="AE47" s="33" t="str">
        <f t="shared" si="14"/>
        <v>ACTIVA</v>
      </c>
      <c r="AF47" s="33" t="str">
        <f t="shared" si="33"/>
        <v>STOP</v>
      </c>
      <c r="AG47" s="33" t="str">
        <f t="shared" si="34"/>
        <v>NO CUMPLE</v>
      </c>
      <c r="AH47" s="33">
        <f t="shared" si="39"/>
        <v>1.3</v>
      </c>
      <c r="AI47" s="143">
        <v>1</v>
      </c>
      <c r="AJ47" s="143">
        <v>0.3</v>
      </c>
      <c r="AK47" s="185">
        <f t="shared" si="27"/>
        <v>-2.3000000000000003</v>
      </c>
      <c r="AL47" s="164">
        <f t="shared" si="28"/>
        <v>88.461538461538467</v>
      </c>
      <c r="AM47" s="33" t="str">
        <f t="shared" si="24"/>
        <v>ACTIVA</v>
      </c>
      <c r="AN47" s="33" t="str">
        <f t="shared" si="35"/>
        <v>NORMA</v>
      </c>
      <c r="AO47" s="33" t="str">
        <f t="shared" si="36"/>
        <v>NO CUMPLE</v>
      </c>
      <c r="AP47" s="33">
        <f t="shared" si="40"/>
        <v>2.9</v>
      </c>
      <c r="AQ47" s="184">
        <v>2.2999999999999998</v>
      </c>
      <c r="AR47" s="184">
        <v>0.6</v>
      </c>
      <c r="AS47" s="180">
        <f t="shared" si="37"/>
        <v>-1.4</v>
      </c>
      <c r="AT47" s="164">
        <f t="shared" si="38"/>
        <v>70</v>
      </c>
    </row>
    <row r="48" spans="1:46" s="22" customFormat="1" x14ac:dyDescent="0.2">
      <c r="A48" s="34">
        <v>18</v>
      </c>
      <c r="B48" s="35">
        <v>44774</v>
      </c>
      <c r="C48" s="139">
        <v>44784</v>
      </c>
      <c r="D48" s="254">
        <v>32</v>
      </c>
      <c r="E48" s="171"/>
      <c r="F48" s="171">
        <v>4.5999999999999996</v>
      </c>
      <c r="G48" s="162">
        <f t="shared" si="3"/>
        <v>5.7</v>
      </c>
      <c r="H48" s="162">
        <f t="shared" si="4"/>
        <v>4.5</v>
      </c>
      <c r="I48" s="162">
        <f t="shared" si="5"/>
        <v>1.2</v>
      </c>
      <c r="J48" s="162">
        <f t="shared" si="6"/>
        <v>-3.9000000000000004</v>
      </c>
      <c r="K48" s="162"/>
      <c r="L48" s="22" t="str">
        <f t="shared" si="29"/>
        <v>NO CUMPLE</v>
      </c>
      <c r="M48" s="173">
        <v>3</v>
      </c>
      <c r="N48" s="22">
        <f t="shared" si="2"/>
        <v>3</v>
      </c>
      <c r="O48" s="22">
        <f t="shared" si="8"/>
        <v>0</v>
      </c>
      <c r="P48" s="28" t="str">
        <f t="shared" si="30"/>
        <v>Alerta</v>
      </c>
      <c r="Q48" s="5"/>
      <c r="R48" s="786" t="s">
        <v>586</v>
      </c>
      <c r="S48" s="786"/>
      <c r="T48" s="786"/>
      <c r="U48" s="786"/>
      <c r="V48" s="786"/>
      <c r="W48" s="30" t="str">
        <f t="shared" si="10"/>
        <v>ACTIVA</v>
      </c>
      <c r="X48" s="30" t="str">
        <f t="shared" si="31"/>
        <v>NORMA</v>
      </c>
      <c r="Y48" s="30" t="str">
        <f t="shared" si="32"/>
        <v>NO CUMPLE</v>
      </c>
      <c r="Z48" s="30">
        <f t="shared" si="13"/>
        <v>1.4000000000000001</v>
      </c>
      <c r="AA48" s="142">
        <v>1.1000000000000001</v>
      </c>
      <c r="AB48" s="142">
        <v>0.3</v>
      </c>
      <c r="AC48" s="30">
        <f t="shared" si="25"/>
        <v>-0.2</v>
      </c>
      <c r="AD48" s="170">
        <f t="shared" si="26"/>
        <v>40</v>
      </c>
      <c r="AE48" s="30" t="str">
        <f t="shared" si="14"/>
        <v>ACTIVA</v>
      </c>
      <c r="AF48" s="30" t="str">
        <f t="shared" si="33"/>
        <v>STOP</v>
      </c>
      <c r="AG48" s="30" t="str">
        <f t="shared" si="34"/>
        <v>NO CUMPLE</v>
      </c>
      <c r="AH48" s="30">
        <f t="shared" si="39"/>
        <v>1.4000000000000001</v>
      </c>
      <c r="AI48" s="142">
        <v>1.1000000000000001</v>
      </c>
      <c r="AJ48" s="142">
        <v>0.3</v>
      </c>
      <c r="AK48" s="30">
        <f t="shared" si="27"/>
        <v>-2.3000000000000003</v>
      </c>
      <c r="AL48" s="170">
        <f t="shared" si="28"/>
        <v>88.461538461538467</v>
      </c>
      <c r="AM48" s="30" t="str">
        <f t="shared" si="24"/>
        <v>ACTIVA</v>
      </c>
      <c r="AN48" s="30" t="str">
        <f t="shared" si="35"/>
        <v>NORMA</v>
      </c>
      <c r="AO48" s="30" t="str">
        <f t="shared" si="36"/>
        <v>NO CUMPLE</v>
      </c>
      <c r="AP48" s="30">
        <f t="shared" si="40"/>
        <v>2.9</v>
      </c>
      <c r="AQ48" s="142">
        <v>2.2999999999999998</v>
      </c>
      <c r="AR48" s="142">
        <v>0.6</v>
      </c>
      <c r="AS48" s="170">
        <f t="shared" si="37"/>
        <v>-1.4</v>
      </c>
      <c r="AT48" s="170">
        <f t="shared" si="38"/>
        <v>70</v>
      </c>
    </row>
    <row r="49" spans="1:46" s="22" customFormat="1" x14ac:dyDescent="0.2">
      <c r="A49" s="34">
        <v>19</v>
      </c>
      <c r="B49" s="35">
        <v>44774</v>
      </c>
      <c r="C49" s="139">
        <v>44789</v>
      </c>
      <c r="D49" s="254">
        <v>33</v>
      </c>
      <c r="E49" s="171"/>
      <c r="F49" s="171">
        <v>0</v>
      </c>
      <c r="G49" s="162">
        <f t="shared" si="3"/>
        <v>6</v>
      </c>
      <c r="H49" s="162">
        <f t="shared" si="4"/>
        <v>5.2</v>
      </c>
      <c r="I49" s="162">
        <f t="shared" si="5"/>
        <v>0.8</v>
      </c>
      <c r="J49" s="162">
        <f t="shared" si="6"/>
        <v>-4.3000000000000007</v>
      </c>
      <c r="K49" s="162"/>
      <c r="L49" s="22" t="str">
        <f t="shared" si="29"/>
        <v>NO CUMPLE</v>
      </c>
      <c r="M49" s="173">
        <v>3</v>
      </c>
      <c r="N49" s="22">
        <f t="shared" si="2"/>
        <v>3</v>
      </c>
      <c r="O49" s="22">
        <f t="shared" si="8"/>
        <v>0</v>
      </c>
      <c r="P49" s="28" t="str">
        <f t="shared" si="30"/>
        <v>Alerta</v>
      </c>
      <c r="Q49" s="5"/>
      <c r="R49" s="785" t="s">
        <v>590</v>
      </c>
      <c r="S49" s="785"/>
      <c r="T49" s="785"/>
      <c r="U49" s="785"/>
      <c r="V49" s="785"/>
      <c r="W49" s="29" t="str">
        <f t="shared" si="10"/>
        <v>ACTIVA</v>
      </c>
      <c r="X49" s="29" t="str">
        <f t="shared" si="31"/>
        <v>NORMA</v>
      </c>
      <c r="Y49" s="29" t="str">
        <f t="shared" si="32"/>
        <v>NO CUMPLE</v>
      </c>
      <c r="Z49" s="29">
        <f t="shared" si="13"/>
        <v>1.4000000000000001</v>
      </c>
      <c r="AA49" s="142">
        <v>1.1000000000000001</v>
      </c>
      <c r="AB49" s="142">
        <v>0.3</v>
      </c>
      <c r="AC49" s="29">
        <f t="shared" si="25"/>
        <v>-0.2</v>
      </c>
      <c r="AD49" s="170">
        <f t="shared" si="26"/>
        <v>40</v>
      </c>
      <c r="AE49" s="29" t="str">
        <f t="shared" si="14"/>
        <v>ACTIVA</v>
      </c>
      <c r="AF49" s="30" t="str">
        <f t="shared" si="33"/>
        <v>STOP</v>
      </c>
      <c r="AG49" s="30" t="str">
        <f t="shared" si="34"/>
        <v>NO CUMPLE</v>
      </c>
      <c r="AH49" s="29">
        <f t="shared" si="39"/>
        <v>1.4000000000000001</v>
      </c>
      <c r="AI49" s="142">
        <v>1.1000000000000001</v>
      </c>
      <c r="AJ49" s="142">
        <v>0.3</v>
      </c>
      <c r="AK49" s="29">
        <f t="shared" si="27"/>
        <v>-2.3000000000000003</v>
      </c>
      <c r="AL49" s="168">
        <f t="shared" si="28"/>
        <v>88.461538461538467</v>
      </c>
      <c r="AM49" s="29" t="str">
        <f t="shared" si="24"/>
        <v>ACTIVA</v>
      </c>
      <c r="AN49" s="29" t="str">
        <f t="shared" si="35"/>
        <v>NORMA</v>
      </c>
      <c r="AO49" s="29" t="str">
        <f t="shared" si="36"/>
        <v>NO CUMPLE</v>
      </c>
      <c r="AP49" s="29">
        <f t="shared" si="40"/>
        <v>3.2</v>
      </c>
      <c r="AQ49" s="142">
        <v>3</v>
      </c>
      <c r="AR49" s="142">
        <v>0.2</v>
      </c>
      <c r="AS49" s="168">
        <f t="shared" si="37"/>
        <v>-1.8</v>
      </c>
      <c r="AT49" s="170">
        <f t="shared" si="38"/>
        <v>90</v>
      </c>
    </row>
    <row r="50" spans="1:46" s="22" customFormat="1" x14ac:dyDescent="0.2">
      <c r="A50" s="34">
        <v>20</v>
      </c>
      <c r="B50" s="35">
        <v>44774</v>
      </c>
      <c r="C50" s="139">
        <v>44791</v>
      </c>
      <c r="D50" s="254">
        <v>33</v>
      </c>
      <c r="E50" s="171"/>
      <c r="F50" s="171">
        <v>5.0999999999999996</v>
      </c>
      <c r="G50" s="162">
        <f t="shared" si="3"/>
        <v>7.5</v>
      </c>
      <c r="H50" s="162">
        <f t="shared" si="4"/>
        <v>5.6</v>
      </c>
      <c r="I50" s="162">
        <f t="shared" si="5"/>
        <v>1.9</v>
      </c>
      <c r="J50" s="162">
        <f t="shared" si="6"/>
        <v>-3.1999999999999997</v>
      </c>
      <c r="K50" s="162"/>
      <c r="L50" s="22" t="str">
        <f t="shared" si="29"/>
        <v>NO CUMPLE</v>
      </c>
      <c r="M50" s="173">
        <v>3</v>
      </c>
      <c r="N50" s="22">
        <f t="shared" si="2"/>
        <v>3</v>
      </c>
      <c r="O50" s="22">
        <f t="shared" si="8"/>
        <v>0</v>
      </c>
      <c r="P50" s="28" t="str">
        <f t="shared" si="30"/>
        <v>Alerta</v>
      </c>
      <c r="Q50" s="5"/>
      <c r="R50" s="785" t="s">
        <v>591</v>
      </c>
      <c r="S50" s="785"/>
      <c r="T50" s="785"/>
      <c r="U50" s="785"/>
      <c r="V50" s="785"/>
      <c r="W50" s="29" t="str">
        <f t="shared" si="10"/>
        <v>ACTIVA</v>
      </c>
      <c r="X50" s="29" t="str">
        <f t="shared" si="31"/>
        <v>NORMA</v>
      </c>
      <c r="Y50" s="29" t="str">
        <f t="shared" si="32"/>
        <v>NO CUMPLE</v>
      </c>
      <c r="Z50" s="29">
        <f t="shared" si="13"/>
        <v>1.75</v>
      </c>
      <c r="AA50" s="142">
        <v>1.3</v>
      </c>
      <c r="AB50" s="142">
        <v>0.45</v>
      </c>
      <c r="AC50" s="29">
        <f t="shared" si="25"/>
        <v>-4.9999999999999989E-2</v>
      </c>
      <c r="AD50" s="170">
        <f t="shared" si="26"/>
        <v>9.9999999999999982</v>
      </c>
      <c r="AE50" s="29" t="str">
        <f t="shared" si="14"/>
        <v>ACTIVA</v>
      </c>
      <c r="AF50" s="30" t="str">
        <f t="shared" si="33"/>
        <v>STOP</v>
      </c>
      <c r="AG50" s="30" t="str">
        <f t="shared" si="34"/>
        <v>NO CUMPLE</v>
      </c>
      <c r="AH50" s="29">
        <f t="shared" si="39"/>
        <v>1.75</v>
      </c>
      <c r="AI50" s="142">
        <v>1.3</v>
      </c>
      <c r="AJ50" s="142">
        <v>0.45</v>
      </c>
      <c r="AK50" s="29">
        <f t="shared" si="27"/>
        <v>-2.15</v>
      </c>
      <c r="AL50" s="168">
        <f t="shared" si="28"/>
        <v>82.692307692307693</v>
      </c>
      <c r="AM50" s="29" t="str">
        <f t="shared" si="24"/>
        <v>ACTIVA</v>
      </c>
      <c r="AN50" s="29" t="str">
        <f t="shared" si="35"/>
        <v>NORMA</v>
      </c>
      <c r="AO50" s="29" t="str">
        <f t="shared" si="36"/>
        <v>NO CUMPLE</v>
      </c>
      <c r="AP50" s="29">
        <f t="shared" si="40"/>
        <v>4</v>
      </c>
      <c r="AQ50" s="142">
        <v>3</v>
      </c>
      <c r="AR50" s="142">
        <v>1</v>
      </c>
      <c r="AS50" s="168">
        <f t="shared" si="37"/>
        <v>-1</v>
      </c>
      <c r="AT50" s="170">
        <f t="shared" si="38"/>
        <v>50</v>
      </c>
    </row>
    <row r="51" spans="1:46" s="22" customFormat="1" ht="12.95" customHeight="1" x14ac:dyDescent="0.2">
      <c r="A51" s="34">
        <v>21</v>
      </c>
      <c r="B51" s="35">
        <v>44774</v>
      </c>
      <c r="C51" s="139">
        <v>44795</v>
      </c>
      <c r="D51" s="254">
        <v>34</v>
      </c>
      <c r="E51" s="171"/>
      <c r="F51" s="171">
        <v>0</v>
      </c>
      <c r="G51" s="162">
        <f t="shared" si="3"/>
        <v>6.8500000000000005</v>
      </c>
      <c r="H51" s="162">
        <f t="shared" si="4"/>
        <v>5.4</v>
      </c>
      <c r="I51" s="162">
        <f t="shared" si="5"/>
        <v>1.45</v>
      </c>
      <c r="J51" s="162">
        <f t="shared" si="6"/>
        <v>-3.65</v>
      </c>
      <c r="K51" s="162"/>
      <c r="L51" s="22" t="str">
        <f t="shared" si="29"/>
        <v>NO CUMPLE</v>
      </c>
      <c r="M51" s="173">
        <v>3</v>
      </c>
      <c r="N51" s="22">
        <f t="shared" si="2"/>
        <v>3</v>
      </c>
      <c r="O51" s="22">
        <f t="shared" si="8"/>
        <v>0</v>
      </c>
      <c r="P51" s="28" t="str">
        <f t="shared" si="30"/>
        <v>Alerta</v>
      </c>
      <c r="Q51" s="5"/>
      <c r="R51" s="785" t="s">
        <v>591</v>
      </c>
      <c r="S51" s="785"/>
      <c r="T51" s="785"/>
      <c r="U51" s="785"/>
      <c r="V51" s="785"/>
      <c r="W51" s="29" t="str">
        <f t="shared" si="10"/>
        <v>ACTIVA</v>
      </c>
      <c r="X51" s="29" t="str">
        <f t="shared" si="31"/>
        <v>NORMA</v>
      </c>
      <c r="Y51" s="29" t="str">
        <f t="shared" si="32"/>
        <v>NO CUMPLE</v>
      </c>
      <c r="Z51" s="29">
        <f t="shared" si="13"/>
        <v>0.55000000000000004</v>
      </c>
      <c r="AA51" s="142">
        <v>0.4</v>
      </c>
      <c r="AB51" s="142">
        <v>0.15</v>
      </c>
      <c r="AC51" s="176">
        <f t="shared" si="25"/>
        <v>-0.35</v>
      </c>
      <c r="AD51" s="162">
        <f t="shared" si="26"/>
        <v>70</v>
      </c>
      <c r="AE51" s="29" t="str">
        <f t="shared" si="14"/>
        <v>ACTIVA</v>
      </c>
      <c r="AF51" s="30" t="str">
        <f t="shared" si="33"/>
        <v>NORMA</v>
      </c>
      <c r="AG51" s="30" t="str">
        <f t="shared" si="34"/>
        <v>NO CUMPLE</v>
      </c>
      <c r="AH51" s="29">
        <f t="shared" si="39"/>
        <v>2.7</v>
      </c>
      <c r="AI51" s="142">
        <v>2</v>
      </c>
      <c r="AJ51" s="142">
        <v>0.7</v>
      </c>
      <c r="AK51" s="176">
        <f t="shared" si="27"/>
        <v>-1.9000000000000001</v>
      </c>
      <c r="AL51" s="178">
        <f t="shared" si="28"/>
        <v>73.07692307692308</v>
      </c>
      <c r="AM51" s="29" t="str">
        <f t="shared" si="24"/>
        <v>ACTIVA</v>
      </c>
      <c r="AN51" s="29" t="str">
        <f t="shared" si="35"/>
        <v>NORMA</v>
      </c>
      <c r="AO51" s="29" t="str">
        <f t="shared" si="36"/>
        <v>NO CUMPLE</v>
      </c>
      <c r="AP51" s="29">
        <f t="shared" si="40"/>
        <v>3.6</v>
      </c>
      <c r="AQ51" s="142">
        <v>3</v>
      </c>
      <c r="AR51" s="142">
        <v>0.6</v>
      </c>
      <c r="AS51" s="168">
        <f t="shared" si="37"/>
        <v>-1.4</v>
      </c>
      <c r="AT51" s="170">
        <f t="shared" si="38"/>
        <v>70</v>
      </c>
    </row>
    <row r="52" spans="1:46" s="22" customFormat="1" ht="12.95" customHeight="1" x14ac:dyDescent="0.2">
      <c r="A52" s="34">
        <v>22</v>
      </c>
      <c r="B52" s="35">
        <v>44774</v>
      </c>
      <c r="C52" s="139">
        <v>44798</v>
      </c>
      <c r="D52" s="254">
        <v>34</v>
      </c>
      <c r="E52" s="171"/>
      <c r="F52" s="171">
        <v>1.3</v>
      </c>
      <c r="G52" s="162">
        <f t="shared" si="3"/>
        <v>6.2</v>
      </c>
      <c r="H52" s="162">
        <f t="shared" si="4"/>
        <v>4.95</v>
      </c>
      <c r="I52" s="162">
        <f t="shared" si="5"/>
        <v>1.25</v>
      </c>
      <c r="J52" s="162">
        <f t="shared" si="6"/>
        <v>-3.85</v>
      </c>
      <c r="K52" s="162"/>
      <c r="L52" s="22" t="str">
        <f t="shared" si="29"/>
        <v>NO CUMPLE</v>
      </c>
      <c r="M52" s="173">
        <v>3</v>
      </c>
      <c r="N52" s="22">
        <f t="shared" si="2"/>
        <v>3</v>
      </c>
      <c r="O52" s="22">
        <f t="shared" si="8"/>
        <v>0</v>
      </c>
      <c r="P52" s="28" t="str">
        <f t="shared" si="30"/>
        <v>Alerta</v>
      </c>
      <c r="Q52" s="5"/>
      <c r="R52" s="785" t="s">
        <v>592</v>
      </c>
      <c r="S52" s="785"/>
      <c r="T52" s="785"/>
      <c r="U52" s="785"/>
      <c r="V52" s="785"/>
      <c r="W52" s="29" t="str">
        <f t="shared" si="10"/>
        <v>ACTIVA</v>
      </c>
      <c r="X52" s="29" t="str">
        <f t="shared" si="31"/>
        <v>NORMA</v>
      </c>
      <c r="Y52" s="29" t="str">
        <f t="shared" si="32"/>
        <v>NO CUMPLE</v>
      </c>
      <c r="Z52" s="29">
        <f t="shared" si="13"/>
        <v>0.6</v>
      </c>
      <c r="AA52" s="142">
        <v>0.45</v>
      </c>
      <c r="AB52" s="142">
        <v>0.15</v>
      </c>
      <c r="AC52" s="22">
        <f t="shared" si="25"/>
        <v>-0.35</v>
      </c>
      <c r="AD52" s="162">
        <f t="shared" si="26"/>
        <v>70</v>
      </c>
      <c r="AE52" s="29" t="str">
        <f t="shared" si="14"/>
        <v>ACTIVA</v>
      </c>
      <c r="AF52" s="30" t="str">
        <f t="shared" si="33"/>
        <v>STOP</v>
      </c>
      <c r="AG52" s="30" t="str">
        <f t="shared" si="34"/>
        <v>NO CUMPLE</v>
      </c>
      <c r="AH52" s="29">
        <f t="shared" si="39"/>
        <v>2</v>
      </c>
      <c r="AI52" s="142">
        <v>1.5</v>
      </c>
      <c r="AJ52" s="142">
        <v>0.5</v>
      </c>
      <c r="AK52" s="22">
        <f t="shared" si="27"/>
        <v>-2.1</v>
      </c>
      <c r="AL52" s="162">
        <f t="shared" si="28"/>
        <v>80.769230769230759</v>
      </c>
      <c r="AM52" s="29" t="str">
        <f t="shared" si="24"/>
        <v>ACTIVA</v>
      </c>
      <c r="AN52" s="29" t="str">
        <f t="shared" si="35"/>
        <v>NORMA</v>
      </c>
      <c r="AO52" s="29" t="str">
        <f t="shared" si="36"/>
        <v>NO CUMPLE</v>
      </c>
      <c r="AP52" s="29">
        <f t="shared" si="40"/>
        <v>3.6</v>
      </c>
      <c r="AQ52" s="142">
        <v>3</v>
      </c>
      <c r="AR52" s="142">
        <v>0.6</v>
      </c>
      <c r="AS52" s="168">
        <f t="shared" si="37"/>
        <v>-1.4</v>
      </c>
      <c r="AT52" s="170">
        <f t="shared" si="38"/>
        <v>70</v>
      </c>
    </row>
    <row r="53" spans="1:46" s="22" customFormat="1" ht="12.95" customHeight="1" x14ac:dyDescent="0.2">
      <c r="A53" s="34">
        <v>23</v>
      </c>
      <c r="B53" s="35">
        <v>44774</v>
      </c>
      <c r="C53" s="139">
        <v>44802</v>
      </c>
      <c r="D53" s="254">
        <v>35</v>
      </c>
      <c r="E53" s="171"/>
      <c r="F53" s="171">
        <v>0</v>
      </c>
      <c r="G53" s="162">
        <f t="shared" si="3"/>
        <v>6.4499999999999993</v>
      </c>
      <c r="H53" s="162">
        <f t="shared" si="4"/>
        <v>5.0999999999999996</v>
      </c>
      <c r="I53" s="162">
        <f t="shared" si="5"/>
        <v>1.35</v>
      </c>
      <c r="J53" s="162">
        <f t="shared" si="6"/>
        <v>-3.75</v>
      </c>
      <c r="K53" s="162"/>
      <c r="L53" s="22" t="str">
        <f t="shared" si="29"/>
        <v>NO CUMPLE</v>
      </c>
      <c r="M53" s="173">
        <v>3</v>
      </c>
      <c r="N53" s="22">
        <f t="shared" si="2"/>
        <v>3</v>
      </c>
      <c r="O53" s="22">
        <f t="shared" si="8"/>
        <v>0</v>
      </c>
      <c r="P53" s="28" t="str">
        <f t="shared" si="30"/>
        <v>Alerta</v>
      </c>
      <c r="Q53" s="5"/>
      <c r="R53" s="785" t="s">
        <v>593</v>
      </c>
      <c r="S53" s="785"/>
      <c r="T53" s="785"/>
      <c r="U53" s="785"/>
      <c r="V53" s="785"/>
      <c r="W53" s="29" t="str">
        <f t="shared" si="10"/>
        <v>ACTIVA</v>
      </c>
      <c r="X53" s="29" t="str">
        <f t="shared" si="31"/>
        <v>NORMA</v>
      </c>
      <c r="Y53" s="29" t="str">
        <f t="shared" si="32"/>
        <v>NO CUMPLE</v>
      </c>
      <c r="Z53" s="29">
        <f t="shared" si="13"/>
        <v>1.1000000000000001</v>
      </c>
      <c r="AA53" s="142">
        <v>0.8</v>
      </c>
      <c r="AB53" s="142">
        <v>0.3</v>
      </c>
      <c r="AC53" s="22">
        <f t="shared" si="25"/>
        <v>-0.2</v>
      </c>
      <c r="AD53" s="162">
        <f t="shared" si="26"/>
        <v>40</v>
      </c>
      <c r="AE53" s="29" t="str">
        <f t="shared" si="14"/>
        <v>ACTIVA</v>
      </c>
      <c r="AF53" s="30" t="str">
        <f t="shared" si="33"/>
        <v>STOP</v>
      </c>
      <c r="AG53" s="30" t="str">
        <f t="shared" si="34"/>
        <v>NO CUMPLE</v>
      </c>
      <c r="AH53" s="29">
        <f t="shared" si="39"/>
        <v>1.75</v>
      </c>
      <c r="AI53" s="142">
        <v>1.3</v>
      </c>
      <c r="AJ53" s="142">
        <v>0.45</v>
      </c>
      <c r="AK53" s="22">
        <f t="shared" si="27"/>
        <v>-2.15</v>
      </c>
      <c r="AL53" s="162">
        <f t="shared" si="28"/>
        <v>82.692307692307693</v>
      </c>
      <c r="AM53" s="29" t="str">
        <f t="shared" si="24"/>
        <v>ACTIVA</v>
      </c>
      <c r="AN53" s="29" t="str">
        <f t="shared" si="35"/>
        <v>NORMA</v>
      </c>
      <c r="AO53" s="29" t="str">
        <f t="shared" si="36"/>
        <v>NO CUMPLE</v>
      </c>
      <c r="AP53" s="29">
        <f t="shared" si="40"/>
        <v>3.6</v>
      </c>
      <c r="AQ53" s="142">
        <v>3</v>
      </c>
      <c r="AR53" s="142">
        <v>0.6</v>
      </c>
      <c r="AS53" s="168">
        <f t="shared" si="37"/>
        <v>-1.4</v>
      </c>
      <c r="AT53" s="170">
        <f t="shared" si="38"/>
        <v>70</v>
      </c>
    </row>
    <row r="54" spans="1:46" s="22" customFormat="1" x14ac:dyDescent="0.2">
      <c r="A54" s="34">
        <v>24</v>
      </c>
      <c r="B54" s="35">
        <v>44805</v>
      </c>
      <c r="C54" s="139">
        <v>44805</v>
      </c>
      <c r="D54" s="254">
        <v>35</v>
      </c>
      <c r="E54" s="171"/>
      <c r="F54" s="171">
        <v>2</v>
      </c>
      <c r="G54" s="162">
        <f t="shared" si="3"/>
        <v>6.6999999999999993</v>
      </c>
      <c r="H54" s="162">
        <f t="shared" si="4"/>
        <v>5.3</v>
      </c>
      <c r="I54" s="162">
        <f t="shared" si="5"/>
        <v>1.4</v>
      </c>
      <c r="J54" s="162">
        <f t="shared" si="6"/>
        <v>-3.7</v>
      </c>
      <c r="K54" s="162"/>
      <c r="L54" s="22" t="str">
        <f t="shared" si="29"/>
        <v>NO CUMPLE</v>
      </c>
      <c r="M54" s="173">
        <v>3</v>
      </c>
      <c r="N54" s="22">
        <f t="shared" si="2"/>
        <v>3</v>
      </c>
      <c r="O54" s="22">
        <f t="shared" si="8"/>
        <v>1</v>
      </c>
      <c r="P54" s="28" t="str">
        <f t="shared" si="30"/>
        <v>Alerta</v>
      </c>
      <c r="Q54" s="5"/>
      <c r="R54" s="785" t="s">
        <v>594</v>
      </c>
      <c r="S54" s="785"/>
      <c r="T54" s="785"/>
      <c r="U54" s="785"/>
      <c r="V54" s="785"/>
      <c r="W54" s="29" t="str">
        <f t="shared" si="10"/>
        <v>ACTIVA</v>
      </c>
      <c r="X54" s="29" t="str">
        <f t="shared" si="31"/>
        <v>NORMA</v>
      </c>
      <c r="Y54" s="29" t="str">
        <f t="shared" si="32"/>
        <v>CUMPLE</v>
      </c>
      <c r="Z54" s="29">
        <f t="shared" si="13"/>
        <v>2</v>
      </c>
      <c r="AA54" s="142">
        <v>1.5</v>
      </c>
      <c r="AB54" s="142">
        <v>0.5</v>
      </c>
      <c r="AC54" s="22">
        <f t="shared" si="25"/>
        <v>0</v>
      </c>
      <c r="AD54" s="162">
        <f t="shared" si="26"/>
        <v>0</v>
      </c>
      <c r="AE54" s="29" t="str">
        <f t="shared" si="14"/>
        <v>ACTIVA</v>
      </c>
      <c r="AF54" s="30" t="str">
        <f t="shared" si="33"/>
        <v>STOP</v>
      </c>
      <c r="AG54" s="30" t="str">
        <f t="shared" si="34"/>
        <v>NO CUMPLE</v>
      </c>
      <c r="AH54" s="29">
        <f t="shared" si="39"/>
        <v>1.1000000000000001</v>
      </c>
      <c r="AI54" s="142">
        <v>0.8</v>
      </c>
      <c r="AJ54" s="142">
        <v>0.3</v>
      </c>
      <c r="AK54" s="22">
        <f t="shared" si="27"/>
        <v>-2.3000000000000003</v>
      </c>
      <c r="AL54" s="162">
        <f t="shared" si="28"/>
        <v>88.461538461538467</v>
      </c>
      <c r="AM54" s="29" t="str">
        <f t="shared" si="24"/>
        <v>ACTIVA</v>
      </c>
      <c r="AN54" s="29" t="str">
        <f t="shared" si="35"/>
        <v>NORMA</v>
      </c>
      <c r="AO54" s="29" t="str">
        <f t="shared" si="36"/>
        <v>NO CUMPLE</v>
      </c>
      <c r="AP54" s="29">
        <f t="shared" si="40"/>
        <v>3.6</v>
      </c>
      <c r="AQ54" s="142">
        <v>3</v>
      </c>
      <c r="AR54" s="142">
        <v>0.6</v>
      </c>
      <c r="AS54" s="168">
        <f t="shared" si="37"/>
        <v>-1.4</v>
      </c>
      <c r="AT54" s="170">
        <f t="shared" si="38"/>
        <v>70</v>
      </c>
    </row>
    <row r="55" spans="1:46" s="22" customFormat="1" x14ac:dyDescent="0.2">
      <c r="A55" s="194">
        <v>25</v>
      </c>
      <c r="B55" s="36">
        <v>44805</v>
      </c>
      <c r="C55" s="174">
        <v>44808</v>
      </c>
      <c r="D55" s="255">
        <v>36</v>
      </c>
      <c r="E55" s="172"/>
      <c r="F55" s="175">
        <v>0</v>
      </c>
      <c r="G55" s="163">
        <f t="shared" si="3"/>
        <v>6.3999999999999995</v>
      </c>
      <c r="H55" s="163">
        <f t="shared" si="4"/>
        <v>5.0999999999999996</v>
      </c>
      <c r="I55" s="163">
        <f t="shared" si="5"/>
        <v>1.2999999999999998</v>
      </c>
      <c r="J55" s="163">
        <f t="shared" si="6"/>
        <v>-3.8</v>
      </c>
      <c r="K55" s="164"/>
      <c r="L55" s="164" t="str">
        <f t="shared" si="29"/>
        <v>NO CUMPLE</v>
      </c>
      <c r="M55" s="184">
        <v>3</v>
      </c>
      <c r="N55" s="185">
        <f t="shared" si="2"/>
        <v>3</v>
      </c>
      <c r="O55" s="183">
        <f t="shared" si="8"/>
        <v>1</v>
      </c>
      <c r="P55" s="185" t="str">
        <f t="shared" si="30"/>
        <v>Alerta</v>
      </c>
      <c r="Q55" s="185"/>
      <c r="R55" s="822" t="s">
        <v>586</v>
      </c>
      <c r="S55" s="822"/>
      <c r="T55" s="822"/>
      <c r="U55" s="822"/>
      <c r="V55" s="822"/>
      <c r="W55" s="33" t="str">
        <f t="shared" si="10"/>
        <v>ACTIVA</v>
      </c>
      <c r="X55" s="33" t="str">
        <f t="shared" si="31"/>
        <v>NORMA</v>
      </c>
      <c r="Y55" s="33" t="str">
        <f t="shared" si="32"/>
        <v>CUMPLE</v>
      </c>
      <c r="Z55" s="33">
        <f t="shared" si="13"/>
        <v>2</v>
      </c>
      <c r="AA55" s="184">
        <v>1.5</v>
      </c>
      <c r="AB55" s="184">
        <v>0.5</v>
      </c>
      <c r="AC55" s="183">
        <f t="shared" si="25"/>
        <v>0</v>
      </c>
      <c r="AD55" s="164">
        <f t="shared" si="26"/>
        <v>0</v>
      </c>
      <c r="AE55" s="33" t="str">
        <f t="shared" si="14"/>
        <v>ACTIVA</v>
      </c>
      <c r="AF55" s="33" t="str">
        <f t="shared" si="33"/>
        <v>STOP</v>
      </c>
      <c r="AG55" s="33" t="str">
        <f t="shared" si="34"/>
        <v>NO CUMPLE</v>
      </c>
      <c r="AH55" s="33">
        <f t="shared" si="39"/>
        <v>0.8</v>
      </c>
      <c r="AI55" s="184">
        <v>0.6</v>
      </c>
      <c r="AJ55" s="184">
        <v>0.2</v>
      </c>
      <c r="AK55" s="183">
        <f t="shared" si="27"/>
        <v>-2.4</v>
      </c>
      <c r="AL55" s="164">
        <f t="shared" si="28"/>
        <v>92.307692307692307</v>
      </c>
      <c r="AM55" s="33" t="str">
        <f t="shared" si="24"/>
        <v>ACTIVA</v>
      </c>
      <c r="AN55" s="33" t="str">
        <f t="shared" si="35"/>
        <v>NORMA</v>
      </c>
      <c r="AO55" s="33" t="str">
        <f t="shared" si="36"/>
        <v>NO CUMPLE</v>
      </c>
      <c r="AP55" s="33">
        <f t="shared" si="40"/>
        <v>3.6</v>
      </c>
      <c r="AQ55" s="184">
        <v>3</v>
      </c>
      <c r="AR55" s="184">
        <v>0.6</v>
      </c>
      <c r="AS55" s="180">
        <f t="shared" si="37"/>
        <v>-1.4</v>
      </c>
      <c r="AT55" s="164">
        <f t="shared" si="38"/>
        <v>70</v>
      </c>
    </row>
    <row r="56" spans="1:46" s="22" customFormat="1" x14ac:dyDescent="0.2">
      <c r="A56" s="34">
        <v>26</v>
      </c>
      <c r="B56" s="35">
        <v>44805</v>
      </c>
      <c r="C56" s="139">
        <v>44812</v>
      </c>
      <c r="D56" s="254">
        <v>36</v>
      </c>
      <c r="E56" s="171"/>
      <c r="F56" s="171">
        <v>0</v>
      </c>
      <c r="G56" s="162">
        <f t="shared" si="3"/>
        <v>6.3999999999999995</v>
      </c>
      <c r="H56" s="162">
        <f t="shared" si="4"/>
        <v>5.0999999999999996</v>
      </c>
      <c r="I56" s="162">
        <f t="shared" si="5"/>
        <v>1.2999999999999998</v>
      </c>
      <c r="J56" s="162">
        <f t="shared" si="6"/>
        <v>-3.8</v>
      </c>
      <c r="K56" s="162"/>
      <c r="L56" s="22" t="str">
        <f t="shared" si="29"/>
        <v>NO CUMPLE</v>
      </c>
      <c r="M56" s="173">
        <v>3</v>
      </c>
      <c r="N56" s="22">
        <f t="shared" si="2"/>
        <v>3</v>
      </c>
      <c r="O56" s="22">
        <f t="shared" si="8"/>
        <v>1</v>
      </c>
      <c r="P56" s="28" t="str">
        <f>IF(G56="","",IF(G56&gt;K$10,"Normalidad",IF(OR(G56&gt;K$11,G56=K$10),"Prealerta",IF(OR(G56=K$11,G56&gt;K$12),"Alerta","Emergencia"))))</f>
        <v>Alerta</v>
      </c>
      <c r="Q56" s="5"/>
      <c r="R56" s="785" t="s">
        <v>595</v>
      </c>
      <c r="S56" s="785"/>
      <c r="T56" s="785"/>
      <c r="U56" s="785"/>
      <c r="V56" s="785"/>
      <c r="W56" s="30" t="str">
        <f t="shared" si="10"/>
        <v>ACTIVA</v>
      </c>
      <c r="X56" s="30" t="str">
        <f t="shared" si="31"/>
        <v>NORMA</v>
      </c>
      <c r="Y56" s="30" t="str">
        <f t="shared" si="32"/>
        <v>CUMPLE</v>
      </c>
      <c r="Z56" s="30">
        <f t="shared" si="13"/>
        <v>2</v>
      </c>
      <c r="AA56" s="142">
        <v>1.5</v>
      </c>
      <c r="AB56" s="142">
        <v>0.5</v>
      </c>
      <c r="AC56" s="29">
        <f t="shared" si="25"/>
        <v>0</v>
      </c>
      <c r="AD56" s="170">
        <f>-(IF(AND(AA56&lt;&gt;0,AC56&lt;0),AC56*100/$T$6,0))</f>
        <v>0</v>
      </c>
      <c r="AE56" s="30" t="str">
        <f t="shared" si="14"/>
        <v>ACTIVA</v>
      </c>
      <c r="AF56" s="30" t="str">
        <f t="shared" si="33"/>
        <v>STOP</v>
      </c>
      <c r="AG56" s="30" t="str">
        <f t="shared" si="34"/>
        <v>NO CUMPLE</v>
      </c>
      <c r="AH56" s="30">
        <f t="shared" si="39"/>
        <v>0.8</v>
      </c>
      <c r="AI56" s="142">
        <v>0.6</v>
      </c>
      <c r="AJ56" s="142">
        <v>0.2</v>
      </c>
      <c r="AK56" s="29">
        <f t="shared" si="27"/>
        <v>-2.4</v>
      </c>
      <c r="AL56" s="168">
        <f>-(IF(AND(AI56&lt;&gt;0,AK56&lt;0),AK56*100/$T$7,0))</f>
        <v>92.307692307692307</v>
      </c>
      <c r="AM56" s="30" t="str">
        <f t="shared" si="24"/>
        <v>ACTIVA</v>
      </c>
      <c r="AN56" s="30" t="str">
        <f t="shared" si="35"/>
        <v>NORMA</v>
      </c>
      <c r="AO56" s="30" t="str">
        <f t="shared" si="36"/>
        <v>NO CUMPLE</v>
      </c>
      <c r="AP56" s="30">
        <f t="shared" si="40"/>
        <v>3.6</v>
      </c>
      <c r="AQ56" s="142">
        <v>3</v>
      </c>
      <c r="AR56" s="142">
        <v>0.6</v>
      </c>
      <c r="AS56" s="170">
        <f t="shared" si="37"/>
        <v>-1.4</v>
      </c>
      <c r="AT56" s="170">
        <f t="shared" si="38"/>
        <v>70</v>
      </c>
    </row>
    <row r="57" spans="1:46" s="22" customFormat="1" x14ac:dyDescent="0.2">
      <c r="A57" s="34">
        <v>27</v>
      </c>
      <c r="B57" s="35">
        <v>44805</v>
      </c>
      <c r="C57" s="139">
        <v>44816</v>
      </c>
      <c r="D57" s="254">
        <v>37</v>
      </c>
      <c r="E57" s="171"/>
      <c r="F57" s="171">
        <v>0</v>
      </c>
      <c r="G57" s="162">
        <f t="shared" si="3"/>
        <v>5.75</v>
      </c>
      <c r="H57" s="162">
        <f t="shared" si="4"/>
        <v>4.5999999999999996</v>
      </c>
      <c r="I57" s="162">
        <f t="shared" si="5"/>
        <v>1.1499999999999999</v>
      </c>
      <c r="J57" s="162">
        <f t="shared" si="6"/>
        <v>-3.9499999999999997</v>
      </c>
      <c r="K57" s="162"/>
      <c r="L57" s="22" t="str">
        <f t="shared" si="29"/>
        <v>NO CUMPLE</v>
      </c>
      <c r="M57" s="173">
        <v>3</v>
      </c>
      <c r="N57" s="22">
        <f t="shared" si="2"/>
        <v>3</v>
      </c>
      <c r="O57" s="22">
        <f t="shared" si="8"/>
        <v>0</v>
      </c>
      <c r="P57" s="28" t="str">
        <f t="shared" si="30"/>
        <v>Alerta</v>
      </c>
      <c r="Q57" s="5"/>
      <c r="R57" s="785" t="s">
        <v>596</v>
      </c>
      <c r="S57" s="785"/>
      <c r="T57" s="785"/>
      <c r="U57" s="785"/>
      <c r="V57" s="785"/>
      <c r="W57" s="29" t="str">
        <f t="shared" si="10"/>
        <v>ACTIVA</v>
      </c>
      <c r="X57" s="29" t="str">
        <f t="shared" si="31"/>
        <v>NORMA</v>
      </c>
      <c r="Y57" s="29" t="str">
        <f t="shared" si="32"/>
        <v>NO CUMPLE</v>
      </c>
      <c r="Z57" s="29">
        <f t="shared" si="13"/>
        <v>1.35</v>
      </c>
      <c r="AA57" s="142">
        <v>1</v>
      </c>
      <c r="AB57" s="142">
        <v>0.35</v>
      </c>
      <c r="AC57" s="29">
        <f t="shared" si="25"/>
        <v>-0.15000000000000002</v>
      </c>
      <c r="AD57" s="170">
        <f>-(IF(AND(AA57&lt;&gt;0,AC57&lt;0),AC57*100/$T$6,0))</f>
        <v>30.000000000000004</v>
      </c>
      <c r="AE57" s="29" t="str">
        <f t="shared" si="14"/>
        <v>ACTIVA</v>
      </c>
      <c r="AF57" s="30" t="str">
        <f t="shared" si="33"/>
        <v>STOP</v>
      </c>
      <c r="AG57" s="30" t="str">
        <f t="shared" si="34"/>
        <v>NO CUMPLE</v>
      </c>
      <c r="AH57" s="29">
        <f t="shared" si="39"/>
        <v>0.8</v>
      </c>
      <c r="AI57" s="142">
        <v>0.6</v>
      </c>
      <c r="AJ57" s="142">
        <v>0.2</v>
      </c>
      <c r="AK57" s="29">
        <f t="shared" si="27"/>
        <v>-2.4</v>
      </c>
      <c r="AL57" s="168">
        <f>-(IF(AND(AI57&lt;&gt;0,AK57&lt;0),AK57*100/$T$7,0))</f>
        <v>92.307692307692307</v>
      </c>
      <c r="AM57" s="29" t="str">
        <f t="shared" si="24"/>
        <v>ACTIVA</v>
      </c>
      <c r="AN57" s="29" t="str">
        <f t="shared" si="35"/>
        <v>NORMA</v>
      </c>
      <c r="AO57" s="29" t="str">
        <f t="shared" si="36"/>
        <v>NO CUMPLE</v>
      </c>
      <c r="AP57" s="29">
        <f t="shared" si="40"/>
        <v>3.6</v>
      </c>
      <c r="AQ57" s="142">
        <v>3</v>
      </c>
      <c r="AR57" s="142">
        <v>0.6</v>
      </c>
      <c r="AS57" s="168">
        <f t="shared" si="37"/>
        <v>-1.4</v>
      </c>
      <c r="AT57" s="170">
        <f t="shared" si="38"/>
        <v>70</v>
      </c>
    </row>
    <row r="58" spans="1:46" s="22" customFormat="1" ht="12.95" customHeight="1" x14ac:dyDescent="0.2">
      <c r="A58" s="34">
        <v>28</v>
      </c>
      <c r="B58" s="35">
        <v>44805</v>
      </c>
      <c r="C58" s="139">
        <v>44819</v>
      </c>
      <c r="D58" s="254">
        <v>37</v>
      </c>
      <c r="E58" s="171"/>
      <c r="F58" s="171">
        <v>0</v>
      </c>
      <c r="G58" s="162">
        <f t="shared" si="3"/>
        <v>6.2</v>
      </c>
      <c r="H58" s="162">
        <f t="shared" si="4"/>
        <v>4.95</v>
      </c>
      <c r="I58" s="162">
        <f t="shared" si="5"/>
        <v>1.25</v>
      </c>
      <c r="J58" s="162">
        <f t="shared" si="6"/>
        <v>-3.85</v>
      </c>
      <c r="K58" s="162"/>
      <c r="L58" s="22" t="str">
        <f t="shared" si="29"/>
        <v>NO CUMPLE</v>
      </c>
      <c r="M58" s="173">
        <v>3</v>
      </c>
      <c r="N58" s="22">
        <f t="shared" si="2"/>
        <v>3</v>
      </c>
      <c r="O58" s="22">
        <f t="shared" si="8"/>
        <v>0</v>
      </c>
      <c r="P58" s="28" t="str">
        <f t="shared" si="30"/>
        <v>Alerta</v>
      </c>
      <c r="Q58" s="5"/>
      <c r="R58" s="785" t="s">
        <v>597</v>
      </c>
      <c r="S58" s="785"/>
      <c r="T58" s="785"/>
      <c r="U58" s="785"/>
      <c r="V58" s="785"/>
      <c r="W58" s="29" t="str">
        <f t="shared" si="10"/>
        <v>ACTIVA</v>
      </c>
      <c r="X58" s="29" t="str">
        <f t="shared" si="31"/>
        <v>NORMA</v>
      </c>
      <c r="Y58" s="29" t="str">
        <f t="shared" si="32"/>
        <v>NO CUMPLE</v>
      </c>
      <c r="Z58" s="29">
        <f t="shared" si="13"/>
        <v>1.6</v>
      </c>
      <c r="AA58" s="142">
        <v>1.2</v>
      </c>
      <c r="AB58" s="142">
        <v>0.4</v>
      </c>
      <c r="AC58" s="29">
        <f t="shared" si="25"/>
        <v>-9.9999999999999978E-2</v>
      </c>
      <c r="AD58" s="170">
        <f>-(IF(AND(AA58&lt;&gt;0,AC58&lt;0),AC58*100/$T$6,0))</f>
        <v>19.999999999999996</v>
      </c>
      <c r="AE58" s="29" t="str">
        <f t="shared" si="14"/>
        <v>ACTIVA</v>
      </c>
      <c r="AF58" s="30" t="str">
        <f t="shared" si="33"/>
        <v>STOP</v>
      </c>
      <c r="AG58" s="30" t="str">
        <f t="shared" si="34"/>
        <v>NO CUMPLE</v>
      </c>
      <c r="AH58" s="29">
        <f t="shared" si="39"/>
        <v>1</v>
      </c>
      <c r="AI58" s="142">
        <v>0.75</v>
      </c>
      <c r="AJ58" s="142">
        <v>0.25</v>
      </c>
      <c r="AK58" s="29">
        <f t="shared" si="27"/>
        <v>-2.35</v>
      </c>
      <c r="AL58" s="168">
        <f>-(IF(AND(AI58&lt;&gt;0,AK58&lt;0),AK58*100/$T$7,0))</f>
        <v>90.384615384615387</v>
      </c>
      <c r="AM58" s="29" t="str">
        <f t="shared" si="24"/>
        <v>ACTIVA</v>
      </c>
      <c r="AN58" s="29" t="str">
        <f t="shared" si="35"/>
        <v>NORMA</v>
      </c>
      <c r="AO58" s="29" t="str">
        <f t="shared" si="36"/>
        <v>NO CUMPLE</v>
      </c>
      <c r="AP58" s="29">
        <f t="shared" si="40"/>
        <v>3.6</v>
      </c>
      <c r="AQ58" s="142">
        <v>3</v>
      </c>
      <c r="AR58" s="142">
        <v>0.6</v>
      </c>
      <c r="AS58" s="168">
        <f t="shared" si="37"/>
        <v>-1.4</v>
      </c>
      <c r="AT58" s="170">
        <f t="shared" si="38"/>
        <v>70</v>
      </c>
    </row>
    <row r="59" spans="1:46" ht="12.95" customHeight="1" x14ac:dyDescent="0.2">
      <c r="A59" s="34">
        <v>29</v>
      </c>
      <c r="B59" s="35">
        <v>44805</v>
      </c>
      <c r="C59" s="139">
        <v>44823</v>
      </c>
      <c r="D59" s="254">
        <v>38</v>
      </c>
      <c r="E59" s="171"/>
      <c r="F59" s="171">
        <v>0</v>
      </c>
      <c r="G59" s="162">
        <f t="shared" si="3"/>
        <v>6.2</v>
      </c>
      <c r="H59" s="162">
        <f t="shared" si="4"/>
        <v>4.95</v>
      </c>
      <c r="I59" s="162">
        <f t="shared" si="5"/>
        <v>1.25</v>
      </c>
      <c r="J59" s="162">
        <f t="shared" si="6"/>
        <v>-3.85</v>
      </c>
      <c r="K59" s="162"/>
      <c r="L59" s="22" t="str">
        <f t="shared" si="29"/>
        <v>NO CUMPLE</v>
      </c>
      <c r="M59" s="173">
        <v>3</v>
      </c>
      <c r="N59" s="22">
        <f t="shared" si="2"/>
        <v>3</v>
      </c>
      <c r="O59" s="22">
        <f t="shared" si="8"/>
        <v>0</v>
      </c>
      <c r="P59" s="28" t="str">
        <f t="shared" si="30"/>
        <v>Alerta</v>
      </c>
      <c r="Q59" s="5"/>
      <c r="R59" s="785" t="s">
        <v>598</v>
      </c>
      <c r="S59" s="785"/>
      <c r="T59" s="785"/>
      <c r="U59" s="785"/>
      <c r="V59" s="785"/>
      <c r="W59" s="29" t="str">
        <f t="shared" si="10"/>
        <v>ACTIVA</v>
      </c>
      <c r="X59" s="29" t="str">
        <f t="shared" si="31"/>
        <v>NORMA</v>
      </c>
      <c r="Y59" s="29" t="str">
        <f t="shared" si="32"/>
        <v>NO CUMPLE</v>
      </c>
      <c r="Z59" s="29">
        <f t="shared" si="13"/>
        <v>1.6</v>
      </c>
      <c r="AA59" s="142">
        <v>1.2</v>
      </c>
      <c r="AB59" s="142">
        <v>0.4</v>
      </c>
      <c r="AC59" s="29">
        <f t="shared" si="25"/>
        <v>-9.9999999999999978E-2</v>
      </c>
      <c r="AD59" s="170">
        <f>-(IF(AND(AA59&lt;&gt;0,AC59&lt;0),AC59*100/$T$6,0))</f>
        <v>19.999999999999996</v>
      </c>
      <c r="AE59" s="29" t="str">
        <f t="shared" si="14"/>
        <v>ACTIVA</v>
      </c>
      <c r="AF59" s="30" t="str">
        <f t="shared" si="33"/>
        <v>STOP</v>
      </c>
      <c r="AG59" s="30" t="str">
        <f t="shared" si="34"/>
        <v>NO CUMPLE</v>
      </c>
      <c r="AH59" s="29">
        <f t="shared" si="39"/>
        <v>1</v>
      </c>
      <c r="AI59" s="142">
        <v>0.75</v>
      </c>
      <c r="AJ59" s="142">
        <v>0.25</v>
      </c>
      <c r="AK59" s="29">
        <f t="shared" si="27"/>
        <v>-2.35</v>
      </c>
      <c r="AL59" s="168">
        <f>-(IF(AND(AI59&lt;&gt;0,AK59&lt;0),AK59*100/$T$7,0))</f>
        <v>90.384615384615387</v>
      </c>
      <c r="AM59" s="29" t="str">
        <f t="shared" si="24"/>
        <v>ACTIVA</v>
      </c>
      <c r="AN59" s="29" t="str">
        <f t="shared" si="35"/>
        <v>NORMA</v>
      </c>
      <c r="AO59" s="29" t="str">
        <f t="shared" si="36"/>
        <v>NO CUMPLE</v>
      </c>
      <c r="AP59" s="29">
        <f t="shared" si="40"/>
        <v>3.6</v>
      </c>
      <c r="AQ59" s="142">
        <v>3</v>
      </c>
      <c r="AR59" s="142">
        <v>0.6</v>
      </c>
      <c r="AS59" s="168">
        <f t="shared" si="37"/>
        <v>-1.4</v>
      </c>
      <c r="AT59" s="170">
        <f t="shared" si="38"/>
        <v>70</v>
      </c>
    </row>
    <row r="60" spans="1:46" ht="12.95" customHeight="1" x14ac:dyDescent="0.2">
      <c r="A60" s="34">
        <v>30</v>
      </c>
      <c r="B60" s="35">
        <v>44805</v>
      </c>
      <c r="C60" s="139">
        <v>44826</v>
      </c>
      <c r="D60" s="254">
        <v>38</v>
      </c>
      <c r="E60" s="171"/>
      <c r="F60" s="171">
        <v>0</v>
      </c>
      <c r="G60" s="162">
        <f t="shared" si="3"/>
        <v>5.7</v>
      </c>
      <c r="H60" s="162">
        <f t="shared" si="4"/>
        <v>4.6500000000000004</v>
      </c>
      <c r="I60" s="162">
        <f t="shared" si="5"/>
        <v>1.05</v>
      </c>
      <c r="J60" s="162">
        <f t="shared" si="6"/>
        <v>-4.0500000000000007</v>
      </c>
      <c r="K60" s="162"/>
      <c r="L60" s="22" t="str">
        <f t="shared" si="29"/>
        <v>NO CUMPLE</v>
      </c>
      <c r="M60" s="173">
        <v>3</v>
      </c>
      <c r="N60" s="22">
        <f t="shared" si="2"/>
        <v>3</v>
      </c>
      <c r="O60" s="22">
        <f t="shared" si="8"/>
        <v>0</v>
      </c>
      <c r="P60" s="28" t="str">
        <f t="shared" si="30"/>
        <v>Alerta</v>
      </c>
      <c r="Q60" s="5"/>
      <c r="R60" s="785" t="s">
        <v>599</v>
      </c>
      <c r="S60" s="785"/>
      <c r="T60" s="785"/>
      <c r="U60" s="785"/>
      <c r="V60" s="785"/>
      <c r="W60" s="29" t="str">
        <f t="shared" si="10"/>
        <v>ACTIVA</v>
      </c>
      <c r="X60" s="29" t="str">
        <f t="shared" si="31"/>
        <v>NORMA</v>
      </c>
      <c r="Y60" s="29" t="str">
        <f t="shared" si="32"/>
        <v>NO CUMPLE</v>
      </c>
      <c r="Z60" s="29">
        <f t="shared" si="13"/>
        <v>1.6</v>
      </c>
      <c r="AA60" s="142">
        <v>1.2</v>
      </c>
      <c r="AB60" s="142">
        <v>0.4</v>
      </c>
      <c r="AC60" s="29">
        <f t="shared" si="25"/>
        <v>-9.9999999999999978E-2</v>
      </c>
      <c r="AD60" s="170">
        <f t="shared" ref="AD60:AD64" si="41">-(IF(AND(AA60&lt;&gt;0,AC60&lt;0),AC60*100/$T$6,0))</f>
        <v>19.999999999999996</v>
      </c>
      <c r="AE60" s="29" t="str">
        <f t="shared" si="14"/>
        <v>ACTIVA</v>
      </c>
      <c r="AF60" s="30" t="str">
        <f t="shared" si="33"/>
        <v>STOP</v>
      </c>
      <c r="AG60" s="30" t="str">
        <f t="shared" si="34"/>
        <v>NO CUMPLE</v>
      </c>
      <c r="AH60" s="29">
        <f t="shared" si="39"/>
        <v>1</v>
      </c>
      <c r="AI60" s="142">
        <v>0.75</v>
      </c>
      <c r="AJ60" s="142">
        <v>0.25</v>
      </c>
      <c r="AK60" s="29">
        <f t="shared" si="27"/>
        <v>-2.35</v>
      </c>
      <c r="AL60" s="168">
        <f t="shared" ref="AL60:AL64" si="42">-(IF(AND(AI60&lt;&gt;0,AK60&lt;0),AK60*100/$T$7,0))</f>
        <v>90.384615384615387</v>
      </c>
      <c r="AM60" s="29" t="str">
        <f t="shared" si="24"/>
        <v>ACTIVA</v>
      </c>
      <c r="AN60" s="29" t="str">
        <f t="shared" si="35"/>
        <v>NORMA</v>
      </c>
      <c r="AO60" s="29" t="str">
        <f t="shared" si="36"/>
        <v>NO CUMPLE</v>
      </c>
      <c r="AP60" s="29">
        <f t="shared" si="40"/>
        <v>3.1</v>
      </c>
      <c r="AQ60" s="142">
        <v>2.7</v>
      </c>
      <c r="AR60" s="142">
        <v>0.4</v>
      </c>
      <c r="AS60" s="168">
        <f t="shared" si="37"/>
        <v>-1.6</v>
      </c>
      <c r="AT60" s="170">
        <f t="shared" si="38"/>
        <v>80</v>
      </c>
    </row>
    <row r="61" spans="1:46" x14ac:dyDescent="0.2">
      <c r="A61" s="34">
        <v>31</v>
      </c>
      <c r="B61" s="35">
        <v>44805</v>
      </c>
      <c r="C61" s="139">
        <v>44830</v>
      </c>
      <c r="D61" s="254">
        <v>39</v>
      </c>
      <c r="E61" s="171"/>
      <c r="F61" s="171">
        <v>3</v>
      </c>
      <c r="G61" s="162">
        <f t="shared" si="3"/>
        <v>5.9</v>
      </c>
      <c r="H61" s="162">
        <f t="shared" si="4"/>
        <v>4.5</v>
      </c>
      <c r="I61" s="162">
        <f t="shared" si="5"/>
        <v>1.4</v>
      </c>
      <c r="J61" s="162">
        <f t="shared" si="6"/>
        <v>-3.7</v>
      </c>
      <c r="K61" s="162"/>
      <c r="L61" s="22" t="str">
        <f t="shared" si="29"/>
        <v>NO CUMPLE</v>
      </c>
      <c r="M61" s="173">
        <v>3</v>
      </c>
      <c r="N61" s="22">
        <f t="shared" si="2"/>
        <v>3</v>
      </c>
      <c r="O61" s="22">
        <f t="shared" si="8"/>
        <v>0</v>
      </c>
      <c r="P61" s="28" t="str">
        <f t="shared" si="30"/>
        <v>Alerta</v>
      </c>
      <c r="Q61" s="5"/>
      <c r="R61" s="785" t="s">
        <v>600</v>
      </c>
      <c r="S61" s="785"/>
      <c r="T61" s="785"/>
      <c r="U61" s="785"/>
      <c r="V61" s="785"/>
      <c r="W61" s="29" t="str">
        <f t="shared" si="10"/>
        <v>ACTIVA</v>
      </c>
      <c r="X61" s="29" t="str">
        <f t="shared" si="31"/>
        <v>NORMA</v>
      </c>
      <c r="Y61" s="29" t="str">
        <f t="shared" si="32"/>
        <v>NO CUMPLE</v>
      </c>
      <c r="Z61" s="29">
        <f t="shared" si="13"/>
        <v>1.6</v>
      </c>
      <c r="AA61" s="142">
        <v>1.2</v>
      </c>
      <c r="AB61" s="142">
        <v>0.4</v>
      </c>
      <c r="AC61" s="29">
        <f t="shared" si="25"/>
        <v>-9.9999999999999978E-2</v>
      </c>
      <c r="AD61" s="170">
        <f t="shared" si="41"/>
        <v>19.999999999999996</v>
      </c>
      <c r="AE61" s="29" t="str">
        <f t="shared" si="14"/>
        <v>ACTIVA</v>
      </c>
      <c r="AF61" s="30" t="str">
        <f t="shared" si="33"/>
        <v>STOP</v>
      </c>
      <c r="AG61" s="30" t="str">
        <f t="shared" si="34"/>
        <v>NO CUMPLE</v>
      </c>
      <c r="AH61" s="29">
        <f t="shared" si="39"/>
        <v>1.2</v>
      </c>
      <c r="AI61" s="142">
        <v>0.9</v>
      </c>
      <c r="AJ61" s="142">
        <v>0.3</v>
      </c>
      <c r="AK61" s="29">
        <f t="shared" si="27"/>
        <v>-2.3000000000000003</v>
      </c>
      <c r="AL61" s="168">
        <f t="shared" si="42"/>
        <v>88.461538461538467</v>
      </c>
      <c r="AM61" s="29" t="str">
        <f t="shared" si="24"/>
        <v>ACTIVA</v>
      </c>
      <c r="AN61" s="29" t="str">
        <f t="shared" si="35"/>
        <v>NORMA</v>
      </c>
      <c r="AO61" s="29" t="str">
        <f t="shared" si="36"/>
        <v>NO CUMPLE</v>
      </c>
      <c r="AP61" s="29">
        <f t="shared" si="40"/>
        <v>3.0999999999999996</v>
      </c>
      <c r="AQ61" s="142">
        <v>2.4</v>
      </c>
      <c r="AR61" s="142">
        <v>0.7</v>
      </c>
      <c r="AS61" s="168">
        <f t="shared" si="37"/>
        <v>-1.3</v>
      </c>
      <c r="AT61" s="170">
        <f t="shared" si="38"/>
        <v>65</v>
      </c>
    </row>
    <row r="62" spans="1:46" x14ac:dyDescent="0.2">
      <c r="A62" s="34">
        <v>32</v>
      </c>
      <c r="B62" s="35">
        <v>44805</v>
      </c>
      <c r="C62" s="139">
        <v>44833</v>
      </c>
      <c r="D62" s="254">
        <v>39</v>
      </c>
      <c r="E62" s="171"/>
      <c r="F62" s="171">
        <v>15</v>
      </c>
      <c r="G62" s="162">
        <f t="shared" si="3"/>
        <v>31.8</v>
      </c>
      <c r="H62" s="162">
        <f t="shared" si="4"/>
        <v>6.8</v>
      </c>
      <c r="I62" s="162">
        <f t="shared" si="5"/>
        <v>25</v>
      </c>
      <c r="J62" s="162">
        <f t="shared" si="6"/>
        <v>19.899999999999999</v>
      </c>
      <c r="K62" s="162"/>
      <c r="L62" s="22" t="str">
        <f t="shared" si="29"/>
        <v>CUMPLE</v>
      </c>
      <c r="M62" s="173">
        <v>3</v>
      </c>
      <c r="N62" s="22">
        <f t="shared" si="2"/>
        <v>3</v>
      </c>
      <c r="O62" s="22">
        <f t="shared" si="8"/>
        <v>3</v>
      </c>
      <c r="P62" s="28" t="str">
        <f t="shared" si="30"/>
        <v>Normalidad</v>
      </c>
      <c r="Q62" s="5"/>
      <c r="R62" s="785" t="s">
        <v>586</v>
      </c>
      <c r="S62" s="785"/>
      <c r="T62" s="785"/>
      <c r="U62" s="785"/>
      <c r="V62" s="785"/>
      <c r="W62" s="29" t="str">
        <f t="shared" si="10"/>
        <v>ACTIVA</v>
      </c>
      <c r="X62" s="29" t="str">
        <f t="shared" si="31"/>
        <v>NORMA</v>
      </c>
      <c r="Y62" s="29" t="str">
        <f t="shared" si="32"/>
        <v>CUMPLE</v>
      </c>
      <c r="Z62" s="29">
        <f t="shared" si="13"/>
        <v>6.5</v>
      </c>
      <c r="AA62" s="142">
        <v>1.5</v>
      </c>
      <c r="AB62" s="142">
        <v>5</v>
      </c>
      <c r="AC62" s="29">
        <f t="shared" si="25"/>
        <v>4.5</v>
      </c>
      <c r="AD62" s="170">
        <f t="shared" si="41"/>
        <v>0</v>
      </c>
      <c r="AE62" s="29" t="str">
        <f t="shared" si="14"/>
        <v>ACTIVA</v>
      </c>
      <c r="AF62" s="30" t="str">
        <f t="shared" si="33"/>
        <v>NORMA</v>
      </c>
      <c r="AG62" s="30" t="str">
        <f t="shared" si="34"/>
        <v>CUMPLE</v>
      </c>
      <c r="AH62" s="29">
        <f t="shared" si="39"/>
        <v>13</v>
      </c>
      <c r="AI62" s="142">
        <v>3</v>
      </c>
      <c r="AJ62" s="142">
        <v>10</v>
      </c>
      <c r="AK62" s="29">
        <f t="shared" si="27"/>
        <v>7.4</v>
      </c>
      <c r="AL62" s="168">
        <f t="shared" si="42"/>
        <v>0</v>
      </c>
      <c r="AM62" s="29" t="str">
        <f t="shared" si="24"/>
        <v>ACTIVA</v>
      </c>
      <c r="AN62" s="29" t="str">
        <f t="shared" si="35"/>
        <v>NORMA</v>
      </c>
      <c r="AO62" s="29" t="str">
        <f t="shared" si="36"/>
        <v>CUMPLE</v>
      </c>
      <c r="AP62" s="29">
        <f t="shared" si="40"/>
        <v>12.3</v>
      </c>
      <c r="AQ62" s="142">
        <v>2.2999999999999998</v>
      </c>
      <c r="AR62" s="142">
        <v>10</v>
      </c>
      <c r="AS62" s="168">
        <f t="shared" si="37"/>
        <v>8</v>
      </c>
      <c r="AT62" s="170">
        <f t="shared" si="38"/>
        <v>0</v>
      </c>
    </row>
    <row r="63" spans="1:46" ht="12.95" customHeight="1" x14ac:dyDescent="0.2">
      <c r="A63" s="34">
        <v>33</v>
      </c>
      <c r="B63" s="35">
        <v>44835</v>
      </c>
      <c r="C63" s="139">
        <v>44837</v>
      </c>
      <c r="D63" s="254">
        <v>40</v>
      </c>
      <c r="E63" s="171"/>
      <c r="F63" s="171">
        <v>0</v>
      </c>
      <c r="G63" s="162">
        <f t="shared" si="3"/>
        <v>6</v>
      </c>
      <c r="H63" s="162">
        <f t="shared" si="4"/>
        <v>4.5</v>
      </c>
      <c r="I63" s="162">
        <f t="shared" si="5"/>
        <v>1.5</v>
      </c>
      <c r="J63" s="162">
        <f t="shared" si="6"/>
        <v>-3.5999999999999996</v>
      </c>
      <c r="K63" s="162"/>
      <c r="L63" s="22" t="str">
        <f t="shared" si="29"/>
        <v>NO CUMPLE</v>
      </c>
      <c r="M63" s="173">
        <v>3</v>
      </c>
      <c r="N63" s="22">
        <f t="shared" si="2"/>
        <v>3</v>
      </c>
      <c r="O63" s="22">
        <f t="shared" si="8"/>
        <v>0</v>
      </c>
      <c r="P63" s="28" t="str">
        <f t="shared" si="30"/>
        <v>Alerta</v>
      </c>
      <c r="Q63" s="5"/>
      <c r="R63" s="785" t="s">
        <v>601</v>
      </c>
      <c r="S63" s="785"/>
      <c r="T63" s="785"/>
      <c r="U63" s="785"/>
      <c r="V63" s="785"/>
      <c r="W63" s="29" t="str">
        <f t="shared" si="10"/>
        <v>ACTIVA</v>
      </c>
      <c r="X63" s="29" t="str">
        <f t="shared" si="31"/>
        <v>NORMA</v>
      </c>
      <c r="Y63" s="29" t="str">
        <f t="shared" si="32"/>
        <v>NO CUMPLE</v>
      </c>
      <c r="Z63" s="29">
        <f t="shared" si="13"/>
        <v>0.8</v>
      </c>
      <c r="AA63" s="142">
        <v>0.6</v>
      </c>
      <c r="AB63" s="142">
        <v>0.2</v>
      </c>
      <c r="AC63" s="29">
        <f t="shared" si="25"/>
        <v>-0.3</v>
      </c>
      <c r="AD63" s="170">
        <f t="shared" si="41"/>
        <v>60</v>
      </c>
      <c r="AE63" s="29" t="str">
        <f t="shared" si="14"/>
        <v>ACTIVA</v>
      </c>
      <c r="AF63" s="30" t="str">
        <f t="shared" si="33"/>
        <v>STOP</v>
      </c>
      <c r="AG63" s="30" t="str">
        <f t="shared" si="34"/>
        <v>NO CUMPLE</v>
      </c>
      <c r="AH63" s="29">
        <f t="shared" si="39"/>
        <v>2</v>
      </c>
      <c r="AI63" s="142">
        <v>1.5</v>
      </c>
      <c r="AJ63" s="142">
        <v>0.5</v>
      </c>
      <c r="AK63" s="29">
        <f t="shared" si="27"/>
        <v>-2.1</v>
      </c>
      <c r="AL63" s="168">
        <f t="shared" si="42"/>
        <v>80.769230769230759</v>
      </c>
      <c r="AM63" s="29" t="str">
        <f t="shared" si="24"/>
        <v>ACTIVA</v>
      </c>
      <c r="AN63" s="29" t="str">
        <f t="shared" si="35"/>
        <v>NORMA</v>
      </c>
      <c r="AO63" s="29" t="str">
        <f t="shared" si="36"/>
        <v>NO CUMPLE</v>
      </c>
      <c r="AP63" s="29">
        <f t="shared" si="40"/>
        <v>3.2</v>
      </c>
      <c r="AQ63" s="142">
        <v>2.4</v>
      </c>
      <c r="AR63" s="142">
        <v>0.8</v>
      </c>
      <c r="AS63" s="168">
        <f t="shared" si="37"/>
        <v>-1.2</v>
      </c>
      <c r="AT63" s="170">
        <f t="shared" si="38"/>
        <v>60</v>
      </c>
    </row>
    <row r="64" spans="1:46" x14ac:dyDescent="0.2">
      <c r="A64" s="194">
        <v>34</v>
      </c>
      <c r="B64" s="179">
        <v>44835</v>
      </c>
      <c r="C64" s="174">
        <v>44840</v>
      </c>
      <c r="D64" s="255">
        <v>40</v>
      </c>
      <c r="E64" s="175"/>
      <c r="F64" s="175">
        <v>0</v>
      </c>
      <c r="G64" s="163">
        <f t="shared" si="3"/>
        <v>8.1</v>
      </c>
      <c r="H64" s="163">
        <f t="shared" si="4"/>
        <v>5.2</v>
      </c>
      <c r="I64" s="163">
        <f t="shared" si="5"/>
        <v>2.9</v>
      </c>
      <c r="J64" s="163">
        <f t="shared" si="6"/>
        <v>-2.2000000000000002</v>
      </c>
      <c r="K64" s="164"/>
      <c r="L64" s="164" t="str">
        <f t="shared" si="29"/>
        <v>NO CUMPLE</v>
      </c>
      <c r="M64" s="184">
        <v>3</v>
      </c>
      <c r="N64" s="185">
        <f t="shared" si="2"/>
        <v>3</v>
      </c>
      <c r="O64" s="183">
        <f t="shared" si="8"/>
        <v>1</v>
      </c>
      <c r="P64" s="185" t="str">
        <f t="shared" si="30"/>
        <v>Alerta</v>
      </c>
      <c r="Q64" s="185"/>
      <c r="R64" s="821" t="s">
        <v>602</v>
      </c>
      <c r="S64" s="821"/>
      <c r="T64" s="821"/>
      <c r="U64" s="821"/>
      <c r="V64" s="821"/>
      <c r="W64" s="33" t="str">
        <f t="shared" si="10"/>
        <v>ACTIVA</v>
      </c>
      <c r="X64" s="33" t="str">
        <f t="shared" si="31"/>
        <v>NORMA</v>
      </c>
      <c r="Y64" s="33" t="str">
        <f t="shared" si="32"/>
        <v>CUMPLE</v>
      </c>
      <c r="Z64" s="33">
        <f t="shared" si="13"/>
        <v>2.7</v>
      </c>
      <c r="AA64" s="184">
        <v>2</v>
      </c>
      <c r="AB64" s="184">
        <v>0.7</v>
      </c>
      <c r="AC64" s="160">
        <f t="shared" si="25"/>
        <v>0.19999999999999996</v>
      </c>
      <c r="AD64" s="164">
        <f t="shared" si="41"/>
        <v>0</v>
      </c>
      <c r="AE64" s="33" t="str">
        <f t="shared" si="14"/>
        <v>ACTIVA</v>
      </c>
      <c r="AF64" s="33" t="str">
        <f t="shared" si="33"/>
        <v>STOP</v>
      </c>
      <c r="AG64" s="33" t="str">
        <f t="shared" si="34"/>
        <v>NO CUMPLE</v>
      </c>
      <c r="AH64" s="33">
        <f t="shared" si="39"/>
        <v>2.1</v>
      </c>
      <c r="AI64" s="184">
        <v>1.6</v>
      </c>
      <c r="AJ64" s="184">
        <v>0.5</v>
      </c>
      <c r="AK64" s="160">
        <f t="shared" si="27"/>
        <v>-2.1</v>
      </c>
      <c r="AL64" s="169">
        <f t="shared" si="42"/>
        <v>80.769230769230759</v>
      </c>
      <c r="AM64" s="33" t="str">
        <f t="shared" si="24"/>
        <v>ACTIVA</v>
      </c>
      <c r="AN64" s="33" t="str">
        <f t="shared" si="35"/>
        <v>NORMA</v>
      </c>
      <c r="AO64" s="33" t="str">
        <f t="shared" si="36"/>
        <v>NO CUMPLE</v>
      </c>
      <c r="AP64" s="33">
        <f t="shared" si="40"/>
        <v>3.3</v>
      </c>
      <c r="AQ64" s="184">
        <v>1.6</v>
      </c>
      <c r="AR64" s="184">
        <v>1.7</v>
      </c>
      <c r="AS64" s="180">
        <f t="shared" si="37"/>
        <v>-0.30000000000000004</v>
      </c>
      <c r="AT64" s="164">
        <f t="shared" si="38"/>
        <v>15.000000000000002</v>
      </c>
    </row>
    <row r="65" spans="1:46" s="22" customFormat="1" ht="12.95" customHeight="1" x14ac:dyDescent="0.2">
      <c r="A65" s="34">
        <v>35</v>
      </c>
      <c r="B65" s="35">
        <v>44835</v>
      </c>
      <c r="C65" s="139">
        <v>44844</v>
      </c>
      <c r="D65" s="254">
        <v>41</v>
      </c>
      <c r="E65" s="171"/>
      <c r="F65" s="171">
        <v>0</v>
      </c>
      <c r="G65" s="162">
        <f t="shared" ref="G65:G66" si="43">IF(H65+I65=0,"",IF(H65+I65,H65+I65))</f>
        <v>5</v>
      </c>
      <c r="H65" s="162">
        <f t="shared" ref="H65:I66" si="44">AA65+AI65+AQ65</f>
        <v>3.4</v>
      </c>
      <c r="I65" s="162">
        <f t="shared" ref="I65" si="45">AB65+AJ65+AR65</f>
        <v>1.6</v>
      </c>
      <c r="J65" s="162">
        <f t="shared" ref="J65:J66" si="46">IF(AB65&lt;&gt;"",AC65,0)+IF(AJ65&lt;&gt;"",AK65,0)+IF(AR65&lt;&gt;"",AS65,0)</f>
        <v>-3.5</v>
      </c>
      <c r="K65" s="162"/>
      <c r="L65" s="22" t="str">
        <f t="shared" ref="L65:L66" si="47">IF(G65="","",IF(T$23&gt;I65,"NO CUMPLE","CUMPLE"))</f>
        <v>NO CUMPLE</v>
      </c>
      <c r="M65" s="173">
        <v>3</v>
      </c>
      <c r="N65" s="22">
        <f t="shared" ref="N65:N66" si="48">COUNTIF(W65:AT65,"ACTIVA")</f>
        <v>3</v>
      </c>
      <c r="O65" s="22">
        <f t="shared" ref="O65:O66" si="49">IF(W65="ACTIVA",IF(Y65="CUMPLE",1,0))+IF(AE65="ACTIVA",IF(AG65="CUMPLE",1,0))+IF(AM65="ACTIVA",IF(AO65="CUMPLE",1,0))</f>
        <v>1</v>
      </c>
      <c r="P65" s="28" t="str">
        <f t="shared" ref="P65:P66" si="50">IF(G65="","",IF(G65&gt;K$10,"Normalidad",IF(OR(G65&gt;K$11,G65=K$10),"Prealerta",IF(OR(G65=K$11,G65&gt;K$12),"Alerta","Emergencia"))))</f>
        <v>Alerta</v>
      </c>
      <c r="Q65" s="5"/>
      <c r="R65" s="785" t="s">
        <v>603</v>
      </c>
      <c r="S65" s="785"/>
      <c r="T65" s="785"/>
      <c r="U65" s="785"/>
      <c r="V65" s="785"/>
      <c r="W65" s="29" t="str">
        <f t="shared" ref="W65:W66" si="51">IF(AA65="","",IF(AA65&gt;0,"ACTIVA","NO ACTIVA"))</f>
        <v>ACTIVA</v>
      </c>
      <c r="X65" s="29" t="str">
        <f t="shared" ref="X65:X66" si="52">IF(Z65="","",IF($T$6&gt;=Z65,"STOP", "NORMA"))</f>
        <v>NORMA</v>
      </c>
      <c r="Y65" s="29" t="str">
        <f t="shared" ref="Y65:Y66" si="53">IF(AB65="","",IF($T$6&gt;AB65,"NO CUMPLE", "CUMPLE"))</f>
        <v>CUMPLE</v>
      </c>
      <c r="Z65" s="29">
        <f t="shared" ref="Z65:Z66" si="54">IF(AA65+AB65=0,"",IF(AA65+AB65,AA65+AB65))</f>
        <v>2</v>
      </c>
      <c r="AA65" s="142">
        <v>1.5</v>
      </c>
      <c r="AB65" s="142">
        <v>0.5</v>
      </c>
      <c r="AC65" s="22">
        <f t="shared" ref="AC65:AC66" si="55">AB65-$T$6</f>
        <v>0</v>
      </c>
      <c r="AD65" s="162">
        <f t="shared" ref="AD65:AD66" si="56">-(IF(AND(AA65&lt;&gt;0,AC65&lt;0),AC65*100/$T$6,0))</f>
        <v>0</v>
      </c>
      <c r="AE65" s="29" t="str">
        <f t="shared" ref="AE65:AE66" si="57">IF(AI65="","",IF(AI65&gt;0,"ACTIVA","NO ACTIVA"))</f>
        <v>ACTIVA</v>
      </c>
      <c r="AF65" s="30" t="str">
        <f t="shared" ref="AF65:AF66" si="58">IF(AH65="","",IF($T$7&gt;=AH65,"STOP", "NORMA"))</f>
        <v>STOP</v>
      </c>
      <c r="AG65" s="30" t="str">
        <f t="shared" ref="AG65:AG66" si="59">IF(AJ65="","",IF($T$7&gt;AJ65,"NO CUMPLE", "CUMPLE"))</f>
        <v>NO CUMPLE</v>
      </c>
      <c r="AH65" s="29">
        <f t="shared" ref="AH65:AH66" si="60">IF(AI65+AJ65=0,"",IF(AI65+AJ65,AI65+AJ65))</f>
        <v>1.2</v>
      </c>
      <c r="AI65" s="142">
        <v>0.9</v>
      </c>
      <c r="AJ65" s="142">
        <v>0.3</v>
      </c>
      <c r="AK65" s="22">
        <f t="shared" ref="AK65:AK66" si="61">AJ65-$T$7</f>
        <v>-2.3000000000000003</v>
      </c>
      <c r="AL65" s="162">
        <f t="shared" ref="AL65:AL66" si="62">-(IF(AND(AI65&lt;&gt;0,AK65&lt;0),AK65*100/$T$7,0))</f>
        <v>88.461538461538467</v>
      </c>
      <c r="AM65" s="29" t="str">
        <f t="shared" ref="AM65:AM66" si="63">IF(AQ65="","",IF(AQ65&gt;0,"ACTIVA","NO ACTIVA"))</f>
        <v>ACTIVA</v>
      </c>
      <c r="AN65" s="29" t="str">
        <f t="shared" ref="AN65:AN66" si="64">IF(AP65="","",IF($T$8&gt;=AP65,"STOP", "NORMA"))</f>
        <v>STOP</v>
      </c>
      <c r="AO65" s="29" t="str">
        <f t="shared" ref="AO65:AO66" si="65">IF(AR65="","",IF($T$8&gt;AR65,"NO CUMPLE", "CUMPLE"))</f>
        <v>NO CUMPLE</v>
      </c>
      <c r="AP65" s="29">
        <f t="shared" ref="AP65:AP66" si="66">IF(AQ65+AR65=0,"",IF(AQ65+AR65,AQ65+AR65))</f>
        <v>1.8</v>
      </c>
      <c r="AQ65" s="142">
        <v>1</v>
      </c>
      <c r="AR65" s="142">
        <v>0.8</v>
      </c>
      <c r="AS65" s="168">
        <f t="shared" ref="AS65:AS66" si="67">AR65-$T$8</f>
        <v>-1.2</v>
      </c>
      <c r="AT65" s="170">
        <f t="shared" ref="AT65:AT66" si="68">-(IF(AND(AQ65&lt;&gt;0,AS65&lt;0),AS65*100/$T$8,0))</f>
        <v>60</v>
      </c>
    </row>
    <row r="66" spans="1:46" s="22" customFormat="1" ht="12.95" customHeight="1" x14ac:dyDescent="0.2">
      <c r="A66" s="34">
        <v>36</v>
      </c>
      <c r="B66" s="35">
        <v>44835</v>
      </c>
      <c r="C66" s="139">
        <v>44847</v>
      </c>
      <c r="D66" s="254">
        <v>41</v>
      </c>
      <c r="E66" s="171"/>
      <c r="F66" s="171">
        <v>4.5</v>
      </c>
      <c r="G66" s="162">
        <f t="shared" si="43"/>
        <v>7.2</v>
      </c>
      <c r="H66" s="162">
        <f t="shared" si="44"/>
        <v>4.5</v>
      </c>
      <c r="I66" s="162">
        <f t="shared" si="44"/>
        <v>2.7</v>
      </c>
      <c r="J66" s="162">
        <f t="shared" si="46"/>
        <v>-2.4000000000000004</v>
      </c>
      <c r="K66" s="162"/>
      <c r="L66" s="22" t="str">
        <f t="shared" si="47"/>
        <v>NO CUMPLE</v>
      </c>
      <c r="M66" s="173">
        <v>3</v>
      </c>
      <c r="N66" s="22">
        <f t="shared" si="48"/>
        <v>3</v>
      </c>
      <c r="O66" s="22">
        <f t="shared" si="49"/>
        <v>1</v>
      </c>
      <c r="P66" s="28" t="str">
        <f t="shared" si="50"/>
        <v>Alerta</v>
      </c>
      <c r="Q66" s="5"/>
      <c r="R66" s="785" t="s">
        <v>604</v>
      </c>
      <c r="S66" s="785"/>
      <c r="T66" s="785"/>
      <c r="U66" s="785"/>
      <c r="V66" s="785"/>
      <c r="W66" s="29" t="str">
        <f t="shared" si="51"/>
        <v>ACTIVA</v>
      </c>
      <c r="X66" s="29" t="str">
        <f t="shared" si="52"/>
        <v>NORMA</v>
      </c>
      <c r="Y66" s="29" t="str">
        <f t="shared" si="53"/>
        <v>CUMPLE</v>
      </c>
      <c r="Z66" s="29">
        <f t="shared" si="54"/>
        <v>3.2</v>
      </c>
      <c r="AA66" s="142">
        <v>2.4</v>
      </c>
      <c r="AB66" s="142">
        <v>0.8</v>
      </c>
      <c r="AC66" s="22">
        <f t="shared" si="55"/>
        <v>0.30000000000000004</v>
      </c>
      <c r="AD66" s="162">
        <f t="shared" si="56"/>
        <v>0</v>
      </c>
      <c r="AE66" s="29" t="str">
        <f t="shared" si="57"/>
        <v>ACTIVA</v>
      </c>
      <c r="AF66" s="30" t="str">
        <f t="shared" si="58"/>
        <v>STOP</v>
      </c>
      <c r="AG66" s="30" t="str">
        <f t="shared" si="59"/>
        <v>NO CUMPLE</v>
      </c>
      <c r="AH66" s="29">
        <f t="shared" si="60"/>
        <v>1.6</v>
      </c>
      <c r="AI66" s="142">
        <v>1.2</v>
      </c>
      <c r="AJ66" s="142">
        <v>0.4</v>
      </c>
      <c r="AK66" s="22">
        <f t="shared" si="61"/>
        <v>-2.2000000000000002</v>
      </c>
      <c r="AL66" s="162">
        <f t="shared" si="62"/>
        <v>84.615384615384627</v>
      </c>
      <c r="AM66" s="29" t="str">
        <f t="shared" si="63"/>
        <v>ACTIVA</v>
      </c>
      <c r="AN66" s="29" t="str">
        <f t="shared" si="64"/>
        <v>NORMA</v>
      </c>
      <c r="AO66" s="29" t="str">
        <f t="shared" si="65"/>
        <v>NO CUMPLE</v>
      </c>
      <c r="AP66" s="29">
        <f t="shared" si="66"/>
        <v>2.4</v>
      </c>
      <c r="AQ66" s="142">
        <v>0.9</v>
      </c>
      <c r="AR66" s="142">
        <v>1.5</v>
      </c>
      <c r="AS66" s="168">
        <f t="shared" si="67"/>
        <v>-0.5</v>
      </c>
      <c r="AT66" s="170">
        <f t="shared" si="68"/>
        <v>25</v>
      </c>
    </row>
    <row r="67" spans="1:46" s="22" customFormat="1" ht="12.95" customHeight="1" x14ac:dyDescent="0.2">
      <c r="A67" s="34">
        <v>37</v>
      </c>
      <c r="B67" s="35">
        <v>44835</v>
      </c>
      <c r="C67" s="139">
        <v>44851</v>
      </c>
      <c r="D67" s="254">
        <v>42</v>
      </c>
      <c r="E67" s="171"/>
      <c r="F67" s="171">
        <v>0</v>
      </c>
      <c r="G67" s="162">
        <f t="shared" ref="G67" si="69">IF(H67+I67=0,"",IF(H67+I67,H67+I67))</f>
        <v>4.8</v>
      </c>
      <c r="H67" s="162">
        <f t="shared" ref="H67" si="70">AA67+AI67+AQ67</f>
        <v>3.3</v>
      </c>
      <c r="I67" s="162">
        <f t="shared" ref="I67" si="71">AB67+AJ67+AR67</f>
        <v>1.5</v>
      </c>
      <c r="J67" s="162">
        <f t="shared" ref="J67" si="72">IF(AB67&lt;&gt;"",AC67,0)+IF(AJ67&lt;&gt;"",AK67,0)+IF(AR67&lt;&gt;"",AS67,0)</f>
        <v>-3.6000000000000005</v>
      </c>
      <c r="K67" s="162"/>
      <c r="L67" s="22" t="str">
        <f t="shared" ref="L67" si="73">IF(G67="","",IF(T$23&gt;I67,"NO CUMPLE","CUMPLE"))</f>
        <v>NO CUMPLE</v>
      </c>
      <c r="M67" s="173">
        <v>3</v>
      </c>
      <c r="N67" s="22">
        <f t="shared" ref="N67" si="74">COUNTIF(W67:AT67,"ACTIVA")</f>
        <v>3</v>
      </c>
      <c r="O67" s="22">
        <f t="shared" ref="O67" si="75">IF(W67="ACTIVA",IF(Y67="CUMPLE",1,0))+IF(AE67="ACTIVA",IF(AG67="CUMPLE",1,0))+IF(AM67="ACTIVA",IF(AO67="CUMPLE",1,0))</f>
        <v>1</v>
      </c>
      <c r="P67" s="28" t="str">
        <f t="shared" ref="P67" si="76">IF(G67="","",IF(G67&gt;K$10,"Normalidad",IF(OR(G67&gt;K$11,G67=K$10),"Prealerta",IF(OR(G67=K$11,G67&gt;K$12),"Alerta","Emergencia"))))</f>
        <v>Alerta</v>
      </c>
      <c r="Q67" s="5"/>
      <c r="R67" s="785" t="s">
        <v>605</v>
      </c>
      <c r="S67" s="785"/>
      <c r="T67" s="785"/>
      <c r="U67" s="785"/>
      <c r="V67" s="785"/>
      <c r="W67" s="29" t="str">
        <f t="shared" ref="W67" si="77">IF(AA67="","",IF(AA67&gt;0,"ACTIVA","NO ACTIVA"))</f>
        <v>ACTIVA</v>
      </c>
      <c r="X67" s="29" t="str">
        <f t="shared" ref="X67" si="78">IF(Z67="","",IF($T$6&gt;=Z67,"STOP", "NORMA"))</f>
        <v>NORMA</v>
      </c>
      <c r="Y67" s="29" t="str">
        <f t="shared" ref="Y67" si="79">IF(AB67="","",IF($T$6&gt;AB67,"NO CUMPLE", "CUMPLE"))</f>
        <v>CUMPLE</v>
      </c>
      <c r="Z67" s="29">
        <f t="shared" ref="Z67" si="80">IF(AA67+AB67=0,"",IF(AA67+AB67,AA67+AB67))</f>
        <v>2</v>
      </c>
      <c r="AA67" s="142">
        <v>1.5</v>
      </c>
      <c r="AB67" s="142">
        <v>0.5</v>
      </c>
      <c r="AC67" s="22">
        <f t="shared" ref="AC67" si="81">AB67-$T$6</f>
        <v>0</v>
      </c>
      <c r="AD67" s="162">
        <f t="shared" ref="AD67" si="82">-(IF(AND(AA67&lt;&gt;0,AC67&lt;0),AC67*100/$T$6,0))</f>
        <v>0</v>
      </c>
      <c r="AE67" s="29" t="str">
        <f t="shared" ref="AE67" si="83">IF(AI67="","",IF(AI67&gt;0,"ACTIVA","NO ACTIVA"))</f>
        <v>ACTIVA</v>
      </c>
      <c r="AF67" s="30" t="str">
        <f t="shared" ref="AF67" si="84">IF(AH67="","",IF($T$7&gt;=AH67,"STOP", "NORMA"))</f>
        <v>STOP</v>
      </c>
      <c r="AG67" s="30" t="str">
        <f t="shared" ref="AG67" si="85">IF(AJ67="","",IF($T$7&gt;AJ67,"NO CUMPLE", "CUMPLE"))</f>
        <v>NO CUMPLE</v>
      </c>
      <c r="AH67" s="29">
        <f t="shared" ref="AH67" si="86">IF(AI67+AJ67=0,"",IF(AI67+AJ67,AI67+AJ67))</f>
        <v>1.2</v>
      </c>
      <c r="AI67" s="142">
        <v>0.9</v>
      </c>
      <c r="AJ67" s="142">
        <v>0.3</v>
      </c>
      <c r="AK67" s="22">
        <f t="shared" ref="AK67" si="87">AJ67-$T$7</f>
        <v>-2.3000000000000003</v>
      </c>
      <c r="AL67" s="162">
        <f t="shared" ref="AL67" si="88">-(IF(AND(AI67&lt;&gt;0,AK67&lt;0),AK67*100/$T$7,0))</f>
        <v>88.461538461538467</v>
      </c>
      <c r="AM67" s="29" t="str">
        <f t="shared" ref="AM67" si="89">IF(AQ67="","",IF(AQ67&gt;0,"ACTIVA","NO ACTIVA"))</f>
        <v>ACTIVA</v>
      </c>
      <c r="AN67" s="29" t="str">
        <f t="shared" ref="AN67" si="90">IF(AP67="","",IF($T$8&gt;=AP67,"STOP", "NORMA"))</f>
        <v>STOP</v>
      </c>
      <c r="AO67" s="29" t="str">
        <f t="shared" ref="AO67" si="91">IF(AR67="","",IF($T$8&gt;AR67,"NO CUMPLE", "CUMPLE"))</f>
        <v>NO CUMPLE</v>
      </c>
      <c r="AP67" s="29">
        <f t="shared" ref="AP67" si="92">IF(AQ67+AR67=0,"",IF(AQ67+AR67,AQ67+AR67))</f>
        <v>1.6</v>
      </c>
      <c r="AQ67" s="142">
        <v>0.9</v>
      </c>
      <c r="AR67" s="142">
        <v>0.7</v>
      </c>
      <c r="AS67" s="168">
        <f t="shared" ref="AS67" si="93">AR67-$T$8</f>
        <v>-1.3</v>
      </c>
      <c r="AT67" s="170">
        <f t="shared" ref="AT67" si="94">-(IF(AND(AQ67&lt;&gt;0,AS67&lt;0),AS67*100/$T$8,0))</f>
        <v>65</v>
      </c>
    </row>
    <row r="68" spans="1:46" s="22" customFormat="1" ht="12.95" customHeight="1" x14ac:dyDescent="0.2">
      <c r="A68" s="34">
        <v>38</v>
      </c>
      <c r="B68" s="35">
        <v>44835</v>
      </c>
      <c r="C68" s="139">
        <v>44854</v>
      </c>
      <c r="D68" s="254">
        <v>42</v>
      </c>
      <c r="E68" s="171"/>
      <c r="F68" s="171">
        <v>0</v>
      </c>
      <c r="G68" s="162">
        <f t="shared" ref="G68" si="95">IF(H68+I68=0,"",IF(H68+I68,H68+I68))</f>
        <v>4.6999999999999993</v>
      </c>
      <c r="H68" s="162">
        <f t="shared" ref="H68" si="96">AA68+AI68+AQ68</f>
        <v>3.3</v>
      </c>
      <c r="I68" s="162">
        <f t="shared" ref="I68" si="97">AB68+AJ68+AR68</f>
        <v>1.4</v>
      </c>
      <c r="J68" s="162">
        <f t="shared" ref="J68" si="98">IF(AB68&lt;&gt;"",AC68,0)+IF(AJ68&lt;&gt;"",AK68,0)+IF(AR68&lt;&gt;"",AS68,0)</f>
        <v>-3.7</v>
      </c>
      <c r="K68" s="162"/>
      <c r="L68" s="22" t="str">
        <f t="shared" ref="L68" si="99">IF(G68="","",IF(T$23&gt;I68,"NO CUMPLE","CUMPLE"))</f>
        <v>NO CUMPLE</v>
      </c>
      <c r="M68" s="173">
        <v>3</v>
      </c>
      <c r="N68" s="22">
        <f t="shared" ref="N68" si="100">COUNTIF(W68:AT68,"ACTIVA")</f>
        <v>3</v>
      </c>
      <c r="O68" s="22">
        <f t="shared" ref="O68" si="101">IF(W68="ACTIVA",IF(Y68="CUMPLE",1,0))+IF(AE68="ACTIVA",IF(AG68="CUMPLE",1,0))+IF(AM68="ACTIVA",IF(AO68="CUMPLE",1,0))</f>
        <v>1</v>
      </c>
      <c r="P68" s="28" t="str">
        <f t="shared" ref="P68" si="102">IF(G68="","",IF(G68&gt;K$10,"Normalidad",IF(OR(G68&gt;K$11,G68=K$10),"Prealerta",IF(OR(G68=K$11,G68&gt;K$12),"Alerta","Emergencia"))))</f>
        <v>Alerta</v>
      </c>
      <c r="Q68" s="5"/>
      <c r="R68" s="785" t="s">
        <v>606</v>
      </c>
      <c r="S68" s="785"/>
      <c r="T68" s="785"/>
      <c r="U68" s="785"/>
      <c r="V68" s="785"/>
      <c r="W68" s="29" t="str">
        <f t="shared" ref="W68" si="103">IF(AA68="","",IF(AA68&gt;0,"ACTIVA","NO ACTIVA"))</f>
        <v>ACTIVA</v>
      </c>
      <c r="X68" s="29" t="str">
        <f t="shared" ref="X68" si="104">IF(Z68="","",IF($T$6&gt;=Z68,"STOP", "NORMA"))</f>
        <v>NORMA</v>
      </c>
      <c r="Y68" s="29" t="str">
        <f t="shared" ref="Y68" si="105">IF(AB68="","",IF($T$6&gt;AB68,"NO CUMPLE", "CUMPLE"))</f>
        <v>CUMPLE</v>
      </c>
      <c r="Z68" s="29">
        <f t="shared" ref="Z68" si="106">IF(AA68+AB68=0,"",IF(AA68+AB68,AA68+AB68))</f>
        <v>2</v>
      </c>
      <c r="AA68" s="142">
        <v>1.5</v>
      </c>
      <c r="AB68" s="142">
        <v>0.5</v>
      </c>
      <c r="AC68" s="22">
        <f t="shared" ref="AC68" si="107">AB68-$T$6</f>
        <v>0</v>
      </c>
      <c r="AD68" s="162">
        <f t="shared" ref="AD68" si="108">-(IF(AND(AA68&lt;&gt;0,AC68&lt;0),AC68*100/$T$6,0))</f>
        <v>0</v>
      </c>
      <c r="AE68" s="29" t="str">
        <f t="shared" ref="AE68" si="109">IF(AI68="","",IF(AI68&gt;0,"ACTIVA","NO ACTIVA"))</f>
        <v>ACTIVA</v>
      </c>
      <c r="AF68" s="30" t="str">
        <f t="shared" ref="AF68" si="110">IF(AH68="","",IF($T$7&gt;=AH68,"STOP", "NORMA"))</f>
        <v>STOP</v>
      </c>
      <c r="AG68" s="30" t="str">
        <f t="shared" ref="AG68" si="111">IF(AJ68="","",IF($T$7&gt;AJ68,"NO CUMPLE", "CUMPLE"))</f>
        <v>NO CUMPLE</v>
      </c>
      <c r="AH68" s="29">
        <f t="shared" ref="AH68" si="112">IF(AI68+AJ68=0,"",IF(AI68+AJ68,AI68+AJ68))</f>
        <v>1.1000000000000001</v>
      </c>
      <c r="AI68" s="142">
        <v>0.8</v>
      </c>
      <c r="AJ68" s="142">
        <v>0.3</v>
      </c>
      <c r="AK68" s="22">
        <f t="shared" ref="AK68" si="113">AJ68-$T$7</f>
        <v>-2.3000000000000003</v>
      </c>
      <c r="AL68" s="162">
        <f t="shared" ref="AL68" si="114">-(IF(AND(AI68&lt;&gt;0,AK68&lt;0),AK68*100/$T$7,0))</f>
        <v>88.461538461538467</v>
      </c>
      <c r="AM68" s="29" t="str">
        <f t="shared" ref="AM68" si="115">IF(AQ68="","",IF(AQ68&gt;0,"ACTIVA","NO ACTIVA"))</f>
        <v>ACTIVA</v>
      </c>
      <c r="AN68" s="29" t="str">
        <f t="shared" ref="AN68" si="116">IF(AP68="","",IF($T$8&gt;=AP68,"STOP", "NORMA"))</f>
        <v>STOP</v>
      </c>
      <c r="AO68" s="29" t="str">
        <f t="shared" ref="AO68" si="117">IF(AR68="","",IF($T$8&gt;AR68,"NO CUMPLE", "CUMPLE"))</f>
        <v>NO CUMPLE</v>
      </c>
      <c r="AP68" s="29">
        <f t="shared" ref="AP68" si="118">IF(AQ68+AR68=0,"",IF(AQ68+AR68,AQ68+AR68))</f>
        <v>1.6</v>
      </c>
      <c r="AQ68" s="142">
        <v>1</v>
      </c>
      <c r="AR68" s="142">
        <v>0.6</v>
      </c>
      <c r="AS68" s="168">
        <f t="shared" ref="AS68" si="119">AR68-$T$8</f>
        <v>-1.4</v>
      </c>
      <c r="AT68" s="170">
        <f t="shared" ref="AT68" si="120">-(IF(AND(AQ68&lt;&gt;0,AS68&lt;0),AS68*100/$T$8,0))</f>
        <v>70</v>
      </c>
    </row>
    <row r="69" spans="1:46" s="22" customFormat="1" ht="12.95" customHeight="1" x14ac:dyDescent="0.2">
      <c r="A69" s="34">
        <v>39</v>
      </c>
      <c r="B69" s="35">
        <v>44835</v>
      </c>
      <c r="C69" s="139">
        <v>44858</v>
      </c>
      <c r="D69" s="254">
        <v>43</v>
      </c>
      <c r="E69" s="171"/>
      <c r="F69" s="171">
        <v>0</v>
      </c>
      <c r="G69" s="162">
        <f t="shared" ref="G69" si="121">IF(H69+I69=0,"",IF(H69+I69,H69+I69))</f>
        <v>4.8499999999999996</v>
      </c>
      <c r="H69" s="162">
        <f t="shared" ref="H69" si="122">AA69+AI69+AQ69</f>
        <v>3.45</v>
      </c>
      <c r="I69" s="162">
        <f t="shared" ref="I69" si="123">AB69+AJ69+AR69</f>
        <v>1.4</v>
      </c>
      <c r="J69" s="162">
        <f t="shared" ref="J69" si="124">IF(AB69&lt;&gt;"",AC69,0)+IF(AJ69&lt;&gt;"",AK69,0)+IF(AR69&lt;&gt;"",AS69,0)</f>
        <v>-3.7</v>
      </c>
      <c r="K69" s="162"/>
      <c r="L69" s="22" t="str">
        <f t="shared" ref="L69" si="125">IF(G69="","",IF(T$23&gt;I69,"NO CUMPLE","CUMPLE"))</f>
        <v>NO CUMPLE</v>
      </c>
      <c r="M69" s="173">
        <v>3</v>
      </c>
      <c r="N69" s="22">
        <f t="shared" ref="N69" si="126">COUNTIF(W69:AT69,"ACTIVA")</f>
        <v>3</v>
      </c>
      <c r="O69" s="22">
        <f t="shared" ref="O69" si="127">IF(W69="ACTIVA",IF(Y69="CUMPLE",1,0))+IF(AE69="ACTIVA",IF(AG69="CUMPLE",1,0))+IF(AM69="ACTIVA",IF(AO69="CUMPLE",1,0))</f>
        <v>1</v>
      </c>
      <c r="P69" s="28" t="str">
        <f t="shared" ref="P69" si="128">IF(G69="","",IF(G69&gt;K$10,"Normalidad",IF(OR(G69&gt;K$11,G69=K$10),"Prealerta",IF(OR(G69=K$11,G69&gt;K$12),"Alerta","Emergencia"))))</f>
        <v>Alerta</v>
      </c>
      <c r="Q69" s="5"/>
      <c r="R69" s="785" t="s">
        <v>607</v>
      </c>
      <c r="S69" s="785"/>
      <c r="T69" s="785"/>
      <c r="U69" s="785"/>
      <c r="V69" s="785"/>
      <c r="W69" s="29" t="str">
        <f t="shared" ref="W69" si="129">IF(AA69="","",IF(AA69&gt;0,"ACTIVA","NO ACTIVA"))</f>
        <v>ACTIVA</v>
      </c>
      <c r="X69" s="29" t="str">
        <f t="shared" ref="X69" si="130">IF(Z69="","",IF($T$6&gt;=Z69,"STOP", "NORMA"))</f>
        <v>NORMA</v>
      </c>
      <c r="Y69" s="29" t="str">
        <f t="shared" ref="Y69" si="131">IF(AB69="","",IF($T$6&gt;AB69,"NO CUMPLE", "CUMPLE"))</f>
        <v>CUMPLE</v>
      </c>
      <c r="Z69" s="29">
        <f t="shared" ref="Z69" si="132">IF(AA69+AB69=0,"",IF(AA69+AB69,AA69+AB69))</f>
        <v>1.95</v>
      </c>
      <c r="AA69" s="142">
        <v>1.45</v>
      </c>
      <c r="AB69" s="142">
        <v>0.5</v>
      </c>
      <c r="AC69" s="22">
        <f t="shared" ref="AC69" si="133">AB69-$T$6</f>
        <v>0</v>
      </c>
      <c r="AD69" s="162">
        <f t="shared" ref="AD69" si="134">-(IF(AND(AA69&lt;&gt;0,AC69&lt;0),AC69*100/$T$6,0))</f>
        <v>0</v>
      </c>
      <c r="AE69" s="29" t="str">
        <f t="shared" ref="AE69" si="135">IF(AI69="","",IF(AI69&gt;0,"ACTIVA","NO ACTIVA"))</f>
        <v>ACTIVA</v>
      </c>
      <c r="AF69" s="30" t="str">
        <f t="shared" ref="AF69" si="136">IF(AH69="","",IF($T$7&gt;=AH69,"STOP", "NORMA"))</f>
        <v>STOP</v>
      </c>
      <c r="AG69" s="30" t="str">
        <f t="shared" ref="AG69" si="137">IF(AJ69="","",IF($T$7&gt;AJ69,"NO CUMPLE", "CUMPLE"))</f>
        <v>NO CUMPLE</v>
      </c>
      <c r="AH69" s="29">
        <f t="shared" ref="AH69" si="138">IF(AI69+AJ69=0,"",IF(AI69+AJ69,AI69+AJ69))</f>
        <v>1.1000000000000001</v>
      </c>
      <c r="AI69" s="142">
        <v>0.8</v>
      </c>
      <c r="AJ69" s="142">
        <v>0.3</v>
      </c>
      <c r="AK69" s="22">
        <f t="shared" ref="AK69" si="139">AJ69-$T$7</f>
        <v>-2.3000000000000003</v>
      </c>
      <c r="AL69" s="162">
        <f t="shared" ref="AL69" si="140">-(IF(AND(AI69&lt;&gt;0,AK69&lt;0),AK69*100/$T$7,0))</f>
        <v>88.461538461538467</v>
      </c>
      <c r="AM69" s="29" t="str">
        <f t="shared" ref="AM69" si="141">IF(AQ69="","",IF(AQ69&gt;0,"ACTIVA","NO ACTIVA"))</f>
        <v>ACTIVA</v>
      </c>
      <c r="AN69" s="29" t="str">
        <f t="shared" ref="AN69" si="142">IF(AP69="","",IF($T$8&gt;=AP69,"STOP", "NORMA"))</f>
        <v>STOP</v>
      </c>
      <c r="AO69" s="29" t="str">
        <f t="shared" ref="AO69" si="143">IF(AR69="","",IF($T$8&gt;AR69,"NO CUMPLE", "CUMPLE"))</f>
        <v>NO CUMPLE</v>
      </c>
      <c r="AP69" s="29">
        <f t="shared" ref="AP69" si="144">IF(AQ69+AR69=0,"",IF(AQ69+AR69,AQ69+AR69))</f>
        <v>1.7999999999999998</v>
      </c>
      <c r="AQ69" s="142">
        <v>1.2</v>
      </c>
      <c r="AR69" s="142">
        <v>0.6</v>
      </c>
      <c r="AS69" s="168">
        <f t="shared" ref="AS69" si="145">AR69-$T$8</f>
        <v>-1.4</v>
      </c>
      <c r="AT69" s="170">
        <f t="shared" ref="AT69" si="146">-(IF(AND(AQ69&lt;&gt;0,AS69&lt;0),AS69*100/$T$8,0))</f>
        <v>70</v>
      </c>
    </row>
    <row r="70" spans="1:46" s="22" customFormat="1" ht="12.95" customHeight="1" x14ac:dyDescent="0.2">
      <c r="A70" s="34">
        <v>40</v>
      </c>
      <c r="B70" s="35">
        <v>44835</v>
      </c>
      <c r="C70" s="139">
        <v>44861</v>
      </c>
      <c r="D70" s="254">
        <v>43</v>
      </c>
      <c r="E70" s="171"/>
      <c r="F70" s="171">
        <v>0</v>
      </c>
      <c r="G70" s="162">
        <f t="shared" ref="G70" si="147">IF(H70+I70=0,"",IF(H70+I70,H70+I70))</f>
        <v>5.3000000000000007</v>
      </c>
      <c r="H70" s="162">
        <f t="shared" ref="H70" si="148">AA70+AI70+AQ70</f>
        <v>3.5500000000000003</v>
      </c>
      <c r="I70" s="162">
        <f t="shared" ref="I70" si="149">AB70+AJ70+AR70</f>
        <v>1.75</v>
      </c>
      <c r="J70" s="162">
        <f t="shared" ref="J70" si="150">IF(AB70&lt;&gt;"",AC70,0)+IF(AJ70&lt;&gt;"",AK70,0)+IF(AR70&lt;&gt;"",AS70,0)</f>
        <v>-3.35</v>
      </c>
      <c r="K70" s="162"/>
      <c r="L70" s="22" t="str">
        <f t="shared" ref="L70" si="151">IF(G70="","",IF(T$23&gt;I70,"NO CUMPLE","CUMPLE"))</f>
        <v>NO CUMPLE</v>
      </c>
      <c r="M70" s="173">
        <v>3</v>
      </c>
      <c r="N70" s="22">
        <f t="shared" ref="N70" si="152">COUNTIF(W70:AT70,"ACTIVA")</f>
        <v>3</v>
      </c>
      <c r="O70" s="22">
        <f t="shared" ref="O70" si="153">IF(W70="ACTIVA",IF(Y70="CUMPLE",1,0))+IF(AE70="ACTIVA",IF(AG70="CUMPLE",1,0))+IF(AM70="ACTIVA",IF(AO70="CUMPLE",1,0))</f>
        <v>0</v>
      </c>
      <c r="P70" s="28" t="str">
        <f t="shared" ref="P70" si="154">IF(G70="","",IF(G70&gt;K$10,"Normalidad",IF(OR(G70&gt;K$11,G70=K$10),"Prealerta",IF(OR(G70=K$11,G70&gt;K$12),"Alerta","Emergencia"))))</f>
        <v>Alerta</v>
      </c>
      <c r="Q70" s="5"/>
      <c r="R70" s="785" t="s">
        <v>608</v>
      </c>
      <c r="S70" s="785"/>
      <c r="T70" s="785"/>
      <c r="U70" s="785"/>
      <c r="V70" s="785"/>
      <c r="W70" s="29" t="str">
        <f t="shared" ref="W70" si="155">IF(AA70="","",IF(AA70&gt;0,"ACTIVA","NO ACTIVA"))</f>
        <v>ACTIVA</v>
      </c>
      <c r="X70" s="29" t="str">
        <f t="shared" ref="X70" si="156">IF(Z70="","",IF($T$6&gt;=Z70,"STOP", "NORMA"))</f>
        <v>NORMA</v>
      </c>
      <c r="Y70" s="29" t="str">
        <f t="shared" ref="Y70" si="157">IF(AB70="","",IF($T$6&gt;AB70,"NO CUMPLE", "CUMPLE"))</f>
        <v>NO CUMPLE</v>
      </c>
      <c r="Z70" s="29">
        <f t="shared" ref="Z70" si="158">IF(AA70+AB70=0,"",IF(AA70+AB70,AA70+AB70))</f>
        <v>1.8</v>
      </c>
      <c r="AA70" s="142">
        <v>1.35</v>
      </c>
      <c r="AB70" s="142">
        <v>0.45</v>
      </c>
      <c r="AC70" s="22">
        <f t="shared" ref="AC70" si="159">AB70-$T$6</f>
        <v>-4.9999999999999989E-2</v>
      </c>
      <c r="AD70" s="162">
        <f t="shared" ref="AD70" si="160">-(IF(AND(AA70&lt;&gt;0,AC70&lt;0),AC70*100/$T$6,0))</f>
        <v>9.9999999999999982</v>
      </c>
      <c r="AE70" s="29" t="str">
        <f t="shared" ref="AE70" si="161">IF(AI70="","",IF(AI70&gt;0,"ACTIVA","NO ACTIVA"))</f>
        <v>ACTIVA</v>
      </c>
      <c r="AF70" s="30" t="str">
        <f t="shared" ref="AF70" si="162">IF(AH70="","",IF($T$7&gt;=AH70,"STOP", "NORMA"))</f>
        <v>STOP</v>
      </c>
      <c r="AG70" s="30" t="str">
        <f t="shared" ref="AG70" si="163">IF(AJ70="","",IF($T$7&gt;AJ70,"NO CUMPLE", "CUMPLE"))</f>
        <v>NO CUMPLE</v>
      </c>
      <c r="AH70" s="29">
        <f t="shared" ref="AH70" si="164">IF(AI70+AJ70=0,"",IF(AI70+AJ70,AI70+AJ70))</f>
        <v>1.1000000000000001</v>
      </c>
      <c r="AI70" s="142">
        <v>0.8</v>
      </c>
      <c r="AJ70" s="142">
        <v>0.3</v>
      </c>
      <c r="AK70" s="22">
        <f t="shared" ref="AK70" si="165">AJ70-$T$7</f>
        <v>-2.3000000000000003</v>
      </c>
      <c r="AL70" s="162">
        <f t="shared" ref="AL70" si="166">-(IF(AND(AI70&lt;&gt;0,AK70&lt;0),AK70*100/$T$7,0))</f>
        <v>88.461538461538467</v>
      </c>
      <c r="AM70" s="29" t="str">
        <f t="shared" ref="AM70" si="167">IF(AQ70="","",IF(AQ70&gt;0,"ACTIVA","NO ACTIVA"))</f>
        <v>ACTIVA</v>
      </c>
      <c r="AN70" s="29" t="str">
        <f t="shared" ref="AN70" si="168">IF(AP70="","",IF($T$8&gt;=AP70,"STOP", "NORMA"))</f>
        <v>NORMA</v>
      </c>
      <c r="AO70" s="29" t="str">
        <f t="shared" ref="AO70" si="169">IF(AR70="","",IF($T$8&gt;AR70,"NO CUMPLE", "CUMPLE"))</f>
        <v>NO CUMPLE</v>
      </c>
      <c r="AP70" s="29">
        <f t="shared" ref="AP70" si="170">IF(AQ70+AR70=0,"",IF(AQ70+AR70,AQ70+AR70))</f>
        <v>2.4</v>
      </c>
      <c r="AQ70" s="142">
        <v>1.4</v>
      </c>
      <c r="AR70" s="142">
        <v>1</v>
      </c>
      <c r="AS70" s="168">
        <f t="shared" ref="AS70" si="171">AR70-$T$8</f>
        <v>-1</v>
      </c>
      <c r="AT70" s="170">
        <f t="shared" ref="AT70" si="172">-(IF(AND(AQ70&lt;&gt;0,AS70&lt;0),AS70*100/$T$8,0))</f>
        <v>50</v>
      </c>
    </row>
    <row r="71" spans="1:46" s="22" customFormat="1" ht="12.95" customHeight="1" x14ac:dyDescent="0.2">
      <c r="A71" s="34">
        <v>41</v>
      </c>
      <c r="B71" s="35">
        <v>44835</v>
      </c>
      <c r="C71" s="139">
        <v>44865</v>
      </c>
      <c r="D71" s="254">
        <v>44</v>
      </c>
      <c r="E71" s="171"/>
      <c r="F71" s="171">
        <v>1.4</v>
      </c>
      <c r="G71" s="162">
        <f t="shared" ref="G71" si="173">IF(H71+I71=0,"",IF(H71+I71,H71+I71))</f>
        <v>4.95</v>
      </c>
      <c r="H71" s="162">
        <f t="shared" ref="H71" si="174">AA71+AI71+AQ71</f>
        <v>3.15</v>
      </c>
      <c r="I71" s="162">
        <f t="shared" ref="I71" si="175">AB71+AJ71+AR71</f>
        <v>1.8</v>
      </c>
      <c r="J71" s="162">
        <f t="shared" ref="J71" si="176">IF(AB71&lt;&gt;"",AC71,0)+IF(AJ71&lt;&gt;"",AK71,0)+IF(AR71&lt;&gt;"",AS71,0)</f>
        <v>-3.3000000000000003</v>
      </c>
      <c r="K71" s="162"/>
      <c r="L71" s="22" t="str">
        <f t="shared" ref="L71" si="177">IF(G71="","",IF(T$23&gt;I71,"NO CUMPLE","CUMPLE"))</f>
        <v>NO CUMPLE</v>
      </c>
      <c r="M71" s="173">
        <v>3</v>
      </c>
      <c r="N71" s="22">
        <f t="shared" ref="N71" si="178">COUNTIF(W71:AT71,"ACTIVA")</f>
        <v>3</v>
      </c>
      <c r="O71" s="22">
        <f t="shared" ref="O71" si="179">IF(W71="ACTIVA",IF(Y71="CUMPLE",1,0))+IF(AE71="ACTIVA",IF(AG71="CUMPLE",1,0))+IF(AM71="ACTIVA",IF(AO71="CUMPLE",1,0))</f>
        <v>1</v>
      </c>
      <c r="P71" s="28" t="str">
        <f t="shared" ref="P71" si="180">IF(G71="","",IF(G71&gt;K$10,"Normalidad",IF(OR(G71&gt;K$11,G71=K$10),"Prealerta",IF(OR(G71=K$11,G71&gt;K$12),"Alerta","Emergencia"))))</f>
        <v>Alerta</v>
      </c>
      <c r="Q71" s="5"/>
      <c r="R71" s="785" t="s">
        <v>609</v>
      </c>
      <c r="S71" s="785"/>
      <c r="T71" s="785"/>
      <c r="U71" s="785"/>
      <c r="V71" s="785"/>
      <c r="W71" s="29" t="str">
        <f t="shared" ref="W71" si="181">IF(AA71="","",IF(AA71&gt;0,"ACTIVA","NO ACTIVA"))</f>
        <v>ACTIVA</v>
      </c>
      <c r="X71" s="29" t="str">
        <f t="shared" ref="X71" si="182">IF(Z71="","",IF($T$6&gt;=Z71,"STOP", "NORMA"))</f>
        <v>NORMA</v>
      </c>
      <c r="Y71" s="29" t="str">
        <f t="shared" ref="Y71" si="183">IF(AB71="","",IF($T$6&gt;AB71,"NO CUMPLE", "CUMPLE"))</f>
        <v>CUMPLE</v>
      </c>
      <c r="Z71" s="29">
        <f t="shared" ref="Z71" si="184">IF(AA71+AB71=0,"",IF(AA71+AB71,AA71+AB71))</f>
        <v>1.9</v>
      </c>
      <c r="AA71" s="142">
        <v>1.4</v>
      </c>
      <c r="AB71" s="142">
        <v>0.5</v>
      </c>
      <c r="AC71" s="22">
        <f t="shared" ref="AC71" si="185">AB71-$T$6</f>
        <v>0</v>
      </c>
      <c r="AD71" s="162">
        <f t="shared" ref="AD71" si="186">-(IF(AND(AA71&lt;&gt;0,AC71&lt;0),AC71*100/$T$6,0))</f>
        <v>0</v>
      </c>
      <c r="AE71" s="29" t="str">
        <f t="shared" ref="AE71" si="187">IF(AI71="","",IF(AI71&gt;0,"ACTIVA","NO ACTIVA"))</f>
        <v>ACTIVA</v>
      </c>
      <c r="AF71" s="30" t="str">
        <f t="shared" ref="AF71" si="188">IF(AH71="","",IF($T$7&gt;=AH71,"STOP", "NORMA"))</f>
        <v>STOP</v>
      </c>
      <c r="AG71" s="30" t="str">
        <f t="shared" ref="AG71" si="189">IF(AJ71="","",IF($T$7&gt;AJ71,"NO CUMPLE", "CUMPLE"))</f>
        <v>NO CUMPLE</v>
      </c>
      <c r="AH71" s="29">
        <f t="shared" ref="AH71" si="190">IF(AI71+AJ71=0,"",IF(AI71+AJ71,AI71+AJ71))</f>
        <v>1.1499999999999999</v>
      </c>
      <c r="AI71" s="142">
        <v>0.85</v>
      </c>
      <c r="AJ71" s="142">
        <v>0.3</v>
      </c>
      <c r="AK71" s="22">
        <f t="shared" ref="AK71" si="191">AJ71-$T$7</f>
        <v>-2.3000000000000003</v>
      </c>
      <c r="AL71" s="162">
        <f t="shared" ref="AL71" si="192">-(IF(AND(AI71&lt;&gt;0,AK71&lt;0),AK71*100/$T$7,0))</f>
        <v>88.461538461538467</v>
      </c>
      <c r="AM71" s="29" t="str">
        <f t="shared" ref="AM71" si="193">IF(AQ71="","",IF(AQ71&gt;0,"ACTIVA","NO ACTIVA"))</f>
        <v>ACTIVA</v>
      </c>
      <c r="AN71" s="29" t="str">
        <f t="shared" ref="AN71" si="194">IF(AP71="","",IF($T$8&gt;=AP71,"STOP", "NORMA"))</f>
        <v>STOP</v>
      </c>
      <c r="AO71" s="29" t="str">
        <f t="shared" ref="AO71" si="195">IF(AR71="","",IF($T$8&gt;AR71,"NO CUMPLE", "CUMPLE"))</f>
        <v>NO CUMPLE</v>
      </c>
      <c r="AP71" s="29">
        <f t="shared" ref="AP71" si="196">IF(AQ71+AR71=0,"",IF(AQ71+AR71,AQ71+AR71))</f>
        <v>1.9</v>
      </c>
      <c r="AQ71" s="142">
        <v>0.9</v>
      </c>
      <c r="AR71" s="142">
        <v>1</v>
      </c>
      <c r="AS71" s="168">
        <f t="shared" ref="AS71" si="197">AR71-$T$8</f>
        <v>-1</v>
      </c>
      <c r="AT71" s="170">
        <f t="shared" ref="AT71" si="198">-(IF(AND(AQ71&lt;&gt;0,AS71&lt;0),AS71*100/$T$8,0))</f>
        <v>50</v>
      </c>
    </row>
    <row r="72" spans="1:46" s="22" customFormat="1" ht="12.95" customHeight="1" x14ac:dyDescent="0.2">
      <c r="A72" s="34">
        <v>42</v>
      </c>
      <c r="B72" s="35">
        <v>44866</v>
      </c>
      <c r="C72" s="139">
        <v>44868</v>
      </c>
      <c r="D72" s="254">
        <v>44</v>
      </c>
      <c r="E72" s="171"/>
      <c r="F72" s="171">
        <v>0</v>
      </c>
      <c r="G72" s="162">
        <f t="shared" ref="G72" si="199">IF(H72+I72=0,"",IF(H72+I72,H72+I72))</f>
        <v>4.5999999999999996</v>
      </c>
      <c r="H72" s="162">
        <f t="shared" ref="H72" si="200">AA72+AI72+AQ72</f>
        <v>3.2</v>
      </c>
      <c r="I72" s="162">
        <f t="shared" ref="I72" si="201">AB72+AJ72+AR72</f>
        <v>1.4</v>
      </c>
      <c r="J72" s="162">
        <f t="shared" ref="J72" si="202">IF(AB72&lt;&gt;"",AC72,0)+IF(AJ72&lt;&gt;"",AK72,0)+IF(AR72&lt;&gt;"",AS72,0)</f>
        <v>-3.7</v>
      </c>
      <c r="K72" s="162"/>
      <c r="L72" s="22" t="str">
        <f t="shared" ref="L72" si="203">IF(G72="","",IF(T$23&gt;I72,"NO CUMPLE","CUMPLE"))</f>
        <v>NO CUMPLE</v>
      </c>
      <c r="M72" s="173">
        <v>3</v>
      </c>
      <c r="N72" s="22">
        <f t="shared" ref="N72" si="204">COUNTIF(W72:AT72,"ACTIVA")</f>
        <v>3</v>
      </c>
      <c r="O72" s="22">
        <f t="shared" ref="O72" si="205">IF(W72="ACTIVA",IF(Y72="CUMPLE",1,0))+IF(AE72="ACTIVA",IF(AG72="CUMPLE",1,0))+IF(AM72="ACTIVA",IF(AO72="CUMPLE",1,0))</f>
        <v>0</v>
      </c>
      <c r="P72" s="28" t="str">
        <f t="shared" ref="P72" si="206">IF(G72="","",IF(G72&gt;K$10,"Normalidad",IF(OR(G72&gt;K$11,G72=K$10),"Prealerta",IF(OR(G72=K$11,G72&gt;K$12),"Alerta","Emergencia"))))</f>
        <v>Alerta</v>
      </c>
      <c r="Q72" s="5"/>
      <c r="R72" s="785" t="s">
        <v>610</v>
      </c>
      <c r="S72" s="785"/>
      <c r="T72" s="785"/>
      <c r="U72" s="785"/>
      <c r="V72" s="785"/>
      <c r="W72" s="29" t="str">
        <f t="shared" ref="W72" si="207">IF(AA72="","",IF(AA72&gt;0,"ACTIVA","NO ACTIVA"))</f>
        <v>ACTIVA</v>
      </c>
      <c r="X72" s="29" t="str">
        <f t="shared" ref="X72" si="208">IF(Z72="","",IF($T$6&gt;=Z72,"STOP", "NORMA"))</f>
        <v>NORMA</v>
      </c>
      <c r="Y72" s="29" t="str">
        <f t="shared" ref="Y72" si="209">IF(AB72="","",IF($T$6&gt;AB72,"NO CUMPLE", "CUMPLE"))</f>
        <v>NO CUMPLE</v>
      </c>
      <c r="Z72" s="29">
        <f t="shared" ref="Z72" si="210">IF(AA72+AB72=0,"",IF(AA72+AB72,AA72+AB72))</f>
        <v>1.45</v>
      </c>
      <c r="AA72" s="142">
        <v>1.3</v>
      </c>
      <c r="AB72" s="142">
        <v>0.15</v>
      </c>
      <c r="AC72" s="22">
        <f t="shared" ref="AC72" si="211">AB72-$T$6</f>
        <v>-0.35</v>
      </c>
      <c r="AD72" s="162">
        <f t="shared" ref="AD72" si="212">-(IF(AND(AA72&lt;&gt;0,AC72&lt;0),AC72*100/$T$6,0))</f>
        <v>70</v>
      </c>
      <c r="AE72" s="29" t="str">
        <f t="shared" ref="AE72" si="213">IF(AI72="","",IF(AI72&gt;0,"ACTIVA","NO ACTIVA"))</f>
        <v>ACTIVA</v>
      </c>
      <c r="AF72" s="30" t="str">
        <f t="shared" ref="AF72" si="214">IF(AH72="","",IF($T$7&gt;=AH72,"STOP", "NORMA"))</f>
        <v>STOP</v>
      </c>
      <c r="AG72" s="30" t="str">
        <f t="shared" ref="AG72" si="215">IF(AJ72="","",IF($T$7&gt;AJ72,"NO CUMPLE", "CUMPLE"))</f>
        <v>NO CUMPLE</v>
      </c>
      <c r="AH72" s="29">
        <f t="shared" ref="AH72" si="216">IF(AI72+AJ72=0,"",IF(AI72+AJ72,AI72+AJ72))</f>
        <v>1.05</v>
      </c>
      <c r="AI72" s="142">
        <v>0.8</v>
      </c>
      <c r="AJ72" s="142">
        <v>0.25</v>
      </c>
      <c r="AK72" s="22">
        <f t="shared" ref="AK72" si="217">AJ72-$T$7</f>
        <v>-2.35</v>
      </c>
      <c r="AL72" s="162">
        <f t="shared" ref="AL72" si="218">-(IF(AND(AI72&lt;&gt;0,AK72&lt;0),AK72*100/$T$7,0))</f>
        <v>90.384615384615387</v>
      </c>
      <c r="AM72" s="29" t="str">
        <f t="shared" ref="AM72" si="219">IF(AQ72="","",IF(AQ72&gt;0,"ACTIVA","NO ACTIVA"))</f>
        <v>ACTIVA</v>
      </c>
      <c r="AN72" s="29" t="str">
        <f t="shared" ref="AN72" si="220">IF(AP72="","",IF($T$8&gt;=AP72,"STOP", "NORMA"))</f>
        <v>NORMA</v>
      </c>
      <c r="AO72" s="29" t="str">
        <f t="shared" ref="AO72" si="221">IF(AR72="","",IF($T$8&gt;AR72,"NO CUMPLE", "CUMPLE"))</f>
        <v>NO CUMPLE</v>
      </c>
      <c r="AP72" s="29">
        <f t="shared" ref="AP72" si="222">IF(AQ72+AR72=0,"",IF(AQ72+AR72,AQ72+AR72))</f>
        <v>2.1</v>
      </c>
      <c r="AQ72" s="142">
        <v>1.1000000000000001</v>
      </c>
      <c r="AR72" s="142">
        <v>1</v>
      </c>
      <c r="AS72" s="168">
        <f t="shared" ref="AS72" si="223">AR72-$T$8</f>
        <v>-1</v>
      </c>
      <c r="AT72" s="170">
        <f t="shared" ref="AT72" si="224">-(IF(AND(AQ72&lt;&gt;0,AS72&lt;0),AS72*100/$T$8,0))</f>
        <v>50</v>
      </c>
    </row>
    <row r="73" spans="1:46" s="22" customFormat="1" ht="12.95" customHeight="1" x14ac:dyDescent="0.2">
      <c r="A73" s="34">
        <v>43</v>
      </c>
      <c r="B73" s="35">
        <v>44866</v>
      </c>
      <c r="C73" s="139">
        <v>44872</v>
      </c>
      <c r="D73" s="254">
        <v>45</v>
      </c>
      <c r="E73" s="171"/>
      <c r="F73" s="171">
        <v>0</v>
      </c>
      <c r="G73" s="162">
        <f t="shared" ref="G73" si="225">IF(H73+I73=0,"",IF(H73+I73,H73+I73))</f>
        <v>5.8</v>
      </c>
      <c r="H73" s="162">
        <f t="shared" ref="H73" si="226">AA73+AI73+AQ73</f>
        <v>4.05</v>
      </c>
      <c r="I73" s="162">
        <f t="shared" ref="I73" si="227">AB73+AJ73+AR73</f>
        <v>1.75</v>
      </c>
      <c r="J73" s="162">
        <f t="shared" ref="J73" si="228">IF(AB73&lt;&gt;"",AC73,0)+IF(AJ73&lt;&gt;"",AK73,0)+IF(AR73&lt;&gt;"",AS73,0)</f>
        <v>-3.35</v>
      </c>
      <c r="K73" s="162"/>
      <c r="L73" s="22" t="str">
        <f t="shared" ref="L73" si="229">IF(G73="","",IF(T$23&gt;I73,"NO CUMPLE","CUMPLE"))</f>
        <v>NO CUMPLE</v>
      </c>
      <c r="M73" s="173">
        <v>3</v>
      </c>
      <c r="N73" s="22">
        <f t="shared" ref="N73" si="230">COUNTIF(W73:AT73,"ACTIVA")</f>
        <v>3</v>
      </c>
      <c r="O73" s="22">
        <f t="shared" ref="O73" si="231">IF(W73="ACTIVA",IF(Y73="CUMPLE",1,0))+IF(AE73="ACTIVA",IF(AG73="CUMPLE",1,0))+IF(AM73="ACTIVA",IF(AO73="CUMPLE",1,0))</f>
        <v>1</v>
      </c>
      <c r="P73" s="28" t="str">
        <f t="shared" ref="P73" si="232">IF(G73="","",IF(G73&gt;K$10,"Normalidad",IF(OR(G73&gt;K$11,G73=K$10),"Prealerta",IF(OR(G73=K$11,G73&gt;K$12),"Alerta","Emergencia"))))</f>
        <v>Alerta</v>
      </c>
      <c r="Q73" s="5"/>
      <c r="R73" s="785" t="s">
        <v>611</v>
      </c>
      <c r="S73" s="785"/>
      <c r="T73" s="785"/>
      <c r="U73" s="785"/>
      <c r="V73" s="785"/>
      <c r="W73" s="29" t="str">
        <f t="shared" ref="W73" si="233">IF(AA73="","",IF(AA73&gt;0,"ACTIVA","NO ACTIVA"))</f>
        <v>ACTIVA</v>
      </c>
      <c r="X73" s="29" t="str">
        <f t="shared" ref="X73" si="234">IF(Z73="","",IF($T$6&gt;=Z73,"STOP", "NORMA"))</f>
        <v>NORMA</v>
      </c>
      <c r="Y73" s="29" t="str">
        <f t="shared" ref="Y73" si="235">IF(AB73="","",IF($T$6&gt;AB73,"NO CUMPLE", "CUMPLE"))</f>
        <v>CUMPLE</v>
      </c>
      <c r="Z73" s="29">
        <f t="shared" ref="Z73" si="236">IF(AA73+AB73=0,"",IF(AA73+AB73,AA73+AB73))</f>
        <v>2</v>
      </c>
      <c r="AA73" s="142">
        <v>1.5</v>
      </c>
      <c r="AB73" s="142">
        <v>0.5</v>
      </c>
      <c r="AC73" s="22">
        <f t="shared" ref="AC73" si="237">AB73-$T$6</f>
        <v>0</v>
      </c>
      <c r="AD73" s="162">
        <f t="shared" ref="AD73" si="238">-(IF(AND(AA73&lt;&gt;0,AC73&lt;0),AC73*100/$T$6,0))</f>
        <v>0</v>
      </c>
      <c r="AE73" s="29" t="str">
        <f t="shared" ref="AE73" si="239">IF(AI73="","",IF(AI73&gt;0,"ACTIVA","NO ACTIVA"))</f>
        <v>ACTIVA</v>
      </c>
      <c r="AF73" s="30" t="str">
        <f t="shared" ref="AF73" si="240">IF(AH73="","",IF($T$7&gt;=AH73,"STOP", "NORMA"))</f>
        <v>STOP</v>
      </c>
      <c r="AG73" s="30" t="str">
        <f t="shared" ref="AG73" si="241">IF(AJ73="","",IF($T$7&gt;AJ73,"NO CUMPLE", "CUMPLE"))</f>
        <v>NO CUMPLE</v>
      </c>
      <c r="AH73" s="29">
        <f t="shared" ref="AH73" si="242">IF(AI73+AJ73=0,"",IF(AI73+AJ73,AI73+AJ73))</f>
        <v>1.05</v>
      </c>
      <c r="AI73" s="142">
        <v>0.8</v>
      </c>
      <c r="AJ73" s="142">
        <v>0.25</v>
      </c>
      <c r="AK73" s="22">
        <f t="shared" ref="AK73" si="243">AJ73-$T$7</f>
        <v>-2.35</v>
      </c>
      <c r="AL73" s="162">
        <f t="shared" ref="AL73" si="244">-(IF(AND(AI73&lt;&gt;0,AK73&lt;0),AK73*100/$T$7,0))</f>
        <v>90.384615384615387</v>
      </c>
      <c r="AM73" s="29" t="str">
        <f t="shared" ref="AM73" si="245">IF(AQ73="","",IF(AQ73&gt;0,"ACTIVA","NO ACTIVA"))</f>
        <v>ACTIVA</v>
      </c>
      <c r="AN73" s="29" t="str">
        <f t="shared" ref="AN73" si="246">IF(AP73="","",IF($T$8&gt;=AP73,"STOP", "NORMA"))</f>
        <v>NORMA</v>
      </c>
      <c r="AO73" s="29" t="str">
        <f t="shared" ref="AO73" si="247">IF(AR73="","",IF($T$8&gt;AR73,"NO CUMPLE", "CUMPLE"))</f>
        <v>NO CUMPLE</v>
      </c>
      <c r="AP73" s="29">
        <f t="shared" ref="AP73" si="248">IF(AQ73+AR73=0,"",IF(AQ73+AR73,AQ73+AR73))</f>
        <v>2.75</v>
      </c>
      <c r="AQ73" s="142">
        <v>1.75</v>
      </c>
      <c r="AR73" s="142">
        <v>1</v>
      </c>
      <c r="AS73" s="168">
        <f t="shared" ref="AS73" si="249">AR73-$T$8</f>
        <v>-1</v>
      </c>
      <c r="AT73" s="170">
        <f t="shared" ref="AT73" si="250">-(IF(AND(AQ73&lt;&gt;0,AS73&lt;0),AS73*100/$T$8,0))</f>
        <v>50</v>
      </c>
    </row>
    <row r="74" spans="1:46" s="22" customFormat="1" ht="12.95" customHeight="1" x14ac:dyDescent="0.2">
      <c r="A74" s="34">
        <v>44</v>
      </c>
      <c r="B74" s="35">
        <v>44866</v>
      </c>
      <c r="C74" s="139">
        <v>44875</v>
      </c>
      <c r="D74" s="254">
        <v>45</v>
      </c>
      <c r="E74" s="171"/>
      <c r="F74" s="171">
        <v>3</v>
      </c>
      <c r="G74" s="162">
        <f t="shared" ref="G74" si="251">IF(H74+I74=0,"",IF(H74+I74,H74+I74))</f>
        <v>6.1</v>
      </c>
      <c r="H74" s="162">
        <f t="shared" ref="H74" si="252">AA74+AI74+AQ74</f>
        <v>2.8</v>
      </c>
      <c r="I74" s="162">
        <f t="shared" ref="I74" si="253">AB74+AJ74+AR74</f>
        <v>3.3</v>
      </c>
      <c r="J74" s="162">
        <f t="shared" ref="J74" si="254">IF(AB74&lt;&gt;"",AC74,0)+IF(AJ74&lt;&gt;"",AK74,0)+IF(AR74&lt;&gt;"",AS74,0)</f>
        <v>-1.8000000000000003</v>
      </c>
      <c r="K74" s="162"/>
      <c r="L74" s="22" t="str">
        <f t="shared" ref="L74" si="255">IF(G74="","",IF(T$23&gt;I74,"NO CUMPLE","CUMPLE"))</f>
        <v>NO CUMPLE</v>
      </c>
      <c r="M74" s="173">
        <v>3</v>
      </c>
      <c r="N74" s="22">
        <f t="shared" ref="N74" si="256">COUNTIF(W74:AT74,"ACTIVA")</f>
        <v>3</v>
      </c>
      <c r="O74" s="22">
        <f t="shared" ref="O74" si="257">IF(W74="ACTIVA",IF(Y74="CUMPLE",1,0))+IF(AE74="ACTIVA",IF(AG74="CUMPLE",1,0))+IF(AM74="ACTIVA",IF(AO74="CUMPLE",1,0))</f>
        <v>2</v>
      </c>
      <c r="P74" s="28" t="str">
        <f t="shared" ref="P74" si="258">IF(G74="","",IF(G74&gt;K$10,"Normalidad",IF(OR(G74&gt;K$11,G74=K$10),"Prealerta",IF(OR(G74=K$11,G74&gt;K$12),"Alerta","Emergencia"))))</f>
        <v>Alerta</v>
      </c>
      <c r="Q74" s="5"/>
      <c r="R74" s="785" t="s">
        <v>612</v>
      </c>
      <c r="S74" s="785"/>
      <c r="T74" s="785"/>
      <c r="U74" s="785"/>
      <c r="V74" s="785"/>
      <c r="W74" s="29" t="str">
        <f t="shared" ref="W74" si="259">IF(AA74="","",IF(AA74&gt;0,"ACTIVA","NO ACTIVA"))</f>
        <v>ACTIVA</v>
      </c>
      <c r="X74" s="29" t="str">
        <f t="shared" ref="X74" si="260">IF(Z74="","",IF($T$6&gt;=Z74,"STOP", "NORMA"))</f>
        <v>NORMA</v>
      </c>
      <c r="Y74" s="29" t="str">
        <f t="shared" ref="Y74" si="261">IF(AB74="","",IF($T$6&gt;AB74,"NO CUMPLE", "CUMPLE"))</f>
        <v>CUMPLE</v>
      </c>
      <c r="Z74" s="29">
        <f t="shared" ref="Z74" si="262">IF(AA74+AB74=0,"",IF(AA74+AB74,AA74+AB74))</f>
        <v>2.1</v>
      </c>
      <c r="AA74" s="142">
        <v>1.6</v>
      </c>
      <c r="AB74" s="142">
        <v>0.5</v>
      </c>
      <c r="AC74" s="22">
        <f t="shared" ref="AC74" si="263">AB74-$T$6</f>
        <v>0</v>
      </c>
      <c r="AD74" s="162">
        <f t="shared" ref="AD74" si="264">-(IF(AND(AA74&lt;&gt;0,AC74&lt;0),AC74*100/$T$6,0))</f>
        <v>0</v>
      </c>
      <c r="AE74" s="29" t="str">
        <f t="shared" ref="AE74" si="265">IF(AI74="","",IF(AI74&gt;0,"ACTIVA","NO ACTIVA"))</f>
        <v>ACTIVA</v>
      </c>
      <c r="AF74" s="30" t="str">
        <f t="shared" ref="AF74" si="266">IF(AH74="","",IF($T$7&gt;=AH74,"STOP", "NORMA"))</f>
        <v>STOP</v>
      </c>
      <c r="AG74" s="30" t="str">
        <f t="shared" ref="AG74" si="267">IF(AJ74="","",IF($T$7&gt;AJ74,"NO CUMPLE", "CUMPLE"))</f>
        <v>NO CUMPLE</v>
      </c>
      <c r="AH74" s="29">
        <f t="shared" ref="AH74" si="268">IF(AI74+AJ74=0,"",IF(AI74+AJ74,AI74+AJ74))</f>
        <v>1</v>
      </c>
      <c r="AI74" s="142">
        <v>0.7</v>
      </c>
      <c r="AJ74" s="142">
        <v>0.3</v>
      </c>
      <c r="AK74" s="22">
        <f t="shared" ref="AK74" si="269">AJ74-$T$7</f>
        <v>-2.3000000000000003</v>
      </c>
      <c r="AL74" s="162">
        <f t="shared" ref="AL74" si="270">-(IF(AND(AI74&lt;&gt;0,AK74&lt;0),AK74*100/$T$7,0))</f>
        <v>88.461538461538467</v>
      </c>
      <c r="AM74" s="29" t="str">
        <f t="shared" ref="AM74" si="271">IF(AQ74="","",IF(AQ74&gt;0,"ACTIVA","NO ACTIVA"))</f>
        <v>ACTIVA</v>
      </c>
      <c r="AN74" s="29" t="str">
        <f t="shared" ref="AN74" si="272">IF(AP74="","",IF($T$8&gt;=AP74,"STOP", "NORMA"))</f>
        <v>NORMA</v>
      </c>
      <c r="AO74" s="29" t="str">
        <f t="shared" ref="AO74" si="273">IF(AR74="","",IF($T$8&gt;AR74,"NO CUMPLE", "CUMPLE"))</f>
        <v>CUMPLE</v>
      </c>
      <c r="AP74" s="29">
        <f t="shared" ref="AP74" si="274">IF(AQ74+AR74=0,"",IF(AQ74+AR74,AQ74+AR74))</f>
        <v>3</v>
      </c>
      <c r="AQ74" s="142">
        <v>0.5</v>
      </c>
      <c r="AR74" s="142">
        <v>2.5</v>
      </c>
      <c r="AS74" s="168">
        <f t="shared" ref="AS74" si="275">AR74-$T$8</f>
        <v>0.5</v>
      </c>
      <c r="AT74" s="170">
        <f t="shared" ref="AT74" si="276">-(IF(AND(AQ74&lt;&gt;0,AS74&lt;0),AS74*100/$T$8,0))</f>
        <v>0</v>
      </c>
    </row>
    <row r="75" spans="1:46" s="22" customFormat="1" ht="12.95" customHeight="1" x14ac:dyDescent="0.2">
      <c r="A75" s="34">
        <v>45</v>
      </c>
      <c r="B75" s="35">
        <v>44866</v>
      </c>
      <c r="C75" s="139">
        <v>44879</v>
      </c>
      <c r="D75" s="254">
        <v>46</v>
      </c>
      <c r="E75" s="171"/>
      <c r="F75" s="171">
        <v>0</v>
      </c>
      <c r="G75" s="162">
        <f t="shared" ref="G75" si="277">IF(H75+I75=0,"",IF(H75+I75,H75+I75))</f>
        <v>6.1999999999999993</v>
      </c>
      <c r="H75" s="162">
        <f t="shared" ref="H75" si="278">AA75+AI75+AQ75</f>
        <v>2.9</v>
      </c>
      <c r="I75" s="162">
        <f t="shared" ref="I75" si="279">AB75+AJ75+AR75</f>
        <v>3.3</v>
      </c>
      <c r="J75" s="162">
        <f t="shared" ref="J75" si="280">IF(AB75&lt;&gt;"",AC75,0)+IF(AJ75&lt;&gt;"",AK75,0)+IF(AR75&lt;&gt;"",AS75,0)</f>
        <v>-1.8000000000000003</v>
      </c>
      <c r="K75" s="162"/>
      <c r="L75" s="22" t="str">
        <f t="shared" ref="L75" si="281">IF(G75="","",IF(T$23&gt;I75,"NO CUMPLE","CUMPLE"))</f>
        <v>NO CUMPLE</v>
      </c>
      <c r="M75" s="173">
        <v>3</v>
      </c>
      <c r="N75" s="22">
        <f t="shared" ref="N75" si="282">COUNTIF(W75:AT75,"ACTIVA")</f>
        <v>3</v>
      </c>
      <c r="O75" s="22">
        <f t="shared" ref="O75" si="283">IF(W75="ACTIVA",IF(Y75="CUMPLE",1,0))+IF(AE75="ACTIVA",IF(AG75="CUMPLE",1,0))+IF(AM75="ACTIVA",IF(AO75="CUMPLE",1,0))</f>
        <v>2</v>
      </c>
      <c r="P75" s="28" t="str">
        <f t="shared" ref="P75" si="284">IF(G75="","",IF(G75&gt;K$10,"Normalidad",IF(OR(G75&gt;K$11,G75=K$10),"Prealerta",IF(OR(G75=K$11,G75&gt;K$12),"Alerta","Emergencia"))))</f>
        <v>Alerta</v>
      </c>
      <c r="Q75" s="5"/>
      <c r="R75" s="785" t="s">
        <v>611</v>
      </c>
      <c r="S75" s="785"/>
      <c r="T75" s="785"/>
      <c r="U75" s="785"/>
      <c r="V75" s="785"/>
      <c r="W75" s="29" t="str">
        <f t="shared" ref="W75" si="285">IF(AA75="","",IF(AA75&gt;0,"ACTIVA","NO ACTIVA"))</f>
        <v>ACTIVA</v>
      </c>
      <c r="X75" s="29" t="str">
        <f t="shared" ref="X75" si="286">IF(Z75="","",IF($T$6&gt;=Z75,"STOP", "NORMA"))</f>
        <v>NORMA</v>
      </c>
      <c r="Y75" s="29" t="str">
        <f t="shared" ref="Y75" si="287">IF(AB75="","",IF($T$6&gt;AB75,"NO CUMPLE", "CUMPLE"))</f>
        <v>CUMPLE</v>
      </c>
      <c r="Z75" s="29">
        <f t="shared" ref="Z75" si="288">IF(AA75+AB75=0,"",IF(AA75+AB75,AA75+AB75))</f>
        <v>2</v>
      </c>
      <c r="AA75" s="142">
        <v>1.5</v>
      </c>
      <c r="AB75" s="142">
        <v>0.5</v>
      </c>
      <c r="AC75" s="22">
        <f t="shared" ref="AC75" si="289">AB75-$T$6</f>
        <v>0</v>
      </c>
      <c r="AD75" s="162">
        <f t="shared" ref="AD75" si="290">-(IF(AND(AA75&lt;&gt;0,AC75&lt;0),AC75*100/$T$6,0))</f>
        <v>0</v>
      </c>
      <c r="AE75" s="29" t="str">
        <f t="shared" ref="AE75" si="291">IF(AI75="","",IF(AI75&gt;0,"ACTIVA","NO ACTIVA"))</f>
        <v>ACTIVA</v>
      </c>
      <c r="AF75" s="30" t="str">
        <f t="shared" ref="AF75" si="292">IF(AH75="","",IF($T$7&gt;=AH75,"STOP", "NORMA"))</f>
        <v>STOP</v>
      </c>
      <c r="AG75" s="30" t="str">
        <f t="shared" ref="AG75" si="293">IF(AJ75="","",IF($T$7&gt;AJ75,"NO CUMPLE", "CUMPLE"))</f>
        <v>NO CUMPLE</v>
      </c>
      <c r="AH75" s="29">
        <f t="shared" ref="AH75" si="294">IF(AI75+AJ75=0,"",IF(AI75+AJ75,AI75+AJ75))</f>
        <v>1.2</v>
      </c>
      <c r="AI75" s="142">
        <v>0.9</v>
      </c>
      <c r="AJ75" s="142">
        <v>0.3</v>
      </c>
      <c r="AK75" s="22">
        <f t="shared" ref="AK75" si="295">AJ75-$T$7</f>
        <v>-2.3000000000000003</v>
      </c>
      <c r="AL75" s="162">
        <f t="shared" ref="AL75" si="296">-(IF(AND(AI75&lt;&gt;0,AK75&lt;0),AK75*100/$T$7,0))</f>
        <v>88.461538461538467</v>
      </c>
      <c r="AM75" s="29" t="str">
        <f t="shared" ref="AM75" si="297">IF(AQ75="","",IF(AQ75&gt;0,"ACTIVA","NO ACTIVA"))</f>
        <v>ACTIVA</v>
      </c>
      <c r="AN75" s="29" t="str">
        <f t="shared" ref="AN75" si="298">IF(AP75="","",IF($T$8&gt;=AP75,"STOP", "NORMA"))</f>
        <v>NORMA</v>
      </c>
      <c r="AO75" s="29" t="str">
        <f t="shared" ref="AO75" si="299">IF(AR75="","",IF($T$8&gt;AR75,"NO CUMPLE", "CUMPLE"))</f>
        <v>CUMPLE</v>
      </c>
      <c r="AP75" s="29">
        <f t="shared" ref="AP75" si="300">IF(AQ75+AR75=0,"",IF(AQ75+AR75,AQ75+AR75))</f>
        <v>3</v>
      </c>
      <c r="AQ75" s="142">
        <v>0.5</v>
      </c>
      <c r="AR75" s="142">
        <v>2.5</v>
      </c>
      <c r="AS75" s="168">
        <f t="shared" ref="AS75" si="301">AR75-$T$8</f>
        <v>0.5</v>
      </c>
      <c r="AT75" s="170">
        <f t="shared" ref="AT75" si="302">-(IF(AND(AQ75&lt;&gt;0,AS75&lt;0),AS75*100/$T$8,0))</f>
        <v>0</v>
      </c>
    </row>
    <row r="76" spans="1:46" s="22" customFormat="1" ht="12.95" customHeight="1" x14ac:dyDescent="0.2">
      <c r="A76" s="34">
        <v>46</v>
      </c>
      <c r="B76" s="35">
        <v>44866</v>
      </c>
      <c r="C76" s="139">
        <v>44882</v>
      </c>
      <c r="D76" s="254">
        <v>46</v>
      </c>
      <c r="E76" s="171"/>
      <c r="F76" s="171">
        <v>0</v>
      </c>
      <c r="G76" s="162">
        <f>IF(H76+I76=0,"",IF(H76+I76,H76+I76))</f>
        <v>6.65</v>
      </c>
      <c r="H76" s="162">
        <f t="shared" ref="H76:I78" si="303">AA76+AI76+AQ76</f>
        <v>2.8</v>
      </c>
      <c r="I76" s="162">
        <f t="shared" si="303"/>
        <v>3.85</v>
      </c>
      <c r="J76" s="162">
        <f>IF(AB76&lt;&gt;"",AC76,0)+IF(AJ76&lt;&gt;"",AK76,0)+IF(AR76&lt;&gt;"",AS76,0)</f>
        <v>-1.25</v>
      </c>
      <c r="K76" s="162"/>
      <c r="L76" s="22" t="str">
        <f>IF(G76="","",IF(T$23&gt;I76,"NO CUMPLE","CUMPLE"))</f>
        <v>NO CUMPLE</v>
      </c>
      <c r="M76" s="173">
        <v>3</v>
      </c>
      <c r="N76" s="22">
        <f>COUNTIF(W76:AT76,"ACTIVA")</f>
        <v>2</v>
      </c>
      <c r="O76" s="22">
        <f>IF(W76="ACTIVA",IF(Y76="CUMPLE",1,0))+IF(AE76="ACTIVA",IF(AG76="CUMPLE",1,0))+IF(AM76="ACTIVA",IF(AO76="CUMPLE",1,0))</f>
        <v>1</v>
      </c>
      <c r="P76" s="28" t="str">
        <f>IF(G76="","",IF(G76&gt;K$10,"Normalidad",IF(OR(G76&gt;K$11,G76=K$10),"Prealerta",IF(OR(G76=K$11,G76&gt;K$12),"Alerta","Emergencia"))))</f>
        <v>Alerta</v>
      </c>
      <c r="Q76" s="5"/>
      <c r="R76" s="785" t="s">
        <v>613</v>
      </c>
      <c r="S76" s="785"/>
      <c r="T76" s="785"/>
      <c r="U76" s="785"/>
      <c r="V76" s="785"/>
      <c r="W76" s="29" t="str">
        <f>IF(AA76="","",IF(AA76&gt;0,"ACTIVA","NO ACTIVA"))</f>
        <v>ACTIVA</v>
      </c>
      <c r="X76" s="29" t="str">
        <f>IF(Z76="","",IF($T$6&gt;=Z76,"STOP", "NORMA"))</f>
        <v>NORMA</v>
      </c>
      <c r="Y76" s="29" t="str">
        <f>IF(AB76="","",IF($T$6&gt;AB76,"NO CUMPLE", "CUMPLE"))</f>
        <v>CUMPLE</v>
      </c>
      <c r="Z76" s="29">
        <f>IF(AA76+AB76=0,"",IF(AA76+AB76,AA76+AB76))</f>
        <v>2.2999999999999998</v>
      </c>
      <c r="AA76" s="142">
        <v>1.8</v>
      </c>
      <c r="AB76" s="142">
        <v>0.5</v>
      </c>
      <c r="AC76" s="22">
        <f>AB76-$T$6</f>
        <v>0</v>
      </c>
      <c r="AD76" s="162">
        <f>-(IF(AND(AA76&lt;&gt;0,AC76&lt;0),AC76*100/$T$6,0))</f>
        <v>0</v>
      </c>
      <c r="AE76" s="29" t="str">
        <f>IF(AI76="","",IF(AI76&gt;0,"ACTIVA","NO ACTIVA"))</f>
        <v>ACTIVA</v>
      </c>
      <c r="AF76" s="30" t="str">
        <f>IF(AH76="","",IF($T$7&gt;=AH76,"STOP", "NORMA"))</f>
        <v>STOP</v>
      </c>
      <c r="AG76" s="30" t="str">
        <f>IF(AJ76="","",IF($T$7&gt;AJ76,"NO CUMPLE", "CUMPLE"))</f>
        <v>NO CUMPLE</v>
      </c>
      <c r="AH76" s="29">
        <f>IF(AI76+AJ76=0,"",IF(AI76+AJ76,AI76+AJ76))</f>
        <v>1.35</v>
      </c>
      <c r="AI76" s="142">
        <v>1</v>
      </c>
      <c r="AJ76" s="142">
        <v>0.35</v>
      </c>
      <c r="AK76" s="22">
        <f>AJ76-$T$7</f>
        <v>-2.25</v>
      </c>
      <c r="AL76" s="162">
        <f>-(IF(AND(AI76&lt;&gt;0,AK76&lt;0),AK76*100/$T$7,0))</f>
        <v>86.538461538461533</v>
      </c>
      <c r="AM76" s="29" t="str">
        <f>IF(AQ76="","",IF(AQ76&gt;0,"ACTIVA","NO ACTIVA"))</f>
        <v>NO ACTIVA</v>
      </c>
      <c r="AN76" s="29" t="str">
        <f>IF(AP76="","",IF($T$8&gt;=AP76,"STOP", "NORMA"))</f>
        <v>NORMA</v>
      </c>
      <c r="AO76" s="29" t="str">
        <f>IF(AR76="","",IF($T$8&gt;AR76,"NO CUMPLE", "CUMPLE"))</f>
        <v>CUMPLE</v>
      </c>
      <c r="AP76" s="29">
        <f>IF(AQ76+AR76=0,"",IF(AQ76+AR76,AQ76+AR76))</f>
        <v>3</v>
      </c>
      <c r="AQ76" s="142">
        <v>0</v>
      </c>
      <c r="AR76" s="142">
        <v>3</v>
      </c>
      <c r="AS76" s="168">
        <f>AR76-$T$8</f>
        <v>1</v>
      </c>
      <c r="AT76" s="170">
        <f>-(IF(AND(AQ76&lt;&gt;0,AS76&lt;0),AS76*100/$T$8,0))</f>
        <v>0</v>
      </c>
    </row>
    <row r="77" spans="1:46" s="22" customFormat="1" ht="12.95" customHeight="1" x14ac:dyDescent="0.2">
      <c r="A77" s="34">
        <v>47</v>
      </c>
      <c r="B77" s="35">
        <v>44866</v>
      </c>
      <c r="C77" s="139">
        <v>44886</v>
      </c>
      <c r="D77" s="254">
        <v>47</v>
      </c>
      <c r="E77" s="171"/>
      <c r="F77" s="171">
        <v>8</v>
      </c>
      <c r="G77" s="162">
        <f>IF(H77+I77=0,"",IF(H77+I77,H77+I77))</f>
        <v>95.1</v>
      </c>
      <c r="H77" s="162">
        <f t="shared" si="303"/>
        <v>5.0999999999999996</v>
      </c>
      <c r="I77" s="162">
        <f t="shared" si="303"/>
        <v>90</v>
      </c>
      <c r="J77" s="162">
        <f>IF(AB77&lt;&gt;"",AC77,0)+IF(AJ77&lt;&gt;"",AK77,0)+IF(AR77&lt;&gt;"",AS77,0)</f>
        <v>84.9</v>
      </c>
      <c r="K77" s="162"/>
      <c r="L77" s="22" t="str">
        <f>IF(G77="","",IF(T$23&gt;I77,"NO CUMPLE","CUMPLE"))</f>
        <v>CUMPLE</v>
      </c>
      <c r="M77" s="173">
        <v>3</v>
      </c>
      <c r="N77" s="22">
        <f>COUNTIF(W77:AT77,"ACTIVA")</f>
        <v>3</v>
      </c>
      <c r="O77" s="22">
        <f>IF(W77="ACTIVA",IF(Y77="CUMPLE",1,0))+IF(AE77="ACTIVA",IF(AG77="CUMPLE",1,0))+IF(AM77="ACTIVA",IF(AO77="CUMPLE",1,0))</f>
        <v>3</v>
      </c>
      <c r="P77" s="28" t="str">
        <f>IF(G77="","",IF(G77&gt;K$10,"Normalidad",IF(OR(G77&gt;K$11,G77=K$10),"Prealerta",IF(OR(G77=K$11,G77&gt;K$12),"Alerta","Emergencia"))))</f>
        <v>Normalidad</v>
      </c>
      <c r="Q77" s="5"/>
      <c r="R77" s="785" t="s">
        <v>604</v>
      </c>
      <c r="S77" s="785"/>
      <c r="T77" s="785"/>
      <c r="U77" s="785"/>
      <c r="V77" s="785"/>
      <c r="W77" s="29" t="str">
        <f>IF(AA77="","",IF(AA77&gt;0,"ACTIVA","NO ACTIVA"))</f>
        <v>ACTIVA</v>
      </c>
      <c r="X77" s="29" t="str">
        <f>IF(Z77="","",IF($T$6&gt;=Z77,"STOP", "NORMA"))</f>
        <v>NORMA</v>
      </c>
      <c r="Y77" s="29" t="str">
        <f>IF(AB77="","",IF($T$6&gt;AB77,"NO CUMPLE", "CUMPLE"))</f>
        <v>CUMPLE</v>
      </c>
      <c r="Z77" s="29">
        <f>IF(AA77+AB77=0,"",IF(AA77+AB77,AA77+AB77))</f>
        <v>30.8</v>
      </c>
      <c r="AA77" s="142">
        <v>0.8</v>
      </c>
      <c r="AB77" s="142">
        <v>30</v>
      </c>
      <c r="AC77" s="22">
        <f>AB77-$T$6</f>
        <v>29.5</v>
      </c>
      <c r="AD77" s="162">
        <f>-(IF(AND(AA77&lt;&gt;0,AC77&lt;0),AC77*100/$T$6,0))</f>
        <v>0</v>
      </c>
      <c r="AE77" s="29" t="str">
        <f>IF(AI77="","",IF(AI77&gt;0,"ACTIVA","NO ACTIVA"))</f>
        <v>ACTIVA</v>
      </c>
      <c r="AF77" s="30" t="str">
        <f>IF(AH77="","",IF($T$7&gt;=AH77,"STOP", "NORMA"))</f>
        <v>NORMA</v>
      </c>
      <c r="AG77" s="30" t="str">
        <f>IF(AJ77="","",IF($T$7&gt;AJ77,"NO CUMPLE", "CUMPLE"))</f>
        <v>CUMPLE</v>
      </c>
      <c r="AH77" s="29">
        <f>IF(AI77+AJ77=0,"",IF(AI77+AJ77,AI77+AJ77))</f>
        <v>51.5</v>
      </c>
      <c r="AI77" s="142">
        <v>1.5</v>
      </c>
      <c r="AJ77" s="142">
        <v>50</v>
      </c>
      <c r="AK77" s="22">
        <f>AJ77-$T$7</f>
        <v>47.4</v>
      </c>
      <c r="AL77" s="162">
        <f>-(IF(AND(AI77&lt;&gt;0,AK77&lt;0),AK77*100/$T$7,0))</f>
        <v>0</v>
      </c>
      <c r="AM77" s="29" t="str">
        <f>IF(AQ77="","",IF(AQ77&gt;0,"ACTIVA","NO ACTIVA"))</f>
        <v>ACTIVA</v>
      </c>
      <c r="AN77" s="29" t="str">
        <f>IF(AP77="","",IF($T$8&gt;=AP77,"STOP", "NORMA"))</f>
        <v>NORMA</v>
      </c>
      <c r="AO77" s="29" t="str">
        <f>IF(AR77="","",IF($T$8&gt;AR77,"NO CUMPLE", "CUMPLE"))</f>
        <v>CUMPLE</v>
      </c>
      <c r="AP77" s="29">
        <f>IF(AQ77+AR77=0,"",IF(AQ77+AR77,AQ77+AR77))</f>
        <v>12.8</v>
      </c>
      <c r="AQ77" s="142">
        <v>2.8</v>
      </c>
      <c r="AR77" s="142">
        <v>10</v>
      </c>
      <c r="AS77" s="168">
        <f>AR77-$T$8</f>
        <v>8</v>
      </c>
      <c r="AT77" s="170">
        <f>-(IF(AND(AQ77&lt;&gt;0,AS77&lt;0),AS77*100/$T$8,0))</f>
        <v>0</v>
      </c>
    </row>
    <row r="78" spans="1:46" s="22" customFormat="1" ht="12.95" customHeight="1" x14ac:dyDescent="0.2">
      <c r="A78" s="34">
        <v>48</v>
      </c>
      <c r="B78" s="35">
        <v>44866</v>
      </c>
      <c r="C78" s="139">
        <v>44889</v>
      </c>
      <c r="D78" s="254">
        <v>47</v>
      </c>
      <c r="E78" s="171"/>
      <c r="F78" s="171">
        <v>10.5</v>
      </c>
      <c r="G78" s="162">
        <f>IF(H78+I78=0,"",IF(H78+I78,H78+I78))</f>
        <v>19.100000000000001</v>
      </c>
      <c r="H78" s="162">
        <f t="shared" si="303"/>
        <v>6</v>
      </c>
      <c r="I78" s="162">
        <f t="shared" si="303"/>
        <v>13.1</v>
      </c>
      <c r="J78" s="162">
        <f>IF(AB78&lt;&gt;"",AC78,0)+IF(AJ78&lt;&gt;"",AK78,0)+IF(AR78&lt;&gt;"",AS78,0)</f>
        <v>8</v>
      </c>
      <c r="K78" s="162"/>
      <c r="L78" s="22" t="str">
        <f>IF(G78="","",IF(T$23&gt;I78,"NO CUMPLE","CUMPLE"))</f>
        <v>CUMPLE</v>
      </c>
      <c r="M78" s="173">
        <v>3</v>
      </c>
      <c r="N78" s="22">
        <f>COUNTIF(W78:AT78,"ACTIVA")</f>
        <v>2</v>
      </c>
      <c r="O78" s="22">
        <f>IF(W78="ACTIVA",IF(Y78="CUMPLE",1,0))+IF(AE78="ACTIVA",IF(AG78="CUMPLE",1,0))+IF(AM78="ACTIVA",IF(AO78="CUMPLE",1,0))</f>
        <v>2</v>
      </c>
      <c r="P78" s="28" t="str">
        <f>IF(G78="","",IF(G78&gt;K$10,"Normalidad",IF(OR(G78&gt;K$11,G78=K$10),"Prealerta",IF(OR(G78=K$11,G78&gt;K$12),"Alerta","Emergencia"))))</f>
        <v>Normalidad</v>
      </c>
      <c r="Q78" s="5"/>
      <c r="R78" s="785" t="s">
        <v>614</v>
      </c>
      <c r="S78" s="785"/>
      <c r="T78" s="785"/>
      <c r="U78" s="785"/>
      <c r="V78" s="785"/>
      <c r="W78" s="29" t="str">
        <f>IF(AA78="","",IF(AA78&gt;0,"ACTIVA","NO ACTIVA"))</f>
        <v>ACTIVA</v>
      </c>
      <c r="X78" s="29" t="str">
        <f>IF(Z78="","",IF($T$6&gt;=Z78,"STOP", "NORMA"))</f>
        <v>NORMA</v>
      </c>
      <c r="Y78" s="29" t="str">
        <f>IF(AB78="","",IF($T$6&gt;AB78,"NO CUMPLE", "CUMPLE"))</f>
        <v>CUMPLE</v>
      </c>
      <c r="Z78" s="29">
        <f>IF(AA78+AB78=0,"",IF(AA78+AB78,AA78+AB78))</f>
        <v>4.5</v>
      </c>
      <c r="AA78" s="142">
        <v>4</v>
      </c>
      <c r="AB78" s="142">
        <v>0.5</v>
      </c>
      <c r="AC78" s="22">
        <f>AB78-$T$6</f>
        <v>0</v>
      </c>
      <c r="AD78" s="162">
        <f>-(IF(AND(AA78&lt;&gt;0,AC78&lt;0),AC78*100/$T$6,0))</f>
        <v>0</v>
      </c>
      <c r="AE78" s="29" t="str">
        <f>IF(AI78="","",IF(AI78&gt;0,"ACTIVA","NO ACTIVA"))</f>
        <v>ACTIVA</v>
      </c>
      <c r="AF78" s="30" t="str">
        <f>IF(AH78="","",IF($T$7&gt;=AH78,"STOP", "NORMA"))</f>
        <v>NORMA</v>
      </c>
      <c r="AG78" s="30" t="str">
        <f>IF(AJ78="","",IF($T$7&gt;AJ78,"NO CUMPLE", "CUMPLE"))</f>
        <v>CUMPLE</v>
      </c>
      <c r="AH78" s="29">
        <f>IF(AI78+AJ78=0,"",IF(AI78+AJ78,AI78+AJ78))</f>
        <v>4.5999999999999996</v>
      </c>
      <c r="AI78" s="142">
        <v>2</v>
      </c>
      <c r="AJ78" s="142">
        <v>2.6</v>
      </c>
      <c r="AK78" s="22">
        <f>AJ78-$T$7</f>
        <v>0</v>
      </c>
      <c r="AL78" s="162">
        <f>-(IF(AND(AI78&lt;&gt;0,AK78&lt;0),AK78*100/$T$7,0))</f>
        <v>0</v>
      </c>
      <c r="AM78" s="29" t="str">
        <f>IF(AQ78="","",IF(AQ78&gt;0,"ACTIVA","NO ACTIVA"))</f>
        <v>NO ACTIVA</v>
      </c>
      <c r="AN78" s="29" t="str">
        <f>IF(AP78="","",IF($T$8&gt;=AP78,"STOP", "NORMA"))</f>
        <v>NORMA</v>
      </c>
      <c r="AO78" s="29" t="str">
        <f>IF(AR78="","",IF($T$8&gt;AR78,"NO CUMPLE", "CUMPLE"))</f>
        <v>CUMPLE</v>
      </c>
      <c r="AP78" s="29">
        <f>IF(AQ78+AR78=0,"",IF(AQ78+AR78,AQ78+AR78))</f>
        <v>10</v>
      </c>
      <c r="AQ78" s="142">
        <v>0</v>
      </c>
      <c r="AR78" s="142">
        <v>10</v>
      </c>
      <c r="AS78" s="168">
        <f>AR78-$T$8</f>
        <v>8</v>
      </c>
      <c r="AT78" s="170">
        <f>-(IF(AND(AQ78&lt;&gt;0,AS78&lt;0),AS78*100/$T$8,0))</f>
        <v>0</v>
      </c>
    </row>
    <row r="79" spans="1:46" s="22" customFormat="1" ht="12.95" customHeight="1" x14ac:dyDescent="0.2">
      <c r="A79" s="34">
        <v>49</v>
      </c>
      <c r="B79" s="35">
        <v>44866</v>
      </c>
      <c r="C79" s="139">
        <v>44895</v>
      </c>
      <c r="D79" s="254">
        <v>48</v>
      </c>
      <c r="E79" s="171"/>
      <c r="F79" s="171">
        <v>22.65</v>
      </c>
      <c r="G79" s="162">
        <f>IF(H79+I79=0,"",IF(H79+I79,H79+I79))</f>
        <v>39.299999999999997</v>
      </c>
      <c r="H79" s="162">
        <f>AA79+AI79+AQ79</f>
        <v>6.3000000000000007</v>
      </c>
      <c r="I79" s="162">
        <f>AB79+AJ79+AR79</f>
        <v>33</v>
      </c>
      <c r="J79" s="162">
        <f>IF(AB79&lt;&gt;"",AC79,0)+IF(AJ79&lt;&gt;"",AK79,0)+IF(AR79&lt;&gt;"",AS79,0)</f>
        <v>27.9</v>
      </c>
      <c r="K79" s="162"/>
      <c r="L79" s="22" t="str">
        <f>IF(G79="","",IF(T$23&gt;I79,"NO CUMPLE","CUMPLE"))</f>
        <v>CUMPLE</v>
      </c>
      <c r="M79" s="173">
        <v>3</v>
      </c>
      <c r="N79" s="22">
        <f>COUNTIF(W79:AT79,"ACTIVA")</f>
        <v>2</v>
      </c>
      <c r="O79" s="22">
        <f>IF(W79="ACTIVA",IF(Y79="CUMPLE",1,0))+IF(AE79="ACTIVA",IF(AG79="CUMPLE",1,0))+IF(AM79="ACTIVA",IF(AO79="CUMPLE",1,0))</f>
        <v>2</v>
      </c>
      <c r="P79" s="28" t="str">
        <f>IF(G79="","",IF(G79&gt;K$10,"Normalidad",IF(OR(G79&gt;K$11,G79=K$10),"Prealerta",IF(OR(G79=K$11,G79&gt;K$12),"Alerta","Emergencia"))))</f>
        <v>Normalidad</v>
      </c>
      <c r="Q79" s="5"/>
      <c r="R79" s="785" t="s">
        <v>615</v>
      </c>
      <c r="S79" s="785"/>
      <c r="T79" s="785"/>
      <c r="U79" s="785"/>
      <c r="V79" s="785"/>
      <c r="W79" s="29" t="str">
        <f>IF(AA79="","",IF(AA79&gt;0,"ACTIVA","NO ACTIVA"))</f>
        <v>ACTIVA</v>
      </c>
      <c r="X79" s="29" t="str">
        <f>IF(Z79="","",IF($T$6&gt;=Z79,"STOP", "NORMA"))</f>
        <v>NORMA</v>
      </c>
      <c r="Y79" s="29" t="str">
        <f>IF(AB79="","",IF($T$6&gt;AB79,"NO CUMPLE", "CUMPLE"))</f>
        <v>CUMPLE</v>
      </c>
      <c r="Z79" s="29">
        <f>IF(AA79+AB79=0,"",IF(AA79+AB79,AA79+AB79))</f>
        <v>7.2</v>
      </c>
      <c r="AA79" s="142">
        <v>4.2</v>
      </c>
      <c r="AB79" s="142">
        <v>3</v>
      </c>
      <c r="AC79" s="22">
        <f>AB79-$T$6</f>
        <v>2.5</v>
      </c>
      <c r="AD79" s="162">
        <f>-(IF(AND(AA79&lt;&gt;0,AC79&lt;0),AC79*100/$T$6,0))</f>
        <v>0</v>
      </c>
      <c r="AE79" s="29" t="str">
        <f>IF(AI79="","",IF(AI79&gt;0,"ACTIVA","NO ACTIVA"))</f>
        <v>ACTIVA</v>
      </c>
      <c r="AF79" s="30" t="str">
        <f>IF(AH79="","",IF($T$7&gt;=AH79,"STOP", "NORMA"))</f>
        <v>NORMA</v>
      </c>
      <c r="AG79" s="30" t="str">
        <f>IF(AJ79="","",IF($T$7&gt;AJ79,"NO CUMPLE", "CUMPLE"))</f>
        <v>CUMPLE</v>
      </c>
      <c r="AH79" s="29">
        <f>IF(AI79+AJ79=0,"",IF(AI79+AJ79,AI79+AJ79))</f>
        <v>7.1</v>
      </c>
      <c r="AI79" s="142">
        <v>2.1</v>
      </c>
      <c r="AJ79" s="142">
        <v>5</v>
      </c>
      <c r="AK79" s="22">
        <f>AJ79-$T$7</f>
        <v>2.4</v>
      </c>
      <c r="AL79" s="162">
        <f>-(IF(AND(AI79&lt;&gt;0,AK79&lt;0),AK79*100/$T$7,0))</f>
        <v>0</v>
      </c>
      <c r="AM79" s="29" t="str">
        <f>IF(AQ79="","",IF(AQ79&gt;0,"ACTIVA","NO ACTIVA"))</f>
        <v>NO ACTIVA</v>
      </c>
      <c r="AN79" s="29" t="str">
        <f>IF(AP79="","",IF($T$8&gt;=AP79,"STOP", "NORMA"))</f>
        <v>NORMA</v>
      </c>
      <c r="AO79" s="29" t="str">
        <f>IF(AR79="","",IF($T$8&gt;AR79,"NO CUMPLE", "CUMPLE"))</f>
        <v>CUMPLE</v>
      </c>
      <c r="AP79" s="29">
        <f>IF(AQ79+AR79=0,"",IF(AQ79+AR79,AQ79+AR79))</f>
        <v>25</v>
      </c>
      <c r="AQ79" s="142">
        <v>0</v>
      </c>
      <c r="AR79" s="142">
        <v>25</v>
      </c>
      <c r="AS79" s="168">
        <f>AR79-$T$8</f>
        <v>23</v>
      </c>
      <c r="AT79" s="170">
        <f>-(IF(AND(AQ79&lt;&gt;0,AS79&lt;0),AS79*100/$T$8,0))</f>
        <v>0</v>
      </c>
    </row>
    <row r="80" spans="1:46" s="22" customFormat="1" ht="12.95" customHeight="1" x14ac:dyDescent="0.2">
      <c r="A80" s="34">
        <v>50</v>
      </c>
      <c r="B80" s="35">
        <v>44896</v>
      </c>
      <c r="C80" s="139">
        <v>44902</v>
      </c>
      <c r="D80" s="254">
        <v>49</v>
      </c>
      <c r="E80" s="171"/>
      <c r="F80" s="171">
        <v>0</v>
      </c>
      <c r="G80" s="162">
        <f>IF(H80+I80=0,"",IF(H80+I80,H80+I80))</f>
        <v>26</v>
      </c>
      <c r="H80" s="162">
        <f>AA80+AI80+AQ80</f>
        <v>6</v>
      </c>
      <c r="I80" s="162">
        <f>AB80+AJ80+AR80</f>
        <v>20</v>
      </c>
      <c r="J80" s="162">
        <f>IF(AB80&lt;&gt;"",AC80,0)+IF(AJ80&lt;&gt;"",AK80,0)+IF(AR80&lt;&gt;"",AS80,0)</f>
        <v>14.9</v>
      </c>
      <c r="K80" s="162"/>
      <c r="L80" s="22" t="str">
        <f>IF(G80="","",IF(T$23&gt;I80,"NO CUMPLE","CUMPLE"))</f>
        <v>CUMPLE</v>
      </c>
      <c r="M80" s="173">
        <v>3</v>
      </c>
      <c r="N80" s="22">
        <f>COUNTIF(W80:AT80,"ACTIVA")</f>
        <v>2</v>
      </c>
      <c r="O80" s="22">
        <f>IF(W80="ACTIVA",IF(Y80="CUMPLE",1,0))+IF(AE80="ACTIVA",IF(AG80="CUMPLE",1,0))+IF(AM80="ACTIVA",IF(AO80="CUMPLE",1,0))</f>
        <v>2</v>
      </c>
      <c r="P80" s="28" t="str">
        <f>IF(G80="","",IF(G80&gt;K$10,"Normalidad",IF(OR(G80&gt;K$11,G80=K$10),"Prealerta",IF(OR(G80=K$11,G80&gt;K$12),"Alerta","Emergencia"))))</f>
        <v>Normalidad</v>
      </c>
      <c r="Q80" s="5"/>
      <c r="R80" s="785" t="s">
        <v>616</v>
      </c>
      <c r="S80" s="785"/>
      <c r="T80" s="785"/>
      <c r="U80" s="785"/>
      <c r="V80" s="785"/>
      <c r="W80" s="29" t="str">
        <f>IF(AA80="","",IF(AA80&gt;0,"ACTIVA","NO ACTIVA"))</f>
        <v>ACTIVA</v>
      </c>
      <c r="X80" s="29" t="str">
        <f>IF(Z80="","",IF($T$6&gt;=Z80,"STOP", "NORMA"))</f>
        <v>NORMA</v>
      </c>
      <c r="Y80" s="29" t="str">
        <f>IF(AB80="","",IF($T$6&gt;AB80,"NO CUMPLE", "CUMPLE"))</f>
        <v>CUMPLE</v>
      </c>
      <c r="Z80" s="29">
        <f>IF(AA80+AB80=0,"",IF(AA80+AB80,AA80+AB80))</f>
        <v>5</v>
      </c>
      <c r="AA80" s="142">
        <v>4</v>
      </c>
      <c r="AB80" s="142">
        <v>1</v>
      </c>
      <c r="AC80" s="22">
        <f>AB80-$T$6</f>
        <v>0.5</v>
      </c>
      <c r="AD80" s="162">
        <f>-(IF(AND(AA80&lt;&gt;0,AC80&lt;0),AC80*100/$T$6,0))</f>
        <v>0</v>
      </c>
      <c r="AE80" s="29" t="str">
        <f>IF(AI80="","",IF(AI80&gt;0,"ACTIVA","NO ACTIVA"))</f>
        <v>ACTIVA</v>
      </c>
      <c r="AF80" s="30" t="str">
        <f>IF(AH80="","",IF($T$7&gt;=AH80,"STOP", "NORMA"))</f>
        <v>NORMA</v>
      </c>
      <c r="AG80" s="30" t="str">
        <f>IF(AJ80="","",IF($T$7&gt;AJ80,"NO CUMPLE", "CUMPLE"))</f>
        <v>CUMPLE</v>
      </c>
      <c r="AH80" s="29">
        <f>IF(AI80+AJ80=0,"",IF(AI80+AJ80,AI80+AJ80))</f>
        <v>6</v>
      </c>
      <c r="AI80" s="142">
        <v>2</v>
      </c>
      <c r="AJ80" s="142">
        <v>4</v>
      </c>
      <c r="AK80" s="22">
        <f>AJ80-$T$7</f>
        <v>1.4</v>
      </c>
      <c r="AL80" s="162">
        <f>-(IF(AND(AI80&lt;&gt;0,AK80&lt;0),AK80*100/$T$7,0))</f>
        <v>0</v>
      </c>
      <c r="AM80" s="29" t="str">
        <f>IF(AQ80="","",IF(AQ80&gt;0,"ACTIVA","NO ACTIVA"))</f>
        <v>NO ACTIVA</v>
      </c>
      <c r="AN80" s="29" t="str">
        <f>IF(AP80="","",IF($T$8&gt;=AP80,"STOP", "NORMA"))</f>
        <v>NORMA</v>
      </c>
      <c r="AO80" s="29" t="str">
        <f>IF(AR80="","",IF($T$8&gt;AR80,"NO CUMPLE", "CUMPLE"))</f>
        <v>CUMPLE</v>
      </c>
      <c r="AP80" s="29">
        <f>IF(AQ80+AR80=0,"",IF(AQ80+AR80,AQ80+AR80))</f>
        <v>15</v>
      </c>
      <c r="AQ80" s="142">
        <v>0</v>
      </c>
      <c r="AR80" s="142">
        <v>15</v>
      </c>
      <c r="AS80" s="168">
        <f>AR80-$T$8</f>
        <v>13</v>
      </c>
      <c r="AT80" s="170">
        <f>-(IF(AND(AQ80&lt;&gt;0,AS80&lt;0),AS80*100/$T$8,0))</f>
        <v>0</v>
      </c>
    </row>
    <row r="81" spans="1:46" s="22" customFormat="1" ht="12.95" customHeight="1" x14ac:dyDescent="0.2">
      <c r="A81" s="34">
        <v>51</v>
      </c>
      <c r="B81" s="35">
        <v>44896</v>
      </c>
      <c r="C81" s="139">
        <v>44909</v>
      </c>
      <c r="D81" s="254">
        <v>50</v>
      </c>
      <c r="E81" s="171"/>
      <c r="F81" s="171">
        <v>2.2999999999999998</v>
      </c>
      <c r="G81" s="162">
        <f t="shared" ref="G81:G100" si="304">IF(H81+I81=0,"",IF(H81+I81,H81+I81))</f>
        <v>33.700000000000003</v>
      </c>
      <c r="H81" s="162">
        <f t="shared" ref="H81:H100" si="305">AA81+AI81+AQ81</f>
        <v>9.6999999999999993</v>
      </c>
      <c r="I81" s="162">
        <f t="shared" ref="I81:I100" si="306">AB81+AJ81+AR81</f>
        <v>24</v>
      </c>
      <c r="J81" s="162">
        <f t="shared" ref="J81:J100" si="307">IF(AB81&lt;&gt;"",AC81,0)+IF(AJ81&lt;&gt;"",AK81,0)+IF(AR81&lt;&gt;"",AS81,0)</f>
        <v>18.899999999999999</v>
      </c>
      <c r="K81" s="162"/>
      <c r="L81" s="22" t="str">
        <f t="shared" ref="L81:L100" si="308">IF(G81="","",IF(T$23&gt;I81,"NO CUMPLE","CUMPLE"))</f>
        <v>CUMPLE</v>
      </c>
      <c r="M81" s="173">
        <v>3</v>
      </c>
      <c r="N81" s="22">
        <f t="shared" ref="N81:N100" si="309">COUNTIF(W81:AT81,"ACTIVA")</f>
        <v>2</v>
      </c>
      <c r="O81" s="22">
        <f t="shared" ref="O81:O100" si="310">IF(W81="ACTIVA",IF(Y81="CUMPLE",1,0))+IF(AE81="ACTIVA",IF(AG81="CUMPLE",1,0))+IF(AM81="ACTIVA",IF(AO81="CUMPLE",1,0))</f>
        <v>2</v>
      </c>
      <c r="P81" s="28" t="str">
        <f t="shared" ref="P81:P100" si="311">IF(G81="","",IF(G81&gt;K$10,"Normalidad",IF(OR(G81&gt;K$11,G81=K$10),"Prealerta",IF(OR(G81=K$11,G81&gt;K$12),"Alerta","Emergencia"))))</f>
        <v>Normalidad</v>
      </c>
      <c r="Q81" s="5"/>
      <c r="R81" s="785" t="s">
        <v>617</v>
      </c>
      <c r="S81" s="785"/>
      <c r="T81" s="785"/>
      <c r="U81" s="785"/>
      <c r="V81" s="785"/>
      <c r="W81" s="29" t="str">
        <f t="shared" ref="W81:W100" si="312">IF(AA81="","",IF(AA81&gt;0,"ACTIVA","NO ACTIVA"))</f>
        <v>ACTIVA</v>
      </c>
      <c r="X81" s="29" t="str">
        <f t="shared" ref="X81:X100" si="313">IF(Z81="","",IF($T$6&gt;=Z81,"STOP", "NORMA"))</f>
        <v>NORMA</v>
      </c>
      <c r="Y81" s="29" t="str">
        <f t="shared" ref="Y81:Y100" si="314">IF(AB81="","",IF($T$6&gt;AB81,"NO CUMPLE", "CUMPLE"))</f>
        <v>CUMPLE</v>
      </c>
      <c r="Z81" s="29">
        <f t="shared" ref="Z81:Z100" si="315">IF(AA81+AB81=0,"",IF(AA81+AB81,AA81+AB81))</f>
        <v>9.3000000000000007</v>
      </c>
      <c r="AA81" s="142">
        <v>6.3</v>
      </c>
      <c r="AB81" s="142">
        <v>3</v>
      </c>
      <c r="AC81" s="22">
        <f t="shared" ref="AC81:AC100" si="316">AB81-$T$6</f>
        <v>2.5</v>
      </c>
      <c r="AD81" s="162">
        <f t="shared" ref="AD81:AD100" si="317">-(IF(AND(AA81&lt;&gt;0,AC81&lt;0),AC81*100/$T$6,0))</f>
        <v>0</v>
      </c>
      <c r="AE81" s="29" t="str">
        <f t="shared" ref="AE81:AE100" si="318">IF(AI81="","",IF(AI81&gt;0,"ACTIVA","NO ACTIVA"))</f>
        <v>ACTIVA</v>
      </c>
      <c r="AF81" s="30" t="str">
        <f t="shared" ref="AF81:AF100" si="319">IF(AH81="","",IF($T$7&gt;=AH81,"STOP", "NORMA"))</f>
        <v>NORMA</v>
      </c>
      <c r="AG81" s="30" t="str">
        <f t="shared" ref="AG81:AG100" si="320">IF(AJ81="","",IF($T$7&gt;AJ81,"NO CUMPLE", "CUMPLE"))</f>
        <v>CUMPLE</v>
      </c>
      <c r="AH81" s="29">
        <f t="shared" ref="AH81:AH100" si="321">IF(AI81+AJ81=0,"",IF(AI81+AJ81,AI81+AJ81))</f>
        <v>6.4</v>
      </c>
      <c r="AI81" s="142">
        <v>3.4</v>
      </c>
      <c r="AJ81" s="142">
        <v>3</v>
      </c>
      <c r="AK81" s="22">
        <f t="shared" ref="AK81:AK100" si="322">AJ81-$T$7</f>
        <v>0.39999999999999991</v>
      </c>
      <c r="AL81" s="162">
        <f t="shared" ref="AL81:AL100" si="323">-(IF(AND(AI81&lt;&gt;0,AK81&lt;0),AK81*100/$T$7,0))</f>
        <v>0</v>
      </c>
      <c r="AM81" s="29" t="str">
        <f t="shared" ref="AM81:AM100" si="324">IF(AQ81="","",IF(AQ81&gt;0,"ACTIVA","NO ACTIVA"))</f>
        <v>NO ACTIVA</v>
      </c>
      <c r="AN81" s="29" t="str">
        <f t="shared" ref="AN81:AN100" si="325">IF(AP81="","",IF($T$8&gt;=AP81,"STOP", "NORMA"))</f>
        <v>NORMA</v>
      </c>
      <c r="AO81" s="29" t="str">
        <f t="shared" ref="AO81:AO100" si="326">IF(AR81="","",IF($T$8&gt;AR81,"NO CUMPLE", "CUMPLE"))</f>
        <v>CUMPLE</v>
      </c>
      <c r="AP81" s="29">
        <f t="shared" ref="AP81:AP100" si="327">IF(AQ81+AR81=0,"",IF(AQ81+AR81,AQ81+AR81))</f>
        <v>18</v>
      </c>
      <c r="AQ81" s="142">
        <v>0</v>
      </c>
      <c r="AR81" s="142">
        <v>18</v>
      </c>
      <c r="AS81" s="168">
        <f t="shared" ref="AS81:AS100" si="328">AR81-$T$8</f>
        <v>16</v>
      </c>
      <c r="AT81" s="170">
        <f t="shared" ref="AT81:AT100" si="329">-(IF(AND(AQ81&lt;&gt;0,AS81&lt;0),AS81*100/$T$8,0))</f>
        <v>0</v>
      </c>
    </row>
    <row r="82" spans="1:46" s="22" customFormat="1" x14ac:dyDescent="0.2">
      <c r="A82" s="34">
        <v>52</v>
      </c>
      <c r="B82" s="35">
        <v>44896</v>
      </c>
      <c r="C82" s="139">
        <v>44916</v>
      </c>
      <c r="D82" s="254">
        <v>51</v>
      </c>
      <c r="E82" s="171"/>
      <c r="F82" s="171">
        <v>2.2000000000000002</v>
      </c>
      <c r="G82" s="162">
        <f t="shared" si="304"/>
        <v>23.2</v>
      </c>
      <c r="H82" s="162">
        <f t="shared" si="305"/>
        <v>3.2</v>
      </c>
      <c r="I82" s="162">
        <f t="shared" si="306"/>
        <v>20</v>
      </c>
      <c r="J82" s="162">
        <f t="shared" si="307"/>
        <v>14.9</v>
      </c>
      <c r="K82" s="162"/>
      <c r="L82" s="22" t="str">
        <f t="shared" si="308"/>
        <v>CUMPLE</v>
      </c>
      <c r="M82" s="173">
        <v>3</v>
      </c>
      <c r="N82" s="22">
        <f t="shared" si="309"/>
        <v>2</v>
      </c>
      <c r="O82" s="22">
        <f t="shared" si="310"/>
        <v>2</v>
      </c>
      <c r="P82" s="28" t="str">
        <f t="shared" si="311"/>
        <v>Normalidad</v>
      </c>
      <c r="Q82" s="5"/>
      <c r="R82" s="785" t="s">
        <v>618</v>
      </c>
      <c r="S82" s="785"/>
      <c r="T82" s="785"/>
      <c r="U82" s="785"/>
      <c r="V82" s="785"/>
      <c r="W82" s="29" t="str">
        <f t="shared" si="312"/>
        <v>ACTIVA</v>
      </c>
      <c r="X82" s="29" t="str">
        <f t="shared" si="313"/>
        <v>NORMA</v>
      </c>
      <c r="Y82" s="29" t="str">
        <f t="shared" si="314"/>
        <v>CUMPLE</v>
      </c>
      <c r="Z82" s="29">
        <f t="shared" si="315"/>
        <v>4.2</v>
      </c>
      <c r="AA82" s="142">
        <v>2.2000000000000002</v>
      </c>
      <c r="AB82" s="142">
        <v>2</v>
      </c>
      <c r="AC82" s="29">
        <f t="shared" si="316"/>
        <v>1.5</v>
      </c>
      <c r="AD82" s="170">
        <f t="shared" si="317"/>
        <v>0</v>
      </c>
      <c r="AE82" s="29" t="str">
        <f t="shared" si="318"/>
        <v>ACTIVA</v>
      </c>
      <c r="AF82" s="30" t="str">
        <f t="shared" si="319"/>
        <v>NORMA</v>
      </c>
      <c r="AG82" s="30" t="str">
        <f t="shared" si="320"/>
        <v>CUMPLE</v>
      </c>
      <c r="AH82" s="29">
        <f t="shared" si="321"/>
        <v>7</v>
      </c>
      <c r="AI82" s="142">
        <v>1</v>
      </c>
      <c r="AJ82" s="142">
        <v>6</v>
      </c>
      <c r="AK82" s="29">
        <f t="shared" si="322"/>
        <v>3.4</v>
      </c>
      <c r="AL82" s="168">
        <f t="shared" si="323"/>
        <v>0</v>
      </c>
      <c r="AM82" s="29" t="str">
        <f t="shared" si="324"/>
        <v>NO ACTIVA</v>
      </c>
      <c r="AN82" s="29" t="str">
        <f t="shared" si="325"/>
        <v>NORMA</v>
      </c>
      <c r="AO82" s="29" t="str">
        <f t="shared" si="326"/>
        <v>CUMPLE</v>
      </c>
      <c r="AP82" s="29">
        <f t="shared" si="327"/>
        <v>12</v>
      </c>
      <c r="AQ82" s="142">
        <v>0</v>
      </c>
      <c r="AR82" s="142">
        <v>12</v>
      </c>
      <c r="AS82" s="168">
        <f t="shared" si="328"/>
        <v>10</v>
      </c>
      <c r="AT82" s="170">
        <f t="shared" si="329"/>
        <v>0</v>
      </c>
    </row>
    <row r="83" spans="1:46" s="22" customFormat="1" ht="12.95" customHeight="1" x14ac:dyDescent="0.2">
      <c r="A83" s="34">
        <v>53</v>
      </c>
      <c r="B83" s="35">
        <v>44896</v>
      </c>
      <c r="C83" s="139">
        <v>44923</v>
      </c>
      <c r="D83" s="254">
        <v>52</v>
      </c>
      <c r="E83" s="171"/>
      <c r="F83" s="171">
        <v>0</v>
      </c>
      <c r="G83" s="162">
        <f t="shared" si="304"/>
        <v>17.7</v>
      </c>
      <c r="H83" s="162">
        <f t="shared" si="305"/>
        <v>5</v>
      </c>
      <c r="I83" s="162">
        <f t="shared" si="306"/>
        <v>12.7</v>
      </c>
      <c r="J83" s="162">
        <f t="shared" si="307"/>
        <v>7.6</v>
      </c>
      <c r="K83" s="162"/>
      <c r="L83" s="22" t="str">
        <f t="shared" si="308"/>
        <v>CUMPLE</v>
      </c>
      <c r="M83" s="173">
        <v>3</v>
      </c>
      <c r="N83" s="22">
        <f t="shared" si="309"/>
        <v>2</v>
      </c>
      <c r="O83" s="22">
        <f t="shared" si="310"/>
        <v>2</v>
      </c>
      <c r="P83" s="28" t="str">
        <f t="shared" si="311"/>
        <v>Normalidad</v>
      </c>
      <c r="Q83" s="5"/>
      <c r="R83" s="785" t="s">
        <v>619</v>
      </c>
      <c r="S83" s="785"/>
      <c r="T83" s="785"/>
      <c r="U83" s="785"/>
      <c r="V83" s="785"/>
      <c r="W83" s="29" t="str">
        <f t="shared" si="312"/>
        <v>ACTIVA</v>
      </c>
      <c r="X83" s="29" t="str">
        <f t="shared" si="313"/>
        <v>NORMA</v>
      </c>
      <c r="Y83" s="29" t="str">
        <f t="shared" si="314"/>
        <v>CUMPLE</v>
      </c>
      <c r="Z83" s="29">
        <f t="shared" si="315"/>
        <v>3.7</v>
      </c>
      <c r="AA83" s="142">
        <v>3</v>
      </c>
      <c r="AB83" s="142">
        <v>0.7</v>
      </c>
      <c r="AC83" s="176">
        <f t="shared" si="316"/>
        <v>0.19999999999999996</v>
      </c>
      <c r="AD83" s="162">
        <f t="shared" si="317"/>
        <v>0</v>
      </c>
      <c r="AE83" s="29" t="str">
        <f t="shared" si="318"/>
        <v>ACTIVA</v>
      </c>
      <c r="AF83" s="30" t="str">
        <f t="shared" si="319"/>
        <v>NORMA</v>
      </c>
      <c r="AG83" s="30" t="str">
        <f t="shared" si="320"/>
        <v>CUMPLE</v>
      </c>
      <c r="AH83" s="29">
        <f t="shared" si="321"/>
        <v>6</v>
      </c>
      <c r="AI83" s="142">
        <v>2</v>
      </c>
      <c r="AJ83" s="142">
        <v>4</v>
      </c>
      <c r="AK83" s="176">
        <f t="shared" si="322"/>
        <v>1.4</v>
      </c>
      <c r="AL83" s="178">
        <f t="shared" si="323"/>
        <v>0</v>
      </c>
      <c r="AM83" s="29" t="str">
        <f t="shared" si="324"/>
        <v>NO ACTIVA</v>
      </c>
      <c r="AN83" s="29" t="str">
        <f t="shared" si="325"/>
        <v>NORMA</v>
      </c>
      <c r="AO83" s="29" t="str">
        <f t="shared" si="326"/>
        <v>CUMPLE</v>
      </c>
      <c r="AP83" s="29">
        <f t="shared" si="327"/>
        <v>8</v>
      </c>
      <c r="AQ83" s="142">
        <v>0</v>
      </c>
      <c r="AR83" s="142">
        <v>8</v>
      </c>
      <c r="AS83" s="168">
        <f t="shared" si="328"/>
        <v>6</v>
      </c>
      <c r="AT83" s="170">
        <f t="shared" si="329"/>
        <v>0</v>
      </c>
    </row>
    <row r="84" spans="1:46" s="22" customFormat="1" ht="12.95" customHeight="1" x14ac:dyDescent="0.2">
      <c r="A84" s="34">
        <v>54</v>
      </c>
      <c r="B84" s="35">
        <v>44927</v>
      </c>
      <c r="C84" s="139">
        <v>44930</v>
      </c>
      <c r="D84" s="254">
        <v>1</v>
      </c>
      <c r="E84" s="171"/>
      <c r="F84" s="171">
        <v>0</v>
      </c>
      <c r="G84" s="162">
        <f t="shared" si="304"/>
        <v>14.7</v>
      </c>
      <c r="H84" s="162">
        <f t="shared" si="305"/>
        <v>4.3</v>
      </c>
      <c r="I84" s="162">
        <f t="shared" si="306"/>
        <v>10.4</v>
      </c>
      <c r="J84" s="162">
        <f t="shared" si="307"/>
        <v>5.3</v>
      </c>
      <c r="K84" s="162"/>
      <c r="L84" s="22" t="str">
        <f t="shared" si="308"/>
        <v>CUMPLE</v>
      </c>
      <c r="M84" s="173">
        <v>3</v>
      </c>
      <c r="N84" s="22">
        <f t="shared" si="309"/>
        <v>2</v>
      </c>
      <c r="O84" s="22">
        <f t="shared" si="310"/>
        <v>2</v>
      </c>
      <c r="P84" s="28" t="str">
        <f t="shared" si="311"/>
        <v>Normalidad</v>
      </c>
      <c r="Q84" s="5"/>
      <c r="R84" s="785" t="s">
        <v>620</v>
      </c>
      <c r="S84" s="785"/>
      <c r="T84" s="785"/>
      <c r="U84" s="785"/>
      <c r="V84" s="785"/>
      <c r="W84" s="29" t="str">
        <f t="shared" si="312"/>
        <v>ACTIVA</v>
      </c>
      <c r="X84" s="29" t="str">
        <f t="shared" si="313"/>
        <v>NORMA</v>
      </c>
      <c r="Y84" s="29" t="str">
        <f t="shared" si="314"/>
        <v>CUMPLE</v>
      </c>
      <c r="Z84" s="29">
        <f t="shared" si="315"/>
        <v>3.9</v>
      </c>
      <c r="AA84" s="142">
        <v>3</v>
      </c>
      <c r="AB84" s="142">
        <v>0.9</v>
      </c>
      <c r="AC84" s="22">
        <f t="shared" si="316"/>
        <v>0.4</v>
      </c>
      <c r="AD84" s="162">
        <f t="shared" si="317"/>
        <v>0</v>
      </c>
      <c r="AE84" s="29" t="str">
        <f t="shared" si="318"/>
        <v>ACTIVA</v>
      </c>
      <c r="AF84" s="30" t="str">
        <f t="shared" si="319"/>
        <v>NORMA</v>
      </c>
      <c r="AG84" s="30" t="str">
        <f t="shared" si="320"/>
        <v>CUMPLE</v>
      </c>
      <c r="AH84" s="29">
        <f t="shared" si="321"/>
        <v>4.3</v>
      </c>
      <c r="AI84" s="142">
        <v>1.3</v>
      </c>
      <c r="AJ84" s="142">
        <v>3</v>
      </c>
      <c r="AK84" s="22">
        <f t="shared" si="322"/>
        <v>0.39999999999999991</v>
      </c>
      <c r="AL84" s="162">
        <f t="shared" si="323"/>
        <v>0</v>
      </c>
      <c r="AM84" s="29" t="str">
        <f t="shared" si="324"/>
        <v>NO ACTIVA</v>
      </c>
      <c r="AN84" s="29" t="str">
        <f t="shared" si="325"/>
        <v>NORMA</v>
      </c>
      <c r="AO84" s="29" t="str">
        <f t="shared" si="326"/>
        <v>CUMPLE</v>
      </c>
      <c r="AP84" s="29">
        <f t="shared" si="327"/>
        <v>6.5</v>
      </c>
      <c r="AQ84" s="142">
        <v>0</v>
      </c>
      <c r="AR84" s="142">
        <v>6.5</v>
      </c>
      <c r="AS84" s="168">
        <f t="shared" si="328"/>
        <v>4.5</v>
      </c>
      <c r="AT84" s="170">
        <f t="shared" si="329"/>
        <v>0</v>
      </c>
    </row>
    <row r="85" spans="1:46" s="22" customFormat="1" x14ac:dyDescent="0.2">
      <c r="A85" s="34">
        <v>55</v>
      </c>
      <c r="B85" s="35">
        <v>44927</v>
      </c>
      <c r="C85" s="139">
        <v>44937</v>
      </c>
      <c r="D85" s="254">
        <v>2</v>
      </c>
      <c r="E85" s="171"/>
      <c r="F85" s="171">
        <v>0</v>
      </c>
      <c r="G85" s="162">
        <f t="shared" si="304"/>
        <v>47.75</v>
      </c>
      <c r="H85" s="162">
        <f t="shared" si="305"/>
        <v>6.75</v>
      </c>
      <c r="I85" s="162">
        <f t="shared" si="306"/>
        <v>41</v>
      </c>
      <c r="J85" s="162">
        <f t="shared" si="307"/>
        <v>35.9</v>
      </c>
      <c r="K85" s="162"/>
      <c r="L85" s="22" t="str">
        <f t="shared" si="308"/>
        <v>CUMPLE</v>
      </c>
      <c r="M85" s="173">
        <v>3</v>
      </c>
      <c r="N85" s="22">
        <f t="shared" si="309"/>
        <v>2</v>
      </c>
      <c r="O85" s="22">
        <f t="shared" si="310"/>
        <v>2</v>
      </c>
      <c r="P85" s="28" t="str">
        <f t="shared" si="311"/>
        <v>Normalidad</v>
      </c>
      <c r="Q85" s="5"/>
      <c r="R85" s="785" t="s">
        <v>621</v>
      </c>
      <c r="S85" s="785"/>
      <c r="T85" s="785"/>
      <c r="U85" s="785"/>
      <c r="V85" s="785"/>
      <c r="W85" s="29" t="str">
        <f t="shared" si="312"/>
        <v>ACTIVA</v>
      </c>
      <c r="X85" s="29" t="str">
        <f t="shared" si="313"/>
        <v>NORMA</v>
      </c>
      <c r="Y85" s="29" t="str">
        <f t="shared" si="314"/>
        <v>CUMPLE</v>
      </c>
      <c r="Z85" s="29">
        <f t="shared" si="315"/>
        <v>9.5</v>
      </c>
      <c r="AA85" s="142">
        <v>3.5</v>
      </c>
      <c r="AB85" s="142">
        <v>6</v>
      </c>
      <c r="AC85" s="29">
        <f t="shared" si="316"/>
        <v>5.5</v>
      </c>
      <c r="AD85" s="170">
        <f t="shared" si="317"/>
        <v>0</v>
      </c>
      <c r="AE85" s="29" t="str">
        <f t="shared" si="318"/>
        <v>ACTIVA</v>
      </c>
      <c r="AF85" s="30" t="str">
        <f t="shared" si="319"/>
        <v>NORMA</v>
      </c>
      <c r="AG85" s="30" t="str">
        <f t="shared" si="320"/>
        <v>CUMPLE</v>
      </c>
      <c r="AH85" s="29">
        <f t="shared" si="321"/>
        <v>18.25</v>
      </c>
      <c r="AI85" s="142">
        <v>3.25</v>
      </c>
      <c r="AJ85" s="142">
        <v>15</v>
      </c>
      <c r="AK85" s="29">
        <f t="shared" si="322"/>
        <v>12.4</v>
      </c>
      <c r="AL85" s="168">
        <f t="shared" si="323"/>
        <v>0</v>
      </c>
      <c r="AM85" s="29" t="str">
        <f t="shared" si="324"/>
        <v>NO ACTIVA</v>
      </c>
      <c r="AN85" s="29" t="str">
        <f t="shared" si="325"/>
        <v>NORMA</v>
      </c>
      <c r="AO85" s="29" t="str">
        <f t="shared" si="326"/>
        <v>CUMPLE</v>
      </c>
      <c r="AP85" s="29">
        <f t="shared" si="327"/>
        <v>20</v>
      </c>
      <c r="AQ85" s="142">
        <v>0</v>
      </c>
      <c r="AR85" s="142">
        <v>20</v>
      </c>
      <c r="AS85" s="168">
        <f t="shared" si="328"/>
        <v>18</v>
      </c>
      <c r="AT85" s="170">
        <f t="shared" si="329"/>
        <v>0</v>
      </c>
    </row>
    <row r="86" spans="1:46" s="22" customFormat="1" ht="12.95" customHeight="1" x14ac:dyDescent="0.2">
      <c r="A86" s="34">
        <v>56</v>
      </c>
      <c r="B86" s="35">
        <v>44927</v>
      </c>
      <c r="C86" s="139">
        <v>44944</v>
      </c>
      <c r="D86" s="254">
        <v>3</v>
      </c>
      <c r="E86" s="171"/>
      <c r="F86" s="171">
        <v>69.2</v>
      </c>
      <c r="G86" s="162">
        <f t="shared" si="304"/>
        <v>79.7</v>
      </c>
      <c r="H86" s="162">
        <f t="shared" si="305"/>
        <v>4.7</v>
      </c>
      <c r="I86" s="162">
        <f t="shared" si="306"/>
        <v>75</v>
      </c>
      <c r="J86" s="162">
        <f t="shared" si="307"/>
        <v>69.900000000000006</v>
      </c>
      <c r="K86" s="162"/>
      <c r="L86" s="22" t="str">
        <f t="shared" si="308"/>
        <v>CUMPLE</v>
      </c>
      <c r="M86" s="173">
        <v>3</v>
      </c>
      <c r="N86" s="22">
        <f t="shared" si="309"/>
        <v>2</v>
      </c>
      <c r="O86" s="22">
        <f t="shared" si="310"/>
        <v>2</v>
      </c>
      <c r="P86" s="28" t="str">
        <f t="shared" si="311"/>
        <v>Normalidad</v>
      </c>
      <c r="Q86" s="5"/>
      <c r="R86" s="785" t="s">
        <v>622</v>
      </c>
      <c r="S86" s="785"/>
      <c r="T86" s="785"/>
      <c r="U86" s="785"/>
      <c r="V86" s="785"/>
      <c r="W86" s="29" t="str">
        <f t="shared" si="312"/>
        <v>ACTIVA</v>
      </c>
      <c r="X86" s="29" t="str">
        <f t="shared" si="313"/>
        <v>NORMA</v>
      </c>
      <c r="Y86" s="29" t="str">
        <f t="shared" si="314"/>
        <v>CUMPLE</v>
      </c>
      <c r="Z86" s="29">
        <f t="shared" si="315"/>
        <v>16</v>
      </c>
      <c r="AA86" s="142">
        <v>1</v>
      </c>
      <c r="AB86" s="142">
        <v>15</v>
      </c>
      <c r="AC86" s="176">
        <f t="shared" si="316"/>
        <v>14.5</v>
      </c>
      <c r="AD86" s="162">
        <f t="shared" si="317"/>
        <v>0</v>
      </c>
      <c r="AE86" s="29" t="str">
        <f t="shared" si="318"/>
        <v>ACTIVA</v>
      </c>
      <c r="AF86" s="30" t="str">
        <f t="shared" si="319"/>
        <v>NORMA</v>
      </c>
      <c r="AG86" s="30" t="str">
        <f t="shared" si="320"/>
        <v>CUMPLE</v>
      </c>
      <c r="AH86" s="29">
        <f t="shared" si="321"/>
        <v>23.7</v>
      </c>
      <c r="AI86" s="142">
        <v>3.7</v>
      </c>
      <c r="AJ86" s="142">
        <v>20</v>
      </c>
      <c r="AK86" s="176">
        <f t="shared" si="322"/>
        <v>17.399999999999999</v>
      </c>
      <c r="AL86" s="178">
        <f t="shared" si="323"/>
        <v>0</v>
      </c>
      <c r="AM86" s="29" t="str">
        <f t="shared" si="324"/>
        <v>NO ACTIVA</v>
      </c>
      <c r="AN86" s="29" t="str">
        <f t="shared" si="325"/>
        <v>NORMA</v>
      </c>
      <c r="AO86" s="29" t="str">
        <f t="shared" si="326"/>
        <v>CUMPLE</v>
      </c>
      <c r="AP86" s="29">
        <f t="shared" si="327"/>
        <v>40</v>
      </c>
      <c r="AQ86" s="142">
        <v>0</v>
      </c>
      <c r="AR86" s="142">
        <v>40</v>
      </c>
      <c r="AS86" s="168">
        <f t="shared" si="328"/>
        <v>38</v>
      </c>
      <c r="AT86" s="170">
        <f t="shared" si="329"/>
        <v>0</v>
      </c>
    </row>
    <row r="87" spans="1:46" s="22" customFormat="1" ht="12.95" customHeight="1" x14ac:dyDescent="0.2">
      <c r="A87" s="34">
        <v>57</v>
      </c>
      <c r="B87" s="35">
        <v>44927</v>
      </c>
      <c r="C87" s="139">
        <v>44951</v>
      </c>
      <c r="D87" s="254">
        <v>4</v>
      </c>
      <c r="E87" s="171"/>
      <c r="F87" s="171">
        <v>7.8</v>
      </c>
      <c r="G87" s="162">
        <f t="shared" si="304"/>
        <v>42.95</v>
      </c>
      <c r="H87" s="162">
        <f t="shared" si="305"/>
        <v>4.45</v>
      </c>
      <c r="I87" s="162">
        <f t="shared" si="306"/>
        <v>38.5</v>
      </c>
      <c r="J87" s="162">
        <f t="shared" si="307"/>
        <v>33.4</v>
      </c>
      <c r="K87" s="162"/>
      <c r="L87" s="22" t="str">
        <f t="shared" si="308"/>
        <v>CUMPLE</v>
      </c>
      <c r="M87" s="173">
        <v>3</v>
      </c>
      <c r="N87" s="22">
        <f t="shared" si="309"/>
        <v>2</v>
      </c>
      <c r="O87" s="22">
        <f t="shared" si="310"/>
        <v>2</v>
      </c>
      <c r="P87" s="28" t="str">
        <f t="shared" si="311"/>
        <v>Normalidad</v>
      </c>
      <c r="Q87" s="5"/>
      <c r="R87" s="785" t="s">
        <v>623</v>
      </c>
      <c r="S87" s="785"/>
      <c r="T87" s="785"/>
      <c r="U87" s="785"/>
      <c r="V87" s="785"/>
      <c r="W87" s="29" t="str">
        <f t="shared" si="312"/>
        <v>ACTIVA</v>
      </c>
      <c r="X87" s="29" t="str">
        <f t="shared" si="313"/>
        <v>NORMA</v>
      </c>
      <c r="Y87" s="29" t="str">
        <f t="shared" si="314"/>
        <v>CUMPLE</v>
      </c>
      <c r="Z87" s="29">
        <f t="shared" si="315"/>
        <v>4.75</v>
      </c>
      <c r="AA87" s="142">
        <v>1.25</v>
      </c>
      <c r="AB87" s="142">
        <v>3.5</v>
      </c>
      <c r="AC87" s="22">
        <f t="shared" si="316"/>
        <v>3</v>
      </c>
      <c r="AD87" s="162">
        <f t="shared" si="317"/>
        <v>0</v>
      </c>
      <c r="AE87" s="29" t="str">
        <f t="shared" si="318"/>
        <v>ACTIVA</v>
      </c>
      <c r="AF87" s="30" t="str">
        <f t="shared" si="319"/>
        <v>NORMA</v>
      </c>
      <c r="AG87" s="30" t="str">
        <f t="shared" si="320"/>
        <v>CUMPLE</v>
      </c>
      <c r="AH87" s="29">
        <f t="shared" si="321"/>
        <v>18.2</v>
      </c>
      <c r="AI87" s="142">
        <v>3.2</v>
      </c>
      <c r="AJ87" s="142">
        <v>15</v>
      </c>
      <c r="AK87" s="22">
        <f t="shared" si="322"/>
        <v>12.4</v>
      </c>
      <c r="AL87" s="162">
        <f t="shared" si="323"/>
        <v>0</v>
      </c>
      <c r="AM87" s="29" t="str">
        <f t="shared" si="324"/>
        <v>NO ACTIVA</v>
      </c>
      <c r="AN87" s="29" t="str">
        <f t="shared" si="325"/>
        <v>NORMA</v>
      </c>
      <c r="AO87" s="29" t="str">
        <f t="shared" si="326"/>
        <v>CUMPLE</v>
      </c>
      <c r="AP87" s="29">
        <f t="shared" si="327"/>
        <v>20</v>
      </c>
      <c r="AQ87" s="142">
        <v>0</v>
      </c>
      <c r="AR87" s="142">
        <v>20</v>
      </c>
      <c r="AS87" s="168">
        <f t="shared" si="328"/>
        <v>18</v>
      </c>
      <c r="AT87" s="170">
        <f t="shared" si="329"/>
        <v>0</v>
      </c>
    </row>
    <row r="88" spans="1:46" s="22" customFormat="1" x14ac:dyDescent="0.2">
      <c r="A88" s="34">
        <v>58</v>
      </c>
      <c r="B88" s="35">
        <v>44958</v>
      </c>
      <c r="C88" s="139">
        <v>44958</v>
      </c>
      <c r="D88" s="254">
        <v>5</v>
      </c>
      <c r="E88" s="171"/>
      <c r="F88" s="171">
        <v>3.4</v>
      </c>
      <c r="G88" s="162">
        <f t="shared" si="304"/>
        <v>47</v>
      </c>
      <c r="H88" s="162">
        <f t="shared" si="305"/>
        <v>7</v>
      </c>
      <c r="I88" s="162">
        <f t="shared" si="306"/>
        <v>40</v>
      </c>
      <c r="J88" s="162">
        <f t="shared" si="307"/>
        <v>34.9</v>
      </c>
      <c r="K88" s="162"/>
      <c r="L88" s="22" t="str">
        <f t="shared" si="308"/>
        <v>CUMPLE</v>
      </c>
      <c r="M88" s="173">
        <v>3</v>
      </c>
      <c r="N88" s="22">
        <f t="shared" si="309"/>
        <v>2</v>
      </c>
      <c r="O88" s="22">
        <f t="shared" si="310"/>
        <v>2</v>
      </c>
      <c r="P88" s="28" t="str">
        <f t="shared" si="311"/>
        <v>Normalidad</v>
      </c>
      <c r="Q88" s="5"/>
      <c r="R88" s="785" t="s">
        <v>624</v>
      </c>
      <c r="S88" s="785"/>
      <c r="T88" s="785"/>
      <c r="U88" s="785"/>
      <c r="V88" s="785"/>
      <c r="W88" s="29" t="str">
        <f t="shared" si="312"/>
        <v>ACTIVA</v>
      </c>
      <c r="X88" s="29" t="str">
        <f t="shared" si="313"/>
        <v>NORMA</v>
      </c>
      <c r="Y88" s="29" t="str">
        <f t="shared" si="314"/>
        <v>CUMPLE</v>
      </c>
      <c r="Z88" s="29">
        <f t="shared" si="315"/>
        <v>9</v>
      </c>
      <c r="AA88" s="142">
        <v>4</v>
      </c>
      <c r="AB88" s="142">
        <v>5</v>
      </c>
      <c r="AC88" s="29">
        <f t="shared" si="316"/>
        <v>4.5</v>
      </c>
      <c r="AD88" s="170">
        <f t="shared" si="317"/>
        <v>0</v>
      </c>
      <c r="AE88" s="29" t="str">
        <f t="shared" si="318"/>
        <v>ACTIVA</v>
      </c>
      <c r="AF88" s="30" t="str">
        <f t="shared" si="319"/>
        <v>NORMA</v>
      </c>
      <c r="AG88" s="30" t="str">
        <f t="shared" si="320"/>
        <v>CUMPLE</v>
      </c>
      <c r="AH88" s="29">
        <f t="shared" si="321"/>
        <v>13</v>
      </c>
      <c r="AI88" s="142">
        <v>3</v>
      </c>
      <c r="AJ88" s="142">
        <v>10</v>
      </c>
      <c r="AK88" s="29">
        <f t="shared" si="322"/>
        <v>7.4</v>
      </c>
      <c r="AL88" s="168">
        <f t="shared" si="323"/>
        <v>0</v>
      </c>
      <c r="AM88" s="29" t="str">
        <f t="shared" si="324"/>
        <v>NO ACTIVA</v>
      </c>
      <c r="AN88" s="29" t="str">
        <f t="shared" si="325"/>
        <v>NORMA</v>
      </c>
      <c r="AO88" s="29" t="str">
        <f t="shared" si="326"/>
        <v>CUMPLE</v>
      </c>
      <c r="AP88" s="29">
        <f t="shared" si="327"/>
        <v>25</v>
      </c>
      <c r="AQ88" s="142">
        <v>0</v>
      </c>
      <c r="AR88" s="142">
        <v>25</v>
      </c>
      <c r="AS88" s="168">
        <f t="shared" si="328"/>
        <v>23</v>
      </c>
      <c r="AT88" s="170">
        <f t="shared" si="329"/>
        <v>0</v>
      </c>
    </row>
    <row r="89" spans="1:46" s="22" customFormat="1" ht="12.95" customHeight="1" x14ac:dyDescent="0.2">
      <c r="A89" s="34">
        <v>59</v>
      </c>
      <c r="B89" s="35">
        <v>44958</v>
      </c>
      <c r="C89" s="139">
        <v>44966</v>
      </c>
      <c r="D89" s="254">
        <v>6</v>
      </c>
      <c r="E89" s="171"/>
      <c r="F89" s="171">
        <v>0</v>
      </c>
      <c r="G89" s="162">
        <f t="shared" si="304"/>
        <v>37.799999999999997</v>
      </c>
      <c r="H89" s="162">
        <f t="shared" si="305"/>
        <v>6.8</v>
      </c>
      <c r="I89" s="162">
        <f t="shared" si="306"/>
        <v>31</v>
      </c>
      <c r="J89" s="162">
        <f t="shared" si="307"/>
        <v>25.9</v>
      </c>
      <c r="K89" s="162"/>
      <c r="L89" s="22" t="str">
        <f t="shared" si="308"/>
        <v>CUMPLE</v>
      </c>
      <c r="M89" s="173">
        <v>3</v>
      </c>
      <c r="N89" s="22">
        <f t="shared" si="309"/>
        <v>2</v>
      </c>
      <c r="O89" s="22">
        <f t="shared" si="310"/>
        <v>2</v>
      </c>
      <c r="P89" s="28" t="str">
        <f t="shared" si="311"/>
        <v>Normalidad</v>
      </c>
      <c r="Q89" s="5"/>
      <c r="R89" s="785" t="s">
        <v>623</v>
      </c>
      <c r="S89" s="785"/>
      <c r="T89" s="785"/>
      <c r="U89" s="785"/>
      <c r="V89" s="785"/>
      <c r="W89" s="29" t="str">
        <f t="shared" si="312"/>
        <v>ACTIVA</v>
      </c>
      <c r="X89" s="29" t="str">
        <f t="shared" si="313"/>
        <v>NORMA</v>
      </c>
      <c r="Y89" s="29" t="str">
        <f t="shared" si="314"/>
        <v>CUMPLE</v>
      </c>
      <c r="Z89" s="29">
        <f t="shared" si="315"/>
        <v>7</v>
      </c>
      <c r="AA89" s="142">
        <v>4</v>
      </c>
      <c r="AB89" s="142">
        <v>3</v>
      </c>
      <c r="AC89" s="176">
        <f t="shared" si="316"/>
        <v>2.5</v>
      </c>
      <c r="AD89" s="162">
        <f t="shared" si="317"/>
        <v>0</v>
      </c>
      <c r="AE89" s="29" t="str">
        <f t="shared" si="318"/>
        <v>ACTIVA</v>
      </c>
      <c r="AF89" s="30" t="str">
        <f t="shared" si="319"/>
        <v>NORMA</v>
      </c>
      <c r="AG89" s="30" t="str">
        <f t="shared" si="320"/>
        <v>CUMPLE</v>
      </c>
      <c r="AH89" s="29">
        <f t="shared" si="321"/>
        <v>10.8</v>
      </c>
      <c r="AI89" s="142">
        <v>2.8</v>
      </c>
      <c r="AJ89" s="142">
        <v>8</v>
      </c>
      <c r="AK89" s="176">
        <f t="shared" si="322"/>
        <v>5.4</v>
      </c>
      <c r="AL89" s="178">
        <f t="shared" si="323"/>
        <v>0</v>
      </c>
      <c r="AM89" s="29" t="str">
        <f t="shared" si="324"/>
        <v>NO ACTIVA</v>
      </c>
      <c r="AN89" s="29" t="str">
        <f t="shared" si="325"/>
        <v>NORMA</v>
      </c>
      <c r="AO89" s="29" t="str">
        <f t="shared" si="326"/>
        <v>CUMPLE</v>
      </c>
      <c r="AP89" s="29">
        <f t="shared" si="327"/>
        <v>20</v>
      </c>
      <c r="AQ89" s="142">
        <v>0</v>
      </c>
      <c r="AR89" s="142">
        <v>20</v>
      </c>
      <c r="AS89" s="168">
        <f t="shared" si="328"/>
        <v>18</v>
      </c>
      <c r="AT89" s="170">
        <f t="shared" si="329"/>
        <v>0</v>
      </c>
    </row>
    <row r="90" spans="1:46" s="22" customFormat="1" ht="12.95" customHeight="1" x14ac:dyDescent="0.2">
      <c r="A90" s="34">
        <v>60</v>
      </c>
      <c r="B90" s="35">
        <v>44958</v>
      </c>
      <c r="C90" s="139">
        <v>44972</v>
      </c>
      <c r="D90" s="254">
        <v>7</v>
      </c>
      <c r="E90" s="171"/>
      <c r="F90" s="171">
        <v>0</v>
      </c>
      <c r="G90" s="162">
        <f t="shared" si="304"/>
        <v>29.700000000000003</v>
      </c>
      <c r="H90" s="162">
        <f t="shared" si="305"/>
        <v>3.9000000000000004</v>
      </c>
      <c r="I90" s="162">
        <f t="shared" si="306"/>
        <v>25.8</v>
      </c>
      <c r="J90" s="162">
        <f t="shared" si="307"/>
        <v>20.7</v>
      </c>
      <c r="K90" s="162"/>
      <c r="L90" s="22" t="str">
        <f t="shared" si="308"/>
        <v>CUMPLE</v>
      </c>
      <c r="M90" s="173">
        <v>3</v>
      </c>
      <c r="N90" s="22">
        <f t="shared" si="309"/>
        <v>2</v>
      </c>
      <c r="O90" s="22">
        <f t="shared" si="310"/>
        <v>2</v>
      </c>
      <c r="P90" s="28" t="str">
        <f t="shared" si="311"/>
        <v>Normalidad</v>
      </c>
      <c r="Q90" s="5"/>
      <c r="R90" s="785" t="s">
        <v>591</v>
      </c>
      <c r="S90" s="785"/>
      <c r="T90" s="785"/>
      <c r="U90" s="785"/>
      <c r="V90" s="785"/>
      <c r="W90" s="29" t="str">
        <f t="shared" si="312"/>
        <v>ACTIVA</v>
      </c>
      <c r="X90" s="29" t="str">
        <f t="shared" si="313"/>
        <v>NORMA</v>
      </c>
      <c r="Y90" s="29" t="str">
        <f t="shared" si="314"/>
        <v>CUMPLE</v>
      </c>
      <c r="Z90" s="29">
        <f t="shared" si="315"/>
        <v>3.3</v>
      </c>
      <c r="AA90" s="142">
        <v>2.1</v>
      </c>
      <c r="AB90" s="142">
        <v>1.2</v>
      </c>
      <c r="AC90" s="22">
        <f t="shared" si="316"/>
        <v>0.7</v>
      </c>
      <c r="AD90" s="162">
        <f t="shared" si="317"/>
        <v>0</v>
      </c>
      <c r="AE90" s="29" t="str">
        <f t="shared" si="318"/>
        <v>ACTIVA</v>
      </c>
      <c r="AF90" s="30" t="str">
        <f t="shared" si="319"/>
        <v>NORMA</v>
      </c>
      <c r="AG90" s="30" t="str">
        <f t="shared" si="320"/>
        <v>CUMPLE</v>
      </c>
      <c r="AH90" s="29">
        <f t="shared" si="321"/>
        <v>8.4</v>
      </c>
      <c r="AI90" s="142">
        <v>1.8</v>
      </c>
      <c r="AJ90" s="142">
        <v>6.6</v>
      </c>
      <c r="AK90" s="22">
        <f t="shared" si="322"/>
        <v>3.9999999999999996</v>
      </c>
      <c r="AL90" s="162">
        <f t="shared" si="323"/>
        <v>0</v>
      </c>
      <c r="AM90" s="29" t="str">
        <f t="shared" si="324"/>
        <v>NO ACTIVA</v>
      </c>
      <c r="AN90" s="29" t="str">
        <f t="shared" si="325"/>
        <v>NORMA</v>
      </c>
      <c r="AO90" s="29" t="str">
        <f t="shared" si="326"/>
        <v>CUMPLE</v>
      </c>
      <c r="AP90" s="29">
        <f t="shared" si="327"/>
        <v>18</v>
      </c>
      <c r="AQ90" s="142">
        <v>0</v>
      </c>
      <c r="AR90" s="142">
        <v>18</v>
      </c>
      <c r="AS90" s="168">
        <f t="shared" si="328"/>
        <v>16</v>
      </c>
      <c r="AT90" s="170">
        <f t="shared" si="329"/>
        <v>0</v>
      </c>
    </row>
    <row r="91" spans="1:46" s="22" customFormat="1" x14ac:dyDescent="0.2">
      <c r="A91" s="34">
        <v>61</v>
      </c>
      <c r="B91" s="35">
        <v>44958</v>
      </c>
      <c r="C91" s="139">
        <v>44979</v>
      </c>
      <c r="D91" s="254">
        <v>8</v>
      </c>
      <c r="E91" s="171"/>
      <c r="F91" s="171">
        <v>0</v>
      </c>
      <c r="G91" s="162">
        <f t="shared" si="304"/>
        <v>29.7</v>
      </c>
      <c r="H91" s="162">
        <f t="shared" si="305"/>
        <v>3.9</v>
      </c>
      <c r="I91" s="162">
        <f t="shared" si="306"/>
        <v>25.8</v>
      </c>
      <c r="J91" s="162">
        <f t="shared" si="307"/>
        <v>20.7</v>
      </c>
      <c r="K91" s="162"/>
      <c r="L91" s="22" t="str">
        <f t="shared" si="308"/>
        <v>CUMPLE</v>
      </c>
      <c r="M91" s="173">
        <v>3</v>
      </c>
      <c r="N91" s="22">
        <f t="shared" si="309"/>
        <v>2</v>
      </c>
      <c r="O91" s="22">
        <f t="shared" si="310"/>
        <v>2</v>
      </c>
      <c r="P91" s="28" t="str">
        <f t="shared" si="311"/>
        <v>Normalidad</v>
      </c>
      <c r="Q91" s="5"/>
      <c r="R91" s="785" t="s">
        <v>622</v>
      </c>
      <c r="S91" s="785"/>
      <c r="T91" s="785"/>
      <c r="U91" s="785"/>
      <c r="V91" s="785"/>
      <c r="W91" s="29" t="str">
        <f t="shared" si="312"/>
        <v>ACTIVA</v>
      </c>
      <c r="X91" s="29" t="str">
        <f t="shared" si="313"/>
        <v>NORMA</v>
      </c>
      <c r="Y91" s="29" t="str">
        <f t="shared" si="314"/>
        <v>CUMPLE</v>
      </c>
      <c r="Z91" s="29">
        <f t="shared" si="315"/>
        <v>3.2</v>
      </c>
      <c r="AA91" s="142">
        <v>2</v>
      </c>
      <c r="AB91" s="142">
        <v>1.2</v>
      </c>
      <c r="AC91" s="29">
        <f t="shared" si="316"/>
        <v>0.7</v>
      </c>
      <c r="AD91" s="170">
        <f t="shared" si="317"/>
        <v>0</v>
      </c>
      <c r="AE91" s="29" t="str">
        <f t="shared" si="318"/>
        <v>ACTIVA</v>
      </c>
      <c r="AF91" s="30" t="str">
        <f t="shared" si="319"/>
        <v>NORMA</v>
      </c>
      <c r="AG91" s="30" t="str">
        <f t="shared" si="320"/>
        <v>CUMPLE</v>
      </c>
      <c r="AH91" s="29">
        <f t="shared" si="321"/>
        <v>8.5</v>
      </c>
      <c r="AI91" s="142">
        <v>1.9</v>
      </c>
      <c r="AJ91" s="142">
        <v>6.6</v>
      </c>
      <c r="AK91" s="29">
        <f t="shared" si="322"/>
        <v>3.9999999999999996</v>
      </c>
      <c r="AL91" s="168">
        <f t="shared" si="323"/>
        <v>0</v>
      </c>
      <c r="AM91" s="29" t="str">
        <f t="shared" si="324"/>
        <v>NO ACTIVA</v>
      </c>
      <c r="AN91" s="29" t="str">
        <f t="shared" si="325"/>
        <v>NORMA</v>
      </c>
      <c r="AO91" s="29" t="str">
        <f t="shared" si="326"/>
        <v>CUMPLE</v>
      </c>
      <c r="AP91" s="29">
        <f t="shared" si="327"/>
        <v>18</v>
      </c>
      <c r="AQ91" s="142">
        <v>0</v>
      </c>
      <c r="AR91" s="142">
        <v>18</v>
      </c>
      <c r="AS91" s="168">
        <f t="shared" si="328"/>
        <v>16</v>
      </c>
      <c r="AT91" s="170">
        <f t="shared" si="329"/>
        <v>0</v>
      </c>
    </row>
    <row r="92" spans="1:46" s="22" customFormat="1" ht="12.95" customHeight="1" x14ac:dyDescent="0.2">
      <c r="A92" s="34">
        <v>62</v>
      </c>
      <c r="B92" s="35">
        <v>44986</v>
      </c>
      <c r="C92" s="139">
        <v>44986</v>
      </c>
      <c r="D92" s="254">
        <v>9</v>
      </c>
      <c r="E92" s="171"/>
      <c r="F92" s="171">
        <v>0</v>
      </c>
      <c r="G92" s="162">
        <f t="shared" si="304"/>
        <v>31.9</v>
      </c>
      <c r="H92" s="162">
        <f t="shared" si="305"/>
        <v>4.0999999999999996</v>
      </c>
      <c r="I92" s="162">
        <f t="shared" si="306"/>
        <v>27.8</v>
      </c>
      <c r="J92" s="162">
        <f t="shared" si="307"/>
        <v>22.7</v>
      </c>
      <c r="K92" s="162"/>
      <c r="L92" s="22" t="str">
        <f t="shared" si="308"/>
        <v>CUMPLE</v>
      </c>
      <c r="M92" s="173">
        <v>3</v>
      </c>
      <c r="N92" s="22">
        <f t="shared" si="309"/>
        <v>2</v>
      </c>
      <c r="O92" s="22">
        <f t="shared" si="310"/>
        <v>2</v>
      </c>
      <c r="P92" s="28" t="str">
        <f t="shared" si="311"/>
        <v>Normalidad</v>
      </c>
      <c r="Q92" s="5"/>
      <c r="R92" s="785" t="s">
        <v>625</v>
      </c>
      <c r="S92" s="785"/>
      <c r="T92" s="785"/>
      <c r="U92" s="785"/>
      <c r="V92" s="785"/>
      <c r="W92" s="29" t="str">
        <f t="shared" si="312"/>
        <v>ACTIVA</v>
      </c>
      <c r="X92" s="29" t="str">
        <f t="shared" si="313"/>
        <v>NORMA</v>
      </c>
      <c r="Y92" s="29" t="str">
        <f t="shared" si="314"/>
        <v>CUMPLE</v>
      </c>
      <c r="Z92" s="29">
        <f t="shared" si="315"/>
        <v>3.3</v>
      </c>
      <c r="AA92" s="142">
        <v>2.1</v>
      </c>
      <c r="AB92" s="142">
        <v>1.2</v>
      </c>
      <c r="AC92" s="176">
        <f t="shared" si="316"/>
        <v>0.7</v>
      </c>
      <c r="AD92" s="162">
        <f t="shared" si="317"/>
        <v>0</v>
      </c>
      <c r="AE92" s="29" t="str">
        <f t="shared" si="318"/>
        <v>ACTIVA</v>
      </c>
      <c r="AF92" s="30" t="str">
        <f t="shared" si="319"/>
        <v>NORMA</v>
      </c>
      <c r="AG92" s="30" t="str">
        <f t="shared" si="320"/>
        <v>CUMPLE</v>
      </c>
      <c r="AH92" s="29">
        <f t="shared" si="321"/>
        <v>8.6</v>
      </c>
      <c r="AI92" s="142">
        <v>2</v>
      </c>
      <c r="AJ92" s="142">
        <v>6.6</v>
      </c>
      <c r="AK92" s="176">
        <f t="shared" si="322"/>
        <v>3.9999999999999996</v>
      </c>
      <c r="AL92" s="178">
        <f t="shared" si="323"/>
        <v>0</v>
      </c>
      <c r="AM92" s="29" t="str">
        <f t="shared" si="324"/>
        <v>NO ACTIVA</v>
      </c>
      <c r="AN92" s="29" t="str">
        <f t="shared" si="325"/>
        <v>NORMA</v>
      </c>
      <c r="AO92" s="29" t="str">
        <f t="shared" si="326"/>
        <v>CUMPLE</v>
      </c>
      <c r="AP92" s="29">
        <f t="shared" si="327"/>
        <v>20</v>
      </c>
      <c r="AQ92" s="142">
        <v>0</v>
      </c>
      <c r="AR92" s="142">
        <v>20</v>
      </c>
      <c r="AS92" s="168">
        <f t="shared" si="328"/>
        <v>18</v>
      </c>
      <c r="AT92" s="170">
        <f t="shared" si="329"/>
        <v>0</v>
      </c>
    </row>
    <row r="93" spans="1:46" s="22" customFormat="1" ht="12.95" customHeight="1" x14ac:dyDescent="0.2">
      <c r="A93" s="34">
        <v>63</v>
      </c>
      <c r="B93" s="35">
        <v>44986</v>
      </c>
      <c r="C93" s="139">
        <v>44993</v>
      </c>
      <c r="D93" s="254">
        <v>10</v>
      </c>
      <c r="E93" s="171"/>
      <c r="F93" s="171">
        <v>1.6</v>
      </c>
      <c r="G93" s="162">
        <f t="shared" si="304"/>
        <v>29.7</v>
      </c>
      <c r="H93" s="162">
        <f t="shared" si="305"/>
        <v>3.9</v>
      </c>
      <c r="I93" s="162">
        <f t="shared" si="306"/>
        <v>25.8</v>
      </c>
      <c r="J93" s="162">
        <f t="shared" si="307"/>
        <v>20.7</v>
      </c>
      <c r="K93" s="162"/>
      <c r="L93" s="22" t="str">
        <f t="shared" si="308"/>
        <v>CUMPLE</v>
      </c>
      <c r="M93" s="173">
        <v>3</v>
      </c>
      <c r="N93" s="22">
        <f t="shared" si="309"/>
        <v>2</v>
      </c>
      <c r="O93" s="22">
        <f t="shared" si="310"/>
        <v>2</v>
      </c>
      <c r="P93" s="28" t="str">
        <f t="shared" si="311"/>
        <v>Normalidad</v>
      </c>
      <c r="Q93" s="5"/>
      <c r="R93" s="785" t="s">
        <v>622</v>
      </c>
      <c r="S93" s="785"/>
      <c r="T93" s="785"/>
      <c r="U93" s="785"/>
      <c r="V93" s="785"/>
      <c r="W93" s="29" t="str">
        <f t="shared" si="312"/>
        <v>ACTIVA</v>
      </c>
      <c r="X93" s="29" t="str">
        <f t="shared" si="313"/>
        <v>NORMA</v>
      </c>
      <c r="Y93" s="29" t="str">
        <f t="shared" si="314"/>
        <v>CUMPLE</v>
      </c>
      <c r="Z93" s="29">
        <f t="shared" si="315"/>
        <v>3.2</v>
      </c>
      <c r="AA93" s="142">
        <v>2</v>
      </c>
      <c r="AB93" s="142">
        <v>1.2</v>
      </c>
      <c r="AC93" s="22">
        <f t="shared" si="316"/>
        <v>0.7</v>
      </c>
      <c r="AD93" s="162">
        <f t="shared" si="317"/>
        <v>0</v>
      </c>
      <c r="AE93" s="29" t="str">
        <f t="shared" si="318"/>
        <v>ACTIVA</v>
      </c>
      <c r="AF93" s="30" t="str">
        <f t="shared" si="319"/>
        <v>NORMA</v>
      </c>
      <c r="AG93" s="30" t="str">
        <f t="shared" si="320"/>
        <v>CUMPLE</v>
      </c>
      <c r="AH93" s="29">
        <f t="shared" si="321"/>
        <v>8.5</v>
      </c>
      <c r="AI93" s="142">
        <v>1.9</v>
      </c>
      <c r="AJ93" s="142">
        <v>6.6</v>
      </c>
      <c r="AK93" s="22">
        <f t="shared" si="322"/>
        <v>3.9999999999999996</v>
      </c>
      <c r="AL93" s="162">
        <f t="shared" si="323"/>
        <v>0</v>
      </c>
      <c r="AM93" s="29" t="str">
        <f t="shared" si="324"/>
        <v>NO ACTIVA</v>
      </c>
      <c r="AN93" s="29" t="str">
        <f t="shared" si="325"/>
        <v>NORMA</v>
      </c>
      <c r="AO93" s="29" t="str">
        <f t="shared" si="326"/>
        <v>CUMPLE</v>
      </c>
      <c r="AP93" s="29">
        <f t="shared" si="327"/>
        <v>18</v>
      </c>
      <c r="AQ93" s="142">
        <v>0</v>
      </c>
      <c r="AR93" s="142">
        <v>18</v>
      </c>
      <c r="AS93" s="168">
        <f t="shared" si="328"/>
        <v>16</v>
      </c>
      <c r="AT93" s="170">
        <f t="shared" si="329"/>
        <v>0</v>
      </c>
    </row>
    <row r="94" spans="1:46" s="22" customFormat="1" x14ac:dyDescent="0.2">
      <c r="A94" s="34">
        <v>64</v>
      </c>
      <c r="B94" s="35">
        <v>44986</v>
      </c>
      <c r="C94" s="139">
        <v>45000</v>
      </c>
      <c r="D94" s="254">
        <v>11</v>
      </c>
      <c r="E94" s="171"/>
      <c r="F94" s="171">
        <v>1.2</v>
      </c>
      <c r="G94" s="162">
        <f t="shared" si="304"/>
        <v>29.6</v>
      </c>
      <c r="H94" s="162">
        <f t="shared" si="305"/>
        <v>3.8</v>
      </c>
      <c r="I94" s="162">
        <f t="shared" si="306"/>
        <v>25.8</v>
      </c>
      <c r="J94" s="162">
        <f t="shared" si="307"/>
        <v>20.7</v>
      </c>
      <c r="K94" s="162"/>
      <c r="L94" s="22" t="str">
        <f t="shared" si="308"/>
        <v>CUMPLE</v>
      </c>
      <c r="M94" s="173">
        <v>3</v>
      </c>
      <c r="N94" s="22">
        <f t="shared" si="309"/>
        <v>2</v>
      </c>
      <c r="O94" s="22">
        <f t="shared" si="310"/>
        <v>2</v>
      </c>
      <c r="P94" s="28" t="str">
        <f t="shared" si="311"/>
        <v>Normalidad</v>
      </c>
      <c r="Q94" s="5"/>
      <c r="R94" s="785" t="s">
        <v>626</v>
      </c>
      <c r="S94" s="785"/>
      <c r="T94" s="785"/>
      <c r="U94" s="785"/>
      <c r="V94" s="785"/>
      <c r="W94" s="29" t="str">
        <f t="shared" si="312"/>
        <v>ACTIVA</v>
      </c>
      <c r="X94" s="29" t="str">
        <f t="shared" si="313"/>
        <v>NORMA</v>
      </c>
      <c r="Y94" s="29" t="str">
        <f t="shared" si="314"/>
        <v>CUMPLE</v>
      </c>
      <c r="Z94" s="29">
        <f t="shared" si="315"/>
        <v>3.2</v>
      </c>
      <c r="AA94" s="142">
        <v>2</v>
      </c>
      <c r="AB94" s="142">
        <v>1.2</v>
      </c>
      <c r="AC94" s="29">
        <f t="shared" si="316"/>
        <v>0.7</v>
      </c>
      <c r="AD94" s="170">
        <f t="shared" si="317"/>
        <v>0</v>
      </c>
      <c r="AE94" s="29" t="str">
        <f t="shared" si="318"/>
        <v>ACTIVA</v>
      </c>
      <c r="AF94" s="30" t="str">
        <f t="shared" si="319"/>
        <v>NORMA</v>
      </c>
      <c r="AG94" s="30" t="str">
        <f t="shared" si="320"/>
        <v>CUMPLE</v>
      </c>
      <c r="AH94" s="29">
        <f t="shared" si="321"/>
        <v>8.4</v>
      </c>
      <c r="AI94" s="142">
        <v>1.8</v>
      </c>
      <c r="AJ94" s="142">
        <v>6.6</v>
      </c>
      <c r="AK94" s="29">
        <f t="shared" si="322"/>
        <v>3.9999999999999996</v>
      </c>
      <c r="AL94" s="168">
        <f t="shared" si="323"/>
        <v>0</v>
      </c>
      <c r="AM94" s="29" t="str">
        <f t="shared" si="324"/>
        <v>NO ACTIVA</v>
      </c>
      <c r="AN94" s="29" t="str">
        <f t="shared" si="325"/>
        <v>NORMA</v>
      </c>
      <c r="AO94" s="29" t="str">
        <f t="shared" si="326"/>
        <v>CUMPLE</v>
      </c>
      <c r="AP94" s="29">
        <f t="shared" si="327"/>
        <v>18</v>
      </c>
      <c r="AQ94" s="142">
        <v>0</v>
      </c>
      <c r="AR94" s="142">
        <v>18</v>
      </c>
      <c r="AS94" s="168">
        <f t="shared" si="328"/>
        <v>16</v>
      </c>
      <c r="AT94" s="170">
        <f t="shared" si="329"/>
        <v>0</v>
      </c>
    </row>
    <row r="95" spans="1:46" s="22" customFormat="1" ht="12.95" customHeight="1" x14ac:dyDescent="0.2">
      <c r="A95" s="34">
        <v>65</v>
      </c>
      <c r="B95" s="35">
        <v>44986</v>
      </c>
      <c r="C95" s="139">
        <v>45007</v>
      </c>
      <c r="D95" s="254">
        <v>12</v>
      </c>
      <c r="E95" s="171"/>
      <c r="F95" s="171">
        <v>0</v>
      </c>
      <c r="G95" s="162">
        <f t="shared" si="304"/>
        <v>26.3</v>
      </c>
      <c r="H95" s="162">
        <f t="shared" si="305"/>
        <v>3.5</v>
      </c>
      <c r="I95" s="162">
        <f t="shared" si="306"/>
        <v>22.8</v>
      </c>
      <c r="J95" s="162">
        <f t="shared" si="307"/>
        <v>17.7</v>
      </c>
      <c r="K95" s="162"/>
      <c r="L95" s="22" t="str">
        <f t="shared" si="308"/>
        <v>CUMPLE</v>
      </c>
      <c r="M95" s="173">
        <v>3</v>
      </c>
      <c r="N95" s="22">
        <f t="shared" si="309"/>
        <v>2</v>
      </c>
      <c r="O95" s="22">
        <f t="shared" si="310"/>
        <v>2</v>
      </c>
      <c r="P95" s="28" t="str">
        <f t="shared" si="311"/>
        <v>Normalidad</v>
      </c>
      <c r="Q95" s="5"/>
      <c r="R95" s="785" t="s">
        <v>627</v>
      </c>
      <c r="S95" s="785"/>
      <c r="T95" s="785"/>
      <c r="U95" s="785"/>
      <c r="V95" s="785"/>
      <c r="W95" s="29" t="str">
        <f t="shared" si="312"/>
        <v>ACTIVA</v>
      </c>
      <c r="X95" s="29" t="str">
        <f t="shared" si="313"/>
        <v>NORMA</v>
      </c>
      <c r="Y95" s="29" t="str">
        <f t="shared" si="314"/>
        <v>CUMPLE</v>
      </c>
      <c r="Z95" s="29">
        <f t="shared" si="315"/>
        <v>3.2</v>
      </c>
      <c r="AA95" s="142">
        <v>2</v>
      </c>
      <c r="AB95" s="142">
        <v>1.2</v>
      </c>
      <c r="AC95" s="176">
        <f t="shared" si="316"/>
        <v>0.7</v>
      </c>
      <c r="AD95" s="162">
        <f t="shared" si="317"/>
        <v>0</v>
      </c>
      <c r="AE95" s="29" t="str">
        <f t="shared" si="318"/>
        <v>ACTIVA</v>
      </c>
      <c r="AF95" s="30" t="str">
        <f t="shared" si="319"/>
        <v>NORMA</v>
      </c>
      <c r="AG95" s="30" t="str">
        <f t="shared" si="320"/>
        <v>CUMPLE</v>
      </c>
      <c r="AH95" s="29">
        <f t="shared" si="321"/>
        <v>8.1</v>
      </c>
      <c r="AI95" s="142">
        <v>1.5</v>
      </c>
      <c r="AJ95" s="142">
        <v>6.6</v>
      </c>
      <c r="AK95" s="176">
        <f t="shared" si="322"/>
        <v>3.9999999999999996</v>
      </c>
      <c r="AL95" s="178">
        <f t="shared" si="323"/>
        <v>0</v>
      </c>
      <c r="AM95" s="29" t="str">
        <f t="shared" si="324"/>
        <v>NO ACTIVA</v>
      </c>
      <c r="AN95" s="29" t="str">
        <f t="shared" si="325"/>
        <v>NORMA</v>
      </c>
      <c r="AO95" s="29" t="str">
        <f t="shared" si="326"/>
        <v>CUMPLE</v>
      </c>
      <c r="AP95" s="29">
        <f t="shared" si="327"/>
        <v>15</v>
      </c>
      <c r="AQ95" s="142">
        <v>0</v>
      </c>
      <c r="AR95" s="142">
        <v>15</v>
      </c>
      <c r="AS95" s="168">
        <f t="shared" si="328"/>
        <v>13</v>
      </c>
      <c r="AT95" s="170">
        <f t="shared" si="329"/>
        <v>0</v>
      </c>
    </row>
    <row r="96" spans="1:46" s="22" customFormat="1" ht="12.95" customHeight="1" x14ac:dyDescent="0.2">
      <c r="A96" s="34">
        <v>66</v>
      </c>
      <c r="B96" s="35"/>
      <c r="C96" s="139"/>
      <c r="D96" s="254"/>
      <c r="E96" s="171"/>
      <c r="F96" s="171"/>
      <c r="G96" s="162" t="str">
        <f t="shared" si="304"/>
        <v/>
      </c>
      <c r="H96" s="162">
        <f t="shared" si="305"/>
        <v>0</v>
      </c>
      <c r="I96" s="162">
        <f t="shared" si="306"/>
        <v>0</v>
      </c>
      <c r="J96" s="162">
        <f t="shared" si="307"/>
        <v>0</v>
      </c>
      <c r="K96" s="162"/>
      <c r="L96" s="22" t="str">
        <f t="shared" si="308"/>
        <v/>
      </c>
      <c r="M96" s="173">
        <v>3</v>
      </c>
      <c r="N96" s="22">
        <f t="shared" si="309"/>
        <v>0</v>
      </c>
      <c r="O96" s="22">
        <f t="shared" si="310"/>
        <v>0</v>
      </c>
      <c r="P96" s="28" t="str">
        <f t="shared" si="311"/>
        <v/>
      </c>
      <c r="Q96" s="5"/>
      <c r="R96" s="785"/>
      <c r="S96" s="785"/>
      <c r="T96" s="785"/>
      <c r="U96" s="785"/>
      <c r="V96" s="785"/>
      <c r="W96" s="29" t="str">
        <f t="shared" si="312"/>
        <v/>
      </c>
      <c r="X96" s="29" t="str">
        <f t="shared" si="313"/>
        <v/>
      </c>
      <c r="Y96" s="29" t="str">
        <f t="shared" si="314"/>
        <v/>
      </c>
      <c r="Z96" s="29" t="str">
        <f t="shared" si="315"/>
        <v/>
      </c>
      <c r="AA96" s="142"/>
      <c r="AB96" s="142"/>
      <c r="AC96" s="22">
        <f t="shared" si="316"/>
        <v>-0.5</v>
      </c>
      <c r="AD96" s="162">
        <f t="shared" si="317"/>
        <v>0</v>
      </c>
      <c r="AE96" s="29" t="str">
        <f t="shared" si="318"/>
        <v/>
      </c>
      <c r="AF96" s="30" t="str">
        <f t="shared" si="319"/>
        <v/>
      </c>
      <c r="AG96" s="30" t="str">
        <f t="shared" si="320"/>
        <v/>
      </c>
      <c r="AH96" s="29" t="str">
        <f t="shared" si="321"/>
        <v/>
      </c>
      <c r="AI96" s="142"/>
      <c r="AJ96" s="142"/>
      <c r="AK96" s="22">
        <f t="shared" si="322"/>
        <v>-2.6</v>
      </c>
      <c r="AL96" s="162">
        <f t="shared" si="323"/>
        <v>0</v>
      </c>
      <c r="AM96" s="29" t="str">
        <f t="shared" si="324"/>
        <v/>
      </c>
      <c r="AN96" s="29" t="str">
        <f t="shared" si="325"/>
        <v/>
      </c>
      <c r="AO96" s="29" t="str">
        <f t="shared" si="326"/>
        <v/>
      </c>
      <c r="AP96" s="29" t="str">
        <f t="shared" si="327"/>
        <v/>
      </c>
      <c r="AQ96" s="142"/>
      <c r="AR96" s="142"/>
      <c r="AS96" s="168">
        <f t="shared" si="328"/>
        <v>-2</v>
      </c>
      <c r="AT96" s="170">
        <f t="shared" si="329"/>
        <v>0</v>
      </c>
    </row>
    <row r="97" spans="1:46" s="22" customFormat="1" x14ac:dyDescent="0.2">
      <c r="A97" s="34">
        <v>67</v>
      </c>
      <c r="B97" s="35"/>
      <c r="C97" s="139"/>
      <c r="D97" s="254"/>
      <c r="E97" s="171"/>
      <c r="F97" s="171"/>
      <c r="G97" s="162" t="str">
        <f t="shared" si="304"/>
        <v/>
      </c>
      <c r="H97" s="162">
        <f t="shared" si="305"/>
        <v>0</v>
      </c>
      <c r="I97" s="162">
        <f t="shared" si="306"/>
        <v>0</v>
      </c>
      <c r="J97" s="162">
        <f t="shared" si="307"/>
        <v>0</v>
      </c>
      <c r="K97" s="162"/>
      <c r="L97" s="22" t="str">
        <f t="shared" si="308"/>
        <v/>
      </c>
      <c r="M97" s="173">
        <v>3</v>
      </c>
      <c r="N97" s="22">
        <f t="shared" si="309"/>
        <v>0</v>
      </c>
      <c r="O97" s="22">
        <f t="shared" si="310"/>
        <v>0</v>
      </c>
      <c r="P97" s="28" t="str">
        <f t="shared" si="311"/>
        <v/>
      </c>
      <c r="Q97" s="5"/>
      <c r="R97" s="785"/>
      <c r="S97" s="785"/>
      <c r="T97" s="785"/>
      <c r="U97" s="785"/>
      <c r="V97" s="785"/>
      <c r="W97" s="29" t="str">
        <f t="shared" si="312"/>
        <v/>
      </c>
      <c r="X97" s="29" t="str">
        <f t="shared" si="313"/>
        <v/>
      </c>
      <c r="Y97" s="29" t="str">
        <f t="shared" si="314"/>
        <v/>
      </c>
      <c r="Z97" s="29" t="str">
        <f t="shared" si="315"/>
        <v/>
      </c>
      <c r="AA97" s="142"/>
      <c r="AB97" s="142"/>
      <c r="AC97" s="29">
        <f t="shared" si="316"/>
        <v>-0.5</v>
      </c>
      <c r="AD97" s="170">
        <f t="shared" si="317"/>
        <v>0</v>
      </c>
      <c r="AE97" s="29" t="str">
        <f t="shared" si="318"/>
        <v/>
      </c>
      <c r="AF97" s="30" t="str">
        <f t="shared" si="319"/>
        <v/>
      </c>
      <c r="AG97" s="30" t="str">
        <f t="shared" si="320"/>
        <v/>
      </c>
      <c r="AH97" s="29" t="str">
        <f t="shared" si="321"/>
        <v/>
      </c>
      <c r="AI97" s="142"/>
      <c r="AJ97" s="142"/>
      <c r="AK97" s="29">
        <f t="shared" si="322"/>
        <v>-2.6</v>
      </c>
      <c r="AL97" s="168">
        <f t="shared" si="323"/>
        <v>0</v>
      </c>
      <c r="AM97" s="29" t="str">
        <f t="shared" si="324"/>
        <v/>
      </c>
      <c r="AN97" s="29" t="str">
        <f t="shared" si="325"/>
        <v/>
      </c>
      <c r="AO97" s="29" t="str">
        <f t="shared" si="326"/>
        <v/>
      </c>
      <c r="AP97" s="29" t="str">
        <f t="shared" si="327"/>
        <v/>
      </c>
      <c r="AQ97" s="142"/>
      <c r="AR97" s="142"/>
      <c r="AS97" s="168">
        <f t="shared" si="328"/>
        <v>-2</v>
      </c>
      <c r="AT97" s="170">
        <f t="shared" si="329"/>
        <v>0</v>
      </c>
    </row>
    <row r="98" spans="1:46" s="22" customFormat="1" ht="12.95" customHeight="1" x14ac:dyDescent="0.2">
      <c r="A98" s="34">
        <v>68</v>
      </c>
      <c r="B98" s="35"/>
      <c r="C98" s="139"/>
      <c r="D98" s="254"/>
      <c r="E98" s="171"/>
      <c r="F98" s="171"/>
      <c r="G98" s="162" t="str">
        <f t="shared" si="304"/>
        <v/>
      </c>
      <c r="H98" s="162">
        <f t="shared" si="305"/>
        <v>0</v>
      </c>
      <c r="I98" s="162">
        <f t="shared" si="306"/>
        <v>0</v>
      </c>
      <c r="J98" s="162">
        <f t="shared" si="307"/>
        <v>0</v>
      </c>
      <c r="K98" s="162"/>
      <c r="L98" s="22" t="str">
        <f t="shared" si="308"/>
        <v/>
      </c>
      <c r="M98" s="173">
        <v>3</v>
      </c>
      <c r="N98" s="22">
        <f t="shared" si="309"/>
        <v>0</v>
      </c>
      <c r="O98" s="22">
        <f t="shared" si="310"/>
        <v>0</v>
      </c>
      <c r="P98" s="28" t="str">
        <f t="shared" si="311"/>
        <v/>
      </c>
      <c r="Q98" s="5"/>
      <c r="R98" s="785"/>
      <c r="S98" s="785"/>
      <c r="T98" s="785"/>
      <c r="U98" s="785"/>
      <c r="V98" s="785"/>
      <c r="W98" s="29" t="str">
        <f t="shared" si="312"/>
        <v/>
      </c>
      <c r="X98" s="29" t="str">
        <f t="shared" si="313"/>
        <v/>
      </c>
      <c r="Y98" s="29" t="str">
        <f t="shared" si="314"/>
        <v/>
      </c>
      <c r="Z98" s="29" t="str">
        <f t="shared" si="315"/>
        <v/>
      </c>
      <c r="AA98" s="142"/>
      <c r="AB98" s="142"/>
      <c r="AC98" s="176">
        <f t="shared" si="316"/>
        <v>-0.5</v>
      </c>
      <c r="AD98" s="162">
        <f t="shared" si="317"/>
        <v>0</v>
      </c>
      <c r="AE98" s="29" t="str">
        <f t="shared" si="318"/>
        <v/>
      </c>
      <c r="AF98" s="30" t="str">
        <f t="shared" si="319"/>
        <v/>
      </c>
      <c r="AG98" s="30" t="str">
        <f t="shared" si="320"/>
        <v/>
      </c>
      <c r="AH98" s="29" t="str">
        <f t="shared" si="321"/>
        <v/>
      </c>
      <c r="AI98" s="142"/>
      <c r="AJ98" s="142"/>
      <c r="AK98" s="176">
        <f t="shared" si="322"/>
        <v>-2.6</v>
      </c>
      <c r="AL98" s="178">
        <f t="shared" si="323"/>
        <v>0</v>
      </c>
      <c r="AM98" s="29" t="str">
        <f t="shared" si="324"/>
        <v/>
      </c>
      <c r="AN98" s="29" t="str">
        <f t="shared" si="325"/>
        <v/>
      </c>
      <c r="AO98" s="29" t="str">
        <f t="shared" si="326"/>
        <v/>
      </c>
      <c r="AP98" s="29" t="str">
        <f t="shared" si="327"/>
        <v/>
      </c>
      <c r="AQ98" s="142"/>
      <c r="AR98" s="142"/>
      <c r="AS98" s="168">
        <f t="shared" si="328"/>
        <v>-2</v>
      </c>
      <c r="AT98" s="170">
        <f t="shared" si="329"/>
        <v>0</v>
      </c>
    </row>
    <row r="99" spans="1:46" s="22" customFormat="1" ht="12.95" customHeight="1" x14ac:dyDescent="0.2">
      <c r="A99" s="34">
        <v>69</v>
      </c>
      <c r="B99" s="35"/>
      <c r="C99" s="139"/>
      <c r="D99" s="254"/>
      <c r="E99" s="171"/>
      <c r="F99" s="171"/>
      <c r="G99" s="162" t="str">
        <f t="shared" si="304"/>
        <v/>
      </c>
      <c r="H99" s="162">
        <f t="shared" si="305"/>
        <v>0</v>
      </c>
      <c r="I99" s="162">
        <f t="shared" si="306"/>
        <v>0</v>
      </c>
      <c r="J99" s="162">
        <f t="shared" si="307"/>
        <v>0</v>
      </c>
      <c r="K99" s="162"/>
      <c r="L99" s="22" t="str">
        <f t="shared" si="308"/>
        <v/>
      </c>
      <c r="M99" s="173">
        <v>3</v>
      </c>
      <c r="N99" s="22">
        <f t="shared" si="309"/>
        <v>0</v>
      </c>
      <c r="O99" s="22">
        <f t="shared" si="310"/>
        <v>0</v>
      </c>
      <c r="P99" s="28" t="str">
        <f t="shared" si="311"/>
        <v/>
      </c>
      <c r="Q99" s="5"/>
      <c r="R99" s="785"/>
      <c r="S99" s="785"/>
      <c r="T99" s="785"/>
      <c r="U99" s="785"/>
      <c r="V99" s="785"/>
      <c r="W99" s="29" t="str">
        <f t="shared" si="312"/>
        <v/>
      </c>
      <c r="X99" s="29" t="str">
        <f t="shared" si="313"/>
        <v/>
      </c>
      <c r="Y99" s="29" t="str">
        <f t="shared" si="314"/>
        <v/>
      </c>
      <c r="Z99" s="29" t="str">
        <f t="shared" si="315"/>
        <v/>
      </c>
      <c r="AA99" s="142"/>
      <c r="AB99" s="142"/>
      <c r="AC99" s="22">
        <f t="shared" si="316"/>
        <v>-0.5</v>
      </c>
      <c r="AD99" s="162">
        <f t="shared" si="317"/>
        <v>0</v>
      </c>
      <c r="AE99" s="29" t="str">
        <f t="shared" si="318"/>
        <v/>
      </c>
      <c r="AF99" s="30" t="str">
        <f t="shared" si="319"/>
        <v/>
      </c>
      <c r="AG99" s="30" t="str">
        <f t="shared" si="320"/>
        <v/>
      </c>
      <c r="AH99" s="29" t="str">
        <f t="shared" si="321"/>
        <v/>
      </c>
      <c r="AI99" s="142"/>
      <c r="AJ99" s="142"/>
      <c r="AK99" s="22">
        <f t="shared" si="322"/>
        <v>-2.6</v>
      </c>
      <c r="AL99" s="162">
        <f t="shared" si="323"/>
        <v>0</v>
      </c>
      <c r="AM99" s="29" t="str">
        <f t="shared" si="324"/>
        <v/>
      </c>
      <c r="AN99" s="29" t="str">
        <f t="shared" si="325"/>
        <v/>
      </c>
      <c r="AO99" s="29" t="str">
        <f t="shared" si="326"/>
        <v/>
      </c>
      <c r="AP99" s="29" t="str">
        <f t="shared" si="327"/>
        <v/>
      </c>
      <c r="AQ99" s="142"/>
      <c r="AR99" s="142"/>
      <c r="AS99" s="168">
        <f t="shared" si="328"/>
        <v>-2</v>
      </c>
      <c r="AT99" s="170">
        <f t="shared" si="329"/>
        <v>0</v>
      </c>
    </row>
    <row r="100" spans="1:46" s="22" customFormat="1" x14ac:dyDescent="0.2">
      <c r="A100" s="34">
        <v>70</v>
      </c>
      <c r="B100" s="35"/>
      <c r="C100" s="139"/>
      <c r="D100" s="254"/>
      <c r="E100" s="171"/>
      <c r="F100" s="171"/>
      <c r="G100" s="162" t="str">
        <f t="shared" si="304"/>
        <v/>
      </c>
      <c r="H100" s="162">
        <f t="shared" si="305"/>
        <v>0</v>
      </c>
      <c r="I100" s="162">
        <f t="shared" si="306"/>
        <v>0</v>
      </c>
      <c r="J100" s="162">
        <f t="shared" si="307"/>
        <v>0</v>
      </c>
      <c r="K100" s="162"/>
      <c r="L100" s="22" t="str">
        <f t="shared" si="308"/>
        <v/>
      </c>
      <c r="M100" s="173">
        <v>3</v>
      </c>
      <c r="N100" s="22">
        <f t="shared" si="309"/>
        <v>0</v>
      </c>
      <c r="O100" s="22">
        <f t="shared" si="310"/>
        <v>0</v>
      </c>
      <c r="P100" s="28" t="str">
        <f t="shared" si="311"/>
        <v/>
      </c>
      <c r="Q100" s="5"/>
      <c r="R100" s="785"/>
      <c r="S100" s="785"/>
      <c r="T100" s="785"/>
      <c r="U100" s="785"/>
      <c r="V100" s="785"/>
      <c r="W100" s="29" t="str">
        <f t="shared" si="312"/>
        <v/>
      </c>
      <c r="X100" s="29" t="str">
        <f t="shared" si="313"/>
        <v/>
      </c>
      <c r="Y100" s="29" t="str">
        <f t="shared" si="314"/>
        <v/>
      </c>
      <c r="Z100" s="29" t="str">
        <f t="shared" si="315"/>
        <v/>
      </c>
      <c r="AA100" s="142"/>
      <c r="AB100" s="142"/>
      <c r="AC100" s="29">
        <f t="shared" si="316"/>
        <v>-0.5</v>
      </c>
      <c r="AD100" s="170">
        <f t="shared" si="317"/>
        <v>0</v>
      </c>
      <c r="AE100" s="29" t="str">
        <f t="shared" si="318"/>
        <v/>
      </c>
      <c r="AF100" s="30" t="str">
        <f t="shared" si="319"/>
        <v/>
      </c>
      <c r="AG100" s="30" t="str">
        <f t="shared" si="320"/>
        <v/>
      </c>
      <c r="AH100" s="29" t="str">
        <f t="shared" si="321"/>
        <v/>
      </c>
      <c r="AI100" s="142"/>
      <c r="AJ100" s="142"/>
      <c r="AK100" s="29">
        <f t="shared" si="322"/>
        <v>-2.6</v>
      </c>
      <c r="AL100" s="168">
        <f t="shared" si="323"/>
        <v>0</v>
      </c>
      <c r="AM100" s="29" t="str">
        <f t="shared" si="324"/>
        <v/>
      </c>
      <c r="AN100" s="29" t="str">
        <f t="shared" si="325"/>
        <v/>
      </c>
      <c r="AO100" s="29" t="str">
        <f t="shared" si="326"/>
        <v/>
      </c>
      <c r="AP100" s="29" t="str">
        <f t="shared" si="327"/>
        <v/>
      </c>
      <c r="AQ100" s="142"/>
      <c r="AR100" s="142"/>
      <c r="AS100" s="168">
        <f t="shared" si="328"/>
        <v>-2</v>
      </c>
      <c r="AT100" s="170">
        <f t="shared" si="329"/>
        <v>0</v>
      </c>
    </row>
  </sheetData>
  <mergeCells count="102">
    <mergeCell ref="R100:V100"/>
    <mergeCell ref="R95:V95"/>
    <mergeCell ref="R96:V96"/>
    <mergeCell ref="R97:V97"/>
    <mergeCell ref="R98:V98"/>
    <mergeCell ref="R99:V99"/>
    <mergeCell ref="R90:V90"/>
    <mergeCell ref="R91:V91"/>
    <mergeCell ref="R92:V92"/>
    <mergeCell ref="R93:V93"/>
    <mergeCell ref="R94:V94"/>
    <mergeCell ref="R85:V85"/>
    <mergeCell ref="R86:V86"/>
    <mergeCell ref="R87:V87"/>
    <mergeCell ref="R88:V88"/>
    <mergeCell ref="R89:V89"/>
    <mergeCell ref="R80:V80"/>
    <mergeCell ref="R81:V81"/>
    <mergeCell ref="R82:V82"/>
    <mergeCell ref="R83:V83"/>
    <mergeCell ref="R84:V84"/>
    <mergeCell ref="R74:V74"/>
    <mergeCell ref="R73:V73"/>
    <mergeCell ref="R70:V70"/>
    <mergeCell ref="R69:V69"/>
    <mergeCell ref="R68:V68"/>
    <mergeCell ref="R72:V72"/>
    <mergeCell ref="R71:V71"/>
    <mergeCell ref="R67:V67"/>
    <mergeCell ref="R66:V66"/>
    <mergeCell ref="R50:V50"/>
    <mergeCell ref="R51:V51"/>
    <mergeCell ref="R60:V60"/>
    <mergeCell ref="R61:V61"/>
    <mergeCell ref="R62:V62"/>
    <mergeCell ref="R53:V53"/>
    <mergeCell ref="R65:V65"/>
    <mergeCell ref="R55:V55"/>
    <mergeCell ref="R56:V56"/>
    <mergeCell ref="R57:V57"/>
    <mergeCell ref="R58:V58"/>
    <mergeCell ref="R59:V59"/>
    <mergeCell ref="R64:V64"/>
    <mergeCell ref="R63:V63"/>
    <mergeCell ref="R54:V54"/>
    <mergeCell ref="B4:C4"/>
    <mergeCell ref="D4:F4"/>
    <mergeCell ref="H4:I4"/>
    <mergeCell ref="H10:I10"/>
    <mergeCell ref="P10:Q10"/>
    <mergeCell ref="J6:K8"/>
    <mergeCell ref="B7:C7"/>
    <mergeCell ref="H7:I7"/>
    <mergeCell ref="B9:C9"/>
    <mergeCell ref="J9:K9"/>
    <mergeCell ref="P9:Q9"/>
    <mergeCell ref="B5:C5"/>
    <mergeCell ref="H5:I5"/>
    <mergeCell ref="B6:C6"/>
    <mergeCell ref="H6:I6"/>
    <mergeCell ref="J4:K4"/>
    <mergeCell ref="H8:I8"/>
    <mergeCell ref="U4:W4"/>
    <mergeCell ref="R30:V30"/>
    <mergeCell ref="R31:V31"/>
    <mergeCell ref="R32:V32"/>
    <mergeCell ref="R33:V33"/>
    <mergeCell ref="P20:Q20"/>
    <mergeCell ref="H11:I11"/>
    <mergeCell ref="P11:Q11"/>
    <mergeCell ref="H12:I12"/>
    <mergeCell ref="P12:Q12"/>
    <mergeCell ref="P13:Q13"/>
    <mergeCell ref="P14:Q14"/>
    <mergeCell ref="P15:Q15"/>
    <mergeCell ref="P16:Q16"/>
    <mergeCell ref="P17:Q17"/>
    <mergeCell ref="P18:Q18"/>
    <mergeCell ref="R79:V79"/>
    <mergeCell ref="R78:V78"/>
    <mergeCell ref="R77:V77"/>
    <mergeCell ref="R76:V76"/>
    <mergeCell ref="R75:V75"/>
    <mergeCell ref="P21:Q21"/>
    <mergeCell ref="P19:Q19"/>
    <mergeCell ref="R47:V47"/>
    <mergeCell ref="R48:V48"/>
    <mergeCell ref="R49:V49"/>
    <mergeCell ref="R34:V34"/>
    <mergeCell ref="R52:V52"/>
    <mergeCell ref="R35:V35"/>
    <mergeCell ref="R36:V36"/>
    <mergeCell ref="R37:V37"/>
    <mergeCell ref="R39:V39"/>
    <mergeCell ref="R40:V40"/>
    <mergeCell ref="R38:V38"/>
    <mergeCell ref="R41:V41"/>
    <mergeCell ref="R42:V42"/>
    <mergeCell ref="R43:V43"/>
    <mergeCell ref="R44:V44"/>
    <mergeCell ref="R45:V45"/>
    <mergeCell ref="R46:V46"/>
  </mergeCells>
  <phoneticPr fontId="37" type="noConversion"/>
  <conditionalFormatting sqref="L31:O31 L41:L46 L48:L54 L56:N63 M64:N64 L32:N34 L36:N39 M41:N51 O32:O64 M65:O65">
    <cfRule type="cellIs" dxfId="2117" priority="234" operator="equal">
      <formula>"NO CUMPLE"</formula>
    </cfRule>
    <cfRule type="cellIs" dxfId="2116" priority="235" operator="equal">
      <formula>"CUMPLE"</formula>
    </cfRule>
  </conditionalFormatting>
  <conditionalFormatting sqref="P48:P54 P56:P63 P31:P46">
    <cfRule type="cellIs" dxfId="2115" priority="231" operator="equal">
      <formula>"NORMALIDAD"</formula>
    </cfRule>
    <cfRule type="cellIs" dxfId="2114" priority="232" operator="equal">
      <formula>"PREALERTA"</formula>
    </cfRule>
    <cfRule type="cellIs" dxfId="2113" priority="233" operator="equal">
      <formula>"ALERTA"</formula>
    </cfRule>
  </conditionalFormatting>
  <conditionalFormatting sqref="P48:P54 P56:P63 P31:P46">
    <cfRule type="cellIs" dxfId="2112" priority="230" operator="equal">
      <formula>"EMERGENCIA"</formula>
    </cfRule>
  </conditionalFormatting>
  <conditionalFormatting sqref="Q31:Q34 Q41:Q46 Q48:Q54 Q56:Q63 Q36:Q39">
    <cfRule type="cellIs" dxfId="2111" priority="227" operator="equal">
      <formula>"ALERTA"</formula>
    </cfRule>
    <cfRule type="cellIs" dxfId="2110" priority="228" operator="equal">
      <formula>"PREALERTA"</formula>
    </cfRule>
    <cfRule type="cellIs" dxfId="2109" priority="229" operator="equal">
      <formula>"EMERGENCIA"</formula>
    </cfRule>
  </conditionalFormatting>
  <conditionalFormatting sqref="W31:W65 AE31:AE65 AM31:AM65">
    <cfRule type="cellIs" dxfId="2108" priority="224" operator="equal">
      <formula>"NO ACTIVA"</formula>
    </cfRule>
    <cfRule type="cellIs" dxfId="2107" priority="225" operator="equal">
      <formula>"NO ACTIVA"</formula>
    </cfRule>
    <cfRule type="cellIs" dxfId="2106" priority="226" operator="equal">
      <formula>"ACTIVA"</formula>
    </cfRule>
  </conditionalFormatting>
  <conditionalFormatting sqref="X31:X65 AF31:AF65 AN31:AN65">
    <cfRule type="cellIs" dxfId="2105" priority="223" operator="equal">
      <formula>"STOP"</formula>
    </cfRule>
  </conditionalFormatting>
  <conditionalFormatting sqref="X31:Y65 AF31:AG65 AN31:AO65">
    <cfRule type="cellIs" dxfId="2104" priority="222" operator="equal">
      <formula>"NORMA"</formula>
    </cfRule>
  </conditionalFormatting>
  <conditionalFormatting sqref="Y31:Y65 AG31:AG65 AO31:AO65">
    <cfRule type="cellIs" dxfId="2103" priority="218" operator="equal">
      <formula>"CUMPLE"</formula>
    </cfRule>
    <cfRule type="cellIs" dxfId="2102" priority="219" operator="equal">
      <formula>"NO CUMPLE"</formula>
    </cfRule>
    <cfRule type="cellIs" dxfId="2101" priority="221" operator="equal">
      <formula>"ALERTA"</formula>
    </cfRule>
  </conditionalFormatting>
  <conditionalFormatting sqref="J31:J65">
    <cfRule type="cellIs" dxfId="2100" priority="163" operator="lessThanOrEqual">
      <formula>-52.95</formula>
    </cfRule>
  </conditionalFormatting>
  <conditionalFormatting sqref="AD31:AD34">
    <cfRule type="cellIs" dxfId="2099" priority="162" operator="greaterThanOrEqual">
      <formula>75</formula>
    </cfRule>
  </conditionalFormatting>
  <conditionalFormatting sqref="AD35">
    <cfRule type="cellIs" dxfId="2098" priority="161" operator="greaterThanOrEqual">
      <formula>75</formula>
    </cfRule>
  </conditionalFormatting>
  <conditionalFormatting sqref="AD36:AD39 AD41:AD51 AD56:AD65">
    <cfRule type="cellIs" dxfId="2097" priority="160" operator="greaterThanOrEqual">
      <formula>75</formula>
    </cfRule>
  </conditionalFormatting>
  <conditionalFormatting sqref="AL31:AL51 AL56:AL65">
    <cfRule type="cellIs" dxfId="2096" priority="159" operator="greaterThanOrEqual">
      <formula>75</formula>
    </cfRule>
  </conditionalFormatting>
  <conditionalFormatting sqref="AT31:AT65">
    <cfRule type="cellIs" dxfId="2095" priority="158" operator="greaterThanOrEqual">
      <formula>75</formula>
    </cfRule>
  </conditionalFormatting>
  <conditionalFormatting sqref="M52:N52">
    <cfRule type="cellIs" dxfId="2094" priority="152" operator="equal">
      <formula>"NO CUMPLE"</formula>
    </cfRule>
    <cfRule type="cellIs" dxfId="2093" priority="153" operator="equal">
      <formula>"CUMPLE"</formula>
    </cfRule>
  </conditionalFormatting>
  <conditionalFormatting sqref="AD52">
    <cfRule type="cellIs" dxfId="2092" priority="151" operator="greaterThanOrEqual">
      <formula>75</formula>
    </cfRule>
  </conditionalFormatting>
  <conditionalFormatting sqref="AL52">
    <cfRule type="cellIs" dxfId="2091" priority="150" operator="greaterThanOrEqual">
      <formula>75</formula>
    </cfRule>
  </conditionalFormatting>
  <conditionalFormatting sqref="M53:N53">
    <cfRule type="cellIs" dxfId="2090" priority="143" operator="equal">
      <formula>"NO CUMPLE"</formula>
    </cfRule>
    <cfRule type="cellIs" dxfId="2089" priority="144" operator="equal">
      <formula>"CUMPLE"</formula>
    </cfRule>
  </conditionalFormatting>
  <conditionalFormatting sqref="AD53">
    <cfRule type="cellIs" dxfId="2088" priority="142" operator="greaterThanOrEqual">
      <formula>75</formula>
    </cfRule>
  </conditionalFormatting>
  <conditionalFormatting sqref="AL53">
    <cfRule type="cellIs" dxfId="2087" priority="141" operator="greaterThanOrEqual">
      <formula>75</formula>
    </cfRule>
  </conditionalFormatting>
  <conditionalFormatting sqref="M54:N54">
    <cfRule type="cellIs" dxfId="2086" priority="134" operator="equal">
      <formula>"NO CUMPLE"</formula>
    </cfRule>
    <cfRule type="cellIs" dxfId="2085" priority="135" operator="equal">
      <formula>"CUMPLE"</formula>
    </cfRule>
  </conditionalFormatting>
  <conditionalFormatting sqref="AD54">
    <cfRule type="cellIs" dxfId="2084" priority="133" operator="greaterThanOrEqual">
      <formula>75</formula>
    </cfRule>
  </conditionalFormatting>
  <conditionalFormatting sqref="AL54">
    <cfRule type="cellIs" dxfId="2083" priority="132" operator="greaterThanOrEqual">
      <formula>75</formula>
    </cfRule>
  </conditionalFormatting>
  <conditionalFormatting sqref="M55:N55">
    <cfRule type="cellIs" dxfId="2082" priority="116" operator="equal">
      <formula>"NO CUMPLE"</formula>
    </cfRule>
    <cfRule type="cellIs" dxfId="2081" priority="117" operator="equal">
      <formula>"CUMPLE"</formula>
    </cfRule>
  </conditionalFormatting>
  <conditionalFormatting sqref="K55 AD55 AL55">
    <cfRule type="cellIs" dxfId="2080" priority="115" operator="greaterThanOrEqual">
      <formula>75</formula>
    </cfRule>
  </conditionalFormatting>
  <conditionalFormatting sqref="Q31:Q65">
    <cfRule type="cellIs" dxfId="2079" priority="114" operator="equal">
      <formula>"NORMALIDAD"</formula>
    </cfRule>
  </conditionalFormatting>
  <conditionalFormatting sqref="L35">
    <cfRule type="cellIs" dxfId="2078" priority="112" operator="equal">
      <formula>"NO CUMPLE"</formula>
    </cfRule>
    <cfRule type="cellIs" dxfId="2077" priority="113" operator="equal">
      <formula>"CUMPLE"</formula>
    </cfRule>
  </conditionalFormatting>
  <conditionalFormatting sqref="AD40">
    <cfRule type="cellIs" dxfId="2076" priority="111" operator="greaterThanOrEqual">
      <formula>75</formula>
    </cfRule>
  </conditionalFormatting>
  <conditionalFormatting sqref="L40">
    <cfRule type="cellIs" dxfId="2075" priority="109" operator="equal">
      <formula>"NO CUMPLE"</formula>
    </cfRule>
    <cfRule type="cellIs" dxfId="2074" priority="110" operator="equal">
      <formula>"CUMPLE"</formula>
    </cfRule>
  </conditionalFormatting>
  <conditionalFormatting sqref="M66:O66">
    <cfRule type="cellIs" dxfId="2073" priority="107" operator="equal">
      <formula>"NO CUMPLE"</formula>
    </cfRule>
    <cfRule type="cellIs" dxfId="2072" priority="108" operator="equal">
      <formula>"CUMPLE"</formula>
    </cfRule>
  </conditionalFormatting>
  <conditionalFormatting sqref="W66:W78 AE66:AE78 AM66:AM78">
    <cfRule type="cellIs" dxfId="2071" priority="104" operator="equal">
      <formula>"NO ACTIVA"</formula>
    </cfRule>
    <cfRule type="cellIs" dxfId="2070" priority="105" operator="equal">
      <formula>"NO ACTIVA"</formula>
    </cfRule>
    <cfRule type="cellIs" dxfId="2069" priority="106" operator="equal">
      <formula>"ACTIVA"</formula>
    </cfRule>
  </conditionalFormatting>
  <conditionalFormatting sqref="X66:X78 AF66:AF78 AN66:AN78">
    <cfRule type="cellIs" dxfId="2068" priority="103" operator="equal">
      <formula>"STOP"</formula>
    </cfRule>
  </conditionalFormatting>
  <conditionalFormatting sqref="X66:Y66 AF66:AG66 AN66:AO66">
    <cfRule type="cellIs" dxfId="2067" priority="102" operator="equal">
      <formula>"NORMA"</formula>
    </cfRule>
  </conditionalFormatting>
  <conditionalFormatting sqref="Y66:Y78 AG66:AG78 AO66:AO78">
    <cfRule type="cellIs" dxfId="2066" priority="99" operator="equal">
      <formula>"CUMPLE"</formula>
    </cfRule>
    <cfRule type="cellIs" dxfId="2065" priority="100" operator="equal">
      <formula>"NO CUMPLE"</formula>
    </cfRule>
    <cfRule type="cellIs" dxfId="2064" priority="101" operator="equal">
      <formula>"ALERTA"</formula>
    </cfRule>
  </conditionalFormatting>
  <conditionalFormatting sqref="J66:J78">
    <cfRule type="cellIs" dxfId="2063" priority="98" operator="lessThanOrEqual">
      <formula>-52.95</formula>
    </cfRule>
  </conditionalFormatting>
  <conditionalFormatting sqref="AD66:AD78">
    <cfRule type="cellIs" dxfId="2062" priority="97" operator="greaterThanOrEqual">
      <formula>75</formula>
    </cfRule>
  </conditionalFormatting>
  <conditionalFormatting sqref="AL66:AL78">
    <cfRule type="cellIs" dxfId="2061" priority="96" operator="greaterThanOrEqual">
      <formula>75</formula>
    </cfRule>
  </conditionalFormatting>
  <conditionalFormatting sqref="AT66:AT78">
    <cfRule type="cellIs" dxfId="2060" priority="95" operator="greaterThanOrEqual">
      <formula>75</formula>
    </cfRule>
  </conditionalFormatting>
  <conditionalFormatting sqref="Q66:Q78">
    <cfRule type="cellIs" dxfId="2059" priority="94" operator="equal">
      <formula>"NORMALIDAD"</formula>
    </cfRule>
  </conditionalFormatting>
  <conditionalFormatting sqref="M67:O67">
    <cfRule type="cellIs" dxfId="2058" priority="92" operator="equal">
      <formula>"NO CUMPLE"</formula>
    </cfRule>
    <cfRule type="cellIs" dxfId="2057" priority="93" operator="equal">
      <formula>"CUMPLE"</formula>
    </cfRule>
  </conditionalFormatting>
  <conditionalFormatting sqref="X67:Y67 AF67:AG67 AN67:AO67">
    <cfRule type="cellIs" dxfId="2056" priority="91" operator="equal">
      <formula>"NORMA"</formula>
    </cfRule>
  </conditionalFormatting>
  <conditionalFormatting sqref="M68:O68">
    <cfRule type="cellIs" dxfId="2055" priority="89" operator="equal">
      <formula>"NO CUMPLE"</formula>
    </cfRule>
    <cfRule type="cellIs" dxfId="2054" priority="90" operator="equal">
      <formula>"CUMPLE"</formula>
    </cfRule>
  </conditionalFormatting>
  <conditionalFormatting sqref="X68:Y68 AF68:AG68 AN68:AO68">
    <cfRule type="cellIs" dxfId="2053" priority="88" operator="equal">
      <formula>"NORMA"</formula>
    </cfRule>
  </conditionalFormatting>
  <conditionalFormatting sqref="M69:O69">
    <cfRule type="cellIs" dxfId="2052" priority="86" operator="equal">
      <formula>"NO CUMPLE"</formula>
    </cfRule>
    <cfRule type="cellIs" dxfId="2051" priority="87" operator="equal">
      <formula>"CUMPLE"</formula>
    </cfRule>
  </conditionalFormatting>
  <conditionalFormatting sqref="X69:Y69 AF69:AG69 AN69:AO69">
    <cfRule type="cellIs" dxfId="2050" priority="85" operator="equal">
      <formula>"NORMA"</formula>
    </cfRule>
  </conditionalFormatting>
  <conditionalFormatting sqref="M70:O70">
    <cfRule type="cellIs" dxfId="2049" priority="83" operator="equal">
      <formula>"NO CUMPLE"</formula>
    </cfRule>
    <cfRule type="cellIs" dxfId="2048" priority="84" operator="equal">
      <formula>"CUMPLE"</formula>
    </cfRule>
  </conditionalFormatting>
  <conditionalFormatting sqref="X70:Y70 AF70:AG70 AN70:AO70">
    <cfRule type="cellIs" dxfId="2047" priority="82" operator="equal">
      <formula>"NORMA"</formula>
    </cfRule>
  </conditionalFormatting>
  <conditionalFormatting sqref="M71:O71">
    <cfRule type="cellIs" dxfId="2046" priority="80" operator="equal">
      <formula>"NO CUMPLE"</formula>
    </cfRule>
    <cfRule type="cellIs" dxfId="2045" priority="81" operator="equal">
      <formula>"CUMPLE"</formula>
    </cfRule>
  </conditionalFormatting>
  <conditionalFormatting sqref="X71:Y71 AF71:AG71 AN71:AO71">
    <cfRule type="cellIs" dxfId="2044" priority="79" operator="equal">
      <formula>"NORMA"</formula>
    </cfRule>
  </conditionalFormatting>
  <conditionalFormatting sqref="M72:O72">
    <cfRule type="cellIs" dxfId="2043" priority="77" operator="equal">
      <formula>"NO CUMPLE"</formula>
    </cfRule>
    <cfRule type="cellIs" dxfId="2042" priority="78" operator="equal">
      <formula>"CUMPLE"</formula>
    </cfRule>
  </conditionalFormatting>
  <conditionalFormatting sqref="X72:Y72 AF72:AG72 AN72:AO72">
    <cfRule type="cellIs" dxfId="2041" priority="76" operator="equal">
      <formula>"NORMA"</formula>
    </cfRule>
  </conditionalFormatting>
  <conditionalFormatting sqref="M73:O73">
    <cfRule type="cellIs" dxfId="2040" priority="74" operator="equal">
      <formula>"NO CUMPLE"</formula>
    </cfRule>
    <cfRule type="cellIs" dxfId="2039" priority="75" operator="equal">
      <formula>"CUMPLE"</formula>
    </cfRule>
  </conditionalFormatting>
  <conditionalFormatting sqref="X73:Y73 AF73:AG73 AN73:AO73">
    <cfRule type="cellIs" dxfId="2038" priority="73" operator="equal">
      <formula>"NORMA"</formula>
    </cfRule>
  </conditionalFormatting>
  <conditionalFormatting sqref="M74:O74">
    <cfRule type="cellIs" dxfId="2037" priority="71" operator="equal">
      <formula>"NO CUMPLE"</formula>
    </cfRule>
    <cfRule type="cellIs" dxfId="2036" priority="72" operator="equal">
      <formula>"CUMPLE"</formula>
    </cfRule>
  </conditionalFormatting>
  <conditionalFormatting sqref="X74:Y74 AF74:AG74 AN74:AO74">
    <cfRule type="cellIs" dxfId="2035" priority="70" operator="equal">
      <formula>"NORMA"</formula>
    </cfRule>
  </conditionalFormatting>
  <conditionalFormatting sqref="M75:O75">
    <cfRule type="cellIs" dxfId="2034" priority="68" operator="equal">
      <formula>"NO CUMPLE"</formula>
    </cfRule>
    <cfRule type="cellIs" dxfId="2033" priority="69" operator="equal">
      <formula>"CUMPLE"</formula>
    </cfRule>
  </conditionalFormatting>
  <conditionalFormatting sqref="X75:Y75 AF75:AG75 AN75:AO75">
    <cfRule type="cellIs" dxfId="2032" priority="67" operator="equal">
      <formula>"NORMA"</formula>
    </cfRule>
  </conditionalFormatting>
  <conditionalFormatting sqref="M76:O76">
    <cfRule type="cellIs" dxfId="2031" priority="65" operator="equal">
      <formula>"NO CUMPLE"</formula>
    </cfRule>
    <cfRule type="cellIs" dxfId="2030" priority="66" operator="equal">
      <formula>"CUMPLE"</formula>
    </cfRule>
  </conditionalFormatting>
  <conditionalFormatting sqref="X76:Y76 AF76:AG76 AN76:AO76">
    <cfRule type="cellIs" dxfId="2029" priority="64" operator="equal">
      <formula>"NORMA"</formula>
    </cfRule>
  </conditionalFormatting>
  <conditionalFormatting sqref="M77:O77">
    <cfRule type="cellIs" dxfId="2028" priority="62" operator="equal">
      <formula>"NO CUMPLE"</formula>
    </cfRule>
    <cfRule type="cellIs" dxfId="2027" priority="63" operator="equal">
      <formula>"CUMPLE"</formula>
    </cfRule>
  </conditionalFormatting>
  <conditionalFormatting sqref="X77:Y77 AF77:AG77 AN77:AO77">
    <cfRule type="cellIs" dxfId="2026" priority="61" operator="equal">
      <formula>"NORMA"</formula>
    </cfRule>
  </conditionalFormatting>
  <conditionalFormatting sqref="M78:O78">
    <cfRule type="cellIs" dxfId="2025" priority="59" operator="equal">
      <formula>"NO CUMPLE"</formula>
    </cfRule>
    <cfRule type="cellIs" dxfId="2024" priority="60" operator="equal">
      <formula>"CUMPLE"</formula>
    </cfRule>
  </conditionalFormatting>
  <conditionalFormatting sqref="X78:Y78 AF78:AG78 AN78:AO78">
    <cfRule type="cellIs" dxfId="2023" priority="58" operator="equal">
      <formula>"NORMA"</formula>
    </cfRule>
  </conditionalFormatting>
  <conditionalFormatting sqref="M79:N80 M82:N83 M85:N86 M88:N89 M91:N92 M94:N95 M97:N98 M100:N101 L103:N104 L65:L102 O65:O104">
    <cfRule type="cellIs" dxfId="2022" priority="25" operator="equal">
      <formula>"NO CUMPLE"</formula>
    </cfRule>
    <cfRule type="cellIs" dxfId="2021" priority="26" operator="equal">
      <formula>"CUMPLE"</formula>
    </cfRule>
  </conditionalFormatting>
  <conditionalFormatting sqref="P65:P104">
    <cfRule type="cellIs" dxfId="2020" priority="22" operator="equal">
      <formula>"NORMALIDAD"</formula>
    </cfRule>
    <cfRule type="cellIs" dxfId="2019" priority="23" operator="equal">
      <formula>"PREALERTA"</formula>
    </cfRule>
    <cfRule type="cellIs" dxfId="2018" priority="24" operator="equal">
      <formula>"ALERTA"</formula>
    </cfRule>
  </conditionalFormatting>
  <conditionalFormatting sqref="P65:P104">
    <cfRule type="cellIs" dxfId="2017" priority="21" operator="equal">
      <formula>"EMERGENCIA"</formula>
    </cfRule>
  </conditionalFormatting>
  <conditionalFormatting sqref="Q65:Q104">
    <cfRule type="cellIs" dxfId="2016" priority="18" operator="equal">
      <formula>"ALERTA"</formula>
    </cfRule>
    <cfRule type="cellIs" dxfId="2015" priority="19" operator="equal">
      <formula>"PREALERTA"</formula>
    </cfRule>
    <cfRule type="cellIs" dxfId="2014" priority="20" operator="equal">
      <formula>"EMERGENCIA"</formula>
    </cfRule>
  </conditionalFormatting>
  <conditionalFormatting sqref="W65:W104 AE65:AE104 AM65:AM104">
    <cfRule type="cellIs" dxfId="2013" priority="15" operator="equal">
      <formula>"NO ACTIVA"</formula>
    </cfRule>
    <cfRule type="cellIs" dxfId="2012" priority="16" operator="equal">
      <formula>"NO ACTIVA"</formula>
    </cfRule>
    <cfRule type="cellIs" dxfId="2011" priority="17" operator="equal">
      <formula>"ACTIVA"</formula>
    </cfRule>
  </conditionalFormatting>
  <conditionalFormatting sqref="X65:X104 AF65:AF104 AN65:AN104">
    <cfRule type="cellIs" dxfId="2010" priority="14" operator="equal">
      <formula>"STOP"</formula>
    </cfRule>
  </conditionalFormatting>
  <conditionalFormatting sqref="X65:Y104 AF65:AG104 AN65:AO104">
    <cfRule type="cellIs" dxfId="2009" priority="13" operator="equal">
      <formula>"NORMA"</formula>
    </cfRule>
  </conditionalFormatting>
  <conditionalFormatting sqref="Y65:Y104 AG65:AG104 AO65:AO104">
    <cfRule type="cellIs" dxfId="2008" priority="10" operator="equal">
      <formula>"CUMPLE"</formula>
    </cfRule>
    <cfRule type="cellIs" dxfId="2007" priority="11" operator="equal">
      <formula>"NO CUMPLE"</formula>
    </cfRule>
    <cfRule type="cellIs" dxfId="2006" priority="12" operator="equal">
      <formula>"ALERTA"</formula>
    </cfRule>
  </conditionalFormatting>
  <conditionalFormatting sqref="J65:J104">
    <cfRule type="cellIs" dxfId="2005" priority="9" operator="lessThanOrEqual">
      <formula>-52.95</formula>
    </cfRule>
  </conditionalFormatting>
  <conditionalFormatting sqref="AD79:AD80 AD82:AD83 AD85:AD86 AD88:AD89 AD91:AD92 AD94:AD95 AD97:AD98 AD100:AD101 AD103:AD104">
    <cfRule type="cellIs" dxfId="2004" priority="8" operator="greaterThanOrEqual">
      <formula>75</formula>
    </cfRule>
  </conditionalFormatting>
  <conditionalFormatting sqref="AL79:AL80 AL82:AL83 AL85:AL86 AL88:AL89 AL91:AL92 AL94:AL95 AL97:AL98 AL100:AL101 AL103:AL104">
    <cfRule type="cellIs" dxfId="2003" priority="7" operator="greaterThanOrEqual">
      <formula>75</formula>
    </cfRule>
  </conditionalFormatting>
  <conditionalFormatting sqref="AT65:AT104">
    <cfRule type="cellIs" dxfId="2002" priority="6" operator="greaterThanOrEqual">
      <formula>75</formula>
    </cfRule>
  </conditionalFormatting>
  <conditionalFormatting sqref="M84:N84 M87:N87 M90:N90 M93:N93 M96:N96 M99:N99 M102:N102 M65:N81">
    <cfRule type="cellIs" dxfId="2001" priority="4" operator="equal">
      <formula>"NO CUMPLE"</formula>
    </cfRule>
    <cfRule type="cellIs" dxfId="2000" priority="5" operator="equal">
      <formula>"CUMPLE"</formula>
    </cfRule>
  </conditionalFormatting>
  <conditionalFormatting sqref="AD84 AD87 AD90 AD93 AD96 AD99 AD102 AD65:AD81">
    <cfRule type="cellIs" dxfId="1999" priority="3" operator="greaterThanOrEqual">
      <formula>75</formula>
    </cfRule>
  </conditionalFormatting>
  <conditionalFormatting sqref="AL84 AL87 AL90 AL93 AL96 AL99 AL102 AL65:AL81">
    <cfRule type="cellIs" dxfId="1998" priority="2" operator="greaterThanOrEqual">
      <formula>75</formula>
    </cfRule>
  </conditionalFormatting>
  <conditionalFormatting sqref="Q65:Q104">
    <cfRule type="cellIs" dxfId="1997" priority="1" operator="equal">
      <formula>"NORMALIDAD"</formula>
    </cfRule>
  </conditionalFormatting>
  <pageMargins left="0.7" right="0.7" top="0.75" bottom="0.75" header="0.3" footer="0.3"/>
  <pageSetup paperSize="9" fitToHeight="0"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1:AM73"/>
  <sheetViews>
    <sheetView topLeftCell="A34" zoomScale="98" zoomScaleNormal="98" workbookViewId="0">
      <selection activeCell="A60" sqref="A60"/>
    </sheetView>
  </sheetViews>
  <sheetFormatPr baseColWidth="10" defaultColWidth="11.42578125" defaultRowHeight="12.75" outlineLevelCol="1" x14ac:dyDescent="0.2"/>
  <cols>
    <col min="1" max="1" width="3.140625" style="289" bestFit="1" customWidth="1"/>
    <col min="2" max="2" width="11.42578125" style="289"/>
    <col min="3" max="4" width="11.42578125" style="289" customWidth="1"/>
    <col min="5" max="5" width="10.5703125" style="289" bestFit="1" customWidth="1"/>
    <col min="6" max="8" width="11.42578125" style="289"/>
    <col min="9" max="11" width="11.42578125" style="289" customWidth="1"/>
    <col min="12" max="15" width="11.42578125" style="289"/>
    <col min="16" max="16" width="28.85546875" style="289" bestFit="1" customWidth="1"/>
    <col min="17" max="20" width="11.42578125" style="289"/>
    <col min="21" max="23" width="9.140625" style="289" customWidth="1"/>
    <col min="24" max="24" width="11.42578125" style="289" customWidth="1"/>
    <col min="25" max="30" width="11.42578125" style="289" customWidth="1" outlineLevel="1"/>
    <col min="31" max="32" width="11.42578125" style="289" customWidth="1"/>
    <col min="33" max="38" width="11.42578125" style="289" customWidth="1" outlineLevel="1"/>
    <col min="39" max="39" width="11.42578125" style="289" customWidth="1"/>
    <col min="40" max="16384" width="11.42578125" style="289"/>
  </cols>
  <sheetData>
    <row r="1" spans="1:39" s="285" customFormat="1" ht="15" x14ac:dyDescent="0.25">
      <c r="A1" s="283"/>
      <c r="B1" s="283" t="s">
        <v>46</v>
      </c>
      <c r="C1" s="283" t="s">
        <v>143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 t="s">
        <v>283</v>
      </c>
      <c r="P1" s="283"/>
      <c r="Q1" s="283"/>
      <c r="R1" s="283">
        <v>2</v>
      </c>
      <c r="S1" s="283"/>
      <c r="T1" s="283"/>
      <c r="U1" s="284" t="s">
        <v>284</v>
      </c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284"/>
      <c r="AL1" s="284"/>
      <c r="AM1" s="284"/>
    </row>
    <row r="2" spans="1:39" x14ac:dyDescent="0.2">
      <c r="A2" s="286"/>
      <c r="B2" s="287" t="s">
        <v>285</v>
      </c>
      <c r="C2" s="288" t="s">
        <v>205</v>
      </c>
      <c r="D2" s="288"/>
      <c r="E2" s="286"/>
      <c r="F2" s="286"/>
      <c r="G2" s="286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</row>
    <row r="3" spans="1:39" ht="13.5" thickBot="1" x14ac:dyDescent="0.25">
      <c r="C3" s="290"/>
      <c r="D3" s="290"/>
      <c r="E3" s="291"/>
      <c r="F3" s="291"/>
      <c r="G3" s="291"/>
    </row>
    <row r="4" spans="1:39" x14ac:dyDescent="0.2">
      <c r="B4" s="771"/>
      <c r="C4" s="771"/>
      <c r="D4" s="772"/>
      <c r="E4" s="772"/>
      <c r="F4" s="772"/>
      <c r="H4" s="773" t="s">
        <v>287</v>
      </c>
      <c r="I4" s="773"/>
      <c r="J4" s="772" t="s">
        <v>288</v>
      </c>
      <c r="K4" s="772"/>
      <c r="L4" s="357"/>
      <c r="M4" s="357"/>
      <c r="O4" s="358" t="s">
        <v>289</v>
      </c>
      <c r="P4" s="293" t="s">
        <v>117</v>
      </c>
      <c r="Q4" s="293" t="s">
        <v>290</v>
      </c>
      <c r="R4" s="359" t="s">
        <v>291</v>
      </c>
      <c r="S4" s="360"/>
      <c r="T4" s="359"/>
      <c r="U4" s="782" t="s">
        <v>292</v>
      </c>
      <c r="V4" s="783"/>
      <c r="W4" s="783"/>
    </row>
    <row r="5" spans="1:39" x14ac:dyDescent="0.2">
      <c r="B5" s="777"/>
      <c r="C5" s="777"/>
      <c r="D5" s="291"/>
      <c r="E5" s="291"/>
      <c r="F5" s="291"/>
      <c r="H5" s="778"/>
      <c r="I5" s="778"/>
      <c r="J5" s="361" t="s">
        <v>293</v>
      </c>
      <c r="K5" s="362" t="s">
        <v>294</v>
      </c>
      <c r="L5" s="291"/>
      <c r="M5" s="291"/>
      <c r="N5" s="291"/>
      <c r="O5" s="363" t="s">
        <v>114</v>
      </c>
      <c r="P5" s="457"/>
      <c r="Q5" s="457"/>
      <c r="R5" s="297" t="s">
        <v>118</v>
      </c>
      <c r="S5" s="298" t="s">
        <v>119</v>
      </c>
      <c r="T5" s="299" t="s">
        <v>1</v>
      </c>
      <c r="U5" s="297" t="s">
        <v>118</v>
      </c>
      <c r="V5" s="298" t="s">
        <v>119</v>
      </c>
      <c r="W5" s="299" t="s">
        <v>1</v>
      </c>
    </row>
    <row r="6" spans="1:39" ht="15" customHeight="1" x14ac:dyDescent="0.2">
      <c r="B6" s="774"/>
      <c r="C6" s="774"/>
      <c r="D6" s="291"/>
      <c r="E6" s="291"/>
      <c r="F6" s="291"/>
      <c r="H6" s="775" t="s">
        <v>295</v>
      </c>
      <c r="I6" s="776"/>
      <c r="J6" s="301">
        <v>361</v>
      </c>
      <c r="K6" s="301">
        <v>223</v>
      </c>
      <c r="L6" s="291"/>
      <c r="M6" s="291"/>
      <c r="N6" s="291"/>
      <c r="O6" s="364" t="s">
        <v>296</v>
      </c>
      <c r="P6" s="365" t="s">
        <v>154</v>
      </c>
      <c r="Q6" s="366"/>
      <c r="R6" s="367">
        <v>378</v>
      </c>
      <c r="S6" s="367">
        <v>236</v>
      </c>
      <c r="T6" s="367">
        <v>117</v>
      </c>
      <c r="U6" s="458">
        <f>R6</f>
        <v>378</v>
      </c>
      <c r="V6" s="458">
        <f t="shared" ref="V6:W6" si="0">S6</f>
        <v>236</v>
      </c>
      <c r="W6" s="458">
        <f t="shared" si="0"/>
        <v>117</v>
      </c>
    </row>
    <row r="7" spans="1:39" ht="13.5" thickBot="1" x14ac:dyDescent="0.25">
      <c r="B7" s="779"/>
      <c r="C7" s="779"/>
      <c r="D7" s="291"/>
      <c r="E7" s="291"/>
      <c r="F7" s="291"/>
      <c r="H7" s="780" t="s">
        <v>297</v>
      </c>
      <c r="I7" s="781"/>
      <c r="J7" s="301">
        <v>241</v>
      </c>
      <c r="K7" s="301">
        <v>149</v>
      </c>
      <c r="L7" s="291"/>
      <c r="M7" s="291"/>
      <c r="N7" s="291"/>
      <c r="O7" s="459"/>
      <c r="P7" s="365" t="s">
        <v>159</v>
      </c>
      <c r="Q7" s="366"/>
      <c r="R7" s="367">
        <v>76</v>
      </c>
      <c r="S7" s="367">
        <v>48</v>
      </c>
      <c r="T7" s="367">
        <v>24</v>
      </c>
      <c r="U7" s="460">
        <f t="shared" ref="U7:W7" si="1">R7/2</f>
        <v>38</v>
      </c>
      <c r="V7" s="460">
        <f t="shared" si="1"/>
        <v>24</v>
      </c>
      <c r="W7" s="460">
        <f t="shared" si="1"/>
        <v>12</v>
      </c>
    </row>
    <row r="8" spans="1:39" ht="13.5" thickBot="1" x14ac:dyDescent="0.25">
      <c r="B8" s="302"/>
      <c r="C8" s="302"/>
      <c r="D8" s="291"/>
      <c r="E8" s="291"/>
      <c r="F8" s="291"/>
      <c r="H8" s="767" t="s">
        <v>298</v>
      </c>
      <c r="I8" s="768"/>
      <c r="J8" s="301">
        <v>60</v>
      </c>
      <c r="K8" s="301">
        <v>37</v>
      </c>
      <c r="L8" s="291"/>
      <c r="M8" s="291"/>
      <c r="N8" s="291"/>
      <c r="P8" s="302"/>
      <c r="Q8" s="439"/>
      <c r="R8" s="440"/>
      <c r="S8" s="440"/>
      <c r="T8" s="440"/>
    </row>
    <row r="9" spans="1:39" x14ac:dyDescent="0.2">
      <c r="B9" s="765"/>
      <c r="C9" s="765"/>
      <c r="D9" s="291"/>
      <c r="E9" s="291"/>
      <c r="F9" s="291"/>
      <c r="J9" s="831" t="s">
        <v>299</v>
      </c>
      <c r="K9" s="832"/>
      <c r="P9" s="302"/>
      <c r="Q9" s="439"/>
      <c r="R9" s="440"/>
      <c r="S9" s="440"/>
      <c r="T9" s="440"/>
    </row>
    <row r="10" spans="1:39" x14ac:dyDescent="0.2">
      <c r="H10" s="775" t="s">
        <v>300</v>
      </c>
      <c r="I10" s="776"/>
      <c r="J10" s="301">
        <v>361</v>
      </c>
      <c r="K10" s="301">
        <v>223</v>
      </c>
      <c r="L10" s="291"/>
      <c r="M10" s="291"/>
      <c r="N10" s="291"/>
      <c r="P10" s="302"/>
      <c r="Q10" s="439"/>
      <c r="R10" s="440"/>
      <c r="S10" s="440"/>
      <c r="T10" s="440"/>
    </row>
    <row r="11" spans="1:39" x14ac:dyDescent="0.2">
      <c r="B11" s="289" t="s">
        <v>301</v>
      </c>
      <c r="D11" s="289" t="s">
        <v>628</v>
      </c>
      <c r="G11" s="303"/>
      <c r="H11" s="780" t="s">
        <v>303</v>
      </c>
      <c r="I11" s="781"/>
      <c r="J11" s="301">
        <v>241</v>
      </c>
      <c r="K11" s="301">
        <v>149</v>
      </c>
      <c r="L11" s="291"/>
      <c r="M11" s="291"/>
      <c r="N11" s="291"/>
      <c r="P11" s="302"/>
      <c r="Q11" s="439"/>
      <c r="R11" s="440"/>
      <c r="S11" s="440"/>
      <c r="T11" s="440"/>
    </row>
    <row r="12" spans="1:39" x14ac:dyDescent="0.2">
      <c r="B12" s="289" t="s">
        <v>304</v>
      </c>
      <c r="D12" s="289" t="s">
        <v>629</v>
      </c>
      <c r="F12" s="306"/>
      <c r="G12" s="303"/>
      <c r="H12" s="767" t="s">
        <v>306</v>
      </c>
      <c r="I12" s="768"/>
      <c r="J12" s="301">
        <v>60</v>
      </c>
      <c r="K12" s="301">
        <v>37</v>
      </c>
      <c r="L12" s="291"/>
      <c r="M12" s="291"/>
      <c r="N12" s="291"/>
      <c r="P12" s="302"/>
      <c r="Q12" s="439"/>
      <c r="R12" s="440"/>
      <c r="S12" s="440"/>
      <c r="T12" s="440"/>
    </row>
    <row r="13" spans="1:39" x14ac:dyDescent="0.2">
      <c r="F13" s="306"/>
      <c r="G13" s="303"/>
      <c r="H13" s="303"/>
      <c r="I13" s="304"/>
      <c r="J13" s="303"/>
      <c r="K13" s="304"/>
      <c r="P13" s="302"/>
      <c r="Q13" s="439"/>
      <c r="R13" s="440"/>
      <c r="S13" s="440"/>
      <c r="T13" s="440"/>
    </row>
    <row r="14" spans="1:39" x14ac:dyDescent="0.2">
      <c r="F14" s="306"/>
      <c r="G14" s="303"/>
      <c r="H14" s="303"/>
      <c r="I14" s="304"/>
      <c r="J14" s="303"/>
      <c r="K14" s="304"/>
      <c r="P14" s="438"/>
      <c r="Q14" s="439"/>
      <c r="R14" s="440"/>
      <c r="S14" s="440"/>
      <c r="T14" s="440"/>
    </row>
    <row r="15" spans="1:39" x14ac:dyDescent="0.2">
      <c r="F15" s="306"/>
      <c r="G15" s="303"/>
      <c r="H15" s="303"/>
      <c r="I15" s="304"/>
      <c r="J15" s="303"/>
      <c r="K15" s="304"/>
      <c r="P15" s="302"/>
      <c r="Q15" s="439"/>
      <c r="R15" s="441"/>
      <c r="S15" s="441"/>
      <c r="T15" s="441"/>
    </row>
    <row r="16" spans="1:39" x14ac:dyDescent="0.2">
      <c r="F16" s="306"/>
      <c r="G16" s="303"/>
      <c r="H16" s="303"/>
      <c r="I16" s="304"/>
      <c r="J16" s="303"/>
      <c r="K16" s="304"/>
      <c r="P16" s="302"/>
      <c r="Q16" s="439"/>
      <c r="R16" s="441"/>
      <c r="S16" s="441"/>
      <c r="T16" s="441"/>
    </row>
    <row r="17" spans="1:39" x14ac:dyDescent="0.2">
      <c r="F17" s="306"/>
      <c r="G17" s="303"/>
      <c r="H17" s="303"/>
      <c r="I17" s="304"/>
      <c r="J17" s="303"/>
      <c r="K17" s="304"/>
      <c r="P17" s="438"/>
      <c r="Q17" s="439"/>
      <c r="R17" s="441"/>
      <c r="S17" s="441"/>
      <c r="T17" s="441"/>
    </row>
    <row r="18" spans="1:39" x14ac:dyDescent="0.2">
      <c r="F18" s="306"/>
      <c r="G18" s="303"/>
      <c r="H18" s="303"/>
      <c r="I18" s="304"/>
      <c r="J18" s="303"/>
      <c r="K18" s="304"/>
      <c r="P18" s="442"/>
      <c r="Q18" s="439"/>
      <c r="R18" s="441"/>
      <c r="S18" s="441"/>
      <c r="T18" s="441"/>
    </row>
    <row r="19" spans="1:39" x14ac:dyDescent="0.2">
      <c r="F19" s="306"/>
      <c r="G19" s="303"/>
      <c r="H19" s="303"/>
      <c r="I19" s="304"/>
      <c r="J19" s="303"/>
      <c r="K19" s="304"/>
      <c r="P19" s="442"/>
      <c r="Q19" s="439"/>
      <c r="R19" s="441"/>
      <c r="S19" s="441"/>
      <c r="T19" s="441"/>
    </row>
    <row r="20" spans="1:39" x14ac:dyDescent="0.2">
      <c r="F20" s="306"/>
      <c r="G20" s="303"/>
      <c r="H20" s="303"/>
      <c r="I20" s="304"/>
      <c r="J20" s="303"/>
      <c r="K20" s="304"/>
      <c r="P20" s="442"/>
      <c r="Q20" s="439"/>
      <c r="R20" s="440"/>
      <c r="S20" s="440"/>
      <c r="T20" s="440"/>
    </row>
    <row r="21" spans="1:39" x14ac:dyDescent="0.2">
      <c r="F21" s="306"/>
      <c r="G21" s="303"/>
      <c r="H21" s="303"/>
      <c r="I21" s="304"/>
      <c r="J21" s="303"/>
      <c r="K21" s="304"/>
      <c r="P21" s="438"/>
      <c r="Q21" s="443"/>
      <c r="R21" s="443"/>
      <c r="S21" s="443"/>
      <c r="T21" s="443"/>
    </row>
    <row r="22" spans="1:39" x14ac:dyDescent="0.2">
      <c r="F22" s="306"/>
      <c r="G22" s="303"/>
      <c r="H22" s="303"/>
      <c r="I22" s="304"/>
      <c r="J22" s="303"/>
      <c r="K22" s="304"/>
      <c r="P22" s="302"/>
      <c r="Q22" s="291"/>
      <c r="R22" s="444"/>
      <c r="S22" s="444"/>
      <c r="T22" s="444"/>
    </row>
    <row r="23" spans="1:39" x14ac:dyDescent="0.2">
      <c r="F23" s="306"/>
      <c r="G23" s="303"/>
      <c r="H23" s="303"/>
      <c r="I23" s="304"/>
      <c r="J23" s="303"/>
      <c r="K23" s="304"/>
      <c r="P23" s="307" t="s">
        <v>307</v>
      </c>
      <c r="Q23" s="308"/>
      <c r="R23" s="394">
        <f>SUM(R6,R7,R9,R10,R11,R12,R13,R15,R16,R17,R18,R19,R20)</f>
        <v>454</v>
      </c>
      <c r="S23" s="395">
        <f>SUM(S6,S7,S9,S10,S11,S12,S13,S15,S16,S17,S18,S19,S20)</f>
        <v>284</v>
      </c>
      <c r="T23" s="396">
        <f>SUM(T6,T7,T9,T10,T11,T12,T13,T15,T16,T17,T18,T19,T20)</f>
        <v>141</v>
      </c>
      <c r="U23" s="394">
        <f t="shared" ref="U23:W23" si="2">SUM(U6,U7,U9,U10,U11,U12,U13,U15,U16,U17,U18,U19,U20)</f>
        <v>416</v>
      </c>
      <c r="V23" s="395">
        <f t="shared" si="2"/>
        <v>260</v>
      </c>
      <c r="W23" s="396">
        <f t="shared" si="2"/>
        <v>129</v>
      </c>
    </row>
    <row r="24" spans="1:39" x14ac:dyDescent="0.2">
      <c r="F24" s="306"/>
      <c r="G24" s="303"/>
      <c r="H24" s="303"/>
      <c r="I24" s="304"/>
      <c r="J24" s="303"/>
      <c r="K24" s="304"/>
    </row>
    <row r="25" spans="1:39" x14ac:dyDescent="0.2">
      <c r="F25" s="306"/>
      <c r="G25" s="303"/>
      <c r="H25" s="303"/>
      <c r="I25" s="304"/>
      <c r="J25" s="303"/>
      <c r="K25" s="304"/>
    </row>
    <row r="26" spans="1:39" x14ac:dyDescent="0.2">
      <c r="F26" s="306"/>
      <c r="G26" s="303"/>
      <c r="H26" s="303"/>
      <c r="I26" s="304"/>
      <c r="J26" s="303"/>
      <c r="K26" s="304"/>
    </row>
    <row r="27" spans="1:39" x14ac:dyDescent="0.2">
      <c r="F27" s="306"/>
      <c r="G27" s="303"/>
      <c r="H27" s="303"/>
      <c r="I27" s="304"/>
      <c r="J27" s="303"/>
      <c r="K27" s="304"/>
    </row>
    <row r="28" spans="1:39" x14ac:dyDescent="0.2">
      <c r="F28" s="306"/>
      <c r="G28" s="303"/>
      <c r="H28" s="303"/>
      <c r="I28" s="304"/>
      <c r="J28" s="303"/>
      <c r="K28" s="304"/>
    </row>
    <row r="29" spans="1:39" x14ac:dyDescent="0.2">
      <c r="X29" s="354" t="s">
        <v>154</v>
      </c>
      <c r="Y29" s="313"/>
      <c r="Z29" s="313"/>
      <c r="AA29" s="313"/>
      <c r="AB29" s="314"/>
      <c r="AC29" s="314"/>
      <c r="AD29" s="313"/>
      <c r="AE29" s="313"/>
      <c r="AF29" s="354" t="s">
        <v>159</v>
      </c>
      <c r="AG29" s="313"/>
      <c r="AH29" s="313"/>
      <c r="AI29" s="313"/>
      <c r="AJ29" s="314"/>
      <c r="AK29" s="314"/>
      <c r="AL29" s="313"/>
      <c r="AM29" s="313"/>
    </row>
    <row r="30" spans="1:39" s="303" customFormat="1" ht="26.25" thickBot="1" x14ac:dyDescent="0.25">
      <c r="B30" s="315" t="s">
        <v>308</v>
      </c>
      <c r="C30" s="316" t="s">
        <v>309</v>
      </c>
      <c r="D30" s="316" t="s">
        <v>310</v>
      </c>
      <c r="E30" s="316" t="s">
        <v>54</v>
      </c>
      <c r="F30" s="316" t="s">
        <v>311</v>
      </c>
      <c r="G30" s="315" t="s">
        <v>77</v>
      </c>
      <c r="H30" s="318" t="s">
        <v>79</v>
      </c>
      <c r="I30" s="319" t="s">
        <v>81</v>
      </c>
      <c r="J30" s="315" t="s">
        <v>83</v>
      </c>
      <c r="K30" s="411" t="s">
        <v>312</v>
      </c>
      <c r="L30" s="315" t="s">
        <v>85</v>
      </c>
      <c r="M30" s="315" t="s">
        <v>313</v>
      </c>
      <c r="N30" s="315" t="s">
        <v>314</v>
      </c>
      <c r="O30" s="315" t="s">
        <v>87</v>
      </c>
      <c r="P30" s="315" t="s">
        <v>315</v>
      </c>
      <c r="Q30" s="315" t="s">
        <v>316</v>
      </c>
      <c r="R30" s="315" t="s">
        <v>91</v>
      </c>
      <c r="S30" s="769" t="s">
        <v>317</v>
      </c>
      <c r="T30" s="769"/>
      <c r="U30" s="769"/>
      <c r="V30" s="769"/>
      <c r="W30" s="769"/>
      <c r="X30" s="315" t="s">
        <v>93</v>
      </c>
      <c r="Y30" s="315" t="s">
        <v>99</v>
      </c>
      <c r="Z30" s="315" t="s">
        <v>101</v>
      </c>
      <c r="AA30" s="315" t="s">
        <v>95</v>
      </c>
      <c r="AB30" s="321" t="s">
        <v>318</v>
      </c>
      <c r="AC30" s="322" t="s">
        <v>319</v>
      </c>
      <c r="AD30" s="315" t="s">
        <v>97</v>
      </c>
      <c r="AE30" s="412" t="s">
        <v>320</v>
      </c>
      <c r="AF30" s="315" t="s">
        <v>93</v>
      </c>
      <c r="AG30" s="315" t="s">
        <v>99</v>
      </c>
      <c r="AH30" s="315" t="s">
        <v>101</v>
      </c>
      <c r="AI30" s="315" t="s">
        <v>95</v>
      </c>
      <c r="AJ30" s="321" t="s">
        <v>318</v>
      </c>
      <c r="AK30" s="322" t="s">
        <v>319</v>
      </c>
      <c r="AL30" s="315" t="s">
        <v>97</v>
      </c>
      <c r="AM30" s="412" t="s">
        <v>320</v>
      </c>
    </row>
    <row r="31" spans="1:39" s="303" customFormat="1" x14ac:dyDescent="0.2">
      <c r="A31" s="323">
        <v>1</v>
      </c>
      <c r="B31" s="324">
        <v>44713</v>
      </c>
      <c r="C31" s="325">
        <v>44722</v>
      </c>
      <c r="D31" s="349">
        <v>23</v>
      </c>
      <c r="E31" s="414"/>
      <c r="F31" s="414"/>
      <c r="G31" s="415">
        <f>IF(H31+I31=0,"",IF(H31+I31,H31+I31))</f>
        <v>371</v>
      </c>
      <c r="H31" s="415">
        <f>AB31+AJ31</f>
        <v>0</v>
      </c>
      <c r="I31" s="415">
        <f t="shared" ref="I31:I56" si="3">AC31+AK31</f>
        <v>371</v>
      </c>
      <c r="J31" s="415">
        <f>IF(AC31&lt;&gt;"",AD31,0)+IF(AK31&lt;&gt;"",AL31,0)</f>
        <v>135</v>
      </c>
      <c r="K31" s="415"/>
      <c r="L31" s="303" t="str">
        <f>IF(G31="","",IF(S$23&gt;I31,"NO CUMPLE","CUMPLE"))</f>
        <v>CUMPLE</v>
      </c>
      <c r="M31" s="326">
        <v>1</v>
      </c>
      <c r="N31" s="303">
        <f t="shared" ref="N31:N56" si="4">COUNTIF(X31:AM31,"ACTIVA")</f>
        <v>0</v>
      </c>
      <c r="O31" s="303">
        <f>IF(X31="ACTIVA",IF(Z31="CUMPLE",1,0))+IF(AF31="ACTIVA",IF(AH31="CUMPLE",1,0))</f>
        <v>0</v>
      </c>
      <c r="P31" s="415">
        <f>IF(G31="","",IF(OR(G31&gt;$J$11,G31=$J$11),0.5-((($J$10-G31)/($J$10-$J$11))*0.2),IF(OR(G31&gt;$J$12,G31=$J$12),0.3-((($J$11-G31)/($J$11-$J$12))*0.15),0.15-(0.15*(($J$12-G31)/($J$12-0.01))))))</f>
        <v>0.51666666666666672</v>
      </c>
      <c r="Q31" s="327" t="str">
        <f>IF(G31="","",IF(G31&gt;J$10,"Normalidad",IF(OR(G31&gt;J$11,G31=J$10),"Prealerta",IF(OR(G31=J$11,G31&gt;J$12),"Alerta","Emergencia"))))</f>
        <v>Normalidad</v>
      </c>
      <c r="R31" s="291" t="str">
        <f>IF(E31="","SIN DATOS",IF(E31&gt;J$6,"Normalidad",IF(OR(E31&gt;J$7,E31=J$6),"Prealerta",IF(OR(E31=J$7,E31&gt;J$8),"Alerta","Emergencia"))))</f>
        <v>SIN DATOS</v>
      </c>
      <c r="S31" s="784"/>
      <c r="T31" s="784"/>
      <c r="U31" s="784"/>
      <c r="V31" s="784"/>
      <c r="W31" s="784"/>
      <c r="X31" s="328" t="str">
        <f>IF(AB31="","",IF(AB31&gt;0,"ACTIVA","NO ACTIVA"))</f>
        <v/>
      </c>
      <c r="Y31" s="328" t="str">
        <f>IF(AA31="","",IF($S$6&gt;=AA31,"STOP", "NORMA"))</f>
        <v>NORMA</v>
      </c>
      <c r="Z31" s="328" t="str">
        <f>IF(AC31="","",IF($S$6&gt;AC31,"NO CUMPLE", "CUMPLE"))</f>
        <v>CUMPLE</v>
      </c>
      <c r="AA31" s="328">
        <f>IF(AB31+AC31=0,"",IF(AB31+AC31,AB31+AC31))</f>
        <v>371</v>
      </c>
      <c r="AB31" s="329"/>
      <c r="AC31" s="329">
        <v>371</v>
      </c>
      <c r="AD31" s="416">
        <f>AC31-$S$6</f>
        <v>135</v>
      </c>
      <c r="AE31" s="416">
        <f>-(IF(AND(AB31&lt;&gt;0,AD31&lt;0),AD31*100/$S$6,0))</f>
        <v>0</v>
      </c>
      <c r="AF31" s="328" t="str">
        <f>IF(AJ31="","",IF(AJ31&gt;0,"ACTIVA","NO ACTIVA"))</f>
        <v/>
      </c>
      <c r="AG31" s="328" t="str">
        <f>IF(AI31="","",IF($S$7&gt;=AI31,"STOP", "NORMA"))</f>
        <v/>
      </c>
      <c r="AH31" s="328" t="str">
        <f>IF(AK31="","",IF($S$7&gt;AK31,"NO CUMPLE", "CUMPLE"))</f>
        <v/>
      </c>
      <c r="AI31" s="328" t="str">
        <f>IF(AJ31+AK31=0,"",IF(AJ31+AK31,AJ31+AK31))</f>
        <v/>
      </c>
      <c r="AJ31" s="329"/>
      <c r="AK31" s="329"/>
      <c r="AL31" s="328">
        <f>AK31-$S$7</f>
        <v>-48</v>
      </c>
      <c r="AM31" s="416">
        <f>-(IF(AND(AJ31&lt;&gt;0,AL31&lt;0),AL31*100/$S$7,0))</f>
        <v>0</v>
      </c>
    </row>
    <row r="32" spans="1:39" s="303" customFormat="1" ht="12.75" customHeight="1" x14ac:dyDescent="0.2">
      <c r="A32" s="323">
        <v>2</v>
      </c>
      <c r="B32" s="324">
        <v>44713</v>
      </c>
      <c r="C32" s="325">
        <v>44729</v>
      </c>
      <c r="D32" s="349">
        <v>24</v>
      </c>
      <c r="E32" s="414"/>
      <c r="F32" s="414"/>
      <c r="G32" s="415">
        <f t="shared" ref="G32:G56" si="5">IF(H32+I32=0,"",IF(H32+I32,H32+I32))</f>
        <v>363</v>
      </c>
      <c r="H32" s="415">
        <f t="shared" ref="H32:H56" si="6">AB32+AJ32</f>
        <v>0</v>
      </c>
      <c r="I32" s="415">
        <f t="shared" si="3"/>
        <v>363</v>
      </c>
      <c r="J32" s="415">
        <f t="shared" ref="J32:J56" si="7">IF(AC32&lt;&gt;"",AD32,0)+IF(AK32&lt;&gt;"",AL32,0)</f>
        <v>127</v>
      </c>
      <c r="K32" s="415"/>
      <c r="L32" s="303" t="str">
        <f t="shared" ref="L32:L33" si="8">IF(G32="","",IF(S$23&gt;I32,"NO CUMPLE","CUMPLE"))</f>
        <v>CUMPLE</v>
      </c>
      <c r="M32" s="326">
        <v>1</v>
      </c>
      <c r="N32" s="303">
        <f t="shared" si="4"/>
        <v>0</v>
      </c>
      <c r="O32" s="303">
        <f t="shared" ref="O32:O56" si="9">IF(X32="ACTIVA",IF(Z32="CUMPLE",1,0))+IF(AF32="ACTIVA",IF(AH32="CUMPLE",1,0))</f>
        <v>0</v>
      </c>
      <c r="P32" s="415">
        <f t="shared" ref="P32:P33" si="10">IF(G32="","",IF(OR(G32&gt;$J$11,G32=$J$11),0.5-((($J$10-G32)/($J$10-$J$11))*0.2),IF(OR(G32&gt;$J$12,G32=$J$12),0.3-((($J$11-G32)/($J$11-$J$12))*0.15),0.15-(0.15*(($J$12-G32)/($J$12-0.01))))))</f>
        <v>0.5033333333333333</v>
      </c>
      <c r="Q32" s="327" t="str">
        <f t="shared" ref="Q32:Q33" si="11">IF(G32="","",IF(G32&gt;J$10,"Normalidad",IF(OR(G32&gt;J$11,G32=J$10),"Prealerta",IF(OR(G32=J$11,G32&gt;J$12),"Alerta","Emergencia"))))</f>
        <v>Normalidad</v>
      </c>
      <c r="R32" s="291" t="str">
        <f t="shared" ref="R32:R33" si="12">IF(E32="","SIN DATOS",IF(E32&gt;J$6,"Normalidad",IF(OR(E32&gt;J$7,E32=J$6),"Prealerta",IF(OR(E32=J$7,E32&gt;J$8),"Alerta","Emergencia"))))</f>
        <v>SIN DATOS</v>
      </c>
      <c r="S32" s="764"/>
      <c r="T32" s="764"/>
      <c r="U32" s="764"/>
      <c r="V32" s="764"/>
      <c r="W32" s="764"/>
      <c r="X32" s="328" t="str">
        <f t="shared" ref="X32:X56" si="13">IF(AB32="","",IF(AB32&gt;0,"ACTIVA","NO ACTIVA"))</f>
        <v/>
      </c>
      <c r="Y32" s="328" t="str">
        <f t="shared" ref="Y32:Y33" si="14">IF(AA32="","",IF($S$6&gt;=AA32,"STOP", "NORMA"))</f>
        <v>NORMA</v>
      </c>
      <c r="Z32" s="328" t="str">
        <f t="shared" ref="Z32:Z33" si="15">IF(AC32="","",IF($S$6&gt;AC32,"NO CUMPLE", "CUMPLE"))</f>
        <v>CUMPLE</v>
      </c>
      <c r="AA32" s="328">
        <f t="shared" ref="AA32:AA56" si="16">IF(AB32+AC32=0,"",IF(AB32+AC32,AB32+AC32))</f>
        <v>363</v>
      </c>
      <c r="AB32" s="329"/>
      <c r="AC32" s="329">
        <v>363</v>
      </c>
      <c r="AD32" s="328">
        <f>AC32-$S$6</f>
        <v>127</v>
      </c>
      <c r="AE32" s="416">
        <f>-(IF(AND(AB32&lt;&gt;0,AD32&lt;0),AD32*100/$S$6,0))</f>
        <v>0</v>
      </c>
      <c r="AF32" s="328" t="str">
        <f t="shared" ref="AF32:AF56" si="17">IF(AJ32="","",IF(AJ32&gt;0,"ACTIVA","NO ACTIVA"))</f>
        <v/>
      </c>
      <c r="AG32" s="328" t="str">
        <f>IF(AI32="","",IF($S$7&gt;=AI32,"STOP", "NORMA"))</f>
        <v/>
      </c>
      <c r="AH32" s="328" t="str">
        <f t="shared" ref="AH32:AH33" si="18">IF(AK32="","",IF($S$7&gt;AK32,"NO CUMPLE", "CUMPLE"))</f>
        <v/>
      </c>
      <c r="AI32" s="328" t="str">
        <f t="shared" ref="AI32:AI35" si="19">IF(AJ32+AK32=0,"",IF(AJ32+AK32,AJ32+AK32))</f>
        <v/>
      </c>
      <c r="AJ32" s="329"/>
      <c r="AK32" s="329"/>
      <c r="AL32" s="328">
        <f>AK32-$S$7</f>
        <v>-48</v>
      </c>
      <c r="AM32" s="416">
        <f>-(IF(AND(AJ32&lt;&gt;0,AL32&lt;0),AL32*100/$S$7,0))</f>
        <v>0</v>
      </c>
    </row>
    <row r="33" spans="1:39" s="303" customFormat="1" ht="12.75" customHeight="1" thickBot="1" x14ac:dyDescent="0.25">
      <c r="A33" s="323">
        <v>3</v>
      </c>
      <c r="B33" s="324">
        <v>44713</v>
      </c>
      <c r="C33" s="325">
        <v>44742</v>
      </c>
      <c r="D33" s="349">
        <v>26</v>
      </c>
      <c r="E33" s="414"/>
      <c r="F33" s="414"/>
      <c r="G33" s="415">
        <f t="shared" si="5"/>
        <v>363</v>
      </c>
      <c r="H33" s="415">
        <f t="shared" si="6"/>
        <v>0</v>
      </c>
      <c r="I33" s="415">
        <f t="shared" si="3"/>
        <v>363</v>
      </c>
      <c r="J33" s="415">
        <f t="shared" si="7"/>
        <v>127</v>
      </c>
      <c r="K33" s="415"/>
      <c r="L33" s="303" t="str">
        <f t="shared" si="8"/>
        <v>CUMPLE</v>
      </c>
      <c r="M33" s="326">
        <v>1</v>
      </c>
      <c r="N33" s="303">
        <f t="shared" si="4"/>
        <v>0</v>
      </c>
      <c r="O33" s="303">
        <f t="shared" si="9"/>
        <v>0</v>
      </c>
      <c r="P33" s="415">
        <f t="shared" si="10"/>
        <v>0.5033333333333333</v>
      </c>
      <c r="Q33" s="327" t="str">
        <f t="shared" si="11"/>
        <v>Normalidad</v>
      </c>
      <c r="R33" s="291" t="str">
        <f t="shared" si="12"/>
        <v>SIN DATOS</v>
      </c>
      <c r="S33" s="764"/>
      <c r="T33" s="764"/>
      <c r="U33" s="764"/>
      <c r="V33" s="764"/>
      <c r="W33" s="764"/>
      <c r="X33" s="328" t="str">
        <f t="shared" si="13"/>
        <v/>
      </c>
      <c r="Y33" s="328" t="str">
        <f t="shared" si="14"/>
        <v>NORMA</v>
      </c>
      <c r="Z33" s="328" t="str">
        <f t="shared" si="15"/>
        <v>CUMPLE</v>
      </c>
      <c r="AA33" s="328">
        <f t="shared" si="16"/>
        <v>363</v>
      </c>
      <c r="AB33" s="329"/>
      <c r="AC33" s="329">
        <v>363</v>
      </c>
      <c r="AD33" s="331">
        <f>AC33-$S$6</f>
        <v>127</v>
      </c>
      <c r="AE33" s="419">
        <f>-(IF(AND(AB33&lt;&gt;0,AD33&lt;0),AD33*100/$S$6,0))</f>
        <v>0</v>
      </c>
      <c r="AF33" s="328" t="str">
        <f t="shared" si="17"/>
        <v/>
      </c>
      <c r="AG33" s="328" t="str">
        <f t="shared" ref="AG33" si="20">IF(AI33="","",IF($S$7&gt;=AI33,"STOP", "NORMA"))</f>
        <v/>
      </c>
      <c r="AH33" s="328" t="str">
        <f t="shared" si="18"/>
        <v/>
      </c>
      <c r="AI33" s="328" t="str">
        <f t="shared" si="19"/>
        <v/>
      </c>
      <c r="AJ33" s="329"/>
      <c r="AK33" s="329"/>
      <c r="AL33" s="331">
        <f>AK33-$S$7</f>
        <v>-48</v>
      </c>
      <c r="AM33" s="419">
        <f>-(IF(AND(AJ33&lt;&gt;0,AL33&lt;0),AL33*100/$S$7,0))</f>
        <v>0</v>
      </c>
    </row>
    <row r="34" spans="1:39" s="303" customFormat="1" ht="15" x14ac:dyDescent="0.25">
      <c r="A34" s="340">
        <v>6</v>
      </c>
      <c r="B34" s="341">
        <v>44743</v>
      </c>
      <c r="C34" s="325">
        <v>44749</v>
      </c>
      <c r="D34" s="349">
        <v>27</v>
      </c>
      <c r="E34" s="414"/>
      <c r="F34" s="414"/>
      <c r="G34" s="415">
        <f t="shared" si="5"/>
        <v>416</v>
      </c>
      <c r="H34" s="415">
        <f t="shared" si="6"/>
        <v>45</v>
      </c>
      <c r="I34" s="415">
        <f t="shared" si="3"/>
        <v>371</v>
      </c>
      <c r="J34" s="415">
        <f t="shared" si="7"/>
        <v>254</v>
      </c>
      <c r="K34" s="415"/>
      <c r="L34" s="303" t="str">
        <f>IF(G34="","",IF(T$23&gt;I34,"NO CUMPLE","CUMPLE"))</f>
        <v>CUMPLE</v>
      </c>
      <c r="M34" s="326">
        <v>1</v>
      </c>
      <c r="N34" s="303">
        <f t="shared" si="4"/>
        <v>1</v>
      </c>
      <c r="O34" s="303">
        <f t="shared" si="9"/>
        <v>1</v>
      </c>
      <c r="P34" s="477">
        <f>IF(G34="","",IF(OR(G34&gt;$K$11,G34=$K$11),0.5-((($K$10-G34)/($K$10-$K$11))*0.2),IF(OR(G34&gt;$K$12,G34=$K$12),0.3-((($K$11-G34)/($K$11-$K$12))*0.15),0.15-(0.15*(($K$12-G34)/($K$12-0.01))))))</f>
        <v>1.0216216216216216</v>
      </c>
      <c r="Q34" s="327" t="str">
        <f>IF(G34="","",IF(G34&gt;K$10,"Normalidad",IF(OR(G34&gt;K$11,G34=K$10),"Prealerta",IF(OR(G34=K$11,G34&gt;K$12),"Alerta","Emergencia"))))</f>
        <v>Normalidad</v>
      </c>
      <c r="R34" s="291" t="str">
        <f>IF(E34="","SIN DATOS",IF(E34&gt;K$6,"Normalidad",IF(OR(E34&gt;K$7,E34=K$6),"Prealerta",IF(OR(E34=K$7,E34&gt;K$8),"Alerta","Emergencia"))))</f>
        <v>SIN DATOS</v>
      </c>
      <c r="S34" s="784"/>
      <c r="T34" s="784"/>
      <c r="U34" s="784"/>
      <c r="V34" s="784"/>
      <c r="W34" s="784"/>
      <c r="X34" s="346" t="str">
        <f t="shared" si="13"/>
        <v>ACTIVA</v>
      </c>
      <c r="Y34" s="346" t="str">
        <f>IF(AA34="","",IF($T$6&gt;=AA34,"STOP", "NORMA"))</f>
        <v>NORMA</v>
      </c>
      <c r="Z34" s="346" t="str">
        <f>IF(AC34="","",IF($T$6&gt;AC34,"NO CUMPLE", "CUMPLE"))</f>
        <v>CUMPLE</v>
      </c>
      <c r="AA34" s="346">
        <f t="shared" si="16"/>
        <v>416</v>
      </c>
      <c r="AB34" s="329">
        <v>45</v>
      </c>
      <c r="AC34" s="329">
        <v>371</v>
      </c>
      <c r="AD34" s="346">
        <f t="shared" ref="AD34:AD56" si="21">AC34-$T$6</f>
        <v>254</v>
      </c>
      <c r="AE34" s="417">
        <f t="shared" ref="AE34:AE48" si="22">-(IF(AND(AB34&lt;&gt;0,AD34&lt;0),AD34*100/$T$6,0))</f>
        <v>0</v>
      </c>
      <c r="AF34" s="346" t="str">
        <f t="shared" si="17"/>
        <v/>
      </c>
      <c r="AG34" s="346" t="str">
        <f>IF(AI34="","",IF($T$7&gt;=AI34,"STOP", "NORMA"))</f>
        <v/>
      </c>
      <c r="AH34" s="346" t="str">
        <f>IF(AK34="","",IF($T$7&gt;AK34,"NO CUMPLE", "CUMPLE"))</f>
        <v/>
      </c>
      <c r="AI34" s="346" t="str">
        <f t="shared" si="19"/>
        <v/>
      </c>
      <c r="AJ34" s="329"/>
      <c r="AK34" s="329"/>
      <c r="AL34" s="346">
        <f t="shared" ref="AL34:AL56" si="23">AK34-$T$7</f>
        <v>-24</v>
      </c>
      <c r="AM34" s="417">
        <f t="shared" ref="AM34:AM48" si="24">-(IF(AND(AJ34&lt;&gt;0,AL34&lt;0),AL34*100/$T$7,0))</f>
        <v>0</v>
      </c>
    </row>
    <row r="35" spans="1:39" s="303" customFormat="1" ht="15" x14ac:dyDescent="0.25">
      <c r="A35" s="340">
        <v>7</v>
      </c>
      <c r="B35" s="341">
        <v>44743</v>
      </c>
      <c r="C35" s="325">
        <v>44757</v>
      </c>
      <c r="D35" s="349">
        <v>28</v>
      </c>
      <c r="E35" s="414">
        <v>120</v>
      </c>
      <c r="F35" s="414">
        <v>0.4</v>
      </c>
      <c r="G35" s="415">
        <v>363</v>
      </c>
      <c r="H35" s="415">
        <f t="shared" si="6"/>
        <v>50</v>
      </c>
      <c r="I35" s="415">
        <f t="shared" si="3"/>
        <v>463</v>
      </c>
      <c r="J35" s="415">
        <f t="shared" si="7"/>
        <v>346</v>
      </c>
      <c r="K35" s="415"/>
      <c r="L35" s="303" t="str">
        <f t="shared" ref="L35:L56" si="25">IF(G35="","",IF(T$23&gt;I35,"NO CUMPLE","CUMPLE"))</f>
        <v>CUMPLE</v>
      </c>
      <c r="M35" s="326">
        <v>1</v>
      </c>
      <c r="N35" s="303">
        <f t="shared" si="4"/>
        <v>1</v>
      </c>
      <c r="O35" s="303">
        <f t="shared" si="9"/>
        <v>1</v>
      </c>
      <c r="P35" s="477">
        <f t="shared" ref="P35:P56" si="26">IF(G35="","",IF(OR(G35&gt;$K$11,G35=$K$11),0.5-((($K$10-G35)/($K$10-$K$11))*0.2),IF(OR(G35&gt;$K$12,G35=$K$12),0.3-((($K$11-G35)/($K$11-$K$12))*0.15),0.15-(0.15*(($K$12-G35)/($K$12-0.01))))))</f>
        <v>0.8783783783783784</v>
      </c>
      <c r="Q35" s="327" t="str">
        <f t="shared" ref="Q35:Q56" si="27">IF(G35="","",IF(G35&gt;K$10,"Normalidad",IF(OR(G35&gt;K$11,G35=K$10),"Prealerta",IF(OR(G35=K$11,G35&gt;K$12),"Alerta","Emergencia"))))</f>
        <v>Normalidad</v>
      </c>
      <c r="R35" s="291" t="str">
        <f t="shared" ref="R35:R56" si="28">IF(E35="","SIN DATOS",IF(E35&gt;K$6,"Normalidad",IF(OR(E35&gt;K$7,E35=K$6),"Prealerta",IF(OR(E35=K$7,E35&gt;K$8),"Alerta","Emergencia"))))</f>
        <v>Alerta</v>
      </c>
      <c r="S35" s="764"/>
      <c r="T35" s="764"/>
      <c r="U35" s="764"/>
      <c r="V35" s="764"/>
      <c r="W35" s="764"/>
      <c r="X35" s="328" t="str">
        <f t="shared" si="13"/>
        <v>ACTIVA</v>
      </c>
      <c r="Y35" s="328" t="str">
        <f t="shared" ref="Y35:Y56" si="29">IF(AA35="","",IF($T$6&gt;=AA35,"STOP", "NORMA"))</f>
        <v>NORMA</v>
      </c>
      <c r="Z35" s="328" t="str">
        <f t="shared" ref="Z35:Z56" si="30">IF(AC35="","",IF($T$6&gt;AC35,"NO CUMPLE", "CUMPLE"))</f>
        <v>CUMPLE</v>
      </c>
      <c r="AA35" s="328">
        <f t="shared" si="16"/>
        <v>513</v>
      </c>
      <c r="AB35" s="329">
        <v>50</v>
      </c>
      <c r="AC35" s="329">
        <f>100+363</f>
        <v>463</v>
      </c>
      <c r="AD35" s="328">
        <f t="shared" si="21"/>
        <v>346</v>
      </c>
      <c r="AE35" s="417">
        <f t="shared" si="22"/>
        <v>0</v>
      </c>
      <c r="AF35" s="328" t="str">
        <f t="shared" si="17"/>
        <v/>
      </c>
      <c r="AG35" s="346" t="str">
        <f t="shared" ref="AG35:AG56" si="31">IF(AI35="","",IF($T$7&gt;=AI35,"STOP", "NORMA"))</f>
        <v/>
      </c>
      <c r="AH35" s="346" t="str">
        <f t="shared" ref="AH35:AH56" si="32">IF(AK35="","",IF($T$7&gt;AK35,"NO CUMPLE", "CUMPLE"))</f>
        <v/>
      </c>
      <c r="AI35" s="328" t="str">
        <f t="shared" si="19"/>
        <v/>
      </c>
      <c r="AJ35" s="329"/>
      <c r="AK35" s="329"/>
      <c r="AL35" s="328">
        <f t="shared" si="23"/>
        <v>-24</v>
      </c>
      <c r="AM35" s="416">
        <f t="shared" si="24"/>
        <v>0</v>
      </c>
    </row>
    <row r="36" spans="1:39" s="303" customFormat="1" ht="15" x14ac:dyDescent="0.25">
      <c r="A36" s="340">
        <v>8</v>
      </c>
      <c r="B36" s="341">
        <v>44743</v>
      </c>
      <c r="C36" s="325">
        <v>44762</v>
      </c>
      <c r="D36" s="349">
        <v>29</v>
      </c>
      <c r="E36" s="414">
        <v>109.99999999999979</v>
      </c>
      <c r="F36" s="414">
        <v>0</v>
      </c>
      <c r="G36" s="415">
        <v>363</v>
      </c>
      <c r="H36" s="415">
        <f t="shared" si="6"/>
        <v>0</v>
      </c>
      <c r="I36" s="415">
        <f t="shared" si="3"/>
        <v>443</v>
      </c>
      <c r="J36" s="415">
        <f t="shared" si="7"/>
        <v>326</v>
      </c>
      <c r="K36" s="415"/>
      <c r="M36" s="326"/>
      <c r="N36" s="303">
        <f t="shared" si="4"/>
        <v>0</v>
      </c>
      <c r="O36" s="303">
        <f t="shared" si="9"/>
        <v>0</v>
      </c>
      <c r="P36" s="477">
        <f t="shared" si="26"/>
        <v>0.8783783783783784</v>
      </c>
      <c r="Q36" s="327" t="str">
        <f t="shared" si="27"/>
        <v>Normalidad</v>
      </c>
      <c r="R36" s="291" t="str">
        <f t="shared" si="28"/>
        <v>Alerta</v>
      </c>
      <c r="S36" s="326"/>
      <c r="T36" s="326"/>
      <c r="U36" s="326"/>
      <c r="V36" s="326"/>
      <c r="W36" s="326"/>
      <c r="X36" s="328" t="str">
        <f t="shared" si="13"/>
        <v/>
      </c>
      <c r="Y36" s="328" t="str">
        <f t="shared" si="29"/>
        <v>NORMA</v>
      </c>
      <c r="Z36" s="328" t="str">
        <f t="shared" si="30"/>
        <v>CUMPLE</v>
      </c>
      <c r="AA36" s="328">
        <f t="shared" si="16"/>
        <v>443</v>
      </c>
      <c r="AB36" s="329"/>
      <c r="AC36" s="329">
        <f>80+363</f>
        <v>443</v>
      </c>
      <c r="AD36" s="328">
        <f t="shared" si="21"/>
        <v>326</v>
      </c>
      <c r="AE36" s="417">
        <f t="shared" si="22"/>
        <v>0</v>
      </c>
      <c r="AF36" s="328" t="str">
        <f t="shared" si="17"/>
        <v/>
      </c>
      <c r="AG36" s="346" t="str">
        <f t="shared" si="31"/>
        <v/>
      </c>
      <c r="AH36" s="346" t="str">
        <f t="shared" si="32"/>
        <v/>
      </c>
      <c r="AI36" s="328" t="str">
        <f>IF(AJ36+AK36=0,"",IF(AJ36+AK36,AJ36+AK36))</f>
        <v/>
      </c>
      <c r="AJ36" s="329"/>
      <c r="AK36" s="329"/>
      <c r="AL36" s="328">
        <f t="shared" si="23"/>
        <v>-24</v>
      </c>
      <c r="AM36" s="416">
        <f t="shared" si="24"/>
        <v>0</v>
      </c>
    </row>
    <row r="37" spans="1:39" s="303" customFormat="1" ht="15.75" thickBot="1" x14ac:dyDescent="0.3">
      <c r="A37" s="342">
        <v>9</v>
      </c>
      <c r="B37" s="343">
        <v>44743</v>
      </c>
      <c r="C37" s="335">
        <v>44771</v>
      </c>
      <c r="D37" s="421">
        <v>30</v>
      </c>
      <c r="E37" s="422">
        <v>190</v>
      </c>
      <c r="F37" s="422">
        <v>0</v>
      </c>
      <c r="G37" s="424">
        <f t="shared" si="5"/>
        <v>337</v>
      </c>
      <c r="H37" s="424">
        <f t="shared" si="6"/>
        <v>0</v>
      </c>
      <c r="I37" s="424">
        <f t="shared" si="3"/>
        <v>337</v>
      </c>
      <c r="J37" s="424">
        <f t="shared" si="7"/>
        <v>220</v>
      </c>
      <c r="K37" s="423"/>
      <c r="L37" s="423" t="str">
        <f t="shared" si="25"/>
        <v>CUMPLE</v>
      </c>
      <c r="M37" s="425"/>
      <c r="N37" s="426">
        <f t="shared" si="4"/>
        <v>0</v>
      </c>
      <c r="O37" s="337">
        <f t="shared" si="9"/>
        <v>0</v>
      </c>
      <c r="P37" s="478">
        <f t="shared" si="26"/>
        <v>0.80810810810810807</v>
      </c>
      <c r="Q37" s="426" t="str">
        <f t="shared" si="27"/>
        <v>Normalidad</v>
      </c>
      <c r="R37" s="426" t="str">
        <f t="shared" si="28"/>
        <v>Prealerta</v>
      </c>
      <c r="S37" s="762" t="s">
        <v>630</v>
      </c>
      <c r="T37" s="764"/>
      <c r="U37" s="764"/>
      <c r="V37" s="764"/>
      <c r="W37" s="764"/>
      <c r="X37" s="345" t="str">
        <f t="shared" si="13"/>
        <v/>
      </c>
      <c r="Y37" s="345" t="str">
        <f t="shared" si="29"/>
        <v>NORMA</v>
      </c>
      <c r="Z37" s="345" t="str">
        <f t="shared" si="30"/>
        <v>CUMPLE</v>
      </c>
      <c r="AA37" s="345">
        <f t="shared" si="16"/>
        <v>337</v>
      </c>
      <c r="AB37" s="425"/>
      <c r="AC37" s="425">
        <v>337</v>
      </c>
      <c r="AD37" s="428">
        <f t="shared" si="21"/>
        <v>220</v>
      </c>
      <c r="AE37" s="423">
        <f t="shared" si="22"/>
        <v>0</v>
      </c>
      <c r="AF37" s="345" t="str">
        <f t="shared" si="17"/>
        <v/>
      </c>
      <c r="AG37" s="345" t="str">
        <f t="shared" si="31"/>
        <v/>
      </c>
      <c r="AH37" s="345" t="str">
        <f t="shared" si="32"/>
        <v/>
      </c>
      <c r="AI37" s="345" t="str">
        <f t="shared" ref="AI37:AI56" si="33">IF(AJ37+AK37=0,"",IF(AJ37+AK37,AJ37+AK37))</f>
        <v/>
      </c>
      <c r="AJ37" s="425"/>
      <c r="AK37" s="425"/>
      <c r="AL37" s="428">
        <f t="shared" si="23"/>
        <v>-24</v>
      </c>
      <c r="AM37" s="429">
        <f t="shared" si="24"/>
        <v>0</v>
      </c>
    </row>
    <row r="38" spans="1:39" s="303" customFormat="1" ht="15" x14ac:dyDescent="0.25">
      <c r="A38" s="340">
        <v>10</v>
      </c>
      <c r="B38" s="341">
        <v>44774</v>
      </c>
      <c r="C38" s="325">
        <v>44778</v>
      </c>
      <c r="D38" s="349">
        <v>31</v>
      </c>
      <c r="E38" s="414">
        <v>160</v>
      </c>
      <c r="F38" s="414">
        <v>0</v>
      </c>
      <c r="G38" s="415">
        <f t="shared" si="5"/>
        <v>339.5</v>
      </c>
      <c r="H38" s="415">
        <f t="shared" si="6"/>
        <v>0</v>
      </c>
      <c r="I38" s="415">
        <f t="shared" si="3"/>
        <v>339.5</v>
      </c>
      <c r="J38" s="415">
        <f t="shared" si="7"/>
        <v>222.5</v>
      </c>
      <c r="K38" s="415"/>
      <c r="L38" s="303" t="str">
        <f t="shared" si="25"/>
        <v>CUMPLE</v>
      </c>
      <c r="M38" s="326">
        <v>1</v>
      </c>
      <c r="N38" s="303">
        <f t="shared" si="4"/>
        <v>0</v>
      </c>
      <c r="O38" s="303">
        <f t="shared" si="9"/>
        <v>0</v>
      </c>
      <c r="P38" s="475">
        <f>IF(G38="","",IF(OR(G38&gt;$K$11,G38=$K$11),0.5-((($K$10-G38)/($K$10-$K$11))*0.2),IF(OR(G38&gt;$K$12,G38=$K$12),0.3-((($K$11-G38)/($K$11-$K$12))*0.15),0.15-(0.15*(($K$12-G38)/($K$12-0.01))))))</f>
        <v>0.81486486486486487</v>
      </c>
      <c r="Q38" s="327" t="str">
        <f t="shared" si="27"/>
        <v>Normalidad</v>
      </c>
      <c r="R38" s="291" t="str">
        <f t="shared" si="28"/>
        <v>Prealerta</v>
      </c>
      <c r="S38" s="784" t="s">
        <v>631</v>
      </c>
      <c r="T38" s="784"/>
      <c r="U38" s="784"/>
      <c r="V38" s="784"/>
      <c r="W38" s="784"/>
      <c r="X38" s="346" t="str">
        <f t="shared" si="13"/>
        <v/>
      </c>
      <c r="Y38" s="346" t="str">
        <f t="shared" si="29"/>
        <v>NORMA</v>
      </c>
      <c r="Z38" s="346" t="str">
        <f t="shared" si="30"/>
        <v>CUMPLE</v>
      </c>
      <c r="AA38" s="346">
        <f t="shared" si="16"/>
        <v>339.5</v>
      </c>
      <c r="AB38" s="329"/>
      <c r="AC38" s="329">
        <f>1.5+338</f>
        <v>339.5</v>
      </c>
      <c r="AD38" s="346">
        <f t="shared" si="21"/>
        <v>222.5</v>
      </c>
      <c r="AE38" s="417">
        <f t="shared" si="22"/>
        <v>0</v>
      </c>
      <c r="AF38" s="346" t="str">
        <f t="shared" si="17"/>
        <v/>
      </c>
      <c r="AG38" s="346" t="str">
        <f t="shared" si="31"/>
        <v/>
      </c>
      <c r="AH38" s="346" t="str">
        <f t="shared" si="32"/>
        <v/>
      </c>
      <c r="AI38" s="346" t="str">
        <f t="shared" si="33"/>
        <v/>
      </c>
      <c r="AJ38" s="329"/>
      <c r="AK38" s="329"/>
      <c r="AL38" s="346">
        <f t="shared" si="23"/>
        <v>-24</v>
      </c>
      <c r="AM38" s="417">
        <f t="shared" si="24"/>
        <v>0</v>
      </c>
    </row>
    <row r="39" spans="1:39" s="303" customFormat="1" ht="15" x14ac:dyDescent="0.25">
      <c r="A39" s="340">
        <v>11</v>
      </c>
      <c r="B39" s="341">
        <v>44774</v>
      </c>
      <c r="C39" s="325">
        <v>44785</v>
      </c>
      <c r="D39" s="349">
        <v>32</v>
      </c>
      <c r="E39" s="414">
        <v>80</v>
      </c>
      <c r="F39" s="414">
        <v>0</v>
      </c>
      <c r="G39" s="415">
        <f t="shared" si="5"/>
        <v>436.8</v>
      </c>
      <c r="H39" s="415">
        <f t="shared" si="6"/>
        <v>50</v>
      </c>
      <c r="I39" s="415">
        <f t="shared" si="3"/>
        <v>386.8</v>
      </c>
      <c r="J39" s="415">
        <f t="shared" si="7"/>
        <v>245.8</v>
      </c>
      <c r="K39" s="415"/>
      <c r="L39" s="303" t="str">
        <f t="shared" si="25"/>
        <v>CUMPLE</v>
      </c>
      <c r="M39" s="326">
        <v>2</v>
      </c>
      <c r="N39" s="303">
        <f t="shared" si="4"/>
        <v>1</v>
      </c>
      <c r="O39" s="303">
        <f t="shared" si="9"/>
        <v>1</v>
      </c>
      <c r="P39" s="475">
        <f t="shared" si="26"/>
        <v>1.0778378378378379</v>
      </c>
      <c r="Q39" s="327" t="str">
        <f t="shared" si="27"/>
        <v>Normalidad</v>
      </c>
      <c r="R39" s="291" t="str">
        <f t="shared" si="28"/>
        <v>Alerta</v>
      </c>
      <c r="S39" s="764" t="s">
        <v>632</v>
      </c>
      <c r="T39" s="764"/>
      <c r="U39" s="764"/>
      <c r="V39" s="764"/>
      <c r="W39" s="764"/>
      <c r="X39" s="328" t="str">
        <f t="shared" si="13"/>
        <v>ACTIVA</v>
      </c>
      <c r="Y39" s="328" t="str">
        <f t="shared" si="29"/>
        <v>NORMA</v>
      </c>
      <c r="Z39" s="328" t="str">
        <f t="shared" si="30"/>
        <v>CUMPLE</v>
      </c>
      <c r="AA39" s="328">
        <f t="shared" si="16"/>
        <v>372</v>
      </c>
      <c r="AB39" s="329">
        <v>50</v>
      </c>
      <c r="AC39" s="329">
        <v>322</v>
      </c>
      <c r="AD39" s="328">
        <f t="shared" si="21"/>
        <v>205</v>
      </c>
      <c r="AE39" s="417">
        <f t="shared" si="22"/>
        <v>0</v>
      </c>
      <c r="AF39" s="328" t="str">
        <f t="shared" si="17"/>
        <v>NO ACTIVA</v>
      </c>
      <c r="AG39" s="346" t="str">
        <f t="shared" si="31"/>
        <v>NORMA</v>
      </c>
      <c r="AH39" s="346" t="str">
        <f t="shared" si="32"/>
        <v>CUMPLE</v>
      </c>
      <c r="AI39" s="328">
        <f t="shared" si="33"/>
        <v>64.8</v>
      </c>
      <c r="AJ39" s="329">
        <v>0</v>
      </c>
      <c r="AK39" s="329">
        <v>64.8</v>
      </c>
      <c r="AL39" s="328">
        <f t="shared" si="23"/>
        <v>40.799999999999997</v>
      </c>
      <c r="AM39" s="416">
        <f t="shared" si="24"/>
        <v>0</v>
      </c>
    </row>
    <row r="40" spans="1:39" s="303" customFormat="1" ht="15" x14ac:dyDescent="0.25">
      <c r="A40" s="340">
        <v>12</v>
      </c>
      <c r="B40" s="341">
        <v>44774</v>
      </c>
      <c r="C40" s="325">
        <v>44790</v>
      </c>
      <c r="D40" s="349">
        <v>33</v>
      </c>
      <c r="E40" s="414">
        <v>80</v>
      </c>
      <c r="F40" s="414">
        <v>0</v>
      </c>
      <c r="G40" s="415">
        <f t="shared" si="5"/>
        <v>441.9</v>
      </c>
      <c r="H40" s="415">
        <f t="shared" si="6"/>
        <v>50</v>
      </c>
      <c r="I40" s="415">
        <f t="shared" si="3"/>
        <v>391.9</v>
      </c>
      <c r="J40" s="415">
        <f t="shared" si="7"/>
        <v>250.9</v>
      </c>
      <c r="K40" s="415"/>
      <c r="L40" s="303" t="str">
        <f t="shared" si="25"/>
        <v>CUMPLE</v>
      </c>
      <c r="M40" s="326">
        <v>2</v>
      </c>
      <c r="N40" s="303">
        <f t="shared" si="4"/>
        <v>1</v>
      </c>
      <c r="O40" s="303">
        <f t="shared" si="9"/>
        <v>1</v>
      </c>
      <c r="P40" s="475">
        <f t="shared" si="26"/>
        <v>1.0916216216216217</v>
      </c>
      <c r="Q40" s="327" t="str">
        <f t="shared" si="27"/>
        <v>Normalidad</v>
      </c>
      <c r="R40" s="291" t="str">
        <f t="shared" si="28"/>
        <v>Alerta</v>
      </c>
      <c r="S40" s="764" t="s">
        <v>632</v>
      </c>
      <c r="T40" s="764"/>
      <c r="U40" s="764"/>
      <c r="V40" s="764"/>
      <c r="W40" s="764"/>
      <c r="X40" s="328" t="str">
        <f t="shared" si="13"/>
        <v>ACTIVA</v>
      </c>
      <c r="Y40" s="328" t="str">
        <f t="shared" si="29"/>
        <v>NORMA</v>
      </c>
      <c r="Z40" s="328" t="str">
        <f t="shared" si="30"/>
        <v>CUMPLE</v>
      </c>
      <c r="AA40" s="328">
        <f t="shared" si="16"/>
        <v>396</v>
      </c>
      <c r="AB40" s="329">
        <v>50</v>
      </c>
      <c r="AC40" s="329">
        <f>306+40</f>
        <v>346</v>
      </c>
      <c r="AD40" s="331">
        <f t="shared" si="21"/>
        <v>229</v>
      </c>
      <c r="AE40" s="415">
        <f t="shared" si="22"/>
        <v>0</v>
      </c>
      <c r="AF40" s="328" t="str">
        <f t="shared" si="17"/>
        <v>NO ACTIVA</v>
      </c>
      <c r="AG40" s="346" t="str">
        <f t="shared" si="31"/>
        <v>NORMA</v>
      </c>
      <c r="AH40" s="346" t="str">
        <f t="shared" si="32"/>
        <v>CUMPLE</v>
      </c>
      <c r="AI40" s="328">
        <f t="shared" si="33"/>
        <v>45.9</v>
      </c>
      <c r="AJ40" s="329">
        <v>0</v>
      </c>
      <c r="AK40" s="329">
        <v>45.9</v>
      </c>
      <c r="AL40" s="331">
        <f t="shared" si="23"/>
        <v>21.9</v>
      </c>
      <c r="AM40" s="419">
        <f t="shared" si="24"/>
        <v>0</v>
      </c>
    </row>
    <row r="41" spans="1:39" s="303" customFormat="1" ht="15.75" thickBot="1" x14ac:dyDescent="0.3">
      <c r="A41" s="340">
        <v>13</v>
      </c>
      <c r="B41" s="341">
        <v>44774</v>
      </c>
      <c r="C41" s="325">
        <v>44798</v>
      </c>
      <c r="D41" s="349">
        <v>34</v>
      </c>
      <c r="E41" s="414">
        <v>80</v>
      </c>
      <c r="F41" s="414">
        <v>1.6</v>
      </c>
      <c r="G41" s="415">
        <f t="shared" si="5"/>
        <v>392</v>
      </c>
      <c r="H41" s="415">
        <f t="shared" si="6"/>
        <v>50</v>
      </c>
      <c r="I41" s="415">
        <f t="shared" si="3"/>
        <v>342</v>
      </c>
      <c r="J41" s="415">
        <f t="shared" si="7"/>
        <v>225</v>
      </c>
      <c r="K41" s="415"/>
      <c r="L41" s="303" t="str">
        <f t="shared" si="25"/>
        <v>CUMPLE</v>
      </c>
      <c r="M41" s="326"/>
      <c r="N41" s="303">
        <f t="shared" si="4"/>
        <v>1</v>
      </c>
      <c r="O41" s="303">
        <f t="shared" si="9"/>
        <v>1</v>
      </c>
      <c r="P41" s="475">
        <f t="shared" si="26"/>
        <v>0.95675675675675675</v>
      </c>
      <c r="Q41" s="327" t="str">
        <f t="shared" si="27"/>
        <v>Normalidad</v>
      </c>
      <c r="R41" s="291" t="str">
        <f t="shared" si="28"/>
        <v>Alerta</v>
      </c>
      <c r="S41" s="764"/>
      <c r="T41" s="764"/>
      <c r="U41" s="764"/>
      <c r="V41" s="764"/>
      <c r="W41" s="764"/>
      <c r="X41" s="331" t="str">
        <f t="shared" si="13"/>
        <v>ACTIVA</v>
      </c>
      <c r="Y41" s="331" t="str">
        <f t="shared" si="29"/>
        <v>NORMA</v>
      </c>
      <c r="Z41" s="331" t="str">
        <f t="shared" si="30"/>
        <v>CUMPLE</v>
      </c>
      <c r="AA41" s="331">
        <f t="shared" si="16"/>
        <v>392</v>
      </c>
      <c r="AB41" s="326">
        <v>50</v>
      </c>
      <c r="AC41" s="326">
        <v>342</v>
      </c>
      <c r="AD41" s="303">
        <f t="shared" si="21"/>
        <v>225</v>
      </c>
      <c r="AE41" s="415">
        <f t="shared" si="22"/>
        <v>0</v>
      </c>
      <c r="AF41" s="331" t="str">
        <f t="shared" si="17"/>
        <v>NO ACTIVA</v>
      </c>
      <c r="AG41" s="303" t="str">
        <f t="shared" si="31"/>
        <v/>
      </c>
      <c r="AH41" s="303" t="str">
        <f t="shared" si="32"/>
        <v/>
      </c>
      <c r="AI41" s="331" t="str">
        <f t="shared" si="33"/>
        <v/>
      </c>
      <c r="AJ41" s="326">
        <v>0</v>
      </c>
      <c r="AK41" s="326"/>
      <c r="AL41" s="303">
        <f t="shared" si="23"/>
        <v>-24</v>
      </c>
      <c r="AM41" s="415">
        <f t="shared" si="24"/>
        <v>0</v>
      </c>
    </row>
    <row r="42" spans="1:39" s="303" customFormat="1" ht="15" x14ac:dyDescent="0.25">
      <c r="A42" s="434">
        <v>17</v>
      </c>
      <c r="B42" s="504">
        <v>44805</v>
      </c>
      <c r="C42" s="505">
        <v>44805</v>
      </c>
      <c r="D42" s="506">
        <v>35</v>
      </c>
      <c r="E42" s="507">
        <v>100</v>
      </c>
      <c r="F42" s="507">
        <v>12.3</v>
      </c>
      <c r="G42" s="508">
        <f t="shared" ref="G42" si="34">IF(H42+I42=0,"",IF(H42+I42,H42+I42))</f>
        <v>375</v>
      </c>
      <c r="H42" s="508">
        <f t="shared" ref="H42" si="35">AB42+AJ42</f>
        <v>53</v>
      </c>
      <c r="I42" s="508">
        <f t="shared" ref="I42" si="36">AC42+AK42</f>
        <v>322</v>
      </c>
      <c r="J42" s="508">
        <f t="shared" ref="J42" si="37">IF(AC42&lt;&gt;"",AD42,0)+IF(AK42&lt;&gt;"",AL42,0)</f>
        <v>205</v>
      </c>
      <c r="K42" s="508"/>
      <c r="L42" s="509" t="str">
        <f t="shared" ref="L42" si="38">IF(G42="","",IF(T$23&gt;I42,"NO CUMPLE","CUMPLE"))</f>
        <v>CUMPLE</v>
      </c>
      <c r="M42" s="503">
        <v>2</v>
      </c>
      <c r="N42" s="509">
        <f t="shared" ref="N42" si="39">COUNTIF(X42:AM42,"ACTIVA")</f>
        <v>1</v>
      </c>
      <c r="O42" s="509">
        <f t="shared" ref="O42" si="40">IF(X42="ACTIVA",IF(Z42="CUMPLE",1,0))+IF(AF42="ACTIVA",IF(AH42="CUMPLE",1,0))</f>
        <v>1</v>
      </c>
      <c r="P42" s="581">
        <f t="shared" ref="P42" si="41">IF(G42="","",IF(OR(G42&gt;$K$11,G42=$K$11),0.5-((($K$10-G42)/($K$10-$K$11))*0.2),IF(OR(G42&gt;$K$12,G42=$K$12),0.3-((($K$11-G42)/($K$11-$K$12))*0.15),0.15-(0.15*(($K$12-G42)/($K$12-0.01))))))</f>
        <v>0.91081081081081083</v>
      </c>
      <c r="Q42" s="510" t="str">
        <f t="shared" ref="Q42" si="42">IF(G42="","",IF(G42&gt;K$10,"Normalidad",IF(OR(G42&gt;K$11,G42=K$10),"Prealerta",IF(OR(G42=K$11,G42&gt;K$12),"Alerta","Emergencia"))))</f>
        <v>Normalidad</v>
      </c>
      <c r="R42" s="511" t="str">
        <f t="shared" ref="R42" si="43">IF(E42="","SIN DATOS",IF(E42&gt;K$6,"Normalidad",IF(OR(E42&gt;K$7,E42=K$6),"Prealerta",IF(OR(E42=K$7,E42&gt;K$8),"Alerta","Emergencia"))))</f>
        <v>Alerta</v>
      </c>
      <c r="S42" s="784"/>
      <c r="T42" s="784"/>
      <c r="U42" s="784"/>
      <c r="V42" s="784"/>
      <c r="W42" s="784"/>
      <c r="X42" s="512" t="str">
        <f t="shared" ref="X42" si="44">IF(AB42="","",IF(AB42&gt;0,"ACTIVA","NO ACTIVA"))</f>
        <v>ACTIVA</v>
      </c>
      <c r="Y42" s="512" t="str">
        <f t="shared" ref="Y42" si="45">IF(AA42="","",IF($T$6&gt;=AA42,"STOP", "NORMA"))</f>
        <v>NORMA</v>
      </c>
      <c r="Z42" s="512" t="str">
        <f t="shared" ref="Z42" si="46">IF(AC42="","",IF($T$6&gt;AC42,"NO CUMPLE", "CUMPLE"))</f>
        <v>CUMPLE</v>
      </c>
      <c r="AA42" s="512">
        <f t="shared" ref="AA42" si="47">IF(AB42+AC42=0,"",IF(AB42+AC42,AB42+AC42))</f>
        <v>375</v>
      </c>
      <c r="AB42" s="513">
        <v>53</v>
      </c>
      <c r="AC42" s="513">
        <v>322</v>
      </c>
      <c r="AD42" s="509">
        <f t="shared" ref="AD42" si="48">AC42-$T$6</f>
        <v>205</v>
      </c>
      <c r="AE42" s="508">
        <f t="shared" ref="AE42" si="49">-(IF(AND(AB42&lt;&gt;0,AD42&lt;0),AD42*100/$T$6,0))</f>
        <v>0</v>
      </c>
      <c r="AF42" s="512" t="str">
        <f t="shared" ref="AF42" si="50">IF(AJ42="","",IF(AJ42&gt;0,"ACTIVA","NO ACTIVA"))</f>
        <v>NO ACTIVA</v>
      </c>
      <c r="AG42" s="512" t="str">
        <f t="shared" ref="AG42" si="51">IF(AI42="","",IF($T$7&gt;=AI42,"STOP", "NORMA"))</f>
        <v/>
      </c>
      <c r="AH42" s="512" t="str">
        <f t="shared" ref="AH42" si="52">IF(AK42="","",IF($T$7&gt;AK42,"NO CUMPLE", "CUMPLE"))</f>
        <v/>
      </c>
      <c r="AI42" s="512" t="str">
        <f t="shared" ref="AI42" si="53">IF(AJ42+AK42=0,"",IF(AJ42+AK42,AJ42+AK42))</f>
        <v/>
      </c>
      <c r="AJ42" s="513">
        <v>0</v>
      </c>
      <c r="AK42" s="513"/>
      <c r="AL42" s="509">
        <f t="shared" ref="AL42" si="54">AK42-$T$7</f>
        <v>-24</v>
      </c>
      <c r="AM42" s="508">
        <f t="shared" ref="AM42" si="55">-(IF(AND(AJ42&lt;&gt;0,AL42&lt;0),AL42*100/$T$7,0))</f>
        <v>0</v>
      </c>
    </row>
    <row r="43" spans="1:39" s="303" customFormat="1" ht="15" x14ac:dyDescent="0.25">
      <c r="A43" s="340">
        <v>18</v>
      </c>
      <c r="B43" s="341">
        <v>44805</v>
      </c>
      <c r="C43" s="325">
        <v>44812</v>
      </c>
      <c r="D43" s="349">
        <v>36</v>
      </c>
      <c r="E43" s="414">
        <v>80</v>
      </c>
      <c r="F43" s="414">
        <v>0.9</v>
      </c>
      <c r="G43" s="415">
        <v>391</v>
      </c>
      <c r="H43" s="415">
        <v>34</v>
      </c>
      <c r="I43" s="415">
        <v>357</v>
      </c>
      <c r="J43" s="415">
        <v>216</v>
      </c>
      <c r="K43" s="415"/>
      <c r="L43" s="303" t="s">
        <v>633</v>
      </c>
      <c r="M43" s="326">
        <v>2</v>
      </c>
      <c r="N43" s="303">
        <v>1</v>
      </c>
      <c r="O43" s="303">
        <v>1</v>
      </c>
      <c r="P43" s="475">
        <v>0.95</v>
      </c>
      <c r="Q43" s="327" t="s">
        <v>634</v>
      </c>
      <c r="R43" s="291" t="s">
        <v>22</v>
      </c>
      <c r="S43" s="764" t="s">
        <v>635</v>
      </c>
      <c r="T43" s="764"/>
      <c r="U43" s="764"/>
      <c r="V43" s="764"/>
      <c r="W43" s="764"/>
      <c r="X43" s="328" t="s">
        <v>636</v>
      </c>
      <c r="Y43" s="328" t="s">
        <v>637</v>
      </c>
      <c r="Z43" s="328" t="s">
        <v>633</v>
      </c>
      <c r="AA43" s="328">
        <v>346</v>
      </c>
      <c r="AB43" s="329">
        <v>34</v>
      </c>
      <c r="AC43" s="329">
        <v>312</v>
      </c>
      <c r="AD43" s="331">
        <v>195</v>
      </c>
      <c r="AE43" s="415">
        <v>0</v>
      </c>
      <c r="AF43" s="328" t="s">
        <v>638</v>
      </c>
      <c r="AG43" s="346" t="s">
        <v>637</v>
      </c>
      <c r="AH43" s="346" t="s">
        <v>633</v>
      </c>
      <c r="AI43" s="328">
        <v>45</v>
      </c>
      <c r="AJ43" s="329">
        <v>0</v>
      </c>
      <c r="AK43" s="329">
        <v>45</v>
      </c>
      <c r="AL43" s="331">
        <v>21</v>
      </c>
      <c r="AM43" s="419">
        <v>0</v>
      </c>
    </row>
    <row r="44" spans="1:39" s="303" customFormat="1" ht="15" x14ac:dyDescent="0.25">
      <c r="A44" s="340">
        <v>20</v>
      </c>
      <c r="B44" s="341">
        <v>44805</v>
      </c>
      <c r="C44" s="325">
        <v>44826</v>
      </c>
      <c r="D44" s="349">
        <v>38</v>
      </c>
      <c r="E44" s="414">
        <v>60</v>
      </c>
      <c r="F44" s="414">
        <v>0</v>
      </c>
      <c r="G44" s="415">
        <f t="shared" si="5"/>
        <v>368.6</v>
      </c>
      <c r="H44" s="415">
        <f t="shared" si="6"/>
        <v>47</v>
      </c>
      <c r="I44" s="415">
        <f t="shared" si="3"/>
        <v>321.60000000000002</v>
      </c>
      <c r="J44" s="415">
        <f t="shared" si="7"/>
        <v>180.6</v>
      </c>
      <c r="K44" s="415"/>
      <c r="L44" s="303" t="str">
        <f t="shared" si="25"/>
        <v>CUMPLE</v>
      </c>
      <c r="M44" s="326">
        <v>2</v>
      </c>
      <c r="N44" s="303">
        <f t="shared" si="4"/>
        <v>1</v>
      </c>
      <c r="O44" s="303">
        <f t="shared" si="9"/>
        <v>1</v>
      </c>
      <c r="P44" s="475">
        <f t="shared" si="26"/>
        <v>0.8935135135135136</v>
      </c>
      <c r="Q44" s="327" t="str">
        <f t="shared" si="27"/>
        <v>Normalidad</v>
      </c>
      <c r="R44" s="291" t="str">
        <f t="shared" si="28"/>
        <v>Alerta</v>
      </c>
      <c r="S44" s="764" t="s">
        <v>635</v>
      </c>
      <c r="T44" s="764"/>
      <c r="U44" s="764"/>
      <c r="V44" s="764"/>
      <c r="W44" s="764"/>
      <c r="X44" s="328" t="str">
        <f t="shared" si="13"/>
        <v>ACTIVA</v>
      </c>
      <c r="Y44" s="328" t="str">
        <f t="shared" si="29"/>
        <v>NORMA</v>
      </c>
      <c r="Z44" s="328" t="str">
        <f t="shared" si="30"/>
        <v>CUMPLE</v>
      </c>
      <c r="AA44" s="328">
        <f t="shared" si="16"/>
        <v>333</v>
      </c>
      <c r="AB44" s="329">
        <v>47</v>
      </c>
      <c r="AC44" s="329">
        <v>286</v>
      </c>
      <c r="AD44" s="331">
        <f t="shared" si="21"/>
        <v>169</v>
      </c>
      <c r="AE44" s="415">
        <f t="shared" si="22"/>
        <v>0</v>
      </c>
      <c r="AF44" s="328" t="str">
        <f t="shared" si="17"/>
        <v>NO ACTIVA</v>
      </c>
      <c r="AG44" s="346" t="str">
        <f t="shared" si="31"/>
        <v>NORMA</v>
      </c>
      <c r="AH44" s="346" t="str">
        <f t="shared" si="32"/>
        <v>CUMPLE</v>
      </c>
      <c r="AI44" s="328">
        <f t="shared" si="33"/>
        <v>35.6</v>
      </c>
      <c r="AJ44" s="329">
        <v>0</v>
      </c>
      <c r="AK44" s="329">
        <v>35.6</v>
      </c>
      <c r="AL44" s="331">
        <f t="shared" si="23"/>
        <v>11.600000000000001</v>
      </c>
      <c r="AM44" s="419">
        <f t="shared" si="24"/>
        <v>0</v>
      </c>
    </row>
    <row r="45" spans="1:39" s="303" customFormat="1" ht="15" x14ac:dyDescent="0.25">
      <c r="A45" s="340">
        <v>21</v>
      </c>
      <c r="B45" s="341">
        <v>44805</v>
      </c>
      <c r="C45" s="325" t="s">
        <v>639</v>
      </c>
      <c r="D45" s="349"/>
      <c r="E45" s="414"/>
      <c r="F45" s="414"/>
      <c r="G45" s="415" t="str">
        <f t="shared" si="5"/>
        <v/>
      </c>
      <c r="H45" s="415">
        <f t="shared" si="6"/>
        <v>0</v>
      </c>
      <c r="I45" s="415">
        <f t="shared" si="3"/>
        <v>0</v>
      </c>
      <c r="J45" s="415">
        <f t="shared" si="7"/>
        <v>0</v>
      </c>
      <c r="K45" s="415"/>
      <c r="L45" s="303" t="str">
        <f t="shared" si="25"/>
        <v/>
      </c>
      <c r="M45" s="326"/>
      <c r="N45" s="303">
        <f t="shared" si="4"/>
        <v>0</v>
      </c>
      <c r="O45" s="303">
        <f t="shared" si="9"/>
        <v>0</v>
      </c>
      <c r="P45" s="475" t="str">
        <f t="shared" si="26"/>
        <v/>
      </c>
      <c r="Q45" s="327" t="str">
        <f t="shared" si="27"/>
        <v/>
      </c>
      <c r="R45" s="291" t="str">
        <f t="shared" si="28"/>
        <v>SIN DATOS</v>
      </c>
      <c r="S45" s="764"/>
      <c r="T45" s="764"/>
      <c r="U45" s="764"/>
      <c r="V45" s="764"/>
      <c r="W45" s="764"/>
      <c r="X45" s="328" t="str">
        <f t="shared" si="13"/>
        <v/>
      </c>
      <c r="Y45" s="328" t="str">
        <f t="shared" si="29"/>
        <v/>
      </c>
      <c r="Z45" s="328" t="str">
        <f t="shared" si="30"/>
        <v/>
      </c>
      <c r="AA45" s="328" t="str">
        <f t="shared" si="16"/>
        <v/>
      </c>
      <c r="AB45" s="329"/>
      <c r="AC45" s="329"/>
      <c r="AD45" s="303">
        <f t="shared" si="21"/>
        <v>-117</v>
      </c>
      <c r="AE45" s="415">
        <f t="shared" si="22"/>
        <v>0</v>
      </c>
      <c r="AF45" s="328" t="str">
        <f t="shared" si="17"/>
        <v/>
      </c>
      <c r="AG45" s="346" t="str">
        <f t="shared" si="31"/>
        <v/>
      </c>
      <c r="AH45" s="346" t="str">
        <f t="shared" si="32"/>
        <v/>
      </c>
      <c r="AI45" s="328" t="str">
        <f t="shared" si="33"/>
        <v/>
      </c>
      <c r="AJ45" s="329"/>
      <c r="AK45" s="329"/>
      <c r="AL45" s="303">
        <f t="shared" si="23"/>
        <v>-24</v>
      </c>
      <c r="AM45" s="415">
        <f t="shared" si="24"/>
        <v>0</v>
      </c>
    </row>
    <row r="46" spans="1:39" s="303" customFormat="1" ht="15" x14ac:dyDescent="0.25">
      <c r="A46" s="340">
        <v>22</v>
      </c>
      <c r="B46" s="341">
        <v>44805</v>
      </c>
      <c r="C46" s="325" t="s">
        <v>639</v>
      </c>
      <c r="D46" s="349"/>
      <c r="E46" s="414"/>
      <c r="F46" s="414"/>
      <c r="G46" s="415" t="str">
        <f t="shared" si="5"/>
        <v/>
      </c>
      <c r="H46" s="415">
        <f t="shared" si="6"/>
        <v>0</v>
      </c>
      <c r="I46" s="415">
        <f t="shared" si="3"/>
        <v>0</v>
      </c>
      <c r="J46" s="415">
        <f t="shared" si="7"/>
        <v>0</v>
      </c>
      <c r="K46" s="415"/>
      <c r="L46" s="303" t="str">
        <f t="shared" si="25"/>
        <v/>
      </c>
      <c r="M46" s="326"/>
      <c r="N46" s="303">
        <f t="shared" si="4"/>
        <v>0</v>
      </c>
      <c r="O46" s="303">
        <f t="shared" si="9"/>
        <v>0</v>
      </c>
      <c r="P46" s="475" t="str">
        <f t="shared" si="26"/>
        <v/>
      </c>
      <c r="Q46" s="327" t="str">
        <f t="shared" si="27"/>
        <v/>
      </c>
      <c r="R46" s="291" t="str">
        <f t="shared" si="28"/>
        <v>SIN DATOS</v>
      </c>
      <c r="S46" s="764"/>
      <c r="T46" s="764"/>
      <c r="U46" s="764"/>
      <c r="V46" s="764"/>
      <c r="W46" s="764"/>
      <c r="X46" s="328" t="str">
        <f t="shared" si="13"/>
        <v/>
      </c>
      <c r="Y46" s="328" t="str">
        <f t="shared" si="29"/>
        <v/>
      </c>
      <c r="Z46" s="328" t="str">
        <f t="shared" si="30"/>
        <v/>
      </c>
      <c r="AA46" s="328" t="str">
        <f t="shared" si="16"/>
        <v/>
      </c>
      <c r="AB46" s="329"/>
      <c r="AC46" s="329"/>
      <c r="AD46" s="303">
        <f t="shared" si="21"/>
        <v>-117</v>
      </c>
      <c r="AE46" s="415">
        <f t="shared" si="22"/>
        <v>0</v>
      </c>
      <c r="AF46" s="328" t="str">
        <f t="shared" si="17"/>
        <v/>
      </c>
      <c r="AG46" s="346" t="str">
        <f t="shared" si="31"/>
        <v/>
      </c>
      <c r="AH46" s="346" t="str">
        <f t="shared" si="32"/>
        <v/>
      </c>
      <c r="AI46" s="328" t="str">
        <f t="shared" si="33"/>
        <v/>
      </c>
      <c r="AJ46" s="329"/>
      <c r="AK46" s="329"/>
      <c r="AL46" s="303">
        <f t="shared" si="23"/>
        <v>-24</v>
      </c>
      <c r="AM46" s="415">
        <f t="shared" si="24"/>
        <v>0</v>
      </c>
    </row>
    <row r="47" spans="1:39" s="303" customFormat="1" ht="15" x14ac:dyDescent="0.25">
      <c r="A47" s="340">
        <v>23</v>
      </c>
      <c r="B47" s="341">
        <v>44805</v>
      </c>
      <c r="C47" s="325" t="s">
        <v>639</v>
      </c>
      <c r="D47" s="349"/>
      <c r="E47" s="414"/>
      <c r="F47" s="414"/>
      <c r="G47" s="415" t="str">
        <f t="shared" si="5"/>
        <v/>
      </c>
      <c r="H47" s="415">
        <f t="shared" si="6"/>
        <v>0</v>
      </c>
      <c r="I47" s="415">
        <f t="shared" si="3"/>
        <v>0</v>
      </c>
      <c r="J47" s="415">
        <f t="shared" si="7"/>
        <v>0</v>
      </c>
      <c r="K47" s="415"/>
      <c r="L47" s="303" t="str">
        <f t="shared" si="25"/>
        <v/>
      </c>
      <c r="M47" s="326"/>
      <c r="N47" s="303">
        <f t="shared" si="4"/>
        <v>0</v>
      </c>
      <c r="O47" s="303">
        <f t="shared" si="9"/>
        <v>0</v>
      </c>
      <c r="P47" s="475" t="str">
        <f t="shared" si="26"/>
        <v/>
      </c>
      <c r="Q47" s="327" t="str">
        <f t="shared" si="27"/>
        <v/>
      </c>
      <c r="R47" s="291" t="str">
        <f t="shared" si="28"/>
        <v>SIN DATOS</v>
      </c>
      <c r="S47" s="764"/>
      <c r="T47" s="764"/>
      <c r="U47" s="764"/>
      <c r="V47" s="764"/>
      <c r="W47" s="764"/>
      <c r="X47" s="328" t="str">
        <f t="shared" si="13"/>
        <v/>
      </c>
      <c r="Y47" s="328" t="str">
        <f t="shared" si="29"/>
        <v/>
      </c>
      <c r="Z47" s="328" t="str">
        <f t="shared" si="30"/>
        <v/>
      </c>
      <c r="AA47" s="328" t="str">
        <f t="shared" si="16"/>
        <v/>
      </c>
      <c r="AB47" s="329"/>
      <c r="AC47" s="329"/>
      <c r="AD47" s="303">
        <f t="shared" si="21"/>
        <v>-117</v>
      </c>
      <c r="AE47" s="415">
        <f t="shared" si="22"/>
        <v>0</v>
      </c>
      <c r="AF47" s="328" t="str">
        <f t="shared" si="17"/>
        <v/>
      </c>
      <c r="AG47" s="346" t="str">
        <f t="shared" si="31"/>
        <v/>
      </c>
      <c r="AH47" s="346" t="str">
        <f t="shared" si="32"/>
        <v/>
      </c>
      <c r="AI47" s="328" t="str">
        <f t="shared" si="33"/>
        <v/>
      </c>
      <c r="AJ47" s="329"/>
      <c r="AK47" s="329"/>
      <c r="AL47" s="303">
        <f t="shared" si="23"/>
        <v>-24</v>
      </c>
      <c r="AM47" s="415">
        <f t="shared" si="24"/>
        <v>0</v>
      </c>
    </row>
    <row r="48" spans="1:39" s="303" customFormat="1" ht="15.75" thickBot="1" x14ac:dyDescent="0.3">
      <c r="A48" s="342">
        <v>24</v>
      </c>
      <c r="B48" s="344">
        <v>44805</v>
      </c>
      <c r="C48" s="335">
        <v>44834</v>
      </c>
      <c r="D48" s="421">
        <v>39</v>
      </c>
      <c r="E48" s="433"/>
      <c r="F48" s="422"/>
      <c r="G48" s="424">
        <f t="shared" si="5"/>
        <v>765</v>
      </c>
      <c r="H48" s="424">
        <f t="shared" si="6"/>
        <v>45</v>
      </c>
      <c r="I48" s="424">
        <f t="shared" si="3"/>
        <v>720</v>
      </c>
      <c r="J48" s="424">
        <f t="shared" si="7"/>
        <v>603</v>
      </c>
      <c r="K48" s="423"/>
      <c r="L48" s="423" t="str">
        <f t="shared" si="25"/>
        <v>CUMPLE</v>
      </c>
      <c r="M48" s="425">
        <v>2</v>
      </c>
      <c r="N48" s="426">
        <f t="shared" si="4"/>
        <v>1</v>
      </c>
      <c r="O48" s="337">
        <f t="shared" si="9"/>
        <v>1</v>
      </c>
      <c r="P48" s="476">
        <f t="shared" si="26"/>
        <v>1.964864864864865</v>
      </c>
      <c r="Q48" s="426" t="str">
        <f t="shared" si="27"/>
        <v>Normalidad</v>
      </c>
      <c r="R48" s="426" t="str">
        <f t="shared" si="28"/>
        <v>SIN DATOS</v>
      </c>
      <c r="S48" s="770" t="s">
        <v>640</v>
      </c>
      <c r="T48" s="770"/>
      <c r="U48" s="770"/>
      <c r="V48" s="770"/>
      <c r="W48" s="770"/>
      <c r="X48" s="345" t="str">
        <f t="shared" si="13"/>
        <v>ACTIVA</v>
      </c>
      <c r="Y48" s="345" t="str">
        <f t="shared" si="29"/>
        <v>NORMA</v>
      </c>
      <c r="Z48" s="345" t="str">
        <f t="shared" si="30"/>
        <v>CUMPLE</v>
      </c>
      <c r="AA48" s="345">
        <f t="shared" si="16"/>
        <v>765</v>
      </c>
      <c r="AB48" s="425">
        <v>45</v>
      </c>
      <c r="AC48" s="425">
        <v>720</v>
      </c>
      <c r="AD48" s="337">
        <f t="shared" si="21"/>
        <v>603</v>
      </c>
      <c r="AE48" s="423">
        <f t="shared" si="22"/>
        <v>0</v>
      </c>
      <c r="AF48" s="345" t="str">
        <f t="shared" si="17"/>
        <v/>
      </c>
      <c r="AG48" s="345" t="str">
        <f t="shared" si="31"/>
        <v/>
      </c>
      <c r="AH48" s="345" t="str">
        <f t="shared" si="32"/>
        <v/>
      </c>
      <c r="AI48" s="345" t="str">
        <f t="shared" si="33"/>
        <v/>
      </c>
      <c r="AJ48" s="425"/>
      <c r="AK48" s="425"/>
      <c r="AL48" s="337">
        <f t="shared" si="23"/>
        <v>-24</v>
      </c>
      <c r="AM48" s="423">
        <f t="shared" si="24"/>
        <v>0</v>
      </c>
    </row>
    <row r="49" spans="1:39" s="303" customFormat="1" ht="15" x14ac:dyDescent="0.25">
      <c r="A49" s="434">
        <v>25</v>
      </c>
      <c r="B49" s="341">
        <v>44835</v>
      </c>
      <c r="C49" s="325">
        <v>44841</v>
      </c>
      <c r="D49" s="349">
        <v>40</v>
      </c>
      <c r="E49" s="414"/>
      <c r="F49" s="414"/>
      <c r="G49" s="415">
        <f t="shared" si="5"/>
        <v>391</v>
      </c>
      <c r="H49" s="415">
        <f t="shared" si="6"/>
        <v>45</v>
      </c>
      <c r="I49" s="415">
        <f t="shared" si="3"/>
        <v>346</v>
      </c>
      <c r="J49" s="415">
        <f t="shared" si="7"/>
        <v>229</v>
      </c>
      <c r="K49" s="415"/>
      <c r="L49" s="303" t="str">
        <f t="shared" si="25"/>
        <v>CUMPLE</v>
      </c>
      <c r="M49" s="326">
        <v>2</v>
      </c>
      <c r="N49" s="303">
        <f t="shared" si="4"/>
        <v>1</v>
      </c>
      <c r="O49" s="303">
        <f t="shared" si="9"/>
        <v>1</v>
      </c>
      <c r="P49" s="475">
        <f t="shared" si="26"/>
        <v>0.95405405405405408</v>
      </c>
      <c r="Q49" s="327" t="str">
        <f>IF(G49="","",IF(G49&gt;K$10,"Normalidad",IF(OR(G49&gt;K$11,G49=K$10),"Prealerta",IF(OR(G49=K$11,G49&gt;K$12),"Alerta","Emergencia"))))</f>
        <v>Normalidad</v>
      </c>
      <c r="R49" s="291" t="str">
        <f t="shared" si="28"/>
        <v>SIN DATOS</v>
      </c>
      <c r="S49" s="764"/>
      <c r="T49" s="764"/>
      <c r="U49" s="764"/>
      <c r="V49" s="764"/>
      <c r="W49" s="764"/>
      <c r="X49" s="346" t="str">
        <f t="shared" si="13"/>
        <v>ACTIVA</v>
      </c>
      <c r="Y49" s="346" t="str">
        <f t="shared" si="29"/>
        <v>NORMA</v>
      </c>
      <c r="Z49" s="346" t="str">
        <f t="shared" si="30"/>
        <v>CUMPLE</v>
      </c>
      <c r="AA49" s="346">
        <f t="shared" si="16"/>
        <v>391</v>
      </c>
      <c r="AB49" s="329">
        <v>45</v>
      </c>
      <c r="AC49" s="329">
        <v>346</v>
      </c>
      <c r="AD49" s="328">
        <f t="shared" si="21"/>
        <v>229</v>
      </c>
      <c r="AE49" s="417">
        <f>-(IF(AND(AB49&lt;&gt;0,AD49&lt;0),AD49*100/$T$6,0))</f>
        <v>0</v>
      </c>
      <c r="AF49" s="346" t="str">
        <f t="shared" si="17"/>
        <v/>
      </c>
      <c r="AG49" s="346" t="str">
        <f t="shared" si="31"/>
        <v/>
      </c>
      <c r="AH49" s="346" t="str">
        <f t="shared" si="32"/>
        <v/>
      </c>
      <c r="AI49" s="346" t="str">
        <f t="shared" si="33"/>
        <v/>
      </c>
      <c r="AJ49" s="329"/>
      <c r="AK49" s="329"/>
      <c r="AL49" s="328">
        <f t="shared" si="23"/>
        <v>-24</v>
      </c>
      <c r="AM49" s="416">
        <f>-(IF(AND(AJ49&lt;&gt;0,AL49&lt;0),AL49*100/$T$7,0))</f>
        <v>0</v>
      </c>
    </row>
    <row r="50" spans="1:39" s="303" customFormat="1" ht="15" x14ac:dyDescent="0.25">
      <c r="A50" s="340">
        <v>26</v>
      </c>
      <c r="B50" s="341">
        <v>44835</v>
      </c>
      <c r="C50" s="325">
        <v>44848</v>
      </c>
      <c r="D50" s="349">
        <v>41</v>
      </c>
      <c r="E50" s="414"/>
      <c r="F50" s="414"/>
      <c r="G50" s="415">
        <f t="shared" si="5"/>
        <v>541</v>
      </c>
      <c r="H50" s="415">
        <f t="shared" si="6"/>
        <v>44</v>
      </c>
      <c r="I50" s="415">
        <f t="shared" si="3"/>
        <v>497</v>
      </c>
      <c r="J50" s="415">
        <f t="shared" si="7"/>
        <v>356</v>
      </c>
      <c r="K50" s="415"/>
      <c r="L50" s="303" t="str">
        <f t="shared" si="25"/>
        <v>CUMPLE</v>
      </c>
      <c r="M50" s="326">
        <v>2</v>
      </c>
      <c r="N50" s="303">
        <f t="shared" si="4"/>
        <v>1</v>
      </c>
      <c r="O50" s="303">
        <f t="shared" si="9"/>
        <v>1</v>
      </c>
      <c r="P50" s="475">
        <f t="shared" si="26"/>
        <v>1.3594594594594596</v>
      </c>
      <c r="Q50" s="327" t="str">
        <f t="shared" si="27"/>
        <v>Normalidad</v>
      </c>
      <c r="R50" s="291" t="str">
        <f t="shared" si="28"/>
        <v>SIN DATOS</v>
      </c>
      <c r="S50" s="764"/>
      <c r="T50" s="764"/>
      <c r="U50" s="764"/>
      <c r="V50" s="764"/>
      <c r="W50" s="764"/>
      <c r="X50" s="328" t="str">
        <f t="shared" si="13"/>
        <v>ACTIVA</v>
      </c>
      <c r="Y50" s="328" t="str">
        <f t="shared" si="29"/>
        <v>NORMA</v>
      </c>
      <c r="Z50" s="328" t="str">
        <f t="shared" si="30"/>
        <v>CUMPLE</v>
      </c>
      <c r="AA50" s="328">
        <f t="shared" si="16"/>
        <v>382</v>
      </c>
      <c r="AB50" s="329">
        <v>44</v>
      </c>
      <c r="AC50" s="329">
        <v>338</v>
      </c>
      <c r="AD50" s="328">
        <f t="shared" si="21"/>
        <v>221</v>
      </c>
      <c r="AE50" s="417">
        <f>-(IF(AND(AB50&lt;&gt;0,AD50&lt;0),AD50*100/$T$6,0))</f>
        <v>0</v>
      </c>
      <c r="AF50" s="328" t="str">
        <f t="shared" si="17"/>
        <v>NO ACTIVA</v>
      </c>
      <c r="AG50" s="346" t="str">
        <f t="shared" si="31"/>
        <v>NORMA</v>
      </c>
      <c r="AH50" s="346" t="str">
        <f t="shared" si="32"/>
        <v>CUMPLE</v>
      </c>
      <c r="AI50" s="328">
        <f t="shared" si="33"/>
        <v>159</v>
      </c>
      <c r="AJ50" s="329">
        <v>0</v>
      </c>
      <c r="AK50" s="329">
        <v>159</v>
      </c>
      <c r="AL50" s="328">
        <f t="shared" si="23"/>
        <v>135</v>
      </c>
      <c r="AM50" s="416">
        <f>-(IF(AND(AJ50&lt;&gt;0,AL50&lt;0),AL50*100/$T$7,0))</f>
        <v>0</v>
      </c>
    </row>
    <row r="51" spans="1:39" s="303" customFormat="1" ht="15" x14ac:dyDescent="0.25">
      <c r="A51" s="340">
        <v>27</v>
      </c>
      <c r="B51" s="341">
        <v>44835</v>
      </c>
      <c r="C51" s="325">
        <v>44855</v>
      </c>
      <c r="D51" s="349">
        <v>42</v>
      </c>
      <c r="E51" s="414"/>
      <c r="F51" s="414"/>
      <c r="G51" s="415">
        <f t="shared" si="5"/>
        <v>430.1</v>
      </c>
      <c r="H51" s="415">
        <f t="shared" si="6"/>
        <v>41</v>
      </c>
      <c r="I51" s="415">
        <f t="shared" si="3"/>
        <v>389.1</v>
      </c>
      <c r="J51" s="415">
        <f t="shared" si="7"/>
        <v>248.1</v>
      </c>
      <c r="K51" s="415"/>
      <c r="L51" s="303" t="str">
        <f t="shared" si="25"/>
        <v>CUMPLE</v>
      </c>
      <c r="M51" s="326">
        <v>2</v>
      </c>
      <c r="N51" s="303">
        <f t="shared" si="4"/>
        <v>1</v>
      </c>
      <c r="O51" s="303">
        <f t="shared" si="9"/>
        <v>1</v>
      </c>
      <c r="P51" s="475">
        <f t="shared" si="26"/>
        <v>1.0597297297297299</v>
      </c>
      <c r="Q51" s="327" t="str">
        <f t="shared" si="27"/>
        <v>Normalidad</v>
      </c>
      <c r="R51" s="291" t="str">
        <f t="shared" si="28"/>
        <v>SIN DATOS</v>
      </c>
      <c r="S51" s="764"/>
      <c r="T51" s="764"/>
      <c r="U51" s="764"/>
      <c r="V51" s="764"/>
      <c r="W51" s="764"/>
      <c r="X51" s="328" t="str">
        <f t="shared" si="13"/>
        <v>ACTIVA</v>
      </c>
      <c r="Y51" s="328" t="str">
        <f t="shared" si="29"/>
        <v>NORMA</v>
      </c>
      <c r="Z51" s="328" t="str">
        <f t="shared" si="30"/>
        <v>CUMPLE</v>
      </c>
      <c r="AA51" s="328">
        <f t="shared" si="16"/>
        <v>351</v>
      </c>
      <c r="AB51" s="329">
        <v>41</v>
      </c>
      <c r="AC51" s="329">
        <v>310</v>
      </c>
      <c r="AD51" s="328">
        <f t="shared" si="21"/>
        <v>193</v>
      </c>
      <c r="AE51" s="417">
        <f>-(IF(AND(AB51&lt;&gt;0,AD51&lt;0),AD51*100/$T$6,0))</f>
        <v>0</v>
      </c>
      <c r="AF51" s="328" t="str">
        <f t="shared" si="17"/>
        <v>NO ACTIVA</v>
      </c>
      <c r="AG51" s="346" t="str">
        <f t="shared" si="31"/>
        <v>NORMA</v>
      </c>
      <c r="AH51" s="346" t="str">
        <f t="shared" si="32"/>
        <v>CUMPLE</v>
      </c>
      <c r="AI51" s="328">
        <f t="shared" si="33"/>
        <v>79.099999999999994</v>
      </c>
      <c r="AJ51" s="329">
        <v>0</v>
      </c>
      <c r="AK51" s="329">
        <v>79.099999999999994</v>
      </c>
      <c r="AL51" s="328">
        <f t="shared" si="23"/>
        <v>55.099999999999994</v>
      </c>
      <c r="AM51" s="416">
        <f>-(IF(AND(AJ51&lt;&gt;0,AL51&lt;0),AL51*100/$T$7,0))</f>
        <v>0</v>
      </c>
    </row>
    <row r="52" spans="1:39" ht="15.75" thickBot="1" x14ac:dyDescent="0.3">
      <c r="A52" s="340">
        <v>28</v>
      </c>
      <c r="B52" s="341">
        <v>44835</v>
      </c>
      <c r="C52" s="325" t="s">
        <v>337</v>
      </c>
      <c r="D52" s="349"/>
      <c r="E52" s="414"/>
      <c r="F52" s="414"/>
      <c r="G52" s="415" t="str">
        <f t="shared" si="5"/>
        <v/>
      </c>
      <c r="H52" s="415">
        <f t="shared" si="6"/>
        <v>0</v>
      </c>
      <c r="I52" s="415">
        <f t="shared" si="3"/>
        <v>0</v>
      </c>
      <c r="J52" s="415">
        <f t="shared" si="7"/>
        <v>0</v>
      </c>
      <c r="K52" s="415"/>
      <c r="L52" s="303" t="str">
        <f t="shared" si="25"/>
        <v/>
      </c>
      <c r="M52" s="326"/>
      <c r="N52" s="303">
        <f t="shared" si="4"/>
        <v>0</v>
      </c>
      <c r="O52" s="303">
        <f t="shared" si="9"/>
        <v>0</v>
      </c>
      <c r="P52" s="475" t="str">
        <f t="shared" si="26"/>
        <v/>
      </c>
      <c r="Q52" s="327" t="str">
        <f t="shared" si="27"/>
        <v/>
      </c>
      <c r="R52" s="291" t="str">
        <f t="shared" si="28"/>
        <v>SIN DATOS</v>
      </c>
      <c r="S52" s="764"/>
      <c r="T52" s="764"/>
      <c r="U52" s="764"/>
      <c r="V52" s="764"/>
      <c r="W52" s="764"/>
      <c r="X52" s="331" t="str">
        <f t="shared" si="13"/>
        <v/>
      </c>
      <c r="Y52" s="331" t="str">
        <f t="shared" si="29"/>
        <v/>
      </c>
      <c r="Z52" s="331" t="str">
        <f t="shared" si="30"/>
        <v/>
      </c>
      <c r="AA52" s="331" t="str">
        <f t="shared" si="16"/>
        <v/>
      </c>
      <c r="AB52" s="326"/>
      <c r="AC52" s="326"/>
      <c r="AD52" s="331">
        <f t="shared" si="21"/>
        <v>-117</v>
      </c>
      <c r="AE52" s="415">
        <f>-(IF(AND(AB52&lt;&gt;0,AD52&lt;0),AD52*100/$T$6,0))</f>
        <v>0</v>
      </c>
      <c r="AF52" s="331" t="str">
        <f t="shared" si="17"/>
        <v/>
      </c>
      <c r="AG52" s="303" t="str">
        <f t="shared" si="31"/>
        <v/>
      </c>
      <c r="AH52" s="303" t="str">
        <f t="shared" si="32"/>
        <v/>
      </c>
      <c r="AI52" s="331" t="str">
        <f t="shared" si="33"/>
        <v/>
      </c>
      <c r="AJ52" s="326"/>
      <c r="AK52" s="326"/>
      <c r="AL52" s="331">
        <f t="shared" si="23"/>
        <v>-24</v>
      </c>
      <c r="AM52" s="419">
        <f>-(IF(AND(AJ52&lt;&gt;0,AL52&lt;0),AL52*100/$T$7,0))</f>
        <v>0</v>
      </c>
    </row>
    <row r="53" spans="1:39" ht="15" x14ac:dyDescent="0.25">
      <c r="A53" s="434">
        <v>29</v>
      </c>
      <c r="B53" s="504">
        <v>44866</v>
      </c>
      <c r="C53" s="505">
        <v>44869</v>
      </c>
      <c r="D53" s="506">
        <v>44</v>
      </c>
      <c r="E53" s="507"/>
      <c r="F53" s="507"/>
      <c r="G53" s="508">
        <f t="shared" si="5"/>
        <v>450</v>
      </c>
      <c r="H53" s="508">
        <f t="shared" si="6"/>
        <v>41</v>
      </c>
      <c r="I53" s="508">
        <f t="shared" si="3"/>
        <v>409</v>
      </c>
      <c r="J53" s="508">
        <f t="shared" si="7"/>
        <v>268</v>
      </c>
      <c r="K53" s="508"/>
      <c r="L53" s="509" t="str">
        <f t="shared" si="25"/>
        <v>CUMPLE</v>
      </c>
      <c r="M53" s="503">
        <v>2</v>
      </c>
      <c r="N53" s="509">
        <f t="shared" si="4"/>
        <v>1</v>
      </c>
      <c r="O53" s="509">
        <f t="shared" si="9"/>
        <v>1</v>
      </c>
      <c r="P53" s="581">
        <f t="shared" si="26"/>
        <v>1.1135135135135137</v>
      </c>
      <c r="Q53" s="510" t="str">
        <f t="shared" si="27"/>
        <v>Normalidad</v>
      </c>
      <c r="R53" s="511" t="str">
        <f t="shared" si="28"/>
        <v>SIN DATOS</v>
      </c>
      <c r="S53" s="784"/>
      <c r="T53" s="784"/>
      <c r="U53" s="784"/>
      <c r="V53" s="784"/>
      <c r="W53" s="784"/>
      <c r="X53" s="512" t="str">
        <f t="shared" si="13"/>
        <v>ACTIVA</v>
      </c>
      <c r="Y53" s="512" t="str">
        <f t="shared" si="29"/>
        <v>NORMA</v>
      </c>
      <c r="Z53" s="512" t="str">
        <f t="shared" si="30"/>
        <v>CUMPLE</v>
      </c>
      <c r="AA53" s="512">
        <f t="shared" si="16"/>
        <v>404</v>
      </c>
      <c r="AB53" s="513">
        <v>41</v>
      </c>
      <c r="AC53" s="513">
        <v>363</v>
      </c>
      <c r="AD53" s="512">
        <f t="shared" si="21"/>
        <v>246</v>
      </c>
      <c r="AE53" s="514">
        <f t="shared" ref="AE53:AE56" si="56">-(IF(AND(AB53&lt;&gt;0,AD53&lt;0),AD53*100/$T$6,0))</f>
        <v>0</v>
      </c>
      <c r="AF53" s="512" t="str">
        <f t="shared" si="17"/>
        <v>NO ACTIVA</v>
      </c>
      <c r="AG53" s="512" t="str">
        <f t="shared" si="31"/>
        <v>NORMA</v>
      </c>
      <c r="AH53" s="512" t="str">
        <f t="shared" si="32"/>
        <v>CUMPLE</v>
      </c>
      <c r="AI53" s="512">
        <f t="shared" si="33"/>
        <v>46</v>
      </c>
      <c r="AJ53" s="513">
        <v>0</v>
      </c>
      <c r="AK53" s="513">
        <v>46</v>
      </c>
      <c r="AL53" s="512">
        <f t="shared" si="23"/>
        <v>22</v>
      </c>
      <c r="AM53" s="514">
        <f t="shared" ref="AM53:AM56" si="57">-(IF(AND(AJ53&lt;&gt;0,AL53&lt;0),AL53*100/$T$7,0))</f>
        <v>0</v>
      </c>
    </row>
    <row r="54" spans="1:39" ht="15" x14ac:dyDescent="0.25">
      <c r="A54" s="340">
        <v>30</v>
      </c>
      <c r="B54" s="341">
        <v>44866</v>
      </c>
      <c r="C54" s="325">
        <v>44876</v>
      </c>
      <c r="D54" s="349">
        <v>45</v>
      </c>
      <c r="E54" s="414"/>
      <c r="F54" s="414"/>
      <c r="G54" s="415">
        <f t="shared" si="5"/>
        <v>366.8</v>
      </c>
      <c r="H54" s="415">
        <f t="shared" si="6"/>
        <v>44.8</v>
      </c>
      <c r="I54" s="415">
        <f t="shared" si="3"/>
        <v>322</v>
      </c>
      <c r="J54" s="415">
        <f t="shared" si="7"/>
        <v>205</v>
      </c>
      <c r="K54" s="415"/>
      <c r="L54" s="303" t="str">
        <f t="shared" si="25"/>
        <v>CUMPLE</v>
      </c>
      <c r="M54" s="326">
        <v>2</v>
      </c>
      <c r="N54" s="303">
        <f t="shared" si="4"/>
        <v>1</v>
      </c>
      <c r="O54" s="303">
        <f t="shared" si="9"/>
        <v>1</v>
      </c>
      <c r="P54" s="475">
        <f t="shared" si="26"/>
        <v>0.88864864864864868</v>
      </c>
      <c r="Q54" s="327" t="str">
        <f t="shared" si="27"/>
        <v>Normalidad</v>
      </c>
      <c r="R54" s="291" t="str">
        <f t="shared" si="28"/>
        <v>SIN DATOS</v>
      </c>
      <c r="S54" s="764"/>
      <c r="T54" s="764"/>
      <c r="U54" s="764"/>
      <c r="V54" s="764"/>
      <c r="W54" s="764"/>
      <c r="X54" s="328" t="str">
        <f t="shared" si="13"/>
        <v>ACTIVA</v>
      </c>
      <c r="Y54" s="328" t="str">
        <f t="shared" si="29"/>
        <v>NORMA</v>
      </c>
      <c r="Z54" s="328" t="str">
        <f t="shared" si="30"/>
        <v>CUMPLE</v>
      </c>
      <c r="AA54" s="328">
        <f t="shared" si="16"/>
        <v>366.8</v>
      </c>
      <c r="AB54" s="329">
        <v>44.8</v>
      </c>
      <c r="AC54" s="329">
        <v>322</v>
      </c>
      <c r="AD54" s="328">
        <f t="shared" si="21"/>
        <v>205</v>
      </c>
      <c r="AE54" s="417">
        <f t="shared" si="56"/>
        <v>0</v>
      </c>
      <c r="AF54" s="328" t="str">
        <f t="shared" si="17"/>
        <v>NO ACTIVA</v>
      </c>
      <c r="AG54" s="346" t="str">
        <f t="shared" si="31"/>
        <v/>
      </c>
      <c r="AH54" s="346" t="str">
        <f t="shared" si="32"/>
        <v/>
      </c>
      <c r="AI54" s="328" t="str">
        <f t="shared" si="33"/>
        <v/>
      </c>
      <c r="AJ54" s="329">
        <v>0</v>
      </c>
      <c r="AK54" s="329"/>
      <c r="AL54" s="328">
        <f t="shared" si="23"/>
        <v>-24</v>
      </c>
      <c r="AM54" s="416">
        <f t="shared" si="57"/>
        <v>0</v>
      </c>
    </row>
    <row r="55" spans="1:39" ht="15" x14ac:dyDescent="0.25">
      <c r="A55" s="340">
        <v>31</v>
      </c>
      <c r="B55" s="341">
        <v>44866</v>
      </c>
      <c r="C55" s="325">
        <v>44883</v>
      </c>
      <c r="D55" s="349">
        <v>46</v>
      </c>
      <c r="E55" s="414"/>
      <c r="F55" s="414"/>
      <c r="G55" s="415">
        <f t="shared" si="5"/>
        <v>442</v>
      </c>
      <c r="H55" s="415">
        <f t="shared" si="6"/>
        <v>39</v>
      </c>
      <c r="I55" s="415">
        <f t="shared" si="3"/>
        <v>403</v>
      </c>
      <c r="J55" s="415">
        <f t="shared" si="7"/>
        <v>286</v>
      </c>
      <c r="K55" s="415"/>
      <c r="L55" s="303" t="str">
        <f t="shared" si="25"/>
        <v>CUMPLE</v>
      </c>
      <c r="M55" s="326">
        <v>2</v>
      </c>
      <c r="N55" s="303">
        <f t="shared" si="4"/>
        <v>1</v>
      </c>
      <c r="O55" s="303">
        <f t="shared" si="9"/>
        <v>1</v>
      </c>
      <c r="P55" s="475">
        <f t="shared" si="26"/>
        <v>1.0918918918918918</v>
      </c>
      <c r="Q55" s="327" t="str">
        <f t="shared" si="27"/>
        <v>Normalidad</v>
      </c>
      <c r="R55" s="291" t="str">
        <f t="shared" si="28"/>
        <v>SIN DATOS</v>
      </c>
      <c r="S55" s="764"/>
      <c r="T55" s="764"/>
      <c r="U55" s="764"/>
      <c r="V55" s="764"/>
      <c r="W55" s="764"/>
      <c r="X55" s="328" t="str">
        <f t="shared" si="13"/>
        <v>ACTIVA</v>
      </c>
      <c r="Y55" s="328" t="str">
        <f t="shared" si="29"/>
        <v>NORMA</v>
      </c>
      <c r="Z55" s="328" t="str">
        <f t="shared" si="30"/>
        <v>CUMPLE</v>
      </c>
      <c r="AA55" s="328">
        <f t="shared" si="16"/>
        <v>442</v>
      </c>
      <c r="AB55" s="329">
        <v>39</v>
      </c>
      <c r="AC55" s="329">
        <v>403</v>
      </c>
      <c r="AD55" s="328">
        <f t="shared" si="21"/>
        <v>286</v>
      </c>
      <c r="AE55" s="417">
        <f t="shared" si="56"/>
        <v>0</v>
      </c>
      <c r="AF55" s="328" t="str">
        <f t="shared" si="17"/>
        <v>NO ACTIVA</v>
      </c>
      <c r="AG55" s="346" t="str">
        <f t="shared" si="31"/>
        <v/>
      </c>
      <c r="AH55" s="346" t="str">
        <f t="shared" si="32"/>
        <v/>
      </c>
      <c r="AI55" s="328" t="str">
        <f t="shared" si="33"/>
        <v/>
      </c>
      <c r="AJ55" s="329">
        <v>0</v>
      </c>
      <c r="AK55" s="329"/>
      <c r="AL55" s="328">
        <f t="shared" si="23"/>
        <v>-24</v>
      </c>
      <c r="AM55" s="416">
        <f t="shared" si="57"/>
        <v>0</v>
      </c>
    </row>
    <row r="56" spans="1:39" ht="15.75" thickBot="1" x14ac:dyDescent="0.3">
      <c r="A56" s="340">
        <v>33</v>
      </c>
      <c r="B56" s="341">
        <v>44896</v>
      </c>
      <c r="C56" s="325">
        <v>44897</v>
      </c>
      <c r="D56" s="349">
        <v>48</v>
      </c>
      <c r="E56" s="414"/>
      <c r="F56" s="414"/>
      <c r="G56" s="415">
        <f t="shared" si="5"/>
        <v>594</v>
      </c>
      <c r="H56" s="415">
        <f t="shared" si="6"/>
        <v>50</v>
      </c>
      <c r="I56" s="415">
        <f t="shared" si="3"/>
        <v>544</v>
      </c>
      <c r="J56" s="415">
        <f t="shared" si="7"/>
        <v>427</v>
      </c>
      <c r="K56" s="415"/>
      <c r="L56" s="303" t="str">
        <f t="shared" si="25"/>
        <v>CUMPLE</v>
      </c>
      <c r="M56" s="326">
        <v>2</v>
      </c>
      <c r="N56" s="303">
        <f t="shared" si="4"/>
        <v>1</v>
      </c>
      <c r="O56" s="303">
        <f t="shared" si="9"/>
        <v>1</v>
      </c>
      <c r="P56" s="475">
        <f t="shared" si="26"/>
        <v>1.5027027027027027</v>
      </c>
      <c r="Q56" s="327" t="str">
        <f t="shared" si="27"/>
        <v>Normalidad</v>
      </c>
      <c r="R56" s="291" t="str">
        <f t="shared" si="28"/>
        <v>SIN DATOS</v>
      </c>
      <c r="S56" s="764"/>
      <c r="T56" s="764"/>
      <c r="U56" s="764"/>
      <c r="V56" s="764"/>
      <c r="W56" s="764"/>
      <c r="X56" s="331" t="str">
        <f t="shared" si="13"/>
        <v>ACTIVA</v>
      </c>
      <c r="Y56" s="331" t="str">
        <f t="shared" si="29"/>
        <v>NORMA</v>
      </c>
      <c r="Z56" s="331" t="str">
        <f t="shared" si="30"/>
        <v>CUMPLE</v>
      </c>
      <c r="AA56" s="331">
        <f t="shared" si="16"/>
        <v>594</v>
      </c>
      <c r="AB56" s="326">
        <v>50</v>
      </c>
      <c r="AC56" s="326">
        <f>444+100</f>
        <v>544</v>
      </c>
      <c r="AD56" s="331">
        <f t="shared" si="21"/>
        <v>427</v>
      </c>
      <c r="AE56" s="415">
        <f t="shared" si="56"/>
        <v>0</v>
      </c>
      <c r="AF56" s="331" t="str">
        <f t="shared" si="17"/>
        <v>NO ACTIVA</v>
      </c>
      <c r="AG56" s="303" t="str">
        <f t="shared" si="31"/>
        <v/>
      </c>
      <c r="AH56" s="303" t="str">
        <f t="shared" si="32"/>
        <v/>
      </c>
      <c r="AI56" s="331" t="str">
        <f t="shared" si="33"/>
        <v/>
      </c>
      <c r="AJ56" s="326">
        <v>0</v>
      </c>
      <c r="AK56" s="326"/>
      <c r="AL56" s="331">
        <f t="shared" si="23"/>
        <v>-24</v>
      </c>
      <c r="AM56" s="419">
        <f t="shared" si="57"/>
        <v>0</v>
      </c>
    </row>
    <row r="57" spans="1:39" ht="15.75" thickBot="1" x14ac:dyDescent="0.3">
      <c r="A57" s="434">
        <v>34</v>
      </c>
      <c r="B57" s="504">
        <v>44896</v>
      </c>
      <c r="C57" s="505">
        <v>44911</v>
      </c>
      <c r="D57" s="506">
        <v>50</v>
      </c>
      <c r="E57" s="507"/>
      <c r="F57" s="507"/>
      <c r="G57" s="508">
        <f t="shared" ref="G57" si="58">IF(H57+I57=0,"",IF(H57+I57,H57+I57))</f>
        <v>1050</v>
      </c>
      <c r="H57" s="508">
        <f t="shared" ref="H57" si="59">AB57+AJ57</f>
        <v>50</v>
      </c>
      <c r="I57" s="508">
        <f t="shared" ref="I57" si="60">AC57+AK57</f>
        <v>1000</v>
      </c>
      <c r="J57" s="508">
        <f t="shared" ref="J57" si="61">IF(AC57&lt;&gt;"",AD57,0)+IF(AK57&lt;&gt;"",AL57,0)</f>
        <v>883</v>
      </c>
      <c r="K57" s="508"/>
      <c r="L57" s="509" t="str">
        <f t="shared" ref="L57" si="62">IF(G57="","",IF(T$23&gt;I57,"NO CUMPLE","CUMPLE"))</f>
        <v>CUMPLE</v>
      </c>
      <c r="M57" s="503">
        <v>2</v>
      </c>
      <c r="N57" s="509">
        <f t="shared" ref="N57" si="63">COUNTIF(X57:AM57,"ACTIVA")</f>
        <v>1</v>
      </c>
      <c r="O57" s="509">
        <f t="shared" ref="O57" si="64">IF(X57="ACTIVA",IF(Z57="CUMPLE",1,0))+IF(AF57="ACTIVA",IF(AH57="CUMPLE",1,0))</f>
        <v>1</v>
      </c>
      <c r="P57" s="581">
        <f t="shared" ref="P57" si="65">IF(G57="","",IF(OR(G57&gt;$K$11,G57=$K$11),0.5-((($K$10-G57)/($K$10-$K$11))*0.2),IF(OR(G57&gt;$K$12,G57=$K$12),0.3-((($K$11-G57)/($K$11-$K$12))*0.15),0.15-(0.15*(($K$12-G57)/($K$12-0.01))))))</f>
        <v>2.7351351351351352</v>
      </c>
      <c r="Q57" s="510" t="str">
        <f t="shared" ref="Q57" si="66">IF(G57="","",IF(G57&gt;K$10,"Normalidad",IF(OR(G57&gt;K$11,G57=K$10),"Prealerta",IF(OR(G57=K$11,G57&gt;K$12),"Alerta","Emergencia"))))</f>
        <v>Normalidad</v>
      </c>
      <c r="R57" s="511" t="str">
        <f t="shared" ref="R57" si="67">IF(E57="","SIN DATOS",IF(E57&gt;K$6,"Normalidad",IF(OR(E57&gt;K$7,E57=K$6),"Prealerta",IF(OR(E57=K$7,E57&gt;K$8),"Alerta","Emergencia"))))</f>
        <v>SIN DATOS</v>
      </c>
      <c r="S57" s="784"/>
      <c r="T57" s="784"/>
      <c r="U57" s="784"/>
      <c r="V57" s="784"/>
      <c r="W57" s="784"/>
      <c r="X57" s="512" t="str">
        <f t="shared" ref="X57" si="68">IF(AB57="","",IF(AB57&gt;0,"ACTIVA","NO ACTIVA"))</f>
        <v>ACTIVA</v>
      </c>
      <c r="Y57" s="512" t="str">
        <f t="shared" ref="Y57" si="69">IF(AA57="","",IF($T$6&gt;=AA57,"STOP", "NORMA"))</f>
        <v>NORMA</v>
      </c>
      <c r="Z57" s="512" t="str">
        <f t="shared" ref="Z57" si="70">IF(AC57="","",IF($T$6&gt;AC57,"NO CUMPLE", "CUMPLE"))</f>
        <v>CUMPLE</v>
      </c>
      <c r="AA57" s="512">
        <f t="shared" ref="AA57" si="71">IF(AB57+AC57=0,"",IF(AB57+AC57,AB57+AC57))</f>
        <v>1050</v>
      </c>
      <c r="AB57" s="513">
        <v>50</v>
      </c>
      <c r="AC57" s="513">
        <v>1000</v>
      </c>
      <c r="AD57" s="512">
        <f t="shared" ref="AD57" si="72">AC57-$T$6</f>
        <v>883</v>
      </c>
      <c r="AE57" s="514">
        <f t="shared" ref="AE57" si="73">-(IF(AND(AB57&lt;&gt;0,AD57&lt;0),AD57*100/$T$6,0))</f>
        <v>0</v>
      </c>
      <c r="AF57" s="512" t="str">
        <f t="shared" ref="AF57" si="74">IF(AJ57="","",IF(AJ57&gt;0,"ACTIVA","NO ACTIVA"))</f>
        <v>NO ACTIVA</v>
      </c>
      <c r="AG57" s="512" t="str">
        <f t="shared" ref="AG57" si="75">IF(AI57="","",IF($T$7&gt;=AI57,"STOP", "NORMA"))</f>
        <v/>
      </c>
      <c r="AH57" s="512" t="str">
        <f t="shared" ref="AH57" si="76">IF(AK57="","",IF($T$7&gt;AK57,"NO CUMPLE", "CUMPLE"))</f>
        <v/>
      </c>
      <c r="AI57" s="512" t="str">
        <f t="shared" ref="AI57" si="77">IF(AJ57+AK57=0,"",IF(AJ57+AK57,AJ57+AK57))</f>
        <v/>
      </c>
      <c r="AJ57" s="513">
        <v>0</v>
      </c>
      <c r="AK57" s="513"/>
      <c r="AL57" s="512">
        <f t="shared" ref="AL57" si="78">AK57-$T$7</f>
        <v>-24</v>
      </c>
      <c r="AM57" s="514">
        <f t="shared" ref="AM57" si="79">-(IF(AND(AJ57&lt;&gt;0,AL57&lt;0),AL57*100/$T$7,0))</f>
        <v>0</v>
      </c>
    </row>
    <row r="58" spans="1:39" ht="15" x14ac:dyDescent="0.25">
      <c r="A58" s="434">
        <v>35</v>
      </c>
      <c r="B58" s="504">
        <v>44927</v>
      </c>
      <c r="C58" s="505">
        <v>44939</v>
      </c>
      <c r="D58" s="506">
        <v>2</v>
      </c>
      <c r="E58" s="507"/>
      <c r="F58" s="507"/>
      <c r="G58" s="508">
        <f t="shared" ref="G58" si="80">IF(H58+I58=0,"",IF(H58+I58,H58+I58))</f>
        <v>932</v>
      </c>
      <c r="H58" s="508">
        <f t="shared" ref="H58" si="81">AB58+AJ58</f>
        <v>53</v>
      </c>
      <c r="I58" s="508">
        <f t="shared" ref="I58" si="82">AC58+AK58</f>
        <v>879</v>
      </c>
      <c r="J58" s="508">
        <f t="shared" ref="J58" si="83">IF(AC58&lt;&gt;"",AD58,0)+IF(AK58&lt;&gt;"",AL58,0)</f>
        <v>425</v>
      </c>
      <c r="K58" s="508"/>
      <c r="L58" s="509" t="str">
        <f>IF(G58="","",IF(R$23&gt;I58,"NO CUMPLE","CUMPLE"))</f>
        <v>CUMPLE</v>
      </c>
      <c r="M58" s="503">
        <v>2</v>
      </c>
      <c r="N58" s="509">
        <f t="shared" ref="N58" si="84">COUNTIF(X58:AM58,"ACTIVA")</f>
        <v>1</v>
      </c>
      <c r="O58" s="509">
        <f t="shared" ref="O58" si="85">IF(X58="ACTIVA",IF(Z58="CUMPLE",1,0))+IF(AF58="ACTIVA",IF(AH58="CUMPLE",1,0))</f>
        <v>0</v>
      </c>
      <c r="P58" s="581">
        <f t="shared" ref="P58" si="86">IF(G58="","",IF(OR(G58&gt;$K$11,G58=$K$11),0.5-((($K$10-G58)/($K$10-$K$11))*0.2),IF(OR(G58&gt;$K$12,G58=$K$12),0.3-((($K$11-G58)/($K$11-$K$12))*0.15),0.15-(0.15*(($K$12-G58)/($K$12-0.01))))))</f>
        <v>2.416216216216216</v>
      </c>
      <c r="Q58" s="510" t="str">
        <f>IF(G58="","",IF(G58&gt;J$10,"Normalidad",IF(OR(G58&gt;J$11,G58=J$10),"Prealerta",IF(OR(G58=J$11,G58&gt;J$12),"Alerta","Emergencia"))))</f>
        <v>Normalidad</v>
      </c>
      <c r="R58" s="511" t="str">
        <f t="shared" ref="R58" si="87">IF(E58="","SIN DATOS",IF(E58&gt;K$6,"Normalidad",IF(OR(E58&gt;K$7,E58=K$6),"Prealerta",IF(OR(E58=K$7,E58&gt;K$8),"Alerta","Emergencia"))))</f>
        <v>SIN DATOS</v>
      </c>
      <c r="S58" s="784"/>
      <c r="T58" s="784"/>
      <c r="U58" s="784"/>
      <c r="V58" s="784"/>
      <c r="W58" s="784"/>
      <c r="X58" s="509" t="str">
        <f t="shared" ref="X58" si="88">IF(AB58="","",IF(AB58&gt;0,"ACTIVA","NO ACTIVA"))</f>
        <v>ACTIVA</v>
      </c>
      <c r="Y58" s="509" t="str">
        <f>IF(AA58="","",IF($R$6&gt;=AA58,"STOP", "NORMA"))</f>
        <v>STOP</v>
      </c>
      <c r="Z58" s="509" t="str">
        <f>IF(AC58="","",IF($R$6&gt;AC58,"NO CUMPLE", "CUMPLE"))</f>
        <v>NO CUMPLE</v>
      </c>
      <c r="AA58" s="509">
        <f t="shared" ref="AA58" si="89">IF(AB58+AC58=0,"",IF(AB58+AC58,AB58+AC58))</f>
        <v>253</v>
      </c>
      <c r="AB58" s="503">
        <v>53</v>
      </c>
      <c r="AC58" s="503">
        <v>200</v>
      </c>
      <c r="AD58" s="508">
        <f>AC58-$R$6</f>
        <v>-178</v>
      </c>
      <c r="AE58" s="508">
        <f t="shared" ref="AE58" si="90">-(IF(AND(AB58&lt;&gt;0,AD58&lt;0),AD58*100/$T$6,0))</f>
        <v>152.13675213675214</v>
      </c>
      <c r="AF58" s="509" t="str">
        <f t="shared" ref="AF58" si="91">IF(AJ58="","",IF(AJ58&gt;0,"ACTIVA","NO ACTIVA"))</f>
        <v>NO ACTIVA</v>
      </c>
      <c r="AG58" s="509" t="str">
        <f>IF(AI58="","",IF($R$7&gt;=AI58,"STOP", "NORMA"))</f>
        <v>NORMA</v>
      </c>
      <c r="AH58" s="509" t="str">
        <f>IF(AK58="","",IF($R$7&gt;AK58,"NO CUMPLE", "CUMPLE"))</f>
        <v>CUMPLE</v>
      </c>
      <c r="AI58" s="509">
        <f t="shared" ref="AI58" si="92">IF(AJ58+AK58=0,"",IF(AJ58+AK58,AJ58+AK58))</f>
        <v>679</v>
      </c>
      <c r="AJ58" s="503">
        <v>0</v>
      </c>
      <c r="AK58" s="503">
        <v>679</v>
      </c>
      <c r="AL58" s="508">
        <f>AK58-$R$7</f>
        <v>603</v>
      </c>
      <c r="AM58" s="508">
        <f t="shared" ref="AM58" si="93">-(IF(AND(AJ58&lt;&gt;0,AL58&lt;0),AL58*100/$T$7,0))</f>
        <v>0</v>
      </c>
    </row>
    <row r="59" spans="1:39" ht="15" x14ac:dyDescent="0.25">
      <c r="A59" s="340">
        <v>35</v>
      </c>
      <c r="B59" s="341">
        <v>44927</v>
      </c>
      <c r="C59" s="325">
        <v>44953</v>
      </c>
      <c r="D59" s="349">
        <v>4</v>
      </c>
      <c r="E59" s="414"/>
      <c r="F59" s="414"/>
      <c r="G59" s="415">
        <f t="shared" ref="G59" si="94">IF(H59+I59=0,"",IF(H59+I59,H59+I59))</f>
        <v>3127</v>
      </c>
      <c r="H59" s="415">
        <f t="shared" ref="H59" si="95">AB59+AJ59</f>
        <v>50</v>
      </c>
      <c r="I59" s="415">
        <f t="shared" ref="I59" si="96">AC59+AK59</f>
        <v>3077</v>
      </c>
      <c r="J59" s="415">
        <f t="shared" ref="J59" si="97">IF(AC59&lt;&gt;"",AD59,0)+IF(AK59&lt;&gt;"",AL59,0)</f>
        <v>2623</v>
      </c>
      <c r="K59" s="415"/>
      <c r="L59" s="303" t="str">
        <f>IF(G59="","",IF(R$23&gt;I59,"NO CUMPLE","CUMPLE"))</f>
        <v>CUMPLE</v>
      </c>
      <c r="M59" s="326">
        <v>2</v>
      </c>
      <c r="N59" s="303">
        <f t="shared" ref="N59" si="98">COUNTIF(X59:AM59,"ACTIVA")</f>
        <v>1</v>
      </c>
      <c r="O59" s="303">
        <f t="shared" ref="O59" si="99">IF(X59="ACTIVA",IF(Z59="CUMPLE",1,0))+IF(AF59="ACTIVA",IF(AH59="CUMPLE",1,0))</f>
        <v>1</v>
      </c>
      <c r="P59" s="475">
        <f t="shared" ref="P59" si="100">IF(G59="","",IF(OR(G59&gt;$K$11,G59=$K$11),0.5-((($K$10-G59)/($K$10-$K$11))*0.2),IF(OR(G59&gt;$K$12,G59=$K$12),0.3-((($K$11-G59)/($K$11-$K$12))*0.15),0.15-(0.15*(($K$12-G59)/($K$12-0.01))))))</f>
        <v>8.3486486486486484</v>
      </c>
      <c r="Q59" s="327" t="str">
        <f>IF(G59="","",IF(G59&gt;J$10,"Normalidad",IF(OR(G59&gt;J$11,G59=J$10),"Prealerta",IF(OR(G59=J$11,G59&gt;J$12),"Alerta","Emergencia"))))</f>
        <v>Normalidad</v>
      </c>
      <c r="R59" s="291" t="str">
        <f t="shared" ref="R59" si="101">IF(E59="","SIN DATOS",IF(E59&gt;K$6,"Normalidad",IF(OR(E59&gt;K$7,E59=K$6),"Prealerta",IF(OR(E59=K$7,E59&gt;K$8),"Alerta","Emergencia"))))</f>
        <v>SIN DATOS</v>
      </c>
      <c r="S59" s="764"/>
      <c r="T59" s="764"/>
      <c r="U59" s="764"/>
      <c r="V59" s="764"/>
      <c r="W59" s="764"/>
      <c r="X59" s="346" t="str">
        <f t="shared" ref="X59" si="102">IF(AB59="","",IF(AB59&gt;0,"ACTIVA","NO ACTIVA"))</f>
        <v>ACTIVA</v>
      </c>
      <c r="Y59" s="346" t="str">
        <f>IF(AA59="","",IF($R$6&gt;=AA59,"STOP", "NORMA"))</f>
        <v>NORMA</v>
      </c>
      <c r="Z59" s="346" t="str">
        <f>IF(AC59="","",IF($R$6&gt;AC59,"NO CUMPLE", "CUMPLE"))</f>
        <v>CUMPLE</v>
      </c>
      <c r="AA59" s="346">
        <f t="shared" ref="AA59" si="103">IF(AB59+AC59=0,"",IF(AB59+AC59,AB59+AC59))</f>
        <v>1050</v>
      </c>
      <c r="AB59" s="329">
        <v>50</v>
      </c>
      <c r="AC59" s="329">
        <v>1000</v>
      </c>
      <c r="AD59" s="417">
        <f>AC59-$R$6</f>
        <v>622</v>
      </c>
      <c r="AE59" s="417">
        <f t="shared" ref="AE59" si="104">-(IF(AND(AB59&lt;&gt;0,AD59&lt;0),AD59*100/$T$6,0))</f>
        <v>0</v>
      </c>
      <c r="AF59" s="346" t="str">
        <f t="shared" ref="AF59" si="105">IF(AJ59="","",IF(AJ59&gt;0,"ACTIVA","NO ACTIVA"))</f>
        <v>NO ACTIVA</v>
      </c>
      <c r="AG59" s="346" t="str">
        <f>IF(AI59="","",IF($R$7&gt;=AI59,"STOP", "NORMA"))</f>
        <v>NORMA</v>
      </c>
      <c r="AH59" s="346" t="str">
        <f>IF(AK59="","",IF($R$7&gt;AK59,"NO CUMPLE", "CUMPLE"))</f>
        <v>CUMPLE</v>
      </c>
      <c r="AI59" s="346">
        <f t="shared" ref="AI59" si="106">IF(AJ59+AK59=0,"",IF(AJ59+AK59,AJ59+AK59))</f>
        <v>2077</v>
      </c>
      <c r="AJ59" s="329">
        <v>0</v>
      </c>
      <c r="AK59" s="329">
        <v>2077</v>
      </c>
      <c r="AL59" s="417">
        <f>AK59-$R$7</f>
        <v>2001</v>
      </c>
      <c r="AM59" s="417">
        <f t="shared" ref="AM59" si="107">-(IF(AND(AJ59&lt;&gt;0,AL59&lt;0),AL59*100/$T$7,0))</f>
        <v>0</v>
      </c>
    </row>
    <row r="60" spans="1:39" ht="15" x14ac:dyDescent="0.25">
      <c r="A60" s="340">
        <v>35</v>
      </c>
      <c r="B60" s="341">
        <v>44958</v>
      </c>
      <c r="C60" s="325">
        <v>44943</v>
      </c>
      <c r="D60" s="349">
        <v>6</v>
      </c>
      <c r="E60" s="414"/>
      <c r="F60" s="414"/>
      <c r="G60" s="415">
        <f t="shared" ref="G60:G61" si="108">IF(H60+I60=0,"",IF(H60+I60,H60+I60))</f>
        <v>3127</v>
      </c>
      <c r="H60" s="415">
        <f t="shared" ref="H60:H61" si="109">AB60+AJ60</f>
        <v>50</v>
      </c>
      <c r="I60" s="415">
        <f t="shared" ref="I60:I61" si="110">AC60+AK60</f>
        <v>3077</v>
      </c>
      <c r="J60" s="415">
        <f t="shared" ref="J60:J61" si="111">IF(AC60&lt;&gt;"",AD60,0)+IF(AK60&lt;&gt;"",AL60,0)</f>
        <v>2623</v>
      </c>
      <c r="K60" s="415"/>
      <c r="L60" s="303" t="str">
        <f t="shared" ref="L60:L61" si="112">IF(G60="","",IF(R$23&gt;I60,"NO CUMPLE","CUMPLE"))</f>
        <v>CUMPLE</v>
      </c>
      <c r="M60" s="326">
        <v>2</v>
      </c>
      <c r="N60" s="303">
        <f t="shared" ref="N60:N61" si="113">COUNTIF(X60:AM60,"ACTIVA")</f>
        <v>1</v>
      </c>
      <c r="O60" s="303">
        <f t="shared" ref="O60:O61" si="114">IF(X60="ACTIVA",IF(Z60="CUMPLE",1,0))+IF(AF60="ACTIVA",IF(AH60="CUMPLE",1,0))</f>
        <v>1</v>
      </c>
      <c r="P60" s="475">
        <f t="shared" ref="P60:P61" si="115">IF(G60="","",IF(OR(G60&gt;$K$11,G60=$K$11),0.5-((($K$10-G60)/($K$10-$K$11))*0.2),IF(OR(G60&gt;$K$12,G60=$K$12),0.3-((($K$11-G60)/($K$11-$K$12))*0.15),0.15-(0.15*(($K$12-G60)/($K$12-0.01))))))</f>
        <v>8.3486486486486484</v>
      </c>
      <c r="Q60" s="327" t="str">
        <f t="shared" ref="Q60:Q61" si="116">IF(G60="","",IF(G60&gt;J$10,"Normalidad",IF(OR(G60&gt;J$11,G60=J$10),"Prealerta",IF(OR(G60=J$11,G60&gt;J$12),"Alerta","Emergencia"))))</f>
        <v>Normalidad</v>
      </c>
      <c r="R60" s="291" t="str">
        <f t="shared" ref="R60:R61" si="117">IF(E60="","SIN DATOS",IF(E60&gt;K$6,"Normalidad",IF(OR(E60&gt;K$7,E60=K$6),"Prealerta",IF(OR(E60=K$7,E60&gt;K$8),"Alerta","Emergencia"))))</f>
        <v>SIN DATOS</v>
      </c>
      <c r="S60" s="764"/>
      <c r="T60" s="764"/>
      <c r="U60" s="764"/>
      <c r="V60" s="764"/>
      <c r="W60" s="764"/>
      <c r="X60" s="346" t="str">
        <f t="shared" ref="X60:X61" si="118">IF(AB60="","",IF(AB60&gt;0,"ACTIVA","NO ACTIVA"))</f>
        <v>ACTIVA</v>
      </c>
      <c r="Y60" s="346" t="str">
        <f t="shared" ref="Y60:Y61" si="119">IF(AA60="","",IF($R$6&gt;=AA60,"STOP", "NORMA"))</f>
        <v>NORMA</v>
      </c>
      <c r="Z60" s="346" t="str">
        <f t="shared" ref="Z60:Z61" si="120">IF(AC60="","",IF($R$6&gt;AC60,"NO CUMPLE", "CUMPLE"))</f>
        <v>CUMPLE</v>
      </c>
      <c r="AA60" s="346">
        <f t="shared" ref="AA60:AA61" si="121">IF(AB60+AC60=0,"",IF(AB60+AC60,AB60+AC60))</f>
        <v>1050</v>
      </c>
      <c r="AB60" s="329">
        <v>50</v>
      </c>
      <c r="AC60" s="329">
        <v>1000</v>
      </c>
      <c r="AD60" s="417">
        <f t="shared" ref="AD60:AD61" si="122">AC60-$R$6</f>
        <v>622</v>
      </c>
      <c r="AE60" s="417">
        <f t="shared" ref="AE60:AE61" si="123">-(IF(AND(AB60&lt;&gt;0,AD60&lt;0),AD60*100/$T$6,0))</f>
        <v>0</v>
      </c>
      <c r="AF60" s="346" t="str">
        <f t="shared" ref="AF60:AF61" si="124">IF(AJ60="","",IF(AJ60&gt;0,"ACTIVA","NO ACTIVA"))</f>
        <v>NO ACTIVA</v>
      </c>
      <c r="AG60" s="346" t="str">
        <f t="shared" ref="AG60:AG61" si="125">IF(AI60="","",IF($R$7&gt;=AI60,"STOP", "NORMA"))</f>
        <v>NORMA</v>
      </c>
      <c r="AH60" s="346" t="str">
        <f t="shared" ref="AH60:AH61" si="126">IF(AK60="","",IF($R$7&gt;AK60,"NO CUMPLE", "CUMPLE"))</f>
        <v>CUMPLE</v>
      </c>
      <c r="AI60" s="346">
        <f t="shared" ref="AI60:AI61" si="127">IF(AJ60+AK60=0,"",IF(AJ60+AK60,AJ60+AK60))</f>
        <v>2077</v>
      </c>
      <c r="AJ60" s="329">
        <v>0</v>
      </c>
      <c r="AK60" s="329">
        <v>2077</v>
      </c>
      <c r="AL60" s="417">
        <f t="shared" ref="AL60:AL61" si="128">AK60-$R$7</f>
        <v>2001</v>
      </c>
      <c r="AM60" s="417">
        <f t="shared" ref="AM60:AM61" si="129">-(IF(AND(AJ60&lt;&gt;0,AL60&lt;0),AL60*100/$T$7,0))</f>
        <v>0</v>
      </c>
    </row>
    <row r="61" spans="1:39" ht="15" x14ac:dyDescent="0.25">
      <c r="A61" s="340">
        <v>35</v>
      </c>
      <c r="B61" s="341">
        <v>44958</v>
      </c>
      <c r="C61" s="325">
        <v>44981</v>
      </c>
      <c r="D61" s="349">
        <v>8</v>
      </c>
      <c r="E61" s="414"/>
      <c r="F61" s="414"/>
      <c r="G61" s="415">
        <f t="shared" si="108"/>
        <v>3023</v>
      </c>
      <c r="H61" s="415">
        <f t="shared" si="109"/>
        <v>0</v>
      </c>
      <c r="I61" s="415">
        <f t="shared" si="110"/>
        <v>3023</v>
      </c>
      <c r="J61" s="415">
        <f t="shared" si="111"/>
        <v>2569</v>
      </c>
      <c r="K61" s="415"/>
      <c r="L61" s="303" t="str">
        <f t="shared" si="112"/>
        <v>CUMPLE</v>
      </c>
      <c r="M61" s="326">
        <v>2</v>
      </c>
      <c r="N61" s="303">
        <f t="shared" si="113"/>
        <v>0</v>
      </c>
      <c r="O61" s="303">
        <f t="shared" si="114"/>
        <v>0</v>
      </c>
      <c r="P61" s="475">
        <f t="shared" si="115"/>
        <v>8.0675675675675684</v>
      </c>
      <c r="Q61" s="327" t="str">
        <f t="shared" si="116"/>
        <v>Normalidad</v>
      </c>
      <c r="R61" s="291" t="str">
        <f t="shared" si="117"/>
        <v>SIN DATOS</v>
      </c>
      <c r="S61" s="764"/>
      <c r="T61" s="764"/>
      <c r="U61" s="764"/>
      <c r="V61" s="764"/>
      <c r="W61" s="764"/>
      <c r="X61" s="346" t="str">
        <f t="shared" si="118"/>
        <v>NO ACTIVA</v>
      </c>
      <c r="Y61" s="346" t="str">
        <f t="shared" si="119"/>
        <v>NORMA</v>
      </c>
      <c r="Z61" s="346" t="str">
        <f t="shared" si="120"/>
        <v>CUMPLE</v>
      </c>
      <c r="AA61" s="346">
        <f t="shared" si="121"/>
        <v>2454</v>
      </c>
      <c r="AB61" s="329">
        <v>0</v>
      </c>
      <c r="AC61" s="329">
        <v>2454</v>
      </c>
      <c r="AD61" s="417">
        <f t="shared" si="122"/>
        <v>2076</v>
      </c>
      <c r="AE61" s="417">
        <f t="shared" si="123"/>
        <v>0</v>
      </c>
      <c r="AF61" s="346" t="str">
        <f t="shared" si="124"/>
        <v>NO ACTIVA</v>
      </c>
      <c r="AG61" s="346" t="str">
        <f t="shared" si="125"/>
        <v>NORMA</v>
      </c>
      <c r="AH61" s="346" t="str">
        <f t="shared" si="126"/>
        <v>CUMPLE</v>
      </c>
      <c r="AI61" s="346">
        <f t="shared" si="127"/>
        <v>569</v>
      </c>
      <c r="AJ61" s="329">
        <v>0</v>
      </c>
      <c r="AK61" s="329">
        <v>569</v>
      </c>
      <c r="AL61" s="417">
        <f t="shared" si="128"/>
        <v>493</v>
      </c>
      <c r="AM61" s="417">
        <f t="shared" si="129"/>
        <v>0</v>
      </c>
    </row>
    <row r="62" spans="1:39" x14ac:dyDescent="0.2">
      <c r="D62" s="436"/>
    </row>
    <row r="63" spans="1:39" x14ac:dyDescent="0.2">
      <c r="D63" s="436"/>
    </row>
    <row r="64" spans="1:39" x14ac:dyDescent="0.2">
      <c r="D64" s="436"/>
    </row>
    <row r="65" spans="4:4" x14ac:dyDescent="0.2">
      <c r="D65" s="436"/>
    </row>
    <row r="66" spans="4:4" x14ac:dyDescent="0.2">
      <c r="D66" s="436"/>
    </row>
    <row r="67" spans="4:4" x14ac:dyDescent="0.2">
      <c r="D67" s="436"/>
    </row>
    <row r="68" spans="4:4" x14ac:dyDescent="0.2">
      <c r="D68" s="436"/>
    </row>
    <row r="69" spans="4:4" x14ac:dyDescent="0.2">
      <c r="D69" s="436"/>
    </row>
    <row r="70" spans="4:4" x14ac:dyDescent="0.2">
      <c r="D70" s="436"/>
    </row>
    <row r="71" spans="4:4" x14ac:dyDescent="0.2">
      <c r="D71" s="436"/>
    </row>
    <row r="72" spans="4:4" x14ac:dyDescent="0.2">
      <c r="D72" s="436"/>
    </row>
    <row r="73" spans="4:4" x14ac:dyDescent="0.2">
      <c r="D73" s="436"/>
    </row>
  </sheetData>
  <mergeCells count="48">
    <mergeCell ref="S49:W49"/>
    <mergeCell ref="S42:W42"/>
    <mergeCell ref="S43:W43"/>
    <mergeCell ref="S44:W44"/>
    <mergeCell ref="S45:W45"/>
    <mergeCell ref="S46:W46"/>
    <mergeCell ref="S47:W47"/>
    <mergeCell ref="S48:W48"/>
    <mergeCell ref="B4:C4"/>
    <mergeCell ref="D4:F4"/>
    <mergeCell ref="H4:I4"/>
    <mergeCell ref="J4:K4"/>
    <mergeCell ref="U4:W4"/>
    <mergeCell ref="B5:C5"/>
    <mergeCell ref="H5:I5"/>
    <mergeCell ref="S34:W34"/>
    <mergeCell ref="S35:W35"/>
    <mergeCell ref="S37:W37"/>
    <mergeCell ref="S31:W31"/>
    <mergeCell ref="B6:C6"/>
    <mergeCell ref="H6:I6"/>
    <mergeCell ref="B7:C7"/>
    <mergeCell ref="H7:I7"/>
    <mergeCell ref="H8:I8"/>
    <mergeCell ref="B9:C9"/>
    <mergeCell ref="J9:K9"/>
    <mergeCell ref="H10:I10"/>
    <mergeCell ref="S41:W41"/>
    <mergeCell ref="S32:W32"/>
    <mergeCell ref="S33:W33"/>
    <mergeCell ref="S40:W40"/>
    <mergeCell ref="H11:I11"/>
    <mergeCell ref="H12:I12"/>
    <mergeCell ref="S30:W30"/>
    <mergeCell ref="S38:W38"/>
    <mergeCell ref="S39:W39"/>
    <mergeCell ref="S60:W60"/>
    <mergeCell ref="S61:W61"/>
    <mergeCell ref="S56:W56"/>
    <mergeCell ref="S50:W50"/>
    <mergeCell ref="S51:W51"/>
    <mergeCell ref="S52:W52"/>
    <mergeCell ref="S53:W53"/>
    <mergeCell ref="S54:W54"/>
    <mergeCell ref="S55:W55"/>
    <mergeCell ref="S59:W59"/>
    <mergeCell ref="S58:W58"/>
    <mergeCell ref="S57:W57"/>
  </mergeCells>
  <conditionalFormatting sqref="J31:J61">
    <cfRule type="cellIs" dxfId="1996" priority="3" operator="lessThanOrEqual">
      <formula>-52.95</formula>
    </cfRule>
  </conditionalFormatting>
  <conditionalFormatting sqref="K48">
    <cfRule type="cellIs" dxfId="1995" priority="156" operator="greaterThanOrEqual">
      <formula>75</formula>
    </cfRule>
  </conditionalFormatting>
  <conditionalFormatting sqref="L35:L36 L38:L41 L44:L47 L32:N34 L31:O31 M35:N41 O32:O41 P31:P33">
    <cfRule type="cellIs" dxfId="1994" priority="192" operator="equal">
      <formula>"CUMPLE"</formula>
    </cfRule>
    <cfRule type="cellIs" dxfId="1993" priority="191" operator="equal">
      <formula>"NO CUMPLE"</formula>
    </cfRule>
  </conditionalFormatting>
  <conditionalFormatting sqref="L42:O43">
    <cfRule type="cellIs" dxfId="1992" priority="154" operator="equal">
      <formula>"CUMPLE"</formula>
    </cfRule>
    <cfRule type="cellIs" dxfId="1991" priority="153" operator="equal">
      <formula>"NO CUMPLE"</formula>
    </cfRule>
  </conditionalFormatting>
  <conditionalFormatting sqref="L49:O61">
    <cfRule type="cellIs" dxfId="1990" priority="19" operator="equal">
      <formula>"CUMPLE"</formula>
    </cfRule>
    <cfRule type="cellIs" dxfId="1989" priority="18" operator="equal">
      <formula>"NO CUMPLE"</formula>
    </cfRule>
  </conditionalFormatting>
  <conditionalFormatting sqref="M44:O48">
    <cfRule type="cellIs" dxfId="1988" priority="157" operator="equal">
      <formula>"NO CUMPLE"</formula>
    </cfRule>
    <cfRule type="cellIs" dxfId="1987" priority="158" operator="equal">
      <formula>"CUMPLE"</formula>
    </cfRule>
  </conditionalFormatting>
  <conditionalFormatting sqref="Q31:Q36">
    <cfRule type="cellIs" dxfId="1986" priority="187" operator="equal">
      <formula>"EMERGENCIA"</formula>
    </cfRule>
    <cfRule type="cellIs" dxfId="1985" priority="188" operator="equal">
      <formula>"NORMALIDAD"</formula>
    </cfRule>
    <cfRule type="cellIs" dxfId="1984" priority="190" operator="equal">
      <formula>"ALERTA"</formula>
    </cfRule>
  </conditionalFormatting>
  <conditionalFormatting sqref="Q38:Q47">
    <cfRule type="cellIs" dxfId="1983" priority="149" operator="equal">
      <formula>"EMERGENCIA"</formula>
    </cfRule>
    <cfRule type="cellIs" dxfId="1982" priority="152" operator="equal">
      <formula>"ALERTA"</formula>
    </cfRule>
  </conditionalFormatting>
  <conditionalFormatting sqref="Q38:Q61">
    <cfRule type="cellIs" dxfId="1981" priority="16" operator="equal">
      <formula>"NORMALIDAD"</formula>
    </cfRule>
  </conditionalFormatting>
  <conditionalFormatting sqref="Q49:Q61">
    <cfRule type="cellIs" dxfId="1980" priority="17" operator="equal">
      <formula>"ALERTA"</formula>
    </cfRule>
    <cfRule type="cellIs" dxfId="1979" priority="15" operator="equal">
      <formula>"EMERGENCIA"</formula>
    </cfRule>
  </conditionalFormatting>
  <conditionalFormatting sqref="Q31:R36">
    <cfRule type="cellIs" dxfId="1978" priority="185" operator="equal">
      <formula>"PREALERTA"</formula>
    </cfRule>
  </conditionalFormatting>
  <conditionalFormatting sqref="Q38:R47">
    <cfRule type="cellIs" dxfId="1977" priority="147" operator="equal">
      <formula>"PREALERTA"</formula>
    </cfRule>
  </conditionalFormatting>
  <conditionalFormatting sqref="Q49:R61">
    <cfRule type="cellIs" dxfId="1976" priority="13" operator="equal">
      <formula>"PREALERTA"</formula>
    </cfRule>
  </conditionalFormatting>
  <conditionalFormatting sqref="R31:R36">
    <cfRule type="cellIs" dxfId="1975" priority="184" operator="equal">
      <formula>"ALERTA"</formula>
    </cfRule>
    <cfRule type="cellIs" dxfId="1974" priority="186" operator="equal">
      <formula>"EMERGENCIA"</formula>
    </cfRule>
  </conditionalFormatting>
  <conditionalFormatting sqref="R31:R61">
    <cfRule type="cellIs" dxfId="1973" priority="1" operator="equal">
      <formula>"NORMALIDAD"</formula>
    </cfRule>
  </conditionalFormatting>
  <conditionalFormatting sqref="R38:R47">
    <cfRule type="cellIs" dxfId="1972" priority="148" operator="equal">
      <formula>"EMERGENCIA"</formula>
    </cfRule>
  </conditionalFormatting>
  <conditionalFormatting sqref="R38:R61">
    <cfRule type="cellIs" dxfId="1971" priority="12" operator="equal">
      <formula>"ALERTA"</formula>
    </cfRule>
  </conditionalFormatting>
  <conditionalFormatting sqref="R49:R61">
    <cfRule type="cellIs" dxfId="1970" priority="14" operator="equal">
      <formula>"EMERGENCIA"</formula>
    </cfRule>
  </conditionalFormatting>
  <conditionalFormatting sqref="X31:X61 AF31:AF61">
    <cfRule type="cellIs" dxfId="1969" priority="9" operator="equal">
      <formula>"NO ACTIVA"</formula>
    </cfRule>
    <cfRule type="cellIs" dxfId="1968" priority="10" operator="equal">
      <formula>"NO ACTIVA"</formula>
    </cfRule>
    <cfRule type="cellIs" dxfId="1967" priority="11" operator="equal">
      <formula>"ACTIVA"</formula>
    </cfRule>
  </conditionalFormatting>
  <conditionalFormatting sqref="Y31:Y61 AG31:AG61">
    <cfRule type="cellIs" dxfId="1966" priority="8" operator="equal">
      <formula>"STOP"</formula>
    </cfRule>
  </conditionalFormatting>
  <conditionalFormatting sqref="Y31:Z61 AG31:AH61">
    <cfRule type="cellIs" dxfId="1965" priority="7" operator="equal">
      <formula>"NORMA"</formula>
    </cfRule>
  </conditionalFormatting>
  <conditionalFormatting sqref="Z31:Z61 AH31:AH61">
    <cfRule type="cellIs" dxfId="1964" priority="4" operator="equal">
      <formula>"CUMPLE"</formula>
    </cfRule>
    <cfRule type="cellIs" dxfId="1963" priority="5" operator="equal">
      <formula>"NO CUMPLE"</formula>
    </cfRule>
    <cfRule type="cellIs" dxfId="1962" priority="6" operator="equal">
      <formula>"ALERTA"</formula>
    </cfRule>
  </conditionalFormatting>
  <conditionalFormatting sqref="AE31:AE61 AM31:AM61">
    <cfRule type="cellIs" dxfId="1961" priority="2" operator="greaterThanOrEqual">
      <formula>75</formula>
    </cfRule>
  </conditionalFormatting>
  <pageMargins left="0.7" right="0.7" top="0.75" bottom="0.75" header="0.3" footer="0.3"/>
  <pageSetup paperSize="9" scale="20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AM91"/>
  <sheetViews>
    <sheetView topLeftCell="A15" zoomScale="98" zoomScaleNormal="98" workbookViewId="0">
      <selection activeCell="AG91" sqref="AG91"/>
    </sheetView>
  </sheetViews>
  <sheetFormatPr baseColWidth="10" defaultColWidth="11.42578125" defaultRowHeight="12.75" outlineLevelCol="1" x14ac:dyDescent="0.2"/>
  <cols>
    <col min="1" max="1" width="3.140625" style="289" bestFit="1" customWidth="1"/>
    <col min="2" max="2" width="11.42578125" style="289"/>
    <col min="3" max="4" width="11.42578125" style="289" customWidth="1"/>
    <col min="5" max="5" width="10.5703125" style="289" bestFit="1" customWidth="1"/>
    <col min="6" max="8" width="11.42578125" style="289"/>
    <col min="9" max="11" width="11.42578125" style="289" customWidth="1"/>
    <col min="12" max="15" width="11.42578125" style="289"/>
    <col min="16" max="16" width="28.85546875" style="289" bestFit="1" customWidth="1"/>
    <col min="17" max="20" width="11.42578125" style="289"/>
    <col min="21" max="23" width="9.140625" style="289" customWidth="1"/>
    <col min="24" max="24" width="11.42578125" style="289" customWidth="1"/>
    <col min="25" max="30" width="11.42578125" style="289" customWidth="1" outlineLevel="1"/>
    <col min="31" max="32" width="11.42578125" style="289" customWidth="1"/>
    <col min="33" max="38" width="11.42578125" style="289" customWidth="1" outlineLevel="1"/>
    <col min="39" max="39" width="11.42578125" style="289" customWidth="1"/>
    <col min="40" max="16384" width="11.42578125" style="289"/>
  </cols>
  <sheetData>
    <row r="1" spans="1:39" s="285" customFormat="1" ht="15" x14ac:dyDescent="0.25">
      <c r="A1" s="283"/>
      <c r="B1" s="283" t="s">
        <v>46</v>
      </c>
      <c r="C1" s="283" t="s">
        <v>122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 t="s">
        <v>283</v>
      </c>
      <c r="P1" s="283"/>
      <c r="Q1" s="283"/>
      <c r="R1" s="283">
        <v>2</v>
      </c>
      <c r="S1" s="283"/>
      <c r="T1" s="283"/>
      <c r="U1" s="284" t="s">
        <v>284</v>
      </c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284"/>
      <c r="AL1" s="284"/>
      <c r="AM1" s="284"/>
    </row>
    <row r="2" spans="1:39" x14ac:dyDescent="0.2">
      <c r="A2" s="286"/>
      <c r="B2" s="287" t="s">
        <v>285</v>
      </c>
      <c r="C2" s="288" t="s">
        <v>205</v>
      </c>
      <c r="D2" s="288"/>
      <c r="E2" s="286"/>
      <c r="F2" s="286"/>
      <c r="G2" s="286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</row>
    <row r="3" spans="1:39" ht="13.5" thickBot="1" x14ac:dyDescent="0.25">
      <c r="C3" s="290"/>
      <c r="D3" s="290"/>
      <c r="E3" s="291"/>
      <c r="F3" s="291"/>
      <c r="G3" s="291"/>
    </row>
    <row r="4" spans="1:39" x14ac:dyDescent="0.2">
      <c r="B4" s="771"/>
      <c r="C4" s="771"/>
      <c r="D4" s="772"/>
      <c r="E4" s="772"/>
      <c r="F4" s="772"/>
      <c r="H4" s="773" t="s">
        <v>287</v>
      </c>
      <c r="I4" s="773"/>
      <c r="J4" s="772" t="s">
        <v>288</v>
      </c>
      <c r="K4" s="772"/>
      <c r="L4" s="357"/>
      <c r="M4" s="357"/>
      <c r="O4" s="358" t="s">
        <v>289</v>
      </c>
      <c r="P4" s="293" t="s">
        <v>117</v>
      </c>
      <c r="Q4" s="293" t="s">
        <v>290</v>
      </c>
      <c r="R4" s="359" t="s">
        <v>291</v>
      </c>
      <c r="S4" s="360"/>
      <c r="T4" s="359"/>
      <c r="U4" s="782" t="s">
        <v>292</v>
      </c>
      <c r="V4" s="783"/>
      <c r="W4" s="783"/>
    </row>
    <row r="5" spans="1:39" x14ac:dyDescent="0.2">
      <c r="B5" s="777"/>
      <c r="C5" s="777"/>
      <c r="D5" s="291"/>
      <c r="E5" s="291"/>
      <c r="F5" s="291"/>
      <c r="H5" s="778"/>
      <c r="I5" s="778"/>
      <c r="J5" s="361" t="s">
        <v>293</v>
      </c>
      <c r="K5" s="362" t="s">
        <v>294</v>
      </c>
      <c r="L5" s="291"/>
      <c r="M5" s="291"/>
      <c r="N5" s="291"/>
      <c r="O5" s="363" t="s">
        <v>114</v>
      </c>
      <c r="P5" s="457"/>
      <c r="Q5" s="457"/>
      <c r="R5" s="297" t="s">
        <v>118</v>
      </c>
      <c r="S5" s="298" t="s">
        <v>119</v>
      </c>
      <c r="T5" s="299" t="s">
        <v>1</v>
      </c>
      <c r="U5" s="297" t="s">
        <v>118</v>
      </c>
      <c r="V5" s="298" t="s">
        <v>119</v>
      </c>
      <c r="W5" s="299" t="s">
        <v>1</v>
      </c>
    </row>
    <row r="6" spans="1:39" ht="15" customHeight="1" x14ac:dyDescent="0.2">
      <c r="B6" s="774"/>
      <c r="C6" s="774"/>
      <c r="D6" s="291"/>
      <c r="E6" s="291"/>
      <c r="F6" s="291"/>
      <c r="H6" s="775" t="s">
        <v>295</v>
      </c>
      <c r="I6" s="776"/>
      <c r="J6" s="301">
        <v>361</v>
      </c>
      <c r="K6" s="301">
        <v>223</v>
      </c>
      <c r="L6" s="291"/>
      <c r="M6" s="291"/>
      <c r="N6" s="291"/>
      <c r="O6" s="364"/>
      <c r="P6" s="365" t="s">
        <v>129</v>
      </c>
      <c r="Q6" s="366">
        <v>0.22</v>
      </c>
      <c r="R6" s="367">
        <v>0.22</v>
      </c>
      <c r="S6" s="367">
        <v>0.14000000000000001</v>
      </c>
      <c r="T6" s="367">
        <v>7.0000000000000007E-2</v>
      </c>
      <c r="U6" s="460">
        <f>R6/2</f>
        <v>0.11</v>
      </c>
      <c r="V6" s="460">
        <f t="shared" ref="V6:W7" si="0">S6/2</f>
        <v>7.0000000000000007E-2</v>
      </c>
      <c r="W6" s="460">
        <f t="shared" si="0"/>
        <v>3.5000000000000003E-2</v>
      </c>
    </row>
    <row r="7" spans="1:39" ht="13.5" thickBot="1" x14ac:dyDescent="0.25">
      <c r="B7" s="779"/>
      <c r="C7" s="779"/>
      <c r="D7" s="291"/>
      <c r="E7" s="291"/>
      <c r="F7" s="291"/>
      <c r="H7" s="780" t="s">
        <v>297</v>
      </c>
      <c r="I7" s="781"/>
      <c r="J7" s="301">
        <v>241</v>
      </c>
      <c r="K7" s="301">
        <v>149</v>
      </c>
      <c r="L7" s="291"/>
      <c r="M7" s="291"/>
      <c r="N7" s="291"/>
      <c r="O7" s="459" t="s">
        <v>296</v>
      </c>
      <c r="P7" s="365" t="s">
        <v>133</v>
      </c>
      <c r="Q7" s="366">
        <v>6.7</v>
      </c>
      <c r="R7" s="367">
        <v>6.7</v>
      </c>
      <c r="S7" s="367">
        <v>4.2</v>
      </c>
      <c r="T7" s="367">
        <v>2.1</v>
      </c>
      <c r="U7" s="460">
        <f t="shared" ref="U7" si="1">R7/2</f>
        <v>3.35</v>
      </c>
      <c r="V7" s="460">
        <f t="shared" si="0"/>
        <v>2.1</v>
      </c>
      <c r="W7" s="460">
        <f t="shared" si="0"/>
        <v>1.05</v>
      </c>
    </row>
    <row r="8" spans="1:39" ht="13.5" thickBot="1" x14ac:dyDescent="0.25">
      <c r="B8" s="302"/>
      <c r="C8" s="302"/>
      <c r="D8" s="291"/>
      <c r="E8" s="291"/>
      <c r="F8" s="291"/>
      <c r="H8" s="767" t="s">
        <v>298</v>
      </c>
      <c r="I8" s="768"/>
      <c r="J8" s="301">
        <v>60</v>
      </c>
      <c r="K8" s="301">
        <v>37</v>
      </c>
      <c r="L8" s="291"/>
      <c r="M8" s="291"/>
      <c r="N8" s="291"/>
      <c r="P8" s="302"/>
      <c r="Q8" s="439"/>
      <c r="R8" s="440"/>
      <c r="S8" s="440"/>
      <c r="T8" s="440"/>
    </row>
    <row r="9" spans="1:39" x14ac:dyDescent="0.2">
      <c r="B9" s="765"/>
      <c r="C9" s="765"/>
      <c r="D9" s="291"/>
      <c r="E9" s="291"/>
      <c r="F9" s="291"/>
      <c r="J9" s="831" t="s">
        <v>299</v>
      </c>
      <c r="K9" s="832"/>
      <c r="P9" s="302"/>
      <c r="Q9" s="439"/>
      <c r="R9" s="440"/>
      <c r="S9" s="440"/>
      <c r="T9" s="440"/>
    </row>
    <row r="10" spans="1:39" x14ac:dyDescent="0.2">
      <c r="H10" s="775" t="s">
        <v>300</v>
      </c>
      <c r="I10" s="776"/>
      <c r="J10" s="301">
        <v>8</v>
      </c>
      <c r="K10" s="301">
        <v>5</v>
      </c>
      <c r="L10" s="291"/>
      <c r="M10" s="291"/>
      <c r="N10" s="291"/>
      <c r="P10" s="302"/>
      <c r="Q10" s="439"/>
      <c r="R10" s="440"/>
      <c r="S10" s="440"/>
      <c r="T10" s="440"/>
    </row>
    <row r="11" spans="1:39" x14ac:dyDescent="0.2">
      <c r="B11" s="289" t="s">
        <v>301</v>
      </c>
      <c r="D11" s="289" t="s">
        <v>628</v>
      </c>
      <c r="G11" s="303"/>
      <c r="H11" s="780" t="s">
        <v>303</v>
      </c>
      <c r="I11" s="781"/>
      <c r="J11" s="301">
        <v>5</v>
      </c>
      <c r="K11" s="301">
        <v>3</v>
      </c>
      <c r="L11" s="291"/>
      <c r="M11" s="291"/>
      <c r="N11" s="291"/>
      <c r="P11" s="302"/>
      <c r="Q11" s="439"/>
      <c r="R11" s="440"/>
      <c r="S11" s="440"/>
      <c r="T11" s="440"/>
    </row>
    <row r="12" spans="1:39" x14ac:dyDescent="0.2">
      <c r="B12" s="289" t="s">
        <v>304</v>
      </c>
      <c r="D12" s="289" t="s">
        <v>629</v>
      </c>
      <c r="F12" s="306"/>
      <c r="G12" s="303"/>
      <c r="H12" s="767" t="s">
        <v>306</v>
      </c>
      <c r="I12" s="768"/>
      <c r="J12" s="301">
        <v>1</v>
      </c>
      <c r="K12" s="301">
        <v>1</v>
      </c>
      <c r="L12" s="291"/>
      <c r="M12" s="291"/>
      <c r="N12" s="291"/>
      <c r="P12" s="302"/>
      <c r="Q12" s="439"/>
      <c r="R12" s="440"/>
      <c r="S12" s="440"/>
      <c r="T12" s="440"/>
    </row>
    <row r="13" spans="1:39" x14ac:dyDescent="0.2">
      <c r="F13" s="306"/>
      <c r="G13" s="303"/>
      <c r="H13" s="303"/>
      <c r="I13" s="304"/>
      <c r="J13" s="303"/>
      <c r="K13" s="304"/>
      <c r="P13" s="302"/>
      <c r="Q13" s="439"/>
      <c r="R13" s="440"/>
      <c r="S13" s="440"/>
      <c r="T13" s="440"/>
    </row>
    <row r="14" spans="1:39" x14ac:dyDescent="0.2">
      <c r="F14" s="306"/>
      <c r="G14" s="303"/>
      <c r="H14" s="303"/>
      <c r="I14" s="304"/>
      <c r="J14" s="303"/>
      <c r="K14" s="304"/>
      <c r="P14" s="438"/>
      <c r="Q14" s="439"/>
      <c r="R14" s="440"/>
      <c r="S14" s="440"/>
      <c r="T14" s="440"/>
    </row>
    <row r="15" spans="1:39" x14ac:dyDescent="0.2">
      <c r="F15" s="306"/>
      <c r="G15" s="303"/>
      <c r="H15" s="303"/>
      <c r="I15" s="304"/>
      <c r="J15" s="303"/>
      <c r="K15" s="304"/>
      <c r="P15" s="302"/>
      <c r="Q15" s="439"/>
      <c r="R15" s="441"/>
      <c r="S15" s="441"/>
      <c r="T15" s="441"/>
    </row>
    <row r="16" spans="1:39" x14ac:dyDescent="0.2">
      <c r="F16" s="306"/>
      <c r="G16" s="303"/>
      <c r="H16" s="303"/>
      <c r="I16" s="304"/>
      <c r="J16" s="303"/>
      <c r="K16" s="304"/>
      <c r="P16" s="302"/>
      <c r="Q16" s="439"/>
      <c r="R16" s="441"/>
      <c r="S16" s="441"/>
      <c r="T16" s="441"/>
    </row>
    <row r="17" spans="1:39" x14ac:dyDescent="0.2">
      <c r="F17" s="306"/>
      <c r="G17" s="303"/>
      <c r="H17" s="303"/>
      <c r="I17" s="304"/>
      <c r="J17" s="303"/>
      <c r="K17" s="304"/>
      <c r="P17" s="438"/>
      <c r="Q17" s="439"/>
      <c r="R17" s="441"/>
      <c r="S17" s="441"/>
      <c r="T17" s="441"/>
    </row>
    <row r="18" spans="1:39" x14ac:dyDescent="0.2">
      <c r="F18" s="306"/>
      <c r="G18" s="303"/>
      <c r="H18" s="303"/>
      <c r="I18" s="304"/>
      <c r="J18" s="303"/>
      <c r="K18" s="304"/>
      <c r="P18" s="442"/>
      <c r="Q18" s="439"/>
      <c r="R18" s="441"/>
      <c r="S18" s="441"/>
      <c r="T18" s="441"/>
    </row>
    <row r="19" spans="1:39" x14ac:dyDescent="0.2">
      <c r="F19" s="306"/>
      <c r="G19" s="303"/>
      <c r="H19" s="303"/>
      <c r="I19" s="304"/>
      <c r="J19" s="303"/>
      <c r="K19" s="304"/>
      <c r="P19" s="442"/>
      <c r="Q19" s="439"/>
      <c r="R19" s="441"/>
      <c r="S19" s="441"/>
      <c r="T19" s="441"/>
    </row>
    <row r="20" spans="1:39" x14ac:dyDescent="0.2">
      <c r="F20" s="306"/>
      <c r="G20" s="303"/>
      <c r="H20" s="303"/>
      <c r="I20" s="304"/>
      <c r="J20" s="303"/>
      <c r="K20" s="304"/>
      <c r="P20" s="442"/>
      <c r="Q20" s="439"/>
      <c r="R20" s="440"/>
      <c r="S20" s="440"/>
      <c r="T20" s="440"/>
    </row>
    <row r="21" spans="1:39" x14ac:dyDescent="0.2">
      <c r="F21" s="306"/>
      <c r="G21" s="303"/>
      <c r="H21" s="303"/>
      <c r="I21" s="304"/>
      <c r="J21" s="303"/>
      <c r="K21" s="304"/>
      <c r="P21" s="438"/>
      <c r="Q21" s="443"/>
      <c r="R21" s="443"/>
      <c r="S21" s="443"/>
      <c r="T21" s="443"/>
    </row>
    <row r="22" spans="1:39" x14ac:dyDescent="0.2">
      <c r="F22" s="306"/>
      <c r="G22" s="303"/>
      <c r="H22" s="303"/>
      <c r="I22" s="304"/>
      <c r="J22" s="303"/>
      <c r="K22" s="304"/>
      <c r="P22" s="302"/>
      <c r="Q22" s="291"/>
      <c r="R22" s="444"/>
      <c r="S22" s="444"/>
      <c r="T22" s="444"/>
    </row>
    <row r="23" spans="1:39" x14ac:dyDescent="0.2">
      <c r="F23" s="306"/>
      <c r="G23" s="303"/>
      <c r="H23" s="303"/>
      <c r="I23" s="304"/>
      <c r="J23" s="303"/>
      <c r="K23" s="304"/>
      <c r="P23" s="307" t="s">
        <v>307</v>
      </c>
      <c r="Q23" s="308"/>
      <c r="R23" s="394">
        <f>SUM(R6,R7,R9,R10,R11,R12,R13,R15,R16,R17,R18,R19,R20)</f>
        <v>6.92</v>
      </c>
      <c r="S23" s="395">
        <f>SUM(S6,S7,S9,S10,S11,S12,S13,S15,S16,S17,S18,S19,S20)</f>
        <v>4.34</v>
      </c>
      <c r="T23" s="396">
        <f>SUM(T6,T7,T9,T10,T11,T12,T13,T15,T16,T17,T18,T19,T20)</f>
        <v>2.17</v>
      </c>
      <c r="U23" s="394">
        <f t="shared" ref="U23:W23" si="2">SUM(U6,U7,U9,U10,U11,U12,U13,U15,U16,U17,U18,U19,U20)</f>
        <v>3.46</v>
      </c>
      <c r="V23" s="395">
        <f t="shared" si="2"/>
        <v>2.17</v>
      </c>
      <c r="W23" s="396">
        <f t="shared" si="2"/>
        <v>1.085</v>
      </c>
    </row>
    <row r="24" spans="1:39" x14ac:dyDescent="0.2">
      <c r="F24" s="306"/>
      <c r="G24" s="303"/>
      <c r="H24" s="303"/>
      <c r="I24" s="304"/>
      <c r="J24" s="303"/>
      <c r="K24" s="304"/>
    </row>
    <row r="25" spans="1:39" x14ac:dyDescent="0.2">
      <c r="F25" s="306"/>
      <c r="G25" s="303"/>
      <c r="H25" s="303"/>
      <c r="I25" s="304"/>
      <c r="J25" s="303"/>
      <c r="K25" s="304"/>
    </row>
    <row r="26" spans="1:39" x14ac:dyDescent="0.2">
      <c r="F26" s="306"/>
      <c r="G26" s="303"/>
      <c r="H26" s="303"/>
      <c r="I26" s="304"/>
      <c r="J26" s="303"/>
      <c r="K26" s="304"/>
    </row>
    <row r="27" spans="1:39" x14ac:dyDescent="0.2">
      <c r="F27" s="306"/>
      <c r="G27" s="303"/>
      <c r="H27" s="303"/>
      <c r="I27" s="304"/>
      <c r="J27" s="303"/>
      <c r="K27" s="304"/>
    </row>
    <row r="28" spans="1:39" x14ac:dyDescent="0.2">
      <c r="F28" s="306"/>
      <c r="G28" s="303"/>
      <c r="H28" s="303"/>
      <c r="I28" s="304"/>
      <c r="J28" s="303"/>
      <c r="K28" s="304"/>
    </row>
    <row r="29" spans="1:39" x14ac:dyDescent="0.2">
      <c r="X29" s="354" t="s">
        <v>129</v>
      </c>
      <c r="Y29" s="313"/>
      <c r="Z29" s="313"/>
      <c r="AA29" s="313"/>
      <c r="AB29" s="314"/>
      <c r="AC29" s="314"/>
      <c r="AD29" s="313"/>
      <c r="AE29" s="313"/>
      <c r="AF29" s="354" t="s">
        <v>133</v>
      </c>
      <c r="AG29" s="313"/>
      <c r="AH29" s="313"/>
      <c r="AI29" s="313"/>
      <c r="AJ29" s="314"/>
      <c r="AK29" s="314"/>
      <c r="AL29" s="313"/>
      <c r="AM29" s="313"/>
    </row>
    <row r="30" spans="1:39" s="303" customFormat="1" ht="26.25" thickBot="1" x14ac:dyDescent="0.25">
      <c r="B30" s="315" t="s">
        <v>308</v>
      </c>
      <c r="C30" s="316" t="s">
        <v>309</v>
      </c>
      <c r="D30" s="316" t="s">
        <v>310</v>
      </c>
      <c r="E30" s="316" t="s">
        <v>54</v>
      </c>
      <c r="F30" s="316" t="s">
        <v>311</v>
      </c>
      <c r="G30" s="315" t="s">
        <v>77</v>
      </c>
      <c r="H30" s="318" t="s">
        <v>79</v>
      </c>
      <c r="I30" s="319" t="s">
        <v>81</v>
      </c>
      <c r="J30" s="315" t="s">
        <v>83</v>
      </c>
      <c r="K30" s="411" t="s">
        <v>312</v>
      </c>
      <c r="L30" s="315" t="s">
        <v>85</v>
      </c>
      <c r="M30" s="315" t="s">
        <v>313</v>
      </c>
      <c r="N30" s="315" t="s">
        <v>314</v>
      </c>
      <c r="O30" s="315" t="s">
        <v>87</v>
      </c>
      <c r="P30" s="315" t="s">
        <v>315</v>
      </c>
      <c r="Q30" s="315" t="s">
        <v>316</v>
      </c>
      <c r="R30" s="315" t="s">
        <v>91</v>
      </c>
      <c r="S30" s="769" t="s">
        <v>317</v>
      </c>
      <c r="T30" s="769"/>
      <c r="U30" s="769"/>
      <c r="V30" s="769"/>
      <c r="W30" s="769"/>
      <c r="X30" s="315" t="s">
        <v>93</v>
      </c>
      <c r="Y30" s="315" t="s">
        <v>99</v>
      </c>
      <c r="Z30" s="315" t="s">
        <v>101</v>
      </c>
      <c r="AA30" s="315" t="s">
        <v>95</v>
      </c>
      <c r="AB30" s="321" t="s">
        <v>318</v>
      </c>
      <c r="AC30" s="322" t="s">
        <v>319</v>
      </c>
      <c r="AD30" s="315" t="s">
        <v>97</v>
      </c>
      <c r="AE30" s="412" t="s">
        <v>320</v>
      </c>
      <c r="AF30" s="315" t="s">
        <v>93</v>
      </c>
      <c r="AG30" s="315" t="s">
        <v>99</v>
      </c>
      <c r="AH30" s="315" t="s">
        <v>101</v>
      </c>
      <c r="AI30" s="315" t="s">
        <v>95</v>
      </c>
      <c r="AJ30" s="321" t="s">
        <v>318</v>
      </c>
      <c r="AK30" s="322" t="s">
        <v>319</v>
      </c>
      <c r="AL30" s="315" t="s">
        <v>97</v>
      </c>
      <c r="AM30" s="412" t="s">
        <v>320</v>
      </c>
    </row>
    <row r="31" spans="1:39" s="303" customFormat="1" hidden="1" x14ac:dyDescent="0.2">
      <c r="A31" s="323">
        <v>1</v>
      </c>
      <c r="B31" s="324">
        <v>44713</v>
      </c>
      <c r="C31" s="325">
        <v>44719</v>
      </c>
      <c r="D31" s="326">
        <v>23</v>
      </c>
      <c r="E31" s="414"/>
      <c r="F31" s="414">
        <v>0</v>
      </c>
      <c r="G31" s="415">
        <f>IF(H31+I31=0,"",IF(H31+I31,H31+I31))</f>
        <v>4.05</v>
      </c>
      <c r="H31" s="415">
        <f>AB31+AJ31</f>
        <v>1.45</v>
      </c>
      <c r="I31" s="415">
        <f t="shared" ref="I31:I72" si="3">AC31+AK31</f>
        <v>2.6</v>
      </c>
      <c r="J31" s="415">
        <f>IF(AC31&lt;&gt;"",AD31,0)+IF(AK31&lt;&gt;"",AL31,0)</f>
        <v>-1.7400000000000002</v>
      </c>
      <c r="K31" s="415"/>
      <c r="L31" s="303" t="str">
        <f>IF(G31="","",IF(S$23&gt;I31,"NO CUMPLE","CUMPLE"))</f>
        <v>NO CUMPLE</v>
      </c>
      <c r="M31" s="326">
        <v>2</v>
      </c>
      <c r="N31" s="303">
        <f t="shared" ref="N31:N72" si="4">COUNTIF(X31:AM31,"ACTIVA")</f>
        <v>2</v>
      </c>
      <c r="O31" s="303">
        <f>IF(X31="ACTIVA",IF(Z31="CUMPLE",1,0))+IF(AF31="ACTIVA",IF(AH31="CUMPLE",1,0))</f>
        <v>0</v>
      </c>
      <c r="P31" s="415">
        <f>IF(G31="","",IF(OR(G31&gt;$J$11,G31=$J$11),0.5-((($J$10-G31)/($J$10-$J$11))*0.2),IF(OR(G31&gt;$J$12,G31=$J$12),0.3-((($J$11-G31)/($J$11-$J$12))*0.15),0.15-(0.15*(($J$12-G31)/($J$12-0.01))))))</f>
        <v>0.26437499999999997</v>
      </c>
      <c r="Q31" s="327" t="str">
        <f>IF(G31="","",IF(G31&gt;J$10,"Normalidad",IF(OR(G31&gt;J$11,G31=J$10),"Prealerta",IF(OR(G31=J$11,G31&gt;J$12),"Alerta","Emergencia"))))</f>
        <v>Alerta</v>
      </c>
      <c r="R31" s="291" t="str">
        <f>IF(E31="","SIN DATOS",IF(E31&gt;J$6,"Normalidad",IF(OR(E31&gt;J$7,E31=J$6),"Prealerta",IF(OR(E31=J$7,E31&gt;J$8),"Alerta","Emergencia"))))</f>
        <v>SIN DATOS</v>
      </c>
      <c r="S31" s="784"/>
      <c r="T31" s="784"/>
      <c r="U31" s="784"/>
      <c r="V31" s="784"/>
      <c r="W31" s="784"/>
      <c r="X31" s="328" t="str">
        <f>IF(AB31="","",IF(AB31&gt;0,"ACTIVA","NO ACTIVA"))</f>
        <v>ACTIVA</v>
      </c>
      <c r="Y31" s="328" t="str">
        <f>IF(AA31="","",IF($S$6&gt;=AA31,"STOP", "NORMA"))</f>
        <v>NORMA</v>
      </c>
      <c r="Z31" s="328" t="str">
        <f>IF(AC31="","",IF($S$6&gt;AC31,"NO CUMPLE", "CUMPLE"))</f>
        <v>NO CUMPLE</v>
      </c>
      <c r="AA31" s="328">
        <f>IF(AB31+AC31=0,"",IF(AB31+AC31,AB31+AC31))</f>
        <v>0.28999999999999998</v>
      </c>
      <c r="AB31" s="329">
        <v>0.28999999999999998</v>
      </c>
      <c r="AC31" s="329">
        <v>0</v>
      </c>
      <c r="AD31" s="416">
        <f>AC31-$S$6</f>
        <v>-0.14000000000000001</v>
      </c>
      <c r="AE31" s="416">
        <f>-(IF(AND(AB31&lt;&gt;0,AD31&lt;0),AD31*100/$S$6,0))</f>
        <v>100</v>
      </c>
      <c r="AF31" s="328" t="str">
        <f>IF(AJ31="","",IF(AJ31&gt;0,"ACTIVA","NO ACTIVA"))</f>
        <v>ACTIVA</v>
      </c>
      <c r="AG31" s="328" t="str">
        <f>IF(AI31="","",IF($S$7&gt;=AI31,"STOP", "NORMA"))</f>
        <v>STOP</v>
      </c>
      <c r="AH31" s="328" t="str">
        <f>IF(AK31="","",IF($S$7&gt;AK31,"NO CUMPLE", "CUMPLE"))</f>
        <v>NO CUMPLE</v>
      </c>
      <c r="AI31" s="328">
        <f>IF(AJ31+AK31=0,"",IF(AJ31+AK31,AJ31+AK31))</f>
        <v>3.76</v>
      </c>
      <c r="AJ31" s="329">
        <v>1.1599999999999999</v>
      </c>
      <c r="AK31" s="329">
        <v>2.6</v>
      </c>
      <c r="AL31" s="328">
        <f>AK31-$S$7</f>
        <v>-1.6</v>
      </c>
      <c r="AM31" s="416">
        <f>-(IF(AND(AJ31&lt;&gt;0,AL31&lt;0),AL31*100/$S$7,0))</f>
        <v>38.095238095238095</v>
      </c>
    </row>
    <row r="32" spans="1:39" s="303" customFormat="1" ht="12.75" hidden="1" customHeight="1" x14ac:dyDescent="0.2">
      <c r="A32" s="323">
        <v>2</v>
      </c>
      <c r="B32" s="324">
        <v>44713</v>
      </c>
      <c r="C32" s="325">
        <v>44722</v>
      </c>
      <c r="D32" s="326">
        <v>23</v>
      </c>
      <c r="E32" s="414"/>
      <c r="F32" s="414">
        <v>0.1</v>
      </c>
      <c r="G32" s="415">
        <f t="shared" ref="G32:G72" si="5">IF(H32+I32=0,"",IF(H32+I32,H32+I32))</f>
        <v>3.5</v>
      </c>
      <c r="H32" s="415">
        <f t="shared" ref="H32:H72" si="6">AB32+AJ32</f>
        <v>1.3</v>
      </c>
      <c r="I32" s="415">
        <f t="shared" si="3"/>
        <v>2.2000000000000002</v>
      </c>
      <c r="J32" s="415">
        <f t="shared" ref="J32:J72" si="7">IF(AC32&lt;&gt;"",AD32,0)+IF(AK32&lt;&gt;"",AL32,0)</f>
        <v>-2.14</v>
      </c>
      <c r="K32" s="415"/>
      <c r="L32" s="303" t="str">
        <f t="shared" ref="L32:L37" si="8">IF(G32="","",IF(S$23&gt;I32,"NO CUMPLE","CUMPLE"))</f>
        <v>NO CUMPLE</v>
      </c>
      <c r="M32" s="326">
        <v>2</v>
      </c>
      <c r="N32" s="303">
        <f t="shared" si="4"/>
        <v>1</v>
      </c>
      <c r="O32" s="303">
        <f t="shared" ref="O32:O72" si="9">IF(X32="ACTIVA",IF(Z32="CUMPLE",1,0))+IF(AF32="ACTIVA",IF(AH32="CUMPLE",1,0))</f>
        <v>0</v>
      </c>
      <c r="P32" s="415">
        <f t="shared" ref="P32:P37" si="10">IF(G32="","",IF(OR(G32&gt;$J$11,G32=$J$11),0.5-((($J$10-G32)/($J$10-$J$11))*0.2),IF(OR(G32&gt;$J$12,G32=$J$12),0.3-((($J$11-G32)/($J$11-$J$12))*0.15),0.15-(0.15*(($J$12-G32)/($J$12-0.01))))))</f>
        <v>0.24374999999999999</v>
      </c>
      <c r="Q32" s="327" t="str">
        <f t="shared" ref="Q32:Q37" si="11">IF(G32="","",IF(G32&gt;J$10,"Normalidad",IF(OR(G32&gt;J$11,G32=J$10),"Prealerta",IF(OR(G32=J$11,G32&gt;J$12),"Alerta","Emergencia"))))</f>
        <v>Alerta</v>
      </c>
      <c r="R32" s="291" t="str">
        <f t="shared" ref="R32:R37" si="12">IF(E32="","SIN DATOS",IF(E32&gt;J$6,"Normalidad",IF(OR(E32&gt;J$7,E32=J$6),"Prealerta",IF(OR(E32=J$7,E32&gt;J$8),"Alerta","Emergencia"))))</f>
        <v>SIN DATOS</v>
      </c>
      <c r="S32" s="764"/>
      <c r="T32" s="764"/>
      <c r="U32" s="764"/>
      <c r="V32" s="764"/>
      <c r="W32" s="764"/>
      <c r="X32" s="328" t="str">
        <f t="shared" ref="X32:X73" si="13">IF(AB32="","",IF(AB32&gt;0,"ACTIVA","NO ACTIVA"))</f>
        <v>NO ACTIVA</v>
      </c>
      <c r="Y32" s="328" t="str">
        <f t="shared" ref="Y32:Y37" si="14">IF(AA32="","",IF($S$6&gt;=AA32,"STOP", "NORMA"))</f>
        <v>NORMA</v>
      </c>
      <c r="Z32" s="328" t="str">
        <f t="shared" ref="Z32:Z37" si="15">IF(AC32="","",IF($S$6&gt;AC32,"NO CUMPLE", "CUMPLE"))</f>
        <v>CUMPLE</v>
      </c>
      <c r="AA32" s="328">
        <f t="shared" ref="AA32:AA73" si="16">IF(AB32+AC32=0,"",IF(AB32+AC32,AB32+AC32))</f>
        <v>0.2</v>
      </c>
      <c r="AB32" s="329">
        <v>0</v>
      </c>
      <c r="AC32" s="329">
        <v>0.2</v>
      </c>
      <c r="AD32" s="328">
        <f>AC32-$S$6</f>
        <v>0.06</v>
      </c>
      <c r="AE32" s="416">
        <f>-(IF(AND(AB32&lt;&gt;0,AD32&lt;0),AD32*100/$S$6,0))</f>
        <v>0</v>
      </c>
      <c r="AF32" s="328" t="str">
        <f t="shared" ref="AF32:AF73" si="17">IF(AJ32="","",IF(AJ32&gt;0,"ACTIVA","NO ACTIVA"))</f>
        <v>ACTIVA</v>
      </c>
      <c r="AG32" s="328" t="str">
        <f>IF(AI32="","",IF($S$7&gt;=AI32,"STOP", "NORMA"))</f>
        <v>STOP</v>
      </c>
      <c r="AH32" s="328" t="str">
        <f t="shared" ref="AH32:AH37" si="18">IF(AK32="","",IF($S$7&gt;AK32,"NO CUMPLE", "CUMPLE"))</f>
        <v>NO CUMPLE</v>
      </c>
      <c r="AI32" s="328">
        <f t="shared" ref="AI32:AI37" si="19">IF(AJ32+AK32=0,"",IF(AJ32+AK32,AJ32+AK32))</f>
        <v>3.3</v>
      </c>
      <c r="AJ32" s="329">
        <v>1.3</v>
      </c>
      <c r="AK32" s="329">
        <v>2</v>
      </c>
      <c r="AL32" s="328">
        <f>AK32-$S$7</f>
        <v>-2.2000000000000002</v>
      </c>
      <c r="AM32" s="416">
        <f>-(IF(AND(AJ32&lt;&gt;0,AL32&lt;0),AL32*100/$S$7,0))</f>
        <v>52.380952380952387</v>
      </c>
    </row>
    <row r="33" spans="1:39" s="303" customFormat="1" ht="12.75" hidden="1" customHeight="1" x14ac:dyDescent="0.2">
      <c r="A33" s="323">
        <v>3</v>
      </c>
      <c r="B33" s="324">
        <v>44713</v>
      </c>
      <c r="C33" s="325">
        <v>44729</v>
      </c>
      <c r="D33" s="326">
        <v>24</v>
      </c>
      <c r="E33" s="414"/>
      <c r="F33" s="414">
        <v>0</v>
      </c>
      <c r="G33" s="415">
        <f t="shared" si="5"/>
        <v>2.54</v>
      </c>
      <c r="H33" s="415">
        <f t="shared" si="6"/>
        <v>1.04</v>
      </c>
      <c r="I33" s="415">
        <f t="shared" si="3"/>
        <v>1.5</v>
      </c>
      <c r="J33" s="415">
        <f t="shared" si="7"/>
        <v>-2.84</v>
      </c>
      <c r="K33" s="415"/>
      <c r="L33" s="303" t="str">
        <f t="shared" si="8"/>
        <v>NO CUMPLE</v>
      </c>
      <c r="M33" s="326">
        <v>2</v>
      </c>
      <c r="N33" s="303">
        <f t="shared" si="4"/>
        <v>1</v>
      </c>
      <c r="O33" s="303">
        <f t="shared" si="9"/>
        <v>0</v>
      </c>
      <c r="P33" s="415">
        <f t="shared" si="10"/>
        <v>0.20774999999999999</v>
      </c>
      <c r="Q33" s="327" t="str">
        <f t="shared" si="11"/>
        <v>Alerta</v>
      </c>
      <c r="R33" s="291" t="str">
        <f t="shared" si="12"/>
        <v>SIN DATOS</v>
      </c>
      <c r="S33" s="326"/>
      <c r="T33" s="326"/>
      <c r="U33" s="326"/>
      <c r="V33" s="326"/>
      <c r="W33" s="326"/>
      <c r="X33" s="328" t="str">
        <f t="shared" si="13"/>
        <v>NO ACTIVA</v>
      </c>
      <c r="Y33" s="328" t="str">
        <f t="shared" si="14"/>
        <v>NORMA</v>
      </c>
      <c r="Z33" s="328" t="str">
        <f t="shared" si="15"/>
        <v>CUMPLE</v>
      </c>
      <c r="AA33" s="328">
        <f t="shared" si="16"/>
        <v>0.4</v>
      </c>
      <c r="AB33" s="329">
        <v>0</v>
      </c>
      <c r="AC33" s="329">
        <v>0.4</v>
      </c>
      <c r="AD33" s="331">
        <f>AC33-$S$6</f>
        <v>0.26</v>
      </c>
      <c r="AE33" s="419">
        <f>-(IF(AND(AB33&lt;&gt;0,AD33&lt;0),AD33*100/$S$6,0))</f>
        <v>0</v>
      </c>
      <c r="AF33" s="328" t="str">
        <f t="shared" si="17"/>
        <v>ACTIVA</v>
      </c>
      <c r="AG33" s="328" t="str">
        <f t="shared" ref="AG33:AG37" si="20">IF(AI33="","",IF($S$7&gt;=AI33,"STOP", "NORMA"))</f>
        <v>STOP</v>
      </c>
      <c r="AH33" s="328" t="str">
        <f t="shared" si="18"/>
        <v>NO CUMPLE</v>
      </c>
      <c r="AI33" s="328">
        <f t="shared" si="19"/>
        <v>2.14</v>
      </c>
      <c r="AJ33" s="329">
        <v>1.04</v>
      </c>
      <c r="AK33" s="329">
        <v>1.1000000000000001</v>
      </c>
      <c r="AL33" s="331">
        <f>AK33-$S$7</f>
        <v>-3.1</v>
      </c>
      <c r="AM33" s="419">
        <f>-(IF(AND(AJ33&lt;&gt;0,AL33&lt;0),AL33*100/$S$7,0))</f>
        <v>73.80952380952381</v>
      </c>
    </row>
    <row r="34" spans="1:39" s="303" customFormat="1" ht="12.75" hidden="1" customHeight="1" x14ac:dyDescent="0.2">
      <c r="A34" s="323">
        <v>4</v>
      </c>
      <c r="B34" s="324">
        <v>44713</v>
      </c>
      <c r="C34" s="325">
        <v>44733</v>
      </c>
      <c r="D34" s="326">
        <v>25</v>
      </c>
      <c r="E34" s="414"/>
      <c r="F34" s="414">
        <v>0</v>
      </c>
      <c r="G34" s="415">
        <f t="shared" si="5"/>
        <v>2.0300000000000002</v>
      </c>
      <c r="H34" s="415">
        <f t="shared" si="6"/>
        <v>1.08</v>
      </c>
      <c r="I34" s="415">
        <f t="shared" si="3"/>
        <v>0.95000000000000007</v>
      </c>
      <c r="J34" s="415">
        <f t="shared" si="7"/>
        <v>-3.3900000000000006</v>
      </c>
      <c r="K34" s="415"/>
      <c r="L34" s="303" t="str">
        <f t="shared" si="8"/>
        <v>NO CUMPLE</v>
      </c>
      <c r="M34" s="326">
        <v>2</v>
      </c>
      <c r="N34" s="303">
        <f t="shared" si="4"/>
        <v>2</v>
      </c>
      <c r="O34" s="303">
        <f t="shared" si="9"/>
        <v>1</v>
      </c>
      <c r="P34" s="415">
        <f t="shared" si="10"/>
        <v>0.18862499999999999</v>
      </c>
      <c r="Q34" s="327" t="str">
        <f t="shared" si="11"/>
        <v>Alerta</v>
      </c>
      <c r="R34" s="291" t="str">
        <f t="shared" si="12"/>
        <v>SIN DATOS</v>
      </c>
      <c r="S34" s="326"/>
      <c r="T34" s="326"/>
      <c r="U34" s="326"/>
      <c r="V34" s="326"/>
      <c r="W34" s="326"/>
      <c r="X34" s="328" t="str">
        <f t="shared" si="13"/>
        <v>ACTIVA</v>
      </c>
      <c r="Y34" s="328" t="str">
        <f t="shared" si="14"/>
        <v>NORMA</v>
      </c>
      <c r="Z34" s="328" t="str">
        <f t="shared" si="15"/>
        <v>CUMPLE</v>
      </c>
      <c r="AA34" s="328">
        <f t="shared" si="16"/>
        <v>0.3</v>
      </c>
      <c r="AB34" s="329">
        <v>0.15</v>
      </c>
      <c r="AC34" s="329">
        <v>0.15</v>
      </c>
      <c r="AD34" s="331">
        <f t="shared" ref="AD34:AD35" si="21">AC34-$S$6</f>
        <v>9.9999999999999811E-3</v>
      </c>
      <c r="AE34" s="419">
        <f t="shared" ref="AE34:AE35" si="22">-(IF(AND(AB34&lt;&gt;0,AD34&lt;0),AD34*100/$S$6,0))</f>
        <v>0</v>
      </c>
      <c r="AF34" s="328" t="str">
        <f t="shared" si="17"/>
        <v>ACTIVA</v>
      </c>
      <c r="AG34" s="328" t="str">
        <f t="shared" si="20"/>
        <v>STOP</v>
      </c>
      <c r="AH34" s="328" t="str">
        <f t="shared" si="18"/>
        <v>NO CUMPLE</v>
      </c>
      <c r="AI34" s="328">
        <f t="shared" si="19"/>
        <v>1.73</v>
      </c>
      <c r="AJ34" s="329">
        <v>0.93</v>
      </c>
      <c r="AK34" s="329">
        <v>0.8</v>
      </c>
      <c r="AL34" s="331">
        <f t="shared" ref="AL34:AL35" si="23">AK34-$S$7</f>
        <v>-3.4000000000000004</v>
      </c>
      <c r="AM34" s="419">
        <f t="shared" ref="AM34:AM35" si="24">-(IF(AND(AJ34&lt;&gt;0,AL34&lt;0),AL34*100/$S$7,0))</f>
        <v>80.952380952380963</v>
      </c>
    </row>
    <row r="35" spans="1:39" s="303" customFormat="1" ht="12.75" hidden="1" customHeight="1" x14ac:dyDescent="0.2">
      <c r="A35" s="323">
        <v>5</v>
      </c>
      <c r="B35" s="324">
        <v>44713</v>
      </c>
      <c r="C35" s="325">
        <v>44736</v>
      </c>
      <c r="D35" s="326">
        <v>25</v>
      </c>
      <c r="E35" s="414"/>
      <c r="F35" s="414">
        <v>2.9</v>
      </c>
      <c r="G35" s="415">
        <f t="shared" si="5"/>
        <v>4.17</v>
      </c>
      <c r="H35" s="415">
        <f t="shared" si="6"/>
        <v>1.27</v>
      </c>
      <c r="I35" s="415">
        <f t="shared" si="3"/>
        <v>2.9</v>
      </c>
      <c r="J35" s="415">
        <f t="shared" si="7"/>
        <v>-1.4400000000000002</v>
      </c>
      <c r="K35" s="415"/>
      <c r="L35" s="303" t="str">
        <f t="shared" si="8"/>
        <v>NO CUMPLE</v>
      </c>
      <c r="M35" s="326">
        <v>2</v>
      </c>
      <c r="N35" s="303">
        <f t="shared" si="4"/>
        <v>2</v>
      </c>
      <c r="O35" s="303">
        <f t="shared" si="9"/>
        <v>1</v>
      </c>
      <c r="P35" s="415">
        <f t="shared" si="10"/>
        <v>0.26887499999999998</v>
      </c>
      <c r="Q35" s="327" t="str">
        <f t="shared" si="11"/>
        <v>Alerta</v>
      </c>
      <c r="R35" s="291" t="str">
        <f t="shared" si="12"/>
        <v>SIN DATOS</v>
      </c>
      <c r="S35" s="326"/>
      <c r="T35" s="326"/>
      <c r="U35" s="326"/>
      <c r="V35" s="326"/>
      <c r="W35" s="326"/>
      <c r="X35" s="328" t="str">
        <f t="shared" si="13"/>
        <v>ACTIVA</v>
      </c>
      <c r="Y35" s="328" t="str">
        <f t="shared" si="14"/>
        <v>NORMA</v>
      </c>
      <c r="Z35" s="328" t="str">
        <f t="shared" si="15"/>
        <v>CUMPLE</v>
      </c>
      <c r="AA35" s="328">
        <f t="shared" si="16"/>
        <v>0.59000000000000008</v>
      </c>
      <c r="AB35" s="329">
        <v>0.19</v>
      </c>
      <c r="AC35" s="329">
        <v>0.4</v>
      </c>
      <c r="AD35" s="331">
        <f t="shared" si="21"/>
        <v>0.26</v>
      </c>
      <c r="AE35" s="419">
        <f t="shared" si="22"/>
        <v>0</v>
      </c>
      <c r="AF35" s="328" t="str">
        <f t="shared" si="17"/>
        <v>ACTIVA</v>
      </c>
      <c r="AG35" s="328" t="str">
        <f t="shared" si="20"/>
        <v>STOP</v>
      </c>
      <c r="AH35" s="328" t="str">
        <f t="shared" si="18"/>
        <v>NO CUMPLE</v>
      </c>
      <c r="AI35" s="328">
        <f t="shared" si="19"/>
        <v>3.58</v>
      </c>
      <c r="AJ35" s="329">
        <v>1.08</v>
      </c>
      <c r="AK35" s="329">
        <v>2.5</v>
      </c>
      <c r="AL35" s="331">
        <f t="shared" si="23"/>
        <v>-1.7000000000000002</v>
      </c>
      <c r="AM35" s="419">
        <f t="shared" si="24"/>
        <v>40.476190476190482</v>
      </c>
    </row>
    <row r="36" spans="1:39" s="303" customFormat="1" hidden="1" x14ac:dyDescent="0.2">
      <c r="A36" s="323">
        <v>6</v>
      </c>
      <c r="B36" s="324">
        <v>44713</v>
      </c>
      <c r="C36" s="325">
        <v>44740</v>
      </c>
      <c r="D36" s="326">
        <v>26</v>
      </c>
      <c r="E36" s="414"/>
      <c r="F36" s="414">
        <v>0</v>
      </c>
      <c r="G36" s="415">
        <f t="shared" si="5"/>
        <v>3.37</v>
      </c>
      <c r="H36" s="415">
        <f t="shared" si="6"/>
        <v>1.02</v>
      </c>
      <c r="I36" s="415">
        <f t="shared" si="3"/>
        <v>2.35</v>
      </c>
      <c r="J36" s="415">
        <f t="shared" si="7"/>
        <v>-1.99</v>
      </c>
      <c r="K36" s="415"/>
      <c r="L36" s="303" t="str">
        <f t="shared" si="8"/>
        <v>NO CUMPLE</v>
      </c>
      <c r="M36" s="326"/>
      <c r="N36" s="303">
        <f t="shared" si="4"/>
        <v>1</v>
      </c>
      <c r="O36" s="303">
        <f t="shared" si="9"/>
        <v>0</v>
      </c>
      <c r="P36" s="415">
        <f t="shared" si="10"/>
        <v>0.238875</v>
      </c>
      <c r="Q36" s="327" t="str">
        <f t="shared" si="11"/>
        <v>Alerta</v>
      </c>
      <c r="R36" s="291" t="str">
        <f t="shared" si="12"/>
        <v>SIN DATOS</v>
      </c>
      <c r="S36" s="764"/>
      <c r="T36" s="764"/>
      <c r="U36" s="764"/>
      <c r="V36" s="764"/>
      <c r="W36" s="764"/>
      <c r="X36" s="328" t="str">
        <f t="shared" si="13"/>
        <v>NO ACTIVA</v>
      </c>
      <c r="Y36" s="328" t="str">
        <f t="shared" si="14"/>
        <v>NORMA</v>
      </c>
      <c r="Z36" s="328" t="str">
        <f t="shared" si="15"/>
        <v>CUMPLE</v>
      </c>
      <c r="AA36" s="328">
        <f t="shared" si="16"/>
        <v>0.15</v>
      </c>
      <c r="AB36" s="329">
        <v>0</v>
      </c>
      <c r="AC36" s="329">
        <v>0.15</v>
      </c>
      <c r="AD36" s="303">
        <f>AC36-$S$6</f>
        <v>9.9999999999999811E-3</v>
      </c>
      <c r="AE36" s="415">
        <f>-(IF(AND(AB36&lt;&gt;0,AD36&lt;0),AD36*100/$S$6,0))</f>
        <v>0</v>
      </c>
      <c r="AF36" s="328" t="str">
        <f t="shared" si="17"/>
        <v>ACTIVA</v>
      </c>
      <c r="AG36" s="328" t="str">
        <f t="shared" si="20"/>
        <v>STOP</v>
      </c>
      <c r="AH36" s="328" t="str">
        <f t="shared" si="18"/>
        <v>NO CUMPLE</v>
      </c>
      <c r="AI36" s="328">
        <f t="shared" si="19"/>
        <v>3.22</v>
      </c>
      <c r="AJ36" s="329">
        <v>1.02</v>
      </c>
      <c r="AK36" s="329">
        <v>2.2000000000000002</v>
      </c>
      <c r="AL36" s="303">
        <f>AK36-$S$7</f>
        <v>-2</v>
      </c>
      <c r="AM36" s="415">
        <f>-(IF(AND(AJ36&lt;&gt;0,AL36&lt;0),AL36*100/$S$7,0))</f>
        <v>47.61904761904762</v>
      </c>
    </row>
    <row r="37" spans="1:39" s="303" customFormat="1" ht="13.5" hidden="1" thickBot="1" x14ac:dyDescent="0.25">
      <c r="A37" s="333">
        <v>7</v>
      </c>
      <c r="B37" s="334">
        <v>44713</v>
      </c>
      <c r="C37" s="335">
        <v>44742</v>
      </c>
      <c r="D37" s="425">
        <v>26</v>
      </c>
      <c r="E37" s="422"/>
      <c r="F37" s="422">
        <v>0.4</v>
      </c>
      <c r="G37" s="424">
        <f t="shared" si="5"/>
        <v>4.04</v>
      </c>
      <c r="H37" s="424">
        <f t="shared" si="6"/>
        <v>1.04</v>
      </c>
      <c r="I37" s="424">
        <f t="shared" si="3"/>
        <v>3</v>
      </c>
      <c r="J37" s="424">
        <f t="shared" si="7"/>
        <v>-1.3400000000000003</v>
      </c>
      <c r="K37" s="423"/>
      <c r="L37" s="423" t="str">
        <f t="shared" si="8"/>
        <v>NO CUMPLE</v>
      </c>
      <c r="M37" s="425"/>
      <c r="N37" s="426">
        <f t="shared" si="4"/>
        <v>1</v>
      </c>
      <c r="O37" s="426">
        <f t="shared" si="9"/>
        <v>0</v>
      </c>
      <c r="P37" s="423">
        <f t="shared" si="10"/>
        <v>0.26400000000000001</v>
      </c>
      <c r="Q37" s="474" t="str">
        <f t="shared" si="11"/>
        <v>Alerta</v>
      </c>
      <c r="R37" s="479" t="str">
        <f t="shared" si="12"/>
        <v>SIN DATOS</v>
      </c>
      <c r="S37" s="764"/>
      <c r="T37" s="764"/>
      <c r="U37" s="764"/>
      <c r="V37" s="764"/>
      <c r="W37" s="764"/>
      <c r="X37" s="345" t="str">
        <f t="shared" si="13"/>
        <v>NO ACTIVA</v>
      </c>
      <c r="Y37" s="345" t="str">
        <f t="shared" si="14"/>
        <v>NORMA</v>
      </c>
      <c r="Z37" s="345" t="str">
        <f t="shared" si="15"/>
        <v>CUMPLE</v>
      </c>
      <c r="AA37" s="345">
        <f t="shared" si="16"/>
        <v>0.2</v>
      </c>
      <c r="AB37" s="425">
        <v>0</v>
      </c>
      <c r="AC37" s="425">
        <v>0.2</v>
      </c>
      <c r="AD37" s="337">
        <f>AC37-$S$6</f>
        <v>0.06</v>
      </c>
      <c r="AE37" s="423">
        <f>-(IF(AND(AB37&lt;&gt;0,AD37&lt;0),AD37*100/$S$6,0))</f>
        <v>0</v>
      </c>
      <c r="AF37" s="345" t="str">
        <f t="shared" si="17"/>
        <v>ACTIVA</v>
      </c>
      <c r="AG37" s="345" t="str">
        <f t="shared" si="20"/>
        <v>STOP</v>
      </c>
      <c r="AH37" s="345" t="str">
        <f t="shared" si="18"/>
        <v>NO CUMPLE</v>
      </c>
      <c r="AI37" s="345">
        <f t="shared" si="19"/>
        <v>3.84</v>
      </c>
      <c r="AJ37" s="425">
        <v>1.04</v>
      </c>
      <c r="AK37" s="425">
        <v>2.8</v>
      </c>
      <c r="AL37" s="337">
        <f>AK37-$S$7</f>
        <v>-1.4000000000000004</v>
      </c>
      <c r="AM37" s="423">
        <f>-(IF(AND(AJ37&lt;&gt;0,AL37&lt;0),AL37*100/$S$7,0))</f>
        <v>33.333333333333336</v>
      </c>
    </row>
    <row r="38" spans="1:39" s="303" customFormat="1" hidden="1" x14ac:dyDescent="0.2">
      <c r="A38" s="340">
        <v>8</v>
      </c>
      <c r="B38" s="341">
        <v>44743</v>
      </c>
      <c r="C38" s="325">
        <v>44747</v>
      </c>
      <c r="D38" s="326">
        <v>27</v>
      </c>
      <c r="E38" s="414">
        <v>287.04225352112667</v>
      </c>
      <c r="F38" s="414">
        <v>0</v>
      </c>
      <c r="G38" s="415">
        <f t="shared" si="5"/>
        <v>3.71</v>
      </c>
      <c r="H38" s="415">
        <f t="shared" si="6"/>
        <v>1.21</v>
      </c>
      <c r="I38" s="415">
        <f t="shared" si="3"/>
        <v>2.5</v>
      </c>
      <c r="J38" s="415">
        <f t="shared" si="7"/>
        <v>0.32999999999999985</v>
      </c>
      <c r="K38" s="415"/>
      <c r="L38" s="303" t="str">
        <f t="shared" ref="L38:L72" si="25">IF(G38="","",IF(T$23&gt;I38,"NO CUMPLE","CUMPLE"))</f>
        <v>CUMPLE</v>
      </c>
      <c r="M38" s="326">
        <v>2</v>
      </c>
      <c r="N38" s="303">
        <f t="shared" si="4"/>
        <v>2</v>
      </c>
      <c r="O38" s="303">
        <f t="shared" si="9"/>
        <v>1</v>
      </c>
      <c r="P38" s="415">
        <f t="shared" ref="P38:P72" si="26">IF(G38="","",IF(OR(G38&gt;$K$11,G38=$K$11),0.5-((($K$10-G38)/($K$10-$K$11))*0.2),IF(OR(G38&gt;$K$12,G38=$K$12),0.3-((($K$11-G38)/($K$11-$K$12))*0.15),0.15-(0.15*(($K$12-G38)/($K$12-0.01))))))</f>
        <v>0.371</v>
      </c>
      <c r="Q38" s="327" t="str">
        <f t="shared" ref="Q38:Q63" si="27">IF(G38="","",IF(G38&gt;K$10,"Normalidad",IF(OR(G38&gt;K$11,G38=K$10),"Prealerta",IF(OR(G38=K$11,G38&gt;K$12),"Alerta","Emergencia"))))</f>
        <v>Prealerta</v>
      </c>
      <c r="R38" s="291" t="str">
        <f t="shared" ref="R38:R72" si="28">IF(E38="","SIN DATOS",IF(E38&gt;K$6,"Normalidad",IF(OR(E38&gt;K$7,E38=K$6),"Prealerta",IF(OR(E38=K$7,E38&gt;K$8),"Alerta","Emergencia"))))</f>
        <v>Normalidad</v>
      </c>
      <c r="S38" s="764" t="s">
        <v>641</v>
      </c>
      <c r="T38" s="764"/>
      <c r="U38" s="764"/>
      <c r="V38" s="764"/>
      <c r="W38" s="764"/>
      <c r="X38" s="328" t="str">
        <f t="shared" si="13"/>
        <v>ACTIVA</v>
      </c>
      <c r="Y38" s="328" t="str">
        <f t="shared" ref="Y38:Y73" si="29">IF(AA38="","",IF($T$6&gt;=AA38,"STOP", "NORMA"))</f>
        <v>NORMA</v>
      </c>
      <c r="Z38" s="328" t="str">
        <f t="shared" ref="Z38:Z73" si="30">IF(AC38="","",IF($T$6&gt;AC38,"NO CUMPLE", "CUMPLE"))</f>
        <v>CUMPLE</v>
      </c>
      <c r="AA38" s="328">
        <f t="shared" si="16"/>
        <v>1.3</v>
      </c>
      <c r="AB38" s="329">
        <v>0.05</v>
      </c>
      <c r="AC38" s="329">
        <v>1.25</v>
      </c>
      <c r="AD38" s="328">
        <f t="shared" ref="AD38:AD73" si="31">AC38-$T$6</f>
        <v>1.18</v>
      </c>
      <c r="AE38" s="417">
        <f t="shared" ref="AE38:AE63" si="32">-(IF(AND(AB38&lt;&gt;0,AD38&lt;0),AD38*100/$T$6,0))</f>
        <v>0</v>
      </c>
      <c r="AF38" s="328" t="str">
        <f t="shared" si="17"/>
        <v>ACTIVA</v>
      </c>
      <c r="AG38" s="346" t="str">
        <f t="shared" ref="AG38:AG73" si="33">IF(AI38="","",IF($T$7&gt;=AI38,"STOP", "NORMA"))</f>
        <v>NORMA</v>
      </c>
      <c r="AH38" s="346" t="str">
        <f t="shared" ref="AH38:AH73" si="34">IF(AK38="","",IF($T$7&gt;AK38,"NO CUMPLE", "CUMPLE"))</f>
        <v>NO CUMPLE</v>
      </c>
      <c r="AI38" s="328">
        <f t="shared" ref="AI38:AI73" si="35">IF(AJ38+AK38=0,"",IF(AJ38+AK38,AJ38+AK38))</f>
        <v>2.41</v>
      </c>
      <c r="AJ38" s="329">
        <v>1.1599999999999999</v>
      </c>
      <c r="AK38" s="329">
        <v>1.25</v>
      </c>
      <c r="AL38" s="328">
        <f t="shared" ref="AL38:AL73" si="36">AK38-$T$7</f>
        <v>-0.85000000000000009</v>
      </c>
      <c r="AM38" s="416">
        <f t="shared" ref="AM38:AM63" si="37">-(IF(AND(AJ38&lt;&gt;0,AL38&lt;0),AL38*100/$T$7,0))</f>
        <v>40.476190476190482</v>
      </c>
    </row>
    <row r="39" spans="1:39" s="303" customFormat="1" hidden="1" x14ac:dyDescent="0.2">
      <c r="A39" s="340">
        <v>9</v>
      </c>
      <c r="B39" s="341">
        <v>44743</v>
      </c>
      <c r="C39" s="325">
        <v>44749</v>
      </c>
      <c r="D39" s="326">
        <v>27</v>
      </c>
      <c r="E39" s="414">
        <v>334.23611111111092</v>
      </c>
      <c r="F39" s="414">
        <v>0</v>
      </c>
      <c r="G39" s="415">
        <f t="shared" si="5"/>
        <v>3.38</v>
      </c>
      <c r="H39" s="415">
        <f t="shared" si="6"/>
        <v>0.87999999999999989</v>
      </c>
      <c r="I39" s="415">
        <f t="shared" si="3"/>
        <v>2.5</v>
      </c>
      <c r="J39" s="415">
        <f t="shared" si="7"/>
        <v>0.3299999999999999</v>
      </c>
      <c r="K39" s="415"/>
      <c r="L39" s="303" t="str">
        <f t="shared" si="25"/>
        <v>CUMPLE</v>
      </c>
      <c r="M39" s="326">
        <v>2</v>
      </c>
      <c r="N39" s="303">
        <f t="shared" si="4"/>
        <v>2</v>
      </c>
      <c r="O39" s="303">
        <f t="shared" si="9"/>
        <v>1</v>
      </c>
      <c r="P39" s="415">
        <f t="shared" si="26"/>
        <v>0.33799999999999997</v>
      </c>
      <c r="Q39" s="327" t="str">
        <f t="shared" si="27"/>
        <v>Prealerta</v>
      </c>
      <c r="R39" s="291" t="str">
        <f t="shared" si="28"/>
        <v>Normalidad</v>
      </c>
      <c r="S39" s="764"/>
      <c r="T39" s="764"/>
      <c r="U39" s="764"/>
      <c r="V39" s="764"/>
      <c r="W39" s="764"/>
      <c r="X39" s="328" t="str">
        <f t="shared" si="13"/>
        <v>ACTIVA</v>
      </c>
      <c r="Y39" s="328" t="str">
        <f t="shared" si="29"/>
        <v>NORMA</v>
      </c>
      <c r="Z39" s="328" t="str">
        <f t="shared" si="30"/>
        <v>NO CUMPLE</v>
      </c>
      <c r="AA39" s="328">
        <f t="shared" si="16"/>
        <v>0.18</v>
      </c>
      <c r="AB39" s="329">
        <v>0.18</v>
      </c>
      <c r="AC39" s="329">
        <v>0</v>
      </c>
      <c r="AD39" s="328">
        <f t="shared" si="31"/>
        <v>-7.0000000000000007E-2</v>
      </c>
      <c r="AE39" s="417">
        <f t="shared" si="32"/>
        <v>100</v>
      </c>
      <c r="AF39" s="328" t="str">
        <f t="shared" si="17"/>
        <v>ACTIVA</v>
      </c>
      <c r="AG39" s="346" t="str">
        <f t="shared" si="33"/>
        <v>NORMA</v>
      </c>
      <c r="AH39" s="346" t="str">
        <f t="shared" si="34"/>
        <v>CUMPLE</v>
      </c>
      <c r="AI39" s="328">
        <f t="shared" si="35"/>
        <v>3.2</v>
      </c>
      <c r="AJ39" s="329">
        <v>0.7</v>
      </c>
      <c r="AK39" s="329">
        <v>2.5</v>
      </c>
      <c r="AL39" s="328">
        <f t="shared" si="36"/>
        <v>0.39999999999999991</v>
      </c>
      <c r="AM39" s="416">
        <f t="shared" si="37"/>
        <v>0</v>
      </c>
    </row>
    <row r="40" spans="1:39" s="303" customFormat="1" hidden="1" x14ac:dyDescent="0.2">
      <c r="A40" s="340">
        <v>10</v>
      </c>
      <c r="B40" s="341">
        <v>44743</v>
      </c>
      <c r="C40" s="325">
        <v>44753</v>
      </c>
      <c r="D40" s="326">
        <v>28</v>
      </c>
      <c r="E40" s="414">
        <v>242.08333333333354</v>
      </c>
      <c r="F40" s="414">
        <v>1.2</v>
      </c>
      <c r="G40" s="415">
        <f t="shared" si="5"/>
        <v>3.5</v>
      </c>
      <c r="H40" s="415">
        <f t="shared" si="6"/>
        <v>1.4000000000000001</v>
      </c>
      <c r="I40" s="415">
        <f t="shared" si="3"/>
        <v>2.1</v>
      </c>
      <c r="J40" s="415">
        <f t="shared" si="7"/>
        <v>-7.0000000000000007E-2</v>
      </c>
      <c r="K40" s="415"/>
      <c r="L40" s="303" t="str">
        <f t="shared" si="25"/>
        <v>NO CUMPLE</v>
      </c>
      <c r="M40" s="326">
        <v>2</v>
      </c>
      <c r="N40" s="303">
        <f t="shared" si="4"/>
        <v>2</v>
      </c>
      <c r="O40" s="303">
        <f t="shared" si="9"/>
        <v>1</v>
      </c>
      <c r="P40" s="415">
        <f t="shared" si="26"/>
        <v>0.35</v>
      </c>
      <c r="Q40" s="327" t="str">
        <f t="shared" si="27"/>
        <v>Prealerta</v>
      </c>
      <c r="R40" s="291" t="str">
        <f t="shared" si="28"/>
        <v>Normalidad</v>
      </c>
      <c r="S40" s="764" t="s">
        <v>642</v>
      </c>
      <c r="T40" s="764"/>
      <c r="U40" s="764"/>
      <c r="V40" s="764"/>
      <c r="W40" s="764"/>
      <c r="X40" s="328" t="str">
        <f t="shared" si="13"/>
        <v>ACTIVA</v>
      </c>
      <c r="Y40" s="328" t="str">
        <f t="shared" si="29"/>
        <v>NORMA</v>
      </c>
      <c r="Z40" s="328" t="str">
        <f t="shared" si="30"/>
        <v>NO CUMPLE</v>
      </c>
      <c r="AA40" s="328">
        <f t="shared" si="16"/>
        <v>0.1</v>
      </c>
      <c r="AB40" s="329">
        <v>0.1</v>
      </c>
      <c r="AC40" s="329">
        <v>0</v>
      </c>
      <c r="AD40" s="328">
        <f t="shared" si="31"/>
        <v>-7.0000000000000007E-2</v>
      </c>
      <c r="AE40" s="417">
        <f t="shared" si="32"/>
        <v>100</v>
      </c>
      <c r="AF40" s="328" t="str">
        <f t="shared" si="17"/>
        <v>ACTIVA</v>
      </c>
      <c r="AG40" s="346" t="str">
        <f t="shared" si="33"/>
        <v>NORMA</v>
      </c>
      <c r="AH40" s="346" t="str">
        <f t="shared" si="34"/>
        <v>CUMPLE</v>
      </c>
      <c r="AI40" s="328">
        <f t="shared" si="35"/>
        <v>3.4000000000000004</v>
      </c>
      <c r="AJ40" s="329">
        <v>1.3</v>
      </c>
      <c r="AK40" s="329">
        <v>2.1</v>
      </c>
      <c r="AL40" s="328">
        <f t="shared" si="36"/>
        <v>0</v>
      </c>
      <c r="AM40" s="416">
        <f t="shared" si="37"/>
        <v>0</v>
      </c>
    </row>
    <row r="41" spans="1:39" s="303" customFormat="1" hidden="1" x14ac:dyDescent="0.2">
      <c r="A41" s="340">
        <v>11</v>
      </c>
      <c r="B41" s="341">
        <v>44743</v>
      </c>
      <c r="C41" s="325">
        <v>44756</v>
      </c>
      <c r="D41" s="326">
        <v>28</v>
      </c>
      <c r="E41" s="414">
        <v>213.40277777777783</v>
      </c>
      <c r="F41" s="414">
        <v>0</v>
      </c>
      <c r="G41" s="415">
        <f t="shared" ref="G41" si="38">IF(H41+I41=0,"",IF(H41+I41,H41+I41))</f>
        <v>2.4500000000000002</v>
      </c>
      <c r="H41" s="415">
        <f t="shared" ref="H41" si="39">AB41+AJ41</f>
        <v>1.55</v>
      </c>
      <c r="I41" s="415">
        <f t="shared" ref="I41" si="40">AC41+AK41</f>
        <v>0.9</v>
      </c>
      <c r="J41" s="415">
        <f t="shared" ref="J41" si="41">IF(AC41&lt;&gt;"",AD41,0)+IF(AK41&lt;&gt;"",AL41,0)</f>
        <v>-1.2700000000000002</v>
      </c>
      <c r="K41" s="415"/>
      <c r="L41" s="303" t="str">
        <f t="shared" ref="L41" si="42">IF(G41="","",IF(T$23&gt;I41,"NO CUMPLE","CUMPLE"))</f>
        <v>NO CUMPLE</v>
      </c>
      <c r="M41" s="326">
        <v>2</v>
      </c>
      <c r="N41" s="303">
        <f t="shared" ref="N41" si="43">COUNTIF(X41:AM41,"ACTIVA")</f>
        <v>2</v>
      </c>
      <c r="O41" s="303">
        <f t="shared" ref="O41" si="44">IF(X41="ACTIVA",IF(Z41="CUMPLE",1,0))+IF(AF41="ACTIVA",IF(AH41="CUMPLE",1,0))</f>
        <v>0</v>
      </c>
      <c r="P41" s="415">
        <f t="shared" ref="P41" si="45">IF(G41="","",IF(OR(G41&gt;$K$11,G41=$K$11),0.5-((($K$10-G41)/($K$10-$K$11))*0.2),IF(OR(G41&gt;$K$12,G41=$K$12),0.3-((($K$11-G41)/($K$11-$K$12))*0.15),0.15-(0.15*(($K$12-G41)/($K$12-0.01))))))</f>
        <v>0.25874999999999998</v>
      </c>
      <c r="Q41" s="327" t="str">
        <f t="shared" ref="Q41" si="46">IF(G41="","",IF(G41&gt;K$10,"Normalidad",IF(OR(G41&gt;K$11,G41=K$10),"Prealerta",IF(OR(G41=K$11,G41&gt;K$12),"Alerta","Emergencia"))))</f>
        <v>Alerta</v>
      </c>
      <c r="R41" s="291" t="str">
        <f t="shared" ref="R41" si="47">IF(E41="","SIN DATOS",IF(E41&gt;K$6,"Normalidad",IF(OR(E41&gt;K$7,E41=K$6),"Prealerta",IF(OR(E41=K$7,E41&gt;K$8),"Alerta","Emergencia"))))</f>
        <v>Prealerta</v>
      </c>
      <c r="S41" s="764"/>
      <c r="T41" s="764"/>
      <c r="U41" s="764"/>
      <c r="V41" s="764"/>
      <c r="W41" s="764"/>
      <c r="X41" s="328" t="str">
        <f t="shared" ref="X41" si="48">IF(AB41="","",IF(AB41&gt;0,"ACTIVA","NO ACTIVA"))</f>
        <v>ACTIVA</v>
      </c>
      <c r="Y41" s="328" t="str">
        <f t="shared" ref="Y41" si="49">IF(AA41="","",IF($T$6&gt;=AA41,"STOP", "NORMA"))</f>
        <v>NORMA</v>
      </c>
      <c r="Z41" s="328" t="str">
        <f t="shared" ref="Z41" si="50">IF(AC41="","",IF($T$6&gt;AC41,"NO CUMPLE", "CUMPLE"))</f>
        <v>NO CUMPLE</v>
      </c>
      <c r="AA41" s="328">
        <f t="shared" ref="AA41" si="51">IF(AB41+AC41=0,"",IF(AB41+AC41,AB41+AC41))</f>
        <v>0.11</v>
      </c>
      <c r="AB41" s="329">
        <v>0.11</v>
      </c>
      <c r="AC41" s="329">
        <v>0</v>
      </c>
      <c r="AD41" s="328">
        <f t="shared" ref="AD41" si="52">AC41-$T$6</f>
        <v>-7.0000000000000007E-2</v>
      </c>
      <c r="AE41" s="417">
        <f t="shared" ref="AE41" si="53">-(IF(AND(AB41&lt;&gt;0,AD41&lt;0),AD41*100/$T$6,0))</f>
        <v>100</v>
      </c>
      <c r="AF41" s="328" t="str">
        <f t="shared" ref="AF41" si="54">IF(AJ41="","",IF(AJ41&gt;0,"ACTIVA","NO ACTIVA"))</f>
        <v>ACTIVA</v>
      </c>
      <c r="AG41" s="346" t="str">
        <f t="shared" ref="AG41" si="55">IF(AI41="","",IF($T$7&gt;=AI41,"STOP", "NORMA"))</f>
        <v>NORMA</v>
      </c>
      <c r="AH41" s="346" t="str">
        <f t="shared" ref="AH41" si="56">IF(AK41="","",IF($T$7&gt;AK41,"NO CUMPLE", "CUMPLE"))</f>
        <v>NO CUMPLE</v>
      </c>
      <c r="AI41" s="328">
        <f t="shared" ref="AI41" si="57">IF(AJ41+AK41=0,"",IF(AJ41+AK41,AJ41+AK41))</f>
        <v>2.34</v>
      </c>
      <c r="AJ41" s="329">
        <v>1.44</v>
      </c>
      <c r="AK41" s="329">
        <v>0.9</v>
      </c>
      <c r="AL41" s="328">
        <f t="shared" ref="AL41" si="58">AK41-$T$7</f>
        <v>-1.2000000000000002</v>
      </c>
      <c r="AM41" s="416">
        <f t="shared" ref="AM41" si="59">-(IF(AND(AJ41&lt;&gt;0,AL41&lt;0),AL41*100/$T$7,0))</f>
        <v>57.142857142857146</v>
      </c>
    </row>
    <row r="42" spans="1:39" s="303" customFormat="1" hidden="1" x14ac:dyDescent="0.2">
      <c r="A42" s="340">
        <v>12</v>
      </c>
      <c r="B42" s="341">
        <v>44743</v>
      </c>
      <c r="C42" s="325">
        <v>44760</v>
      </c>
      <c r="D42" s="326">
        <v>29</v>
      </c>
      <c r="E42" s="414">
        <v>207.15277777777771</v>
      </c>
      <c r="F42" s="414">
        <v>0</v>
      </c>
      <c r="G42" s="415">
        <f t="shared" si="5"/>
        <v>2.2999999999999998</v>
      </c>
      <c r="H42" s="415">
        <f t="shared" si="6"/>
        <v>1.35</v>
      </c>
      <c r="I42" s="415">
        <f t="shared" si="3"/>
        <v>0.95</v>
      </c>
      <c r="J42" s="415">
        <f t="shared" si="7"/>
        <v>-1.2200000000000002</v>
      </c>
      <c r="K42" s="415"/>
      <c r="L42" s="303" t="str">
        <f t="shared" si="25"/>
        <v>NO CUMPLE</v>
      </c>
      <c r="M42" s="326">
        <v>2</v>
      </c>
      <c r="N42" s="303">
        <f t="shared" si="4"/>
        <v>2</v>
      </c>
      <c r="O42" s="303">
        <f t="shared" si="9"/>
        <v>0</v>
      </c>
      <c r="P42" s="415">
        <f t="shared" si="26"/>
        <v>0.24749999999999997</v>
      </c>
      <c r="Q42" s="327" t="str">
        <f t="shared" si="27"/>
        <v>Alerta</v>
      </c>
      <c r="R42" s="291" t="str">
        <f t="shared" si="28"/>
        <v>Prealerta</v>
      </c>
      <c r="S42" s="764"/>
      <c r="T42" s="764"/>
      <c r="U42" s="764"/>
      <c r="V42" s="764"/>
      <c r="W42" s="764"/>
      <c r="X42" s="328" t="str">
        <f t="shared" si="13"/>
        <v>ACTIVA</v>
      </c>
      <c r="Y42" s="328" t="str">
        <f t="shared" si="29"/>
        <v>NORMA</v>
      </c>
      <c r="Z42" s="328" t="str">
        <f t="shared" si="30"/>
        <v>NO CUMPLE</v>
      </c>
      <c r="AA42" s="328">
        <f t="shared" si="16"/>
        <v>0.1</v>
      </c>
      <c r="AB42" s="329">
        <v>0.1</v>
      </c>
      <c r="AC42" s="329">
        <v>0</v>
      </c>
      <c r="AD42" s="328">
        <f t="shared" si="31"/>
        <v>-7.0000000000000007E-2</v>
      </c>
      <c r="AE42" s="417">
        <f t="shared" si="32"/>
        <v>100</v>
      </c>
      <c r="AF42" s="328" t="str">
        <f t="shared" si="17"/>
        <v>ACTIVA</v>
      </c>
      <c r="AG42" s="346" t="str">
        <f t="shared" si="33"/>
        <v>NORMA</v>
      </c>
      <c r="AH42" s="346" t="str">
        <f t="shared" si="34"/>
        <v>NO CUMPLE</v>
      </c>
      <c r="AI42" s="328">
        <f t="shared" si="35"/>
        <v>2.2000000000000002</v>
      </c>
      <c r="AJ42" s="329">
        <v>1.25</v>
      </c>
      <c r="AK42" s="329">
        <v>0.95</v>
      </c>
      <c r="AL42" s="328">
        <f t="shared" si="36"/>
        <v>-1.1500000000000001</v>
      </c>
      <c r="AM42" s="416">
        <f t="shared" si="37"/>
        <v>54.761904761904766</v>
      </c>
    </row>
    <row r="43" spans="1:39" s="303" customFormat="1" hidden="1" x14ac:dyDescent="0.2">
      <c r="A43" s="340">
        <v>13</v>
      </c>
      <c r="B43" s="341">
        <v>44743</v>
      </c>
      <c r="C43" s="325">
        <v>44762</v>
      </c>
      <c r="D43" s="326">
        <v>29</v>
      </c>
      <c r="E43" s="414">
        <v>199.51388888888908</v>
      </c>
      <c r="F43" s="414">
        <v>0</v>
      </c>
      <c r="G43" s="415">
        <f t="shared" ref="G43" si="60">IF(H43+I43=0,"",IF(H43+I43,H43+I43))</f>
        <v>2.1631944444444446</v>
      </c>
      <c r="H43" s="415">
        <f t="shared" ref="H43" si="61">AB43+AJ43</f>
        <v>1.2631944444444445</v>
      </c>
      <c r="I43" s="415">
        <f t="shared" ref="I43" si="62">AC43+AK43</f>
        <v>0.9</v>
      </c>
      <c r="J43" s="415">
        <f t="shared" ref="J43" si="63">IF(AC43&lt;&gt;"",AD43,0)+IF(AK43&lt;&gt;"",AL43,0)</f>
        <v>-1.2700000000000002</v>
      </c>
      <c r="K43" s="415"/>
      <c r="L43" s="303" t="str">
        <f t="shared" ref="L43" si="64">IF(G43="","",IF(T$23&gt;I43,"NO CUMPLE","CUMPLE"))</f>
        <v>NO CUMPLE</v>
      </c>
      <c r="M43" s="326">
        <v>2</v>
      </c>
      <c r="N43" s="303">
        <f t="shared" ref="N43" si="65">COUNTIF(X43:AM43,"ACTIVA")</f>
        <v>2</v>
      </c>
      <c r="O43" s="303">
        <f t="shared" ref="O43" si="66">IF(X43="ACTIVA",IF(Z43="CUMPLE",1,0))+IF(AF43="ACTIVA",IF(AH43="CUMPLE",1,0))</f>
        <v>0</v>
      </c>
      <c r="P43" s="415">
        <f t="shared" ref="P43" si="67">IF(G43="","",IF(OR(G43&gt;$K$11,G43=$K$11),0.5-((($K$10-G43)/($K$10-$K$11))*0.2),IF(OR(G43&gt;$K$12,G43=$K$12),0.3-((($K$11-G43)/($K$11-$K$12))*0.15),0.15-(0.15*(($K$12-G43)/($K$12-0.01))))))</f>
        <v>0.23723958333333334</v>
      </c>
      <c r="Q43" s="327" t="str">
        <f t="shared" ref="Q43" si="68">IF(G43="","",IF(G43&gt;K$10,"Normalidad",IF(OR(G43&gt;K$11,G43=K$10),"Prealerta",IF(OR(G43=K$11,G43&gt;K$12),"Alerta","Emergencia"))))</f>
        <v>Alerta</v>
      </c>
      <c r="R43" s="291" t="str">
        <f t="shared" ref="R43" si="69">IF(E43="","SIN DATOS",IF(E43&gt;K$6,"Normalidad",IF(OR(E43&gt;K$7,E43=K$6),"Prealerta",IF(OR(E43=K$7,E43&gt;K$8),"Alerta","Emergencia"))))</f>
        <v>Prealerta</v>
      </c>
      <c r="S43" s="764"/>
      <c r="T43" s="764"/>
      <c r="U43" s="764"/>
      <c r="V43" s="764"/>
      <c r="W43" s="764"/>
      <c r="X43" s="328" t="str">
        <f t="shared" ref="X43" si="70">IF(AB43="","",IF(AB43&gt;0,"ACTIVA","NO ACTIVA"))</f>
        <v>ACTIVA</v>
      </c>
      <c r="Y43" s="328" t="str">
        <f t="shared" ref="Y43" si="71">IF(AA43="","",IF($T$6&gt;=AA43,"STOP", "NORMA"))</f>
        <v>NORMA</v>
      </c>
      <c r="Z43" s="328" t="str">
        <f t="shared" ref="Z43" si="72">IF(AC43="","",IF($T$6&gt;AC43,"NO CUMPLE", "CUMPLE"))</f>
        <v>NO CUMPLE</v>
      </c>
      <c r="AA43" s="328">
        <f t="shared" ref="AA43" si="73">IF(AB43+AC43=0,"",IF(AB43+AC43,AB43+AC43))</f>
        <v>0.1</v>
      </c>
      <c r="AB43" s="329">
        <v>0.1</v>
      </c>
      <c r="AC43" s="329">
        <v>0</v>
      </c>
      <c r="AD43" s="328">
        <f t="shared" ref="AD43" si="74">AC43-$T$6</f>
        <v>-7.0000000000000007E-2</v>
      </c>
      <c r="AE43" s="417">
        <f t="shared" ref="AE43" si="75">-(IF(AND(AB43&lt;&gt;0,AD43&lt;0),AD43*100/$T$6,0))</f>
        <v>100</v>
      </c>
      <c r="AF43" s="328" t="str">
        <f t="shared" ref="AF43" si="76">IF(AJ43="","",IF(AJ43&gt;0,"ACTIVA","NO ACTIVA"))</f>
        <v>ACTIVA</v>
      </c>
      <c r="AG43" s="346" t="str">
        <f t="shared" ref="AG43" si="77">IF(AI43="","",IF($T$7&gt;=AI43,"STOP", "NORMA"))</f>
        <v>STOP</v>
      </c>
      <c r="AH43" s="346" t="str">
        <f t="shared" ref="AH43" si="78">IF(AK43="","",IF($T$7&gt;AK43,"NO CUMPLE", "CUMPLE"))</f>
        <v>NO CUMPLE</v>
      </c>
      <c r="AI43" s="416">
        <f t="shared" ref="AI43" si="79">IF(AJ43+AK43=0,"",IF(AJ43+AK43,AJ43+AK43))</f>
        <v>2.0631944444444446</v>
      </c>
      <c r="AJ43" s="517">
        <v>1.1631944444444444</v>
      </c>
      <c r="AK43" s="329">
        <v>0.9</v>
      </c>
      <c r="AL43" s="328">
        <f t="shared" ref="AL43" si="80">AK43-$T$7</f>
        <v>-1.2000000000000002</v>
      </c>
      <c r="AM43" s="416">
        <f t="shared" ref="AM43" si="81">-(IF(AND(AJ43&lt;&gt;0,AL43&lt;0),AL43*100/$T$7,0))</f>
        <v>57.142857142857146</v>
      </c>
    </row>
    <row r="44" spans="1:39" s="303" customFormat="1" hidden="1" x14ac:dyDescent="0.2">
      <c r="A44" s="340">
        <v>14</v>
      </c>
      <c r="B44" s="341">
        <v>44743</v>
      </c>
      <c r="C44" s="325">
        <v>44768</v>
      </c>
      <c r="D44" s="326">
        <v>30</v>
      </c>
      <c r="E44" s="414">
        <v>192.50000000000031</v>
      </c>
      <c r="F44" s="414">
        <v>10.5</v>
      </c>
      <c r="G44" s="415">
        <f t="shared" ref="G44" si="82">IF(H44+I44=0,"",IF(H44+I44,H44+I44))</f>
        <v>2.2559413580246916</v>
      </c>
      <c r="H44" s="415">
        <f t="shared" ref="H44" si="83">AB44+AJ44</f>
        <v>1.4059413580246916</v>
      </c>
      <c r="I44" s="415">
        <f t="shared" ref="I44" si="84">AC44+AK44</f>
        <v>0.85</v>
      </c>
      <c r="J44" s="415">
        <f t="shared" ref="J44" si="85">IF(AC44&lt;&gt;"",AD44,0)+IF(AK44&lt;&gt;"",AL44,0)</f>
        <v>-1.32</v>
      </c>
      <c r="K44" s="415"/>
      <c r="L44" s="303" t="str">
        <f t="shared" ref="L44" si="86">IF(G44="","",IF(T$23&gt;I44,"NO CUMPLE","CUMPLE"))</f>
        <v>NO CUMPLE</v>
      </c>
      <c r="M44" s="326">
        <v>2</v>
      </c>
      <c r="N44" s="303">
        <f t="shared" ref="N44" si="87">COUNTIF(X44:AM44,"ACTIVA")</f>
        <v>2</v>
      </c>
      <c r="O44" s="303">
        <f t="shared" ref="O44" si="88">IF(X44="ACTIVA",IF(Z44="CUMPLE",1,0))+IF(AF44="ACTIVA",IF(AH44="CUMPLE",1,0))</f>
        <v>0</v>
      </c>
      <c r="P44" s="415">
        <f t="shared" ref="P44" si="89">IF(G44="","",IF(OR(G44&gt;$K$11,G44=$K$11),0.5-((($K$10-G44)/($K$10-$K$11))*0.2),IF(OR(G44&gt;$K$12,G44=$K$12),0.3-((($K$11-G44)/($K$11-$K$12))*0.15),0.15-(0.15*(($K$12-G44)/($K$12-0.01))))))</f>
        <v>0.24419560185185185</v>
      </c>
      <c r="Q44" s="327" t="str">
        <f t="shared" ref="Q44" si="90">IF(G44="","",IF(G44&gt;K$10,"Normalidad",IF(OR(G44&gt;K$11,G44=K$10),"Prealerta",IF(OR(G44=K$11,G44&gt;K$12),"Alerta","Emergencia"))))</f>
        <v>Alerta</v>
      </c>
      <c r="R44" s="291" t="str">
        <f t="shared" ref="R44" si="91">IF(E44="","SIN DATOS",IF(E44&gt;K$6,"Normalidad",IF(OR(E44&gt;K$7,E44=K$6),"Prealerta",IF(OR(E44=K$7,E44&gt;K$8),"Alerta","Emergencia"))))</f>
        <v>Prealerta</v>
      </c>
      <c r="S44" s="764" t="s">
        <v>643</v>
      </c>
      <c r="T44" s="764"/>
      <c r="U44" s="764"/>
      <c r="V44" s="764"/>
      <c r="W44" s="764"/>
      <c r="X44" s="328" t="str">
        <f t="shared" ref="X44" si="92">IF(AB44="","",IF(AB44&gt;0,"ACTIVA","NO ACTIVA"))</f>
        <v>ACTIVA</v>
      </c>
      <c r="Y44" s="328" t="str">
        <f t="shared" ref="Y44" si="93">IF(AA44="","",IF($T$6&gt;=AA44,"STOP", "NORMA"))</f>
        <v>NORMA</v>
      </c>
      <c r="Z44" s="328" t="str">
        <f t="shared" ref="Z44" si="94">IF(AC44="","",IF($T$6&gt;AC44,"NO CUMPLE", "CUMPLE"))</f>
        <v>NO CUMPLE</v>
      </c>
      <c r="AA44" s="328">
        <f t="shared" ref="AA44" si="95">IF(AB44+AC44=0,"",IF(AB44+AC44,AB44+AC44))</f>
        <v>0.1</v>
      </c>
      <c r="AB44" s="329">
        <v>0.1</v>
      </c>
      <c r="AC44" s="329">
        <v>0</v>
      </c>
      <c r="AD44" s="328">
        <f t="shared" ref="AD44" si="96">AC44-$T$6</f>
        <v>-7.0000000000000007E-2</v>
      </c>
      <c r="AE44" s="417">
        <f t="shared" ref="AE44" si="97">-(IF(AND(AB44&lt;&gt;0,AD44&lt;0),AD44*100/$T$6,0))</f>
        <v>100</v>
      </c>
      <c r="AF44" s="328" t="str">
        <f t="shared" ref="AF44" si="98">IF(AJ44="","",IF(AJ44&gt;0,"ACTIVA","NO ACTIVA"))</f>
        <v>ACTIVA</v>
      </c>
      <c r="AG44" s="346" t="str">
        <f t="shared" ref="AG44" si="99">IF(AI44="","",IF($T$7&gt;=AI44,"STOP", "NORMA"))</f>
        <v>NORMA</v>
      </c>
      <c r="AH44" s="346" t="str">
        <f t="shared" ref="AH44" si="100">IF(AK44="","",IF($T$7&gt;AK44,"NO CUMPLE", "CUMPLE"))</f>
        <v>NO CUMPLE</v>
      </c>
      <c r="AI44" s="416">
        <f t="shared" ref="AI44" si="101">IF(AJ44+AK44=0,"",IF(AJ44+AK44,AJ44+AK44))</f>
        <v>2.1559413580246916</v>
      </c>
      <c r="AJ44" s="517">
        <v>1.3059413580246915</v>
      </c>
      <c r="AK44" s="329">
        <v>0.85</v>
      </c>
      <c r="AL44" s="328">
        <f t="shared" ref="AL44" si="102">AK44-$T$7</f>
        <v>-1.25</v>
      </c>
      <c r="AM44" s="416">
        <f t="shared" ref="AM44" si="103">-(IF(AND(AJ44&lt;&gt;0,AL44&lt;0),AL44*100/$T$7,0))</f>
        <v>59.523809523809518</v>
      </c>
    </row>
    <row r="45" spans="1:39" s="303" customFormat="1" hidden="1" x14ac:dyDescent="0.2">
      <c r="A45" s="340">
        <v>15</v>
      </c>
      <c r="B45" s="341">
        <v>44743</v>
      </c>
      <c r="C45" s="325">
        <v>44770</v>
      </c>
      <c r="D45" s="326">
        <v>30</v>
      </c>
      <c r="E45" s="414">
        <v>221.87</v>
      </c>
      <c r="F45" s="414">
        <v>9.3000000000000007</v>
      </c>
      <c r="G45" s="415">
        <f t="shared" si="5"/>
        <v>3.98</v>
      </c>
      <c r="H45" s="415">
        <f t="shared" si="6"/>
        <v>1.1800000000000002</v>
      </c>
      <c r="I45" s="415">
        <f t="shared" si="3"/>
        <v>2.8</v>
      </c>
      <c r="J45" s="415">
        <f t="shared" si="7"/>
        <v>0.62999999999999967</v>
      </c>
      <c r="K45" s="415"/>
      <c r="L45" s="303" t="str">
        <f t="shared" si="25"/>
        <v>CUMPLE</v>
      </c>
      <c r="M45" s="326">
        <v>2</v>
      </c>
      <c r="N45" s="303">
        <f t="shared" si="4"/>
        <v>2</v>
      </c>
      <c r="O45" s="303">
        <f t="shared" si="9"/>
        <v>1</v>
      </c>
      <c r="P45" s="415">
        <f t="shared" si="26"/>
        <v>0.39800000000000002</v>
      </c>
      <c r="Q45" s="327" t="str">
        <f t="shared" si="27"/>
        <v>Prealerta</v>
      </c>
      <c r="R45" s="291" t="str">
        <f t="shared" si="28"/>
        <v>Prealerta</v>
      </c>
      <c r="S45" s="764"/>
      <c r="T45" s="764"/>
      <c r="U45" s="764"/>
      <c r="V45" s="764"/>
      <c r="W45" s="764"/>
      <c r="X45" s="346" t="str">
        <f t="shared" si="13"/>
        <v>ACTIVA</v>
      </c>
      <c r="Y45" s="346" t="str">
        <f t="shared" si="29"/>
        <v>NORMA</v>
      </c>
      <c r="Z45" s="346" t="str">
        <f t="shared" si="30"/>
        <v>NO CUMPLE</v>
      </c>
      <c r="AA45" s="346">
        <f t="shared" si="16"/>
        <v>0.14000000000000001</v>
      </c>
      <c r="AB45" s="329">
        <v>0.14000000000000001</v>
      </c>
      <c r="AC45" s="329">
        <v>0</v>
      </c>
      <c r="AD45" s="346">
        <f t="shared" si="31"/>
        <v>-7.0000000000000007E-2</v>
      </c>
      <c r="AE45" s="417">
        <f t="shared" si="32"/>
        <v>100</v>
      </c>
      <c r="AF45" s="346" t="str">
        <f t="shared" si="17"/>
        <v>ACTIVA</v>
      </c>
      <c r="AG45" s="346" t="str">
        <f t="shared" si="33"/>
        <v>NORMA</v>
      </c>
      <c r="AH45" s="346" t="str">
        <f t="shared" si="34"/>
        <v>CUMPLE</v>
      </c>
      <c r="AI45" s="346">
        <f t="shared" si="35"/>
        <v>3.84</v>
      </c>
      <c r="AJ45" s="329">
        <v>1.04</v>
      </c>
      <c r="AK45" s="329">
        <v>2.8</v>
      </c>
      <c r="AL45" s="346">
        <f t="shared" si="36"/>
        <v>0.69999999999999973</v>
      </c>
      <c r="AM45" s="417">
        <f t="shared" si="37"/>
        <v>0</v>
      </c>
    </row>
    <row r="46" spans="1:39" s="303" customFormat="1" hidden="1" x14ac:dyDescent="0.2">
      <c r="A46" s="340">
        <v>16</v>
      </c>
      <c r="B46" s="341">
        <v>44774</v>
      </c>
      <c r="C46" s="325">
        <v>44774</v>
      </c>
      <c r="D46" s="326">
        <v>31</v>
      </c>
      <c r="E46" s="414">
        <v>200</v>
      </c>
      <c r="F46" s="414">
        <v>11.9</v>
      </c>
      <c r="G46" s="415">
        <f t="shared" si="5"/>
        <v>2.5099999999999998</v>
      </c>
      <c r="H46" s="415">
        <f t="shared" si="6"/>
        <v>1.31</v>
      </c>
      <c r="I46" s="415">
        <f t="shared" si="3"/>
        <v>1.2</v>
      </c>
      <c r="J46" s="415">
        <f t="shared" si="7"/>
        <v>-0.9700000000000002</v>
      </c>
      <c r="K46" s="415"/>
      <c r="L46" s="303" t="str">
        <f t="shared" si="25"/>
        <v>NO CUMPLE</v>
      </c>
      <c r="M46" s="326">
        <v>2</v>
      </c>
      <c r="N46" s="303">
        <f t="shared" si="4"/>
        <v>2</v>
      </c>
      <c r="O46" s="303">
        <f t="shared" si="9"/>
        <v>0</v>
      </c>
      <c r="P46" s="415">
        <f t="shared" si="26"/>
        <v>0.26324999999999998</v>
      </c>
      <c r="Q46" s="327" t="str">
        <f t="shared" si="27"/>
        <v>Alerta</v>
      </c>
      <c r="R46" s="291" t="str">
        <f t="shared" si="28"/>
        <v>Prealerta</v>
      </c>
      <c r="S46" s="764"/>
      <c r="T46" s="764"/>
      <c r="U46" s="764"/>
      <c r="V46" s="764"/>
      <c r="W46" s="764"/>
      <c r="X46" s="328" t="str">
        <f t="shared" si="13"/>
        <v>ACTIVA</v>
      </c>
      <c r="Y46" s="328" t="str">
        <f t="shared" si="29"/>
        <v>NORMA</v>
      </c>
      <c r="Z46" s="328" t="str">
        <f t="shared" si="30"/>
        <v>NO CUMPLE</v>
      </c>
      <c r="AA46" s="328">
        <f t="shared" si="16"/>
        <v>0.12</v>
      </c>
      <c r="AB46" s="329">
        <v>0.12</v>
      </c>
      <c r="AC46" s="329">
        <v>0</v>
      </c>
      <c r="AD46" s="328">
        <f t="shared" si="31"/>
        <v>-7.0000000000000007E-2</v>
      </c>
      <c r="AE46" s="417">
        <f t="shared" si="32"/>
        <v>100</v>
      </c>
      <c r="AF46" s="328" t="str">
        <f t="shared" si="17"/>
        <v>ACTIVA</v>
      </c>
      <c r="AG46" s="346" t="str">
        <f t="shared" si="33"/>
        <v>NORMA</v>
      </c>
      <c r="AH46" s="346" t="str">
        <f t="shared" si="34"/>
        <v>NO CUMPLE</v>
      </c>
      <c r="AI46" s="328">
        <f t="shared" si="35"/>
        <v>2.3899999999999997</v>
      </c>
      <c r="AJ46" s="329">
        <v>1.19</v>
      </c>
      <c r="AK46" s="329">
        <v>1.2</v>
      </c>
      <c r="AL46" s="328">
        <f t="shared" si="36"/>
        <v>-0.90000000000000013</v>
      </c>
      <c r="AM46" s="416">
        <f t="shared" si="37"/>
        <v>42.857142857142861</v>
      </c>
    </row>
    <row r="47" spans="1:39" s="303" customFormat="1" hidden="1" x14ac:dyDescent="0.2">
      <c r="A47" s="340">
        <v>17</v>
      </c>
      <c r="B47" s="341">
        <v>44774</v>
      </c>
      <c r="C47" s="325">
        <v>44777</v>
      </c>
      <c r="D47" s="326">
        <v>31</v>
      </c>
      <c r="E47" s="414">
        <v>170</v>
      </c>
      <c r="F47" s="414">
        <v>1.2</v>
      </c>
      <c r="G47" s="415">
        <f t="shared" si="5"/>
        <v>2.4800000000000004</v>
      </c>
      <c r="H47" s="415">
        <f t="shared" si="6"/>
        <v>1.3800000000000001</v>
      </c>
      <c r="I47" s="415">
        <f t="shared" si="3"/>
        <v>1.1000000000000001</v>
      </c>
      <c r="J47" s="415">
        <f t="shared" si="7"/>
        <v>-1.07</v>
      </c>
      <c r="K47" s="415"/>
      <c r="L47" s="303" t="str">
        <f t="shared" si="25"/>
        <v>NO CUMPLE</v>
      </c>
      <c r="M47" s="326">
        <v>2</v>
      </c>
      <c r="N47" s="303">
        <f t="shared" si="4"/>
        <v>2</v>
      </c>
      <c r="O47" s="303">
        <f t="shared" si="9"/>
        <v>0</v>
      </c>
      <c r="P47" s="415">
        <f t="shared" si="26"/>
        <v>0.26100000000000001</v>
      </c>
      <c r="Q47" s="327" t="str">
        <f t="shared" si="27"/>
        <v>Alerta</v>
      </c>
      <c r="R47" s="291" t="str">
        <f t="shared" si="28"/>
        <v>Prealerta</v>
      </c>
      <c r="S47" s="764" t="s">
        <v>644</v>
      </c>
      <c r="T47" s="764"/>
      <c r="U47" s="764"/>
      <c r="V47" s="764"/>
      <c r="W47" s="764"/>
      <c r="X47" s="328" t="str">
        <f t="shared" si="13"/>
        <v>ACTIVA</v>
      </c>
      <c r="Y47" s="328" t="str">
        <f t="shared" si="29"/>
        <v>NORMA</v>
      </c>
      <c r="Z47" s="328" t="str">
        <f t="shared" si="30"/>
        <v>NO CUMPLE</v>
      </c>
      <c r="AA47" s="328">
        <f t="shared" si="16"/>
        <v>0.08</v>
      </c>
      <c r="AB47" s="329">
        <v>0.08</v>
      </c>
      <c r="AC47" s="329">
        <v>0</v>
      </c>
      <c r="AD47" s="331">
        <f t="shared" si="31"/>
        <v>-7.0000000000000007E-2</v>
      </c>
      <c r="AE47" s="415">
        <f t="shared" si="32"/>
        <v>100</v>
      </c>
      <c r="AF47" s="328" t="str">
        <f t="shared" si="17"/>
        <v>ACTIVA</v>
      </c>
      <c r="AG47" s="346" t="str">
        <f t="shared" si="33"/>
        <v>NORMA</v>
      </c>
      <c r="AH47" s="346" t="str">
        <f t="shared" si="34"/>
        <v>NO CUMPLE</v>
      </c>
      <c r="AI47" s="328">
        <f t="shared" si="35"/>
        <v>2.4000000000000004</v>
      </c>
      <c r="AJ47" s="329">
        <v>1.3</v>
      </c>
      <c r="AK47" s="329">
        <v>1.1000000000000001</v>
      </c>
      <c r="AL47" s="331">
        <f t="shared" si="36"/>
        <v>-1</v>
      </c>
      <c r="AM47" s="419">
        <f t="shared" si="37"/>
        <v>47.61904761904762</v>
      </c>
    </row>
    <row r="48" spans="1:39" s="303" customFormat="1" hidden="1" x14ac:dyDescent="0.2">
      <c r="A48" s="340">
        <v>18</v>
      </c>
      <c r="B48" s="341">
        <v>44774</v>
      </c>
      <c r="C48" s="325">
        <v>44781</v>
      </c>
      <c r="D48" s="326">
        <v>32</v>
      </c>
      <c r="E48" s="414">
        <v>152.30000000000001</v>
      </c>
      <c r="F48" s="414">
        <v>8.3000000000000007</v>
      </c>
      <c r="G48" s="415">
        <f t="shared" si="5"/>
        <v>2.2400000000000002</v>
      </c>
      <c r="H48" s="415">
        <f t="shared" si="6"/>
        <v>1.24</v>
      </c>
      <c r="I48" s="415">
        <f t="shared" si="3"/>
        <v>1</v>
      </c>
      <c r="J48" s="415">
        <f t="shared" si="7"/>
        <v>-1.1700000000000002</v>
      </c>
      <c r="K48" s="415"/>
      <c r="L48" s="303" t="str">
        <f t="shared" si="25"/>
        <v>NO CUMPLE</v>
      </c>
      <c r="M48" s="326">
        <v>2</v>
      </c>
      <c r="N48" s="303">
        <f t="shared" si="4"/>
        <v>2</v>
      </c>
      <c r="O48" s="303">
        <f t="shared" si="9"/>
        <v>0</v>
      </c>
      <c r="P48" s="415">
        <f t="shared" si="26"/>
        <v>0.24299999999999999</v>
      </c>
      <c r="Q48" s="327" t="str">
        <f t="shared" si="27"/>
        <v>Alerta</v>
      </c>
      <c r="R48" s="291" t="str">
        <f t="shared" si="28"/>
        <v>Prealerta</v>
      </c>
      <c r="S48" s="764"/>
      <c r="T48" s="764"/>
      <c r="U48" s="764"/>
      <c r="V48" s="764"/>
      <c r="W48" s="764"/>
      <c r="X48" s="328" t="str">
        <f t="shared" si="13"/>
        <v>ACTIVA</v>
      </c>
      <c r="Y48" s="328" t="str">
        <f t="shared" si="29"/>
        <v>NORMA</v>
      </c>
      <c r="Z48" s="328" t="str">
        <f t="shared" si="30"/>
        <v>NO CUMPLE</v>
      </c>
      <c r="AA48" s="328">
        <f t="shared" si="16"/>
        <v>0.1</v>
      </c>
      <c r="AB48" s="329">
        <v>0.1</v>
      </c>
      <c r="AC48" s="329">
        <v>0</v>
      </c>
      <c r="AD48" s="303">
        <f t="shared" si="31"/>
        <v>-7.0000000000000007E-2</v>
      </c>
      <c r="AE48" s="415">
        <f t="shared" si="32"/>
        <v>100</v>
      </c>
      <c r="AF48" s="328" t="str">
        <f t="shared" si="17"/>
        <v>ACTIVA</v>
      </c>
      <c r="AG48" s="346" t="str">
        <f t="shared" si="33"/>
        <v>NORMA</v>
      </c>
      <c r="AH48" s="346" t="str">
        <f t="shared" si="34"/>
        <v>NO CUMPLE</v>
      </c>
      <c r="AI48" s="328">
        <f t="shared" si="35"/>
        <v>2.1399999999999997</v>
      </c>
      <c r="AJ48" s="329">
        <v>1.1399999999999999</v>
      </c>
      <c r="AK48" s="329">
        <v>1</v>
      </c>
      <c r="AL48" s="303">
        <f t="shared" si="36"/>
        <v>-1.1000000000000001</v>
      </c>
      <c r="AM48" s="415">
        <f t="shared" si="37"/>
        <v>52.380952380952387</v>
      </c>
    </row>
    <row r="49" spans="1:39" s="303" customFormat="1" hidden="1" x14ac:dyDescent="0.2">
      <c r="A49" s="340">
        <v>19</v>
      </c>
      <c r="B49" s="341">
        <v>44774</v>
      </c>
      <c r="C49" s="325">
        <v>44784</v>
      </c>
      <c r="D49" s="326">
        <v>32</v>
      </c>
      <c r="E49" s="414">
        <v>148</v>
      </c>
      <c r="F49" s="414">
        <v>9.5</v>
      </c>
      <c r="G49" s="415">
        <f t="shared" si="5"/>
        <v>2.4000000000000004</v>
      </c>
      <c r="H49" s="415">
        <f t="shared" si="6"/>
        <v>1.3</v>
      </c>
      <c r="I49" s="415">
        <f t="shared" si="3"/>
        <v>1.1000000000000001</v>
      </c>
      <c r="J49" s="415">
        <f t="shared" si="7"/>
        <v>-1.07</v>
      </c>
      <c r="K49" s="415"/>
      <c r="L49" s="303" t="str">
        <f t="shared" si="25"/>
        <v>NO CUMPLE</v>
      </c>
      <c r="M49" s="326">
        <v>2</v>
      </c>
      <c r="N49" s="303">
        <f t="shared" si="4"/>
        <v>1</v>
      </c>
      <c r="O49" s="303">
        <f t="shared" si="9"/>
        <v>0</v>
      </c>
      <c r="P49" s="415">
        <f t="shared" si="26"/>
        <v>0.255</v>
      </c>
      <c r="Q49" s="327" t="str">
        <f t="shared" si="27"/>
        <v>Alerta</v>
      </c>
      <c r="R49" s="291" t="str">
        <f t="shared" si="28"/>
        <v>Alerta</v>
      </c>
      <c r="S49" s="764"/>
      <c r="T49" s="764"/>
      <c r="U49" s="764"/>
      <c r="V49" s="764"/>
      <c r="W49" s="764"/>
      <c r="X49" s="328" t="str">
        <f t="shared" si="13"/>
        <v>NO ACTIVA</v>
      </c>
      <c r="Y49" s="328" t="str">
        <f t="shared" si="29"/>
        <v/>
      </c>
      <c r="Z49" s="328" t="str">
        <f t="shared" si="30"/>
        <v>NO CUMPLE</v>
      </c>
      <c r="AA49" s="328" t="str">
        <f t="shared" si="16"/>
        <v/>
      </c>
      <c r="AB49" s="329">
        <v>0</v>
      </c>
      <c r="AC49" s="329">
        <v>0</v>
      </c>
      <c r="AD49" s="303">
        <f t="shared" si="31"/>
        <v>-7.0000000000000007E-2</v>
      </c>
      <c r="AE49" s="415">
        <f t="shared" si="32"/>
        <v>0</v>
      </c>
      <c r="AF49" s="328" t="str">
        <f t="shared" si="17"/>
        <v>ACTIVA</v>
      </c>
      <c r="AG49" s="346" t="str">
        <f t="shared" si="33"/>
        <v>NORMA</v>
      </c>
      <c r="AH49" s="346" t="str">
        <f t="shared" si="34"/>
        <v>NO CUMPLE</v>
      </c>
      <c r="AI49" s="328">
        <f t="shared" si="35"/>
        <v>2.4000000000000004</v>
      </c>
      <c r="AJ49" s="329">
        <v>1.3</v>
      </c>
      <c r="AK49" s="329">
        <v>1.1000000000000001</v>
      </c>
      <c r="AL49" s="303">
        <f t="shared" si="36"/>
        <v>-1</v>
      </c>
      <c r="AM49" s="415">
        <f t="shared" si="37"/>
        <v>47.61904761904762</v>
      </c>
    </row>
    <row r="50" spans="1:39" s="303" customFormat="1" ht="13.5" hidden="1" customHeight="1" x14ac:dyDescent="0.2">
      <c r="A50" s="340">
        <v>20</v>
      </c>
      <c r="B50" s="341">
        <v>44774</v>
      </c>
      <c r="C50" s="325">
        <v>44789</v>
      </c>
      <c r="D50" s="326">
        <v>33</v>
      </c>
      <c r="E50" s="414">
        <v>148</v>
      </c>
      <c r="F50" s="414">
        <v>4</v>
      </c>
      <c r="G50" s="415">
        <f t="shared" si="5"/>
        <v>2.2800000000000002</v>
      </c>
      <c r="H50" s="415">
        <f t="shared" si="6"/>
        <v>1.18</v>
      </c>
      <c r="I50" s="415">
        <f t="shared" si="3"/>
        <v>1.1000000000000001</v>
      </c>
      <c r="J50" s="415">
        <f t="shared" si="7"/>
        <v>-1.07</v>
      </c>
      <c r="K50" s="415"/>
      <c r="L50" s="303" t="str">
        <f t="shared" si="25"/>
        <v>NO CUMPLE</v>
      </c>
      <c r="M50" s="326">
        <v>2</v>
      </c>
      <c r="N50" s="303">
        <f t="shared" si="4"/>
        <v>2</v>
      </c>
      <c r="O50" s="303">
        <f t="shared" si="9"/>
        <v>0</v>
      </c>
      <c r="P50" s="415">
        <f t="shared" si="26"/>
        <v>0.246</v>
      </c>
      <c r="Q50" s="327" t="str">
        <f t="shared" si="27"/>
        <v>Alerta</v>
      </c>
      <c r="R50" s="291" t="str">
        <f t="shared" si="28"/>
        <v>Alerta</v>
      </c>
      <c r="S50" s="764" t="s">
        <v>645</v>
      </c>
      <c r="T50" s="764"/>
      <c r="U50" s="764"/>
      <c r="V50" s="764"/>
      <c r="W50" s="764"/>
      <c r="X50" s="328" t="str">
        <f t="shared" si="13"/>
        <v>ACTIVA</v>
      </c>
      <c r="Y50" s="328" t="str">
        <f t="shared" si="29"/>
        <v>NORMA</v>
      </c>
      <c r="Z50" s="328" t="str">
        <f t="shared" si="30"/>
        <v>NO CUMPLE</v>
      </c>
      <c r="AA50" s="328">
        <f t="shared" si="16"/>
        <v>0.16</v>
      </c>
      <c r="AB50" s="329">
        <v>0.16</v>
      </c>
      <c r="AC50" s="329">
        <v>0</v>
      </c>
      <c r="AD50" s="303">
        <f t="shared" si="31"/>
        <v>-7.0000000000000007E-2</v>
      </c>
      <c r="AE50" s="415">
        <f t="shared" si="32"/>
        <v>100</v>
      </c>
      <c r="AF50" s="328" t="str">
        <f t="shared" si="17"/>
        <v>ACTIVA</v>
      </c>
      <c r="AG50" s="346" t="str">
        <f t="shared" si="33"/>
        <v>NORMA</v>
      </c>
      <c r="AH50" s="346" t="str">
        <f t="shared" si="34"/>
        <v>NO CUMPLE</v>
      </c>
      <c r="AI50" s="328">
        <f t="shared" si="35"/>
        <v>2.12</v>
      </c>
      <c r="AJ50" s="329">
        <v>1.02</v>
      </c>
      <c r="AK50" s="329">
        <v>1.1000000000000001</v>
      </c>
      <c r="AL50" s="303">
        <f t="shared" si="36"/>
        <v>-1</v>
      </c>
      <c r="AM50" s="415">
        <f t="shared" si="37"/>
        <v>47.61904761904762</v>
      </c>
    </row>
    <row r="51" spans="1:39" s="303" customFormat="1" ht="13.5" hidden="1" customHeight="1" x14ac:dyDescent="0.2">
      <c r="A51" s="340">
        <v>21</v>
      </c>
      <c r="B51" s="341">
        <v>44774</v>
      </c>
      <c r="C51" s="325">
        <v>44791</v>
      </c>
      <c r="D51" s="326">
        <v>33</v>
      </c>
      <c r="E51" s="414">
        <v>148</v>
      </c>
      <c r="F51" s="414">
        <v>10.7</v>
      </c>
      <c r="G51" s="415">
        <f t="shared" ref="G51" si="104">IF(H51+I51=0,"",IF(H51+I51,H51+I51))</f>
        <v>2.38</v>
      </c>
      <c r="H51" s="415">
        <f t="shared" ref="H51" si="105">AB51+AJ51</f>
        <v>1.3800000000000001</v>
      </c>
      <c r="I51" s="415">
        <f t="shared" ref="I51" si="106">AC51+AK51</f>
        <v>1</v>
      </c>
      <c r="J51" s="415">
        <f t="shared" ref="J51" si="107">IF(AC51&lt;&gt;"",AD51,0)+IF(AK51&lt;&gt;"",AL51,0)</f>
        <v>-1.1700000000000002</v>
      </c>
      <c r="K51" s="415"/>
      <c r="L51" s="303" t="str">
        <f t="shared" ref="L51" si="108">IF(G51="","",IF(T$23&gt;I51,"NO CUMPLE","CUMPLE"))</f>
        <v>NO CUMPLE</v>
      </c>
      <c r="M51" s="326">
        <v>2</v>
      </c>
      <c r="N51" s="303">
        <f t="shared" ref="N51" si="109">COUNTIF(X51:AM51,"ACTIVA")</f>
        <v>2</v>
      </c>
      <c r="O51" s="303">
        <f t="shared" ref="O51" si="110">IF(X51="ACTIVA",IF(Z51="CUMPLE",1,0))+IF(AF51="ACTIVA",IF(AH51="CUMPLE",1,0))</f>
        <v>0</v>
      </c>
      <c r="P51" s="415">
        <f t="shared" ref="P51" si="111">IF(G51="","",IF(OR(G51&gt;$K$11,G51=$K$11),0.5-((($K$10-G51)/($K$10-$K$11))*0.2),IF(OR(G51&gt;$K$12,G51=$K$12),0.3-((($K$11-G51)/($K$11-$K$12))*0.15),0.15-(0.15*(($K$12-G51)/($K$12-0.01))))))</f>
        <v>0.2535</v>
      </c>
      <c r="Q51" s="327" t="str">
        <f t="shared" ref="Q51" si="112">IF(G51="","",IF(G51&gt;K$10,"Normalidad",IF(OR(G51&gt;K$11,G51=K$10),"Prealerta",IF(OR(G51=K$11,G51&gt;K$12),"Alerta","Emergencia"))))</f>
        <v>Alerta</v>
      </c>
      <c r="R51" s="291" t="str">
        <f t="shared" ref="R51" si="113">IF(E51="","SIN DATOS",IF(E51&gt;K$6,"Normalidad",IF(OR(E51&gt;K$7,E51=K$6),"Prealerta",IF(OR(E51=K$7,E51&gt;K$8),"Alerta","Emergencia"))))</f>
        <v>Alerta</v>
      </c>
      <c r="S51" s="764" t="s">
        <v>645</v>
      </c>
      <c r="T51" s="764"/>
      <c r="U51" s="764"/>
      <c r="V51" s="764"/>
      <c r="W51" s="764"/>
      <c r="X51" s="328" t="str">
        <f t="shared" ref="X51" si="114">IF(AB51="","",IF(AB51&gt;0,"ACTIVA","NO ACTIVA"))</f>
        <v>ACTIVA</v>
      </c>
      <c r="Y51" s="328" t="str">
        <f t="shared" ref="Y51" si="115">IF(AA51="","",IF($T$6&gt;=AA51,"STOP", "NORMA"))</f>
        <v>NORMA</v>
      </c>
      <c r="Z51" s="328" t="str">
        <f t="shared" ref="Z51" si="116">IF(AC51="","",IF($T$6&gt;AC51,"NO CUMPLE", "CUMPLE"))</f>
        <v>NO CUMPLE</v>
      </c>
      <c r="AA51" s="328">
        <f t="shared" ref="AA51" si="117">IF(AB51+AC51=0,"",IF(AB51+AC51,AB51+AC51))</f>
        <v>0.08</v>
      </c>
      <c r="AB51" s="329">
        <v>0.08</v>
      </c>
      <c r="AC51" s="329">
        <v>0</v>
      </c>
      <c r="AD51" s="303">
        <f t="shared" ref="AD51" si="118">AC51-$T$6</f>
        <v>-7.0000000000000007E-2</v>
      </c>
      <c r="AE51" s="415">
        <f t="shared" ref="AE51" si="119">-(IF(AND(AB51&lt;&gt;0,AD51&lt;0),AD51*100/$T$6,0))</f>
        <v>100</v>
      </c>
      <c r="AF51" s="328" t="str">
        <f t="shared" ref="AF51" si="120">IF(AJ51="","",IF(AJ51&gt;0,"ACTIVA","NO ACTIVA"))</f>
        <v>ACTIVA</v>
      </c>
      <c r="AG51" s="346" t="str">
        <f t="shared" ref="AG51" si="121">IF(AI51="","",IF($T$7&gt;=AI51,"STOP", "NORMA"))</f>
        <v>NORMA</v>
      </c>
      <c r="AH51" s="346" t="str">
        <f t="shared" ref="AH51" si="122">IF(AK51="","",IF($T$7&gt;AK51,"NO CUMPLE", "CUMPLE"))</f>
        <v>NO CUMPLE</v>
      </c>
      <c r="AI51" s="328">
        <f t="shared" ref="AI51" si="123">IF(AJ51+AK51=0,"",IF(AJ51+AK51,AJ51+AK51))</f>
        <v>2.2999999999999998</v>
      </c>
      <c r="AJ51" s="329">
        <v>1.3</v>
      </c>
      <c r="AK51" s="329">
        <v>1</v>
      </c>
      <c r="AL51" s="303">
        <f t="shared" ref="AL51" si="124">AK51-$T$7</f>
        <v>-1.1000000000000001</v>
      </c>
      <c r="AM51" s="415">
        <f t="shared" ref="AM51" si="125">-(IF(AND(AJ51&lt;&gt;0,AL51&lt;0),AL51*100/$T$7,0))</f>
        <v>52.380952380952387</v>
      </c>
    </row>
    <row r="52" spans="1:39" s="303" customFormat="1" ht="13.5" hidden="1" customHeight="1" x14ac:dyDescent="0.2">
      <c r="A52" s="340">
        <v>22</v>
      </c>
      <c r="B52" s="341">
        <v>44774</v>
      </c>
      <c r="C52" s="325">
        <v>44795</v>
      </c>
      <c r="D52" s="326">
        <v>34</v>
      </c>
      <c r="E52" s="414">
        <v>148</v>
      </c>
      <c r="F52" s="414">
        <v>20</v>
      </c>
      <c r="G52" s="415">
        <f t="shared" ref="G52" si="126">IF(H52+I52=0,"",IF(H52+I52,H52+I52))</f>
        <v>2.4300000000000002</v>
      </c>
      <c r="H52" s="415">
        <f t="shared" ref="H52" si="127">AB52+AJ52</f>
        <v>1.4300000000000002</v>
      </c>
      <c r="I52" s="415">
        <f t="shared" ref="I52" si="128">AC52+AK52</f>
        <v>1</v>
      </c>
      <c r="J52" s="415">
        <f t="shared" ref="J52" si="129">IF(AC52&lt;&gt;"",AD52,0)+IF(AK52&lt;&gt;"",AL52,0)</f>
        <v>-1.1700000000000002</v>
      </c>
      <c r="K52" s="415"/>
      <c r="L52" s="303" t="str">
        <f t="shared" ref="L52" si="130">IF(G52="","",IF(T$23&gt;I52,"NO CUMPLE","CUMPLE"))</f>
        <v>NO CUMPLE</v>
      </c>
      <c r="M52" s="326">
        <v>2</v>
      </c>
      <c r="N52" s="303">
        <f t="shared" ref="N52" si="131">COUNTIF(X52:AM52,"ACTIVA")</f>
        <v>2</v>
      </c>
      <c r="O52" s="303">
        <f t="shared" ref="O52" si="132">IF(X52="ACTIVA",IF(Z52="CUMPLE",1,0))+IF(AF52="ACTIVA",IF(AH52="CUMPLE",1,0))</f>
        <v>0</v>
      </c>
      <c r="P52" s="415">
        <f t="shared" ref="P52" si="133">IF(G52="","",IF(OR(G52&gt;$K$11,G52=$K$11),0.5-((($K$10-G52)/($K$10-$K$11))*0.2),IF(OR(G52&gt;$K$12,G52=$K$12),0.3-((($K$11-G52)/($K$11-$K$12))*0.15),0.15-(0.15*(($K$12-G52)/($K$12-0.01))))))</f>
        <v>0.25724999999999998</v>
      </c>
      <c r="Q52" s="327" t="str">
        <f t="shared" ref="Q52" si="134">IF(G52="","",IF(G52&gt;K$10,"Normalidad",IF(OR(G52&gt;K$11,G52=K$10),"Prealerta",IF(OR(G52=K$11,G52&gt;K$12),"Alerta","Emergencia"))))</f>
        <v>Alerta</v>
      </c>
      <c r="R52" s="291" t="str">
        <f t="shared" ref="R52" si="135">IF(E52="","SIN DATOS",IF(E52&gt;K$6,"Normalidad",IF(OR(E52&gt;K$7,E52=K$6),"Prealerta",IF(OR(E52=K$7,E52&gt;K$8),"Alerta","Emergencia"))))</f>
        <v>Alerta</v>
      </c>
      <c r="S52" s="764" t="s">
        <v>646</v>
      </c>
      <c r="T52" s="764"/>
      <c r="U52" s="764"/>
      <c r="V52" s="764"/>
      <c r="W52" s="764"/>
      <c r="X52" s="328" t="str">
        <f t="shared" ref="X52" si="136">IF(AB52="","",IF(AB52&gt;0,"ACTIVA","NO ACTIVA"))</f>
        <v>ACTIVA</v>
      </c>
      <c r="Y52" s="328" t="str">
        <f t="shared" ref="Y52" si="137">IF(AA52="","",IF($T$6&gt;=AA52,"STOP", "NORMA"))</f>
        <v>NORMA</v>
      </c>
      <c r="Z52" s="328" t="str">
        <f t="shared" ref="Z52" si="138">IF(AC52="","",IF($T$6&gt;AC52,"NO CUMPLE", "CUMPLE"))</f>
        <v>NO CUMPLE</v>
      </c>
      <c r="AA52" s="328">
        <f t="shared" ref="AA52" si="139">IF(AB52+AC52=0,"",IF(AB52+AC52,AB52+AC52))</f>
        <v>0.13</v>
      </c>
      <c r="AB52" s="329">
        <v>0.13</v>
      </c>
      <c r="AC52" s="329">
        <v>0</v>
      </c>
      <c r="AD52" s="303">
        <f t="shared" ref="AD52" si="140">AC52-$T$6</f>
        <v>-7.0000000000000007E-2</v>
      </c>
      <c r="AE52" s="415">
        <f t="shared" ref="AE52" si="141">-(IF(AND(AB52&lt;&gt;0,AD52&lt;0),AD52*100/$T$6,0))</f>
        <v>100</v>
      </c>
      <c r="AF52" s="328" t="str">
        <f t="shared" ref="AF52" si="142">IF(AJ52="","",IF(AJ52&gt;0,"ACTIVA","NO ACTIVA"))</f>
        <v>ACTIVA</v>
      </c>
      <c r="AG52" s="346" t="str">
        <f t="shared" ref="AG52" si="143">IF(AI52="","",IF($T$7&gt;=AI52,"STOP", "NORMA"))</f>
        <v>NORMA</v>
      </c>
      <c r="AH52" s="346" t="str">
        <f t="shared" ref="AH52" si="144">IF(AK52="","",IF($T$7&gt;AK52,"NO CUMPLE", "CUMPLE"))</f>
        <v>NO CUMPLE</v>
      </c>
      <c r="AI52" s="328">
        <f t="shared" ref="AI52" si="145">IF(AJ52+AK52=0,"",IF(AJ52+AK52,AJ52+AK52))</f>
        <v>2.2999999999999998</v>
      </c>
      <c r="AJ52" s="329">
        <v>1.3</v>
      </c>
      <c r="AK52" s="329">
        <v>1</v>
      </c>
      <c r="AL52" s="303">
        <f t="shared" ref="AL52" si="146">AK52-$T$7</f>
        <v>-1.1000000000000001</v>
      </c>
      <c r="AM52" s="415">
        <f t="shared" ref="AM52" si="147">-(IF(AND(AJ52&lt;&gt;0,AL52&lt;0),AL52*100/$T$7,0))</f>
        <v>52.380952380952387</v>
      </c>
    </row>
    <row r="53" spans="1:39" s="303" customFormat="1" ht="13.5" hidden="1" customHeight="1" x14ac:dyDescent="0.2">
      <c r="A53" s="340">
        <v>23</v>
      </c>
      <c r="B53" s="341">
        <v>44774</v>
      </c>
      <c r="C53" s="325">
        <v>44798</v>
      </c>
      <c r="D53" s="326">
        <v>34</v>
      </c>
      <c r="E53" s="414">
        <v>159</v>
      </c>
      <c r="F53" s="414">
        <v>22.9</v>
      </c>
      <c r="G53" s="415">
        <f t="shared" ref="G53" si="148">IF(H53+I53=0,"",IF(H53+I53,H53+I53))</f>
        <v>2.7800000000000002</v>
      </c>
      <c r="H53" s="415">
        <f t="shared" ref="H53" si="149">AB53+AJ53</f>
        <v>1.73</v>
      </c>
      <c r="I53" s="415">
        <f t="shared" ref="I53" si="150">AC53+AK53</f>
        <v>1.05</v>
      </c>
      <c r="J53" s="415">
        <f t="shared" ref="J53" si="151">IF(AC53&lt;&gt;"",AD53,0)+IF(AK53&lt;&gt;"",AL53,0)</f>
        <v>-1.1200000000000001</v>
      </c>
      <c r="K53" s="415"/>
      <c r="L53" s="303" t="str">
        <f t="shared" ref="L53" si="152">IF(G53="","",IF(T$23&gt;I53,"NO CUMPLE","CUMPLE"))</f>
        <v>NO CUMPLE</v>
      </c>
      <c r="M53" s="326">
        <v>2</v>
      </c>
      <c r="N53" s="303">
        <f t="shared" ref="N53" si="153">COUNTIF(X53:AM53,"ACTIVA")</f>
        <v>2</v>
      </c>
      <c r="O53" s="303">
        <f t="shared" ref="O53" si="154">IF(X53="ACTIVA",IF(Z53="CUMPLE",1,0))+IF(AF53="ACTIVA",IF(AH53="CUMPLE",1,0))</f>
        <v>0</v>
      </c>
      <c r="P53" s="415">
        <f t="shared" ref="P53" si="155">IF(G53="","",IF(OR(G53&gt;$K$11,G53=$K$11),0.5-((($K$10-G53)/($K$10-$K$11))*0.2),IF(OR(G53&gt;$K$12,G53=$K$12),0.3-((($K$11-G53)/($K$11-$K$12))*0.15),0.15-(0.15*(($K$12-G53)/($K$12-0.01))))))</f>
        <v>0.28350000000000003</v>
      </c>
      <c r="Q53" s="327" t="str">
        <f t="shared" ref="Q53" si="156">IF(G53="","",IF(G53&gt;K$10,"Normalidad",IF(OR(G53&gt;K$11,G53=K$10),"Prealerta",IF(OR(G53=K$11,G53&gt;K$12),"Alerta","Emergencia"))))</f>
        <v>Alerta</v>
      </c>
      <c r="R53" s="291" t="str">
        <f t="shared" ref="R53" si="157">IF(E53="","SIN DATOS",IF(E53&gt;K$6,"Normalidad",IF(OR(E53&gt;K$7,E53=K$6),"Prealerta",IF(OR(E53=K$7,E53&gt;K$8),"Alerta","Emergencia"))))</f>
        <v>Prealerta</v>
      </c>
      <c r="S53" s="764" t="s">
        <v>647</v>
      </c>
      <c r="T53" s="764"/>
      <c r="U53" s="764"/>
      <c r="V53" s="764"/>
      <c r="W53" s="764"/>
      <c r="X53" s="328" t="str">
        <f t="shared" ref="X53" si="158">IF(AB53="","",IF(AB53&gt;0,"ACTIVA","NO ACTIVA"))</f>
        <v>ACTIVA</v>
      </c>
      <c r="Y53" s="328" t="str">
        <f t="shared" ref="Y53" si="159">IF(AA53="","",IF($T$6&gt;=AA53,"STOP", "NORMA"))</f>
        <v>NORMA</v>
      </c>
      <c r="Z53" s="328" t="str">
        <f t="shared" ref="Z53" si="160">IF(AC53="","",IF($T$6&gt;AC53,"NO CUMPLE", "CUMPLE"))</f>
        <v>NO CUMPLE</v>
      </c>
      <c r="AA53" s="328">
        <f t="shared" ref="AA53" si="161">IF(AB53+AC53=0,"",IF(AB53+AC53,AB53+AC53))</f>
        <v>0.18</v>
      </c>
      <c r="AB53" s="329">
        <v>0.13</v>
      </c>
      <c r="AC53" s="329">
        <v>0.05</v>
      </c>
      <c r="AD53" s="303">
        <f t="shared" ref="AD53" si="162">AC53-$T$6</f>
        <v>-2.0000000000000004E-2</v>
      </c>
      <c r="AE53" s="415">
        <f t="shared" ref="AE53" si="163">-(IF(AND(AB53&lt;&gt;0,AD53&lt;0),AD53*100/$T$6,0))</f>
        <v>28.571428571428577</v>
      </c>
      <c r="AF53" s="328" t="str">
        <f t="shared" ref="AF53" si="164">IF(AJ53="","",IF(AJ53&gt;0,"ACTIVA","NO ACTIVA"))</f>
        <v>ACTIVA</v>
      </c>
      <c r="AG53" s="346" t="str">
        <f t="shared" ref="AG53" si="165">IF(AI53="","",IF($T$7&gt;=AI53,"STOP", "NORMA"))</f>
        <v>NORMA</v>
      </c>
      <c r="AH53" s="346" t="str">
        <f t="shared" ref="AH53" si="166">IF(AK53="","",IF($T$7&gt;AK53,"NO CUMPLE", "CUMPLE"))</f>
        <v>NO CUMPLE</v>
      </c>
      <c r="AI53" s="328">
        <f t="shared" ref="AI53" si="167">IF(AJ53+AK53=0,"",IF(AJ53+AK53,AJ53+AK53))</f>
        <v>2.6</v>
      </c>
      <c r="AJ53" s="329">
        <v>1.6</v>
      </c>
      <c r="AK53" s="329">
        <v>1</v>
      </c>
      <c r="AL53" s="303">
        <f t="shared" ref="AL53" si="168">AK53-$T$7</f>
        <v>-1.1000000000000001</v>
      </c>
      <c r="AM53" s="415">
        <f t="shared" ref="AM53" si="169">-(IF(AND(AJ53&lt;&gt;0,AL53&lt;0),AL53*100/$T$7,0))</f>
        <v>52.380952380952387</v>
      </c>
    </row>
    <row r="54" spans="1:39" s="303" customFormat="1" ht="13.5" hidden="1" thickBot="1" x14ac:dyDescent="0.25">
      <c r="A54" s="342">
        <v>21</v>
      </c>
      <c r="B54" s="343">
        <v>44774</v>
      </c>
      <c r="C54" s="335">
        <v>44802</v>
      </c>
      <c r="D54" s="425">
        <v>35</v>
      </c>
      <c r="E54" s="422">
        <v>155.9</v>
      </c>
      <c r="F54" s="422">
        <v>9</v>
      </c>
      <c r="G54" s="424">
        <f t="shared" si="5"/>
        <v>2.75</v>
      </c>
      <c r="H54" s="424">
        <f t="shared" si="6"/>
        <v>1.7000000000000002</v>
      </c>
      <c r="I54" s="424">
        <f t="shared" si="3"/>
        <v>1.05</v>
      </c>
      <c r="J54" s="424">
        <f t="shared" si="7"/>
        <v>-1.1200000000000001</v>
      </c>
      <c r="K54" s="423"/>
      <c r="L54" s="423" t="str">
        <f t="shared" si="25"/>
        <v>NO CUMPLE</v>
      </c>
      <c r="M54" s="425">
        <v>2</v>
      </c>
      <c r="N54" s="426">
        <f t="shared" si="4"/>
        <v>2</v>
      </c>
      <c r="O54" s="426">
        <f t="shared" si="9"/>
        <v>0</v>
      </c>
      <c r="P54" s="423">
        <f t="shared" si="26"/>
        <v>0.28125</v>
      </c>
      <c r="Q54" s="426" t="str">
        <f t="shared" si="27"/>
        <v>Alerta</v>
      </c>
      <c r="R54" s="426" t="str">
        <f t="shared" si="28"/>
        <v>Prealerta</v>
      </c>
      <c r="S54" s="764"/>
      <c r="T54" s="764"/>
      <c r="U54" s="764"/>
      <c r="V54" s="764"/>
      <c r="W54" s="764"/>
      <c r="X54" s="345" t="str">
        <f t="shared" si="13"/>
        <v>ACTIVA</v>
      </c>
      <c r="Y54" s="345" t="str">
        <f t="shared" si="29"/>
        <v>NORMA</v>
      </c>
      <c r="Z54" s="345" t="str">
        <f t="shared" si="30"/>
        <v>NO CUMPLE</v>
      </c>
      <c r="AA54" s="345">
        <f t="shared" si="16"/>
        <v>0.15000000000000002</v>
      </c>
      <c r="AB54" s="425">
        <v>0.1</v>
      </c>
      <c r="AC54" s="425">
        <v>0.05</v>
      </c>
      <c r="AD54" s="426">
        <f t="shared" si="31"/>
        <v>-2.0000000000000004E-2</v>
      </c>
      <c r="AE54" s="423">
        <f t="shared" si="32"/>
        <v>28.571428571428577</v>
      </c>
      <c r="AF54" s="345" t="str">
        <f t="shared" si="17"/>
        <v>ACTIVA</v>
      </c>
      <c r="AG54" s="345" t="str">
        <f t="shared" si="33"/>
        <v>NORMA</v>
      </c>
      <c r="AH54" s="345" t="str">
        <f t="shared" si="34"/>
        <v>NO CUMPLE</v>
      </c>
      <c r="AI54" s="345">
        <f t="shared" si="35"/>
        <v>2.6</v>
      </c>
      <c r="AJ54" s="431">
        <v>1.6</v>
      </c>
      <c r="AK54" s="431">
        <v>1</v>
      </c>
      <c r="AL54" s="426">
        <f t="shared" si="36"/>
        <v>-1.1000000000000001</v>
      </c>
      <c r="AM54" s="423">
        <f t="shared" si="37"/>
        <v>52.380952380952387</v>
      </c>
    </row>
    <row r="55" spans="1:39" s="303" customFormat="1" hidden="1" x14ac:dyDescent="0.2">
      <c r="A55" s="340">
        <v>22</v>
      </c>
      <c r="B55" s="341">
        <v>44805</v>
      </c>
      <c r="C55" s="325">
        <v>44805</v>
      </c>
      <c r="D55" s="326">
        <v>35</v>
      </c>
      <c r="E55" s="414">
        <v>162.36000000000001</v>
      </c>
      <c r="F55" s="414">
        <v>18.100000000000001</v>
      </c>
      <c r="G55" s="415">
        <f t="shared" si="5"/>
        <v>3.3200000000000003</v>
      </c>
      <c r="H55" s="415">
        <f t="shared" si="6"/>
        <v>1.77</v>
      </c>
      <c r="I55" s="415">
        <f t="shared" si="3"/>
        <v>1.55</v>
      </c>
      <c r="J55" s="415">
        <f t="shared" si="7"/>
        <v>-0.62000000000000011</v>
      </c>
      <c r="K55" s="415"/>
      <c r="L55" s="303" t="str">
        <f t="shared" si="25"/>
        <v>NO CUMPLE</v>
      </c>
      <c r="M55" s="326">
        <v>2</v>
      </c>
      <c r="N55" s="303">
        <f t="shared" si="4"/>
        <v>2</v>
      </c>
      <c r="O55" s="303">
        <f t="shared" si="9"/>
        <v>0</v>
      </c>
      <c r="P55" s="415">
        <f t="shared" si="26"/>
        <v>0.33200000000000002</v>
      </c>
      <c r="Q55" s="327" t="str">
        <f t="shared" si="27"/>
        <v>Prealerta</v>
      </c>
      <c r="R55" s="291" t="str">
        <f t="shared" si="28"/>
        <v>Prealerta</v>
      </c>
      <c r="S55" s="784"/>
      <c r="T55" s="784"/>
      <c r="U55" s="784"/>
      <c r="V55" s="784"/>
      <c r="W55" s="784"/>
      <c r="X55" s="346" t="str">
        <f t="shared" si="13"/>
        <v>ACTIVA</v>
      </c>
      <c r="Y55" s="346" t="str">
        <f t="shared" si="29"/>
        <v>NORMA</v>
      </c>
      <c r="Z55" s="346" t="str">
        <f t="shared" si="30"/>
        <v>NO CUMPLE</v>
      </c>
      <c r="AA55" s="346">
        <f t="shared" si="16"/>
        <v>0.22000000000000003</v>
      </c>
      <c r="AB55" s="329">
        <v>0.17</v>
      </c>
      <c r="AC55" s="329">
        <v>0.05</v>
      </c>
      <c r="AD55" s="346">
        <f t="shared" si="31"/>
        <v>-2.0000000000000004E-2</v>
      </c>
      <c r="AE55" s="417">
        <f t="shared" si="32"/>
        <v>28.571428571428577</v>
      </c>
      <c r="AF55" s="346" t="str">
        <f t="shared" si="17"/>
        <v>ACTIVA</v>
      </c>
      <c r="AG55" s="346" t="str">
        <f t="shared" si="33"/>
        <v>NORMA</v>
      </c>
      <c r="AH55" s="346" t="str">
        <f t="shared" si="34"/>
        <v>NO CUMPLE</v>
      </c>
      <c r="AI55" s="346">
        <f t="shared" si="35"/>
        <v>3.1</v>
      </c>
      <c r="AJ55" s="329">
        <v>1.6</v>
      </c>
      <c r="AK55" s="329">
        <v>1.5</v>
      </c>
      <c r="AL55" s="346">
        <f t="shared" si="36"/>
        <v>-0.60000000000000009</v>
      </c>
      <c r="AM55" s="417">
        <f t="shared" si="37"/>
        <v>28.571428571428573</v>
      </c>
    </row>
    <row r="56" spans="1:39" s="303" customFormat="1" hidden="1" x14ac:dyDescent="0.2">
      <c r="A56" s="340">
        <v>23</v>
      </c>
      <c r="B56" s="341">
        <v>44805</v>
      </c>
      <c r="C56" s="325">
        <v>44809</v>
      </c>
      <c r="D56" s="326">
        <v>36</v>
      </c>
      <c r="E56" s="414">
        <v>150.49</v>
      </c>
      <c r="F56" s="414">
        <v>4.9000000000000004</v>
      </c>
      <c r="G56" s="415">
        <f>IF(H56+I56=0,"",IF(H56+I56,H56+I56))</f>
        <v>2.7800000000000002</v>
      </c>
      <c r="H56" s="415">
        <f t="shared" si="6"/>
        <v>1.6700000000000002</v>
      </c>
      <c r="I56" s="415">
        <f t="shared" si="3"/>
        <v>1.1100000000000001</v>
      </c>
      <c r="J56" s="415">
        <f t="shared" si="7"/>
        <v>-1.06</v>
      </c>
      <c r="K56" s="415"/>
      <c r="L56" s="303" t="str">
        <f t="shared" si="25"/>
        <v>NO CUMPLE</v>
      </c>
      <c r="M56" s="326">
        <v>2</v>
      </c>
      <c r="N56" s="303">
        <f t="shared" si="4"/>
        <v>2</v>
      </c>
      <c r="O56" s="303">
        <f t="shared" si="9"/>
        <v>0</v>
      </c>
      <c r="P56" s="415">
        <f t="shared" si="26"/>
        <v>0.28350000000000003</v>
      </c>
      <c r="Q56" s="327" t="str">
        <f t="shared" si="27"/>
        <v>Alerta</v>
      </c>
      <c r="R56" s="291" t="str">
        <f t="shared" si="28"/>
        <v>Prealerta</v>
      </c>
      <c r="S56" s="764" t="s">
        <v>648</v>
      </c>
      <c r="T56" s="764"/>
      <c r="U56" s="764"/>
      <c r="V56" s="764"/>
      <c r="W56" s="764"/>
      <c r="X56" s="328" t="str">
        <f t="shared" si="13"/>
        <v>ACTIVA</v>
      </c>
      <c r="Y56" s="328" t="str">
        <f t="shared" si="29"/>
        <v>NORMA</v>
      </c>
      <c r="Z56" s="328" t="str">
        <f t="shared" si="30"/>
        <v>NO CUMPLE</v>
      </c>
      <c r="AA56" s="328">
        <f t="shared" si="16"/>
        <v>0.12000000000000001</v>
      </c>
      <c r="AB56" s="329">
        <v>7.0000000000000007E-2</v>
      </c>
      <c r="AC56" s="329">
        <v>0.05</v>
      </c>
      <c r="AD56" s="328">
        <f t="shared" si="31"/>
        <v>-2.0000000000000004E-2</v>
      </c>
      <c r="AE56" s="417">
        <f t="shared" si="32"/>
        <v>28.571428571428577</v>
      </c>
      <c r="AF56" s="328" t="str">
        <f t="shared" si="17"/>
        <v>ACTIVA</v>
      </c>
      <c r="AG56" s="346" t="str">
        <f t="shared" si="33"/>
        <v>NORMA</v>
      </c>
      <c r="AH56" s="346" t="str">
        <f t="shared" si="34"/>
        <v>NO CUMPLE</v>
      </c>
      <c r="AI56" s="328">
        <f t="shared" si="35"/>
        <v>2.66</v>
      </c>
      <c r="AJ56" s="329">
        <v>1.6</v>
      </c>
      <c r="AK56" s="329">
        <v>1.06</v>
      </c>
      <c r="AL56" s="328">
        <f t="shared" si="36"/>
        <v>-1.04</v>
      </c>
      <c r="AM56" s="416">
        <f t="shared" si="37"/>
        <v>49.523809523809518</v>
      </c>
    </row>
    <row r="57" spans="1:39" s="303" customFormat="1" hidden="1" x14ac:dyDescent="0.2">
      <c r="A57" s="340">
        <v>24</v>
      </c>
      <c r="B57" s="341">
        <v>44805</v>
      </c>
      <c r="C57" s="325">
        <v>44812</v>
      </c>
      <c r="D57" s="326">
        <v>36</v>
      </c>
      <c r="E57" s="414">
        <v>135</v>
      </c>
      <c r="F57" s="414">
        <v>0.9</v>
      </c>
      <c r="G57" s="415">
        <f t="shared" si="5"/>
        <v>2.1500000000000004</v>
      </c>
      <c r="H57" s="415">
        <f t="shared" ref="H57" si="170">AB57+AJ57</f>
        <v>1.05</v>
      </c>
      <c r="I57" s="415">
        <f t="shared" ref="I57" si="171">AC57+AK57</f>
        <v>1.1000000000000001</v>
      </c>
      <c r="J57" s="415">
        <f t="shared" ref="J57" si="172">IF(AC57&lt;&gt;"",AD57,0)+IF(AK57&lt;&gt;"",AL57,0)</f>
        <v>-1.07</v>
      </c>
      <c r="K57" s="415"/>
      <c r="L57" s="303" t="s">
        <v>649</v>
      </c>
      <c r="M57" s="326">
        <v>2</v>
      </c>
      <c r="N57" s="303">
        <v>2</v>
      </c>
      <c r="O57" s="303">
        <v>0</v>
      </c>
      <c r="P57" s="415">
        <v>0.18</v>
      </c>
      <c r="Q57" s="327" t="s">
        <v>22</v>
      </c>
      <c r="R57" s="291" t="s">
        <v>22</v>
      </c>
      <c r="S57" s="764" t="s">
        <v>650</v>
      </c>
      <c r="T57" s="764"/>
      <c r="U57" s="764"/>
      <c r="V57" s="764"/>
      <c r="W57" s="764"/>
      <c r="X57" s="328" t="s">
        <v>636</v>
      </c>
      <c r="Y57" s="328" t="s">
        <v>637</v>
      </c>
      <c r="Z57" s="328" t="s">
        <v>649</v>
      </c>
      <c r="AA57" s="328">
        <v>0.13</v>
      </c>
      <c r="AB57" s="329">
        <v>0.08</v>
      </c>
      <c r="AC57" s="329">
        <v>0.05</v>
      </c>
      <c r="AD57" s="328">
        <v>-0.02</v>
      </c>
      <c r="AE57" s="417">
        <v>28.57</v>
      </c>
      <c r="AF57" s="328" t="s">
        <v>636</v>
      </c>
      <c r="AG57" s="346" t="s">
        <v>651</v>
      </c>
      <c r="AH57" s="346" t="s">
        <v>649</v>
      </c>
      <c r="AI57" s="328">
        <f t="shared" si="35"/>
        <v>2.02</v>
      </c>
      <c r="AJ57" s="329">
        <v>0.97</v>
      </c>
      <c r="AK57" s="329">
        <v>1.05</v>
      </c>
      <c r="AL57" s="328">
        <v>-1.05</v>
      </c>
      <c r="AM57" s="416">
        <v>50</v>
      </c>
    </row>
    <row r="58" spans="1:39" s="303" customFormat="1" hidden="1" x14ac:dyDescent="0.2">
      <c r="A58" s="340">
        <v>25</v>
      </c>
      <c r="B58" s="341">
        <v>44805</v>
      </c>
      <c r="C58" s="325">
        <v>44816</v>
      </c>
      <c r="D58" s="349">
        <v>37</v>
      </c>
      <c r="E58" s="414">
        <v>128.82</v>
      </c>
      <c r="F58" s="414">
        <v>0.5</v>
      </c>
      <c r="G58" s="415">
        <f t="shared" si="5"/>
        <v>1.75</v>
      </c>
      <c r="H58" s="415">
        <f t="shared" si="6"/>
        <v>1.1000000000000001</v>
      </c>
      <c r="I58" s="415">
        <f t="shared" si="3"/>
        <v>0.65</v>
      </c>
      <c r="J58" s="415">
        <f t="shared" si="7"/>
        <v>-1.5200000000000002</v>
      </c>
      <c r="K58" s="415"/>
      <c r="L58" s="303" t="str">
        <f t="shared" si="25"/>
        <v>NO CUMPLE</v>
      </c>
      <c r="M58" s="326">
        <v>2</v>
      </c>
      <c r="N58" s="303">
        <f t="shared" si="4"/>
        <v>2</v>
      </c>
      <c r="O58" s="303">
        <f t="shared" si="9"/>
        <v>0</v>
      </c>
      <c r="P58" s="415">
        <f t="shared" si="26"/>
        <v>0.20624999999999999</v>
      </c>
      <c r="Q58" s="327" t="str">
        <f t="shared" si="27"/>
        <v>Alerta</v>
      </c>
      <c r="R58" s="291" t="str">
        <f t="shared" si="28"/>
        <v>Alerta</v>
      </c>
      <c r="S58" s="764"/>
      <c r="T58" s="764"/>
      <c r="U58" s="764"/>
      <c r="V58" s="764"/>
      <c r="W58" s="764"/>
      <c r="X58" s="328" t="str">
        <f t="shared" si="13"/>
        <v>ACTIVA</v>
      </c>
      <c r="Y58" s="328" t="str">
        <f t="shared" si="29"/>
        <v>STOP</v>
      </c>
      <c r="Z58" s="328" t="str">
        <f t="shared" si="30"/>
        <v>NO CUMPLE</v>
      </c>
      <c r="AA58" s="328">
        <f t="shared" si="16"/>
        <v>7.0000000000000007E-2</v>
      </c>
      <c r="AB58" s="329">
        <v>0.05</v>
      </c>
      <c r="AC58" s="329">
        <v>0.02</v>
      </c>
      <c r="AD58" s="331">
        <f t="shared" si="31"/>
        <v>-0.05</v>
      </c>
      <c r="AE58" s="415">
        <f t="shared" si="32"/>
        <v>71.428571428571416</v>
      </c>
      <c r="AF58" s="328" t="str">
        <f t="shared" si="17"/>
        <v>ACTIVA</v>
      </c>
      <c r="AG58" s="346" t="str">
        <f t="shared" si="33"/>
        <v>STOP</v>
      </c>
      <c r="AH58" s="346" t="str">
        <f t="shared" si="34"/>
        <v>NO CUMPLE</v>
      </c>
      <c r="AI58" s="328">
        <f t="shared" si="35"/>
        <v>1.6800000000000002</v>
      </c>
      <c r="AJ58" s="329">
        <v>1.05</v>
      </c>
      <c r="AK58" s="329">
        <v>0.63</v>
      </c>
      <c r="AL58" s="331">
        <f t="shared" si="36"/>
        <v>-1.4700000000000002</v>
      </c>
      <c r="AM58" s="419">
        <f t="shared" si="37"/>
        <v>70.000000000000014</v>
      </c>
    </row>
    <row r="59" spans="1:39" s="303" customFormat="1" hidden="1" x14ac:dyDescent="0.2">
      <c r="A59" s="340">
        <v>26</v>
      </c>
      <c r="B59" s="341">
        <v>44805</v>
      </c>
      <c r="C59" s="325">
        <v>44819</v>
      </c>
      <c r="D59" s="349">
        <v>37</v>
      </c>
      <c r="E59" s="414">
        <v>122.5</v>
      </c>
      <c r="F59" s="414">
        <v>0.5</v>
      </c>
      <c r="G59" s="415">
        <f t="shared" si="5"/>
        <v>1.45</v>
      </c>
      <c r="H59" s="415">
        <f t="shared" si="6"/>
        <v>0.98</v>
      </c>
      <c r="I59" s="415">
        <f t="shared" si="3"/>
        <v>0.47000000000000003</v>
      </c>
      <c r="J59" s="415">
        <f t="shared" si="7"/>
        <v>-1.7000000000000002</v>
      </c>
      <c r="K59" s="415"/>
      <c r="L59" s="303" t="str">
        <f t="shared" si="25"/>
        <v>NO CUMPLE</v>
      </c>
      <c r="M59" s="326">
        <v>2</v>
      </c>
      <c r="N59" s="303">
        <f t="shared" si="4"/>
        <v>2</v>
      </c>
      <c r="O59" s="303">
        <f t="shared" si="9"/>
        <v>0</v>
      </c>
      <c r="P59" s="415">
        <f t="shared" si="26"/>
        <v>0.18375</v>
      </c>
      <c r="Q59" s="327" t="str">
        <f t="shared" si="27"/>
        <v>Alerta</v>
      </c>
      <c r="R59" s="291" t="str">
        <f t="shared" si="28"/>
        <v>Alerta</v>
      </c>
      <c r="S59" s="764" t="s">
        <v>652</v>
      </c>
      <c r="T59" s="764"/>
      <c r="U59" s="764"/>
      <c r="V59" s="764"/>
      <c r="W59" s="764"/>
      <c r="X59" s="328" t="str">
        <f t="shared" si="13"/>
        <v>ACTIVA</v>
      </c>
      <c r="Y59" s="328" t="str">
        <f t="shared" si="29"/>
        <v>NORMA</v>
      </c>
      <c r="Z59" s="328" t="str">
        <f t="shared" si="30"/>
        <v>NO CUMPLE</v>
      </c>
      <c r="AA59" s="328">
        <f t="shared" si="16"/>
        <v>0.1</v>
      </c>
      <c r="AB59" s="329">
        <v>0.08</v>
      </c>
      <c r="AC59" s="329">
        <v>0.02</v>
      </c>
      <c r="AD59" s="303">
        <f t="shared" si="31"/>
        <v>-0.05</v>
      </c>
      <c r="AE59" s="415">
        <f t="shared" si="32"/>
        <v>71.428571428571416</v>
      </c>
      <c r="AF59" s="328" t="str">
        <f t="shared" si="17"/>
        <v>ACTIVA</v>
      </c>
      <c r="AG59" s="346" t="str">
        <f t="shared" si="33"/>
        <v>STOP</v>
      </c>
      <c r="AH59" s="346" t="str">
        <f t="shared" si="34"/>
        <v>NO CUMPLE</v>
      </c>
      <c r="AI59" s="328">
        <f t="shared" si="35"/>
        <v>1.35</v>
      </c>
      <c r="AJ59" s="329">
        <v>0.9</v>
      </c>
      <c r="AK59" s="329">
        <v>0.45</v>
      </c>
      <c r="AL59" s="303">
        <f t="shared" si="36"/>
        <v>-1.6500000000000001</v>
      </c>
      <c r="AM59" s="415">
        <f t="shared" si="37"/>
        <v>78.571428571428569</v>
      </c>
    </row>
    <row r="60" spans="1:39" s="303" customFormat="1" hidden="1" x14ac:dyDescent="0.2">
      <c r="A60" s="340">
        <v>27</v>
      </c>
      <c r="B60" s="341">
        <v>44805</v>
      </c>
      <c r="C60" s="325">
        <v>44823</v>
      </c>
      <c r="D60" s="326">
        <v>38</v>
      </c>
      <c r="E60" s="414">
        <v>129.86000000000001</v>
      </c>
      <c r="F60" s="414">
        <v>5.4</v>
      </c>
      <c r="G60" s="415">
        <f t="shared" si="5"/>
        <v>1.6429999999999998</v>
      </c>
      <c r="H60" s="415">
        <f t="shared" si="6"/>
        <v>1.0329999999999999</v>
      </c>
      <c r="I60" s="415">
        <f t="shared" si="3"/>
        <v>0.61</v>
      </c>
      <c r="J60" s="415">
        <f t="shared" si="7"/>
        <v>-1.56</v>
      </c>
      <c r="K60" s="415"/>
      <c r="L60" s="303" t="str">
        <f t="shared" si="25"/>
        <v>NO CUMPLE</v>
      </c>
      <c r="M60" s="326">
        <v>2</v>
      </c>
      <c r="N60" s="303">
        <f t="shared" si="4"/>
        <v>2</v>
      </c>
      <c r="O60" s="303">
        <f t="shared" si="9"/>
        <v>0</v>
      </c>
      <c r="P60" s="415">
        <f t="shared" si="26"/>
        <v>0.19822499999999998</v>
      </c>
      <c r="Q60" s="327" t="str">
        <f t="shared" si="27"/>
        <v>Alerta</v>
      </c>
      <c r="R60" s="291" t="str">
        <f t="shared" si="28"/>
        <v>Alerta</v>
      </c>
      <c r="S60" s="764"/>
      <c r="T60" s="764"/>
      <c r="U60" s="764"/>
      <c r="V60" s="764"/>
      <c r="W60" s="764"/>
      <c r="X60" s="328" t="str">
        <f t="shared" si="13"/>
        <v>ACTIVA</v>
      </c>
      <c r="Y60" s="328" t="str">
        <f t="shared" si="29"/>
        <v>NORMA</v>
      </c>
      <c r="Z60" s="328" t="str">
        <f t="shared" si="30"/>
        <v>NO CUMPLE</v>
      </c>
      <c r="AA60" s="328">
        <f t="shared" si="16"/>
        <v>9.2999999999999999E-2</v>
      </c>
      <c r="AB60" s="329">
        <v>8.3000000000000004E-2</v>
      </c>
      <c r="AC60" s="329">
        <v>0.01</v>
      </c>
      <c r="AD60" s="303">
        <f t="shared" si="31"/>
        <v>-6.0000000000000005E-2</v>
      </c>
      <c r="AE60" s="415">
        <f t="shared" si="32"/>
        <v>85.714285714285722</v>
      </c>
      <c r="AF60" s="328" t="str">
        <f t="shared" si="17"/>
        <v>ACTIVA</v>
      </c>
      <c r="AG60" s="346" t="str">
        <f t="shared" si="33"/>
        <v>STOP</v>
      </c>
      <c r="AH60" s="346" t="str">
        <f t="shared" si="34"/>
        <v>NO CUMPLE</v>
      </c>
      <c r="AI60" s="328">
        <f t="shared" si="35"/>
        <v>1.5499999999999998</v>
      </c>
      <c r="AJ60" s="329">
        <v>0.95</v>
      </c>
      <c r="AK60" s="329">
        <v>0.6</v>
      </c>
      <c r="AL60" s="303">
        <f t="shared" si="36"/>
        <v>-1.5</v>
      </c>
      <c r="AM60" s="415">
        <f t="shared" si="37"/>
        <v>71.428571428571431</v>
      </c>
    </row>
    <row r="61" spans="1:39" s="303" customFormat="1" hidden="1" x14ac:dyDescent="0.2">
      <c r="A61" s="340">
        <v>28</v>
      </c>
      <c r="B61" s="341">
        <v>44805</v>
      </c>
      <c r="C61" s="325">
        <v>44826</v>
      </c>
      <c r="D61" s="326">
        <v>38</v>
      </c>
      <c r="E61" s="414">
        <v>110.41</v>
      </c>
      <c r="F61" s="414">
        <v>4.9000000000000004</v>
      </c>
      <c r="G61" s="415">
        <f t="shared" si="5"/>
        <v>1.4900000000000002</v>
      </c>
      <c r="H61" s="415">
        <f t="shared" si="6"/>
        <v>1.1800000000000002</v>
      </c>
      <c r="I61" s="415">
        <f t="shared" si="3"/>
        <v>0.31</v>
      </c>
      <c r="J61" s="415">
        <f t="shared" si="7"/>
        <v>-1.86</v>
      </c>
      <c r="K61" s="415"/>
      <c r="L61" s="303" t="str">
        <f t="shared" si="25"/>
        <v>NO CUMPLE</v>
      </c>
      <c r="M61" s="326">
        <v>2</v>
      </c>
      <c r="N61" s="303">
        <f t="shared" si="4"/>
        <v>2</v>
      </c>
      <c r="O61" s="303">
        <f t="shared" si="9"/>
        <v>0</v>
      </c>
      <c r="P61" s="415">
        <f t="shared" si="26"/>
        <v>0.18675000000000003</v>
      </c>
      <c r="Q61" s="327" t="str">
        <f t="shared" si="27"/>
        <v>Alerta</v>
      </c>
      <c r="R61" s="291" t="str">
        <f t="shared" si="28"/>
        <v>Alerta</v>
      </c>
      <c r="S61" s="764" t="s">
        <v>653</v>
      </c>
      <c r="T61" s="764"/>
      <c r="U61" s="764"/>
      <c r="V61" s="764"/>
      <c r="W61" s="764"/>
      <c r="X61" s="328" t="str">
        <f t="shared" si="13"/>
        <v>ACTIVA</v>
      </c>
      <c r="Y61" s="328" t="str">
        <f t="shared" si="29"/>
        <v>NORMA</v>
      </c>
      <c r="Z61" s="328" t="str">
        <f t="shared" si="30"/>
        <v>NO CUMPLE</v>
      </c>
      <c r="AA61" s="328">
        <f t="shared" si="16"/>
        <v>9.9999999999999992E-2</v>
      </c>
      <c r="AB61" s="329">
        <v>0.09</v>
      </c>
      <c r="AC61" s="329">
        <v>0.01</v>
      </c>
      <c r="AD61" s="303">
        <f t="shared" si="31"/>
        <v>-6.0000000000000005E-2</v>
      </c>
      <c r="AE61" s="415">
        <f t="shared" si="32"/>
        <v>85.714285714285722</v>
      </c>
      <c r="AF61" s="328" t="str">
        <f t="shared" si="17"/>
        <v>ACTIVA</v>
      </c>
      <c r="AG61" s="346" t="str">
        <f t="shared" si="33"/>
        <v>STOP</v>
      </c>
      <c r="AH61" s="346" t="str">
        <f t="shared" si="34"/>
        <v>NO CUMPLE</v>
      </c>
      <c r="AI61" s="328">
        <f t="shared" si="35"/>
        <v>1.3900000000000001</v>
      </c>
      <c r="AJ61" s="329">
        <v>1.0900000000000001</v>
      </c>
      <c r="AK61" s="329">
        <v>0.3</v>
      </c>
      <c r="AL61" s="303">
        <f t="shared" si="36"/>
        <v>-1.8</v>
      </c>
      <c r="AM61" s="415">
        <f t="shared" si="37"/>
        <v>85.714285714285708</v>
      </c>
    </row>
    <row r="62" spans="1:39" s="303" customFormat="1" hidden="1" x14ac:dyDescent="0.2">
      <c r="A62" s="340">
        <v>28</v>
      </c>
      <c r="B62" s="341">
        <v>44805</v>
      </c>
      <c r="C62" s="325">
        <v>44830</v>
      </c>
      <c r="D62" s="326">
        <v>39</v>
      </c>
      <c r="E62" s="414">
        <v>200.06944444444451</v>
      </c>
      <c r="F62" s="414">
        <v>8.9</v>
      </c>
      <c r="G62" s="415">
        <f t="shared" ref="G62" si="173">IF(H62+I62=0,"",IF(H62+I62,H62+I62))</f>
        <v>3.1499999999999995</v>
      </c>
      <c r="H62" s="415">
        <f t="shared" ref="H62" si="174">AB62+AJ62</f>
        <v>0.99</v>
      </c>
      <c r="I62" s="415">
        <f t="shared" ref="I62" si="175">AC62+AK62</f>
        <v>2.1599999999999997</v>
      </c>
      <c r="J62" s="415">
        <f t="shared" ref="J62" si="176">IF(AC62&lt;&gt;"",AD62,0)+IF(AK62&lt;&gt;"",AL62,0)</f>
        <v>-1.0000000000000182E-2</v>
      </c>
      <c r="K62" s="415"/>
      <c r="L62" s="303" t="str">
        <f t="shared" ref="L62" si="177">IF(G62="","",IF(T$23&gt;I62,"NO CUMPLE","CUMPLE"))</f>
        <v>NO CUMPLE</v>
      </c>
      <c r="M62" s="326">
        <v>2</v>
      </c>
      <c r="N62" s="303">
        <f t="shared" ref="N62" si="178">COUNTIF(X62:AM62,"ACTIVA")</f>
        <v>2</v>
      </c>
      <c r="O62" s="303">
        <f t="shared" ref="O62" si="179">IF(X62="ACTIVA",IF(Z62="CUMPLE",1,0))+IF(AF62="ACTIVA",IF(AH62="CUMPLE",1,0))</f>
        <v>1</v>
      </c>
      <c r="P62" s="415">
        <f t="shared" ref="P62" si="180">IF(G62="","",IF(OR(G62&gt;$K$11,G62=$K$11),0.5-((($K$10-G62)/($K$10-$K$11))*0.2),IF(OR(G62&gt;$K$12,G62=$K$12),0.3-((($K$11-G62)/($K$11-$K$12))*0.15),0.15-(0.15*(($K$12-G62)/($K$12-0.01))))))</f>
        <v>0.31499999999999995</v>
      </c>
      <c r="Q62" s="327" t="str">
        <f t="shared" ref="Q62" si="181">IF(G62="","",IF(G62&gt;K$10,"Normalidad",IF(OR(G62&gt;K$11,G62=K$10),"Prealerta",IF(OR(G62=K$11,G62&gt;K$12),"Alerta","Emergencia"))))</f>
        <v>Prealerta</v>
      </c>
      <c r="R62" s="291" t="str">
        <f t="shared" ref="R62" si="182">IF(E62="","SIN DATOS",IF(E62&gt;K$6,"Normalidad",IF(OR(E62&gt;K$7,E62=K$6),"Prealerta",IF(OR(E62=K$7,E62&gt;K$8),"Alerta","Emergencia"))))</f>
        <v>Prealerta</v>
      </c>
      <c r="S62" s="764"/>
      <c r="T62" s="764"/>
      <c r="U62" s="764"/>
      <c r="V62" s="764"/>
      <c r="W62" s="764"/>
      <c r="X62" s="328" t="str">
        <f t="shared" ref="X62" si="183">IF(AB62="","",IF(AB62&gt;0,"ACTIVA","NO ACTIVA"))</f>
        <v>ACTIVA</v>
      </c>
      <c r="Y62" s="328" t="str">
        <f t="shared" ref="Y62" si="184">IF(AA62="","",IF($T$6&gt;=AA62,"STOP", "NORMA"))</f>
        <v>NORMA</v>
      </c>
      <c r="Z62" s="328" t="str">
        <f t="shared" ref="Z62" si="185">IF(AC62="","",IF($T$6&gt;AC62,"NO CUMPLE", "CUMPLE"))</f>
        <v>NO CUMPLE</v>
      </c>
      <c r="AA62" s="328">
        <f t="shared" ref="AA62" si="186">IF(AB62+AC62=0,"",IF(AB62+AC62,AB62+AC62))</f>
        <v>0.16</v>
      </c>
      <c r="AB62" s="329">
        <v>0.15</v>
      </c>
      <c r="AC62" s="329">
        <v>0.01</v>
      </c>
      <c r="AD62" s="303">
        <f t="shared" ref="AD62" si="187">AC62-$T$6</f>
        <v>-6.0000000000000005E-2</v>
      </c>
      <c r="AE62" s="415">
        <f t="shared" ref="AE62" si="188">-(IF(AND(AB62&lt;&gt;0,AD62&lt;0),AD62*100/$T$6,0))</f>
        <v>85.714285714285722</v>
      </c>
      <c r="AF62" s="328" t="str">
        <f t="shared" ref="AF62" si="189">IF(AJ62="","",IF(AJ62&gt;0,"ACTIVA","NO ACTIVA"))</f>
        <v>ACTIVA</v>
      </c>
      <c r="AG62" s="346" t="str">
        <f t="shared" ref="AG62" si="190">IF(AI62="","",IF($T$7&gt;=AI62,"STOP", "NORMA"))</f>
        <v>NORMA</v>
      </c>
      <c r="AH62" s="346" t="str">
        <f t="shared" ref="AH62" si="191">IF(AK62="","",IF($T$7&gt;AK62,"NO CUMPLE", "CUMPLE"))</f>
        <v>CUMPLE</v>
      </c>
      <c r="AI62" s="328">
        <f t="shared" ref="AI62" si="192">IF(AJ62+AK62=0,"",IF(AJ62+AK62,AJ62+AK62))</f>
        <v>2.9899999999999998</v>
      </c>
      <c r="AJ62" s="329">
        <v>0.84</v>
      </c>
      <c r="AK62" s="329">
        <v>2.15</v>
      </c>
      <c r="AL62" s="303">
        <f t="shared" ref="AL62" si="193">AK62-$T$7</f>
        <v>4.9999999999999822E-2</v>
      </c>
      <c r="AM62" s="415">
        <f t="shared" ref="AM62" si="194">-(IF(AND(AJ62&lt;&gt;0,AL62&lt;0),AL62*100/$T$7,0))</f>
        <v>0</v>
      </c>
    </row>
    <row r="63" spans="1:39" s="303" customFormat="1" ht="13.5" hidden="1" thickBot="1" x14ac:dyDescent="0.25">
      <c r="A63" s="342">
        <v>29</v>
      </c>
      <c r="B63" s="343">
        <v>44805</v>
      </c>
      <c r="C63" s="335">
        <v>44833</v>
      </c>
      <c r="D63" s="425">
        <v>39</v>
      </c>
      <c r="E63" s="433">
        <v>472.84722222222251</v>
      </c>
      <c r="F63" s="422">
        <v>24.5</v>
      </c>
      <c r="G63" s="424">
        <f t="shared" si="5"/>
        <v>63.6</v>
      </c>
      <c r="H63" s="424">
        <f t="shared" si="6"/>
        <v>2.6</v>
      </c>
      <c r="I63" s="424">
        <f t="shared" si="3"/>
        <v>61</v>
      </c>
      <c r="J63" s="424">
        <f t="shared" si="7"/>
        <v>58.83</v>
      </c>
      <c r="K63" s="423"/>
      <c r="L63" s="423" t="str">
        <f t="shared" si="25"/>
        <v>CUMPLE</v>
      </c>
      <c r="M63" s="425">
        <v>2</v>
      </c>
      <c r="N63" s="426">
        <f t="shared" si="4"/>
        <v>1</v>
      </c>
      <c r="O63" s="426">
        <f t="shared" si="9"/>
        <v>1</v>
      </c>
      <c r="P63" s="423">
        <f t="shared" si="26"/>
        <v>6.36</v>
      </c>
      <c r="Q63" s="426" t="str">
        <f t="shared" si="27"/>
        <v>Normalidad</v>
      </c>
      <c r="R63" s="426" t="str">
        <f t="shared" si="28"/>
        <v>Normalidad</v>
      </c>
      <c r="S63" s="770"/>
      <c r="T63" s="770"/>
      <c r="U63" s="770"/>
      <c r="V63" s="770"/>
      <c r="W63" s="770"/>
      <c r="X63" s="345" t="str">
        <f t="shared" si="13"/>
        <v>ACTIVA</v>
      </c>
      <c r="Y63" s="345" t="str">
        <f t="shared" si="29"/>
        <v>NORMA</v>
      </c>
      <c r="Z63" s="345" t="str">
        <f t="shared" si="30"/>
        <v>CUMPLE</v>
      </c>
      <c r="AA63" s="345">
        <f t="shared" si="16"/>
        <v>3.6</v>
      </c>
      <c r="AB63" s="425">
        <v>2.6</v>
      </c>
      <c r="AC63" s="425">
        <v>1</v>
      </c>
      <c r="AD63" s="337">
        <f t="shared" si="31"/>
        <v>0.92999999999999994</v>
      </c>
      <c r="AE63" s="423">
        <f t="shared" si="32"/>
        <v>0</v>
      </c>
      <c r="AF63" s="345" t="str">
        <f t="shared" si="17"/>
        <v>NO ACTIVA</v>
      </c>
      <c r="AG63" s="345" t="str">
        <f t="shared" si="33"/>
        <v>NORMA</v>
      </c>
      <c r="AH63" s="345" t="str">
        <f t="shared" si="34"/>
        <v>CUMPLE</v>
      </c>
      <c r="AI63" s="345">
        <f t="shared" si="35"/>
        <v>60</v>
      </c>
      <c r="AJ63" s="425">
        <v>0</v>
      </c>
      <c r="AK63" s="425">
        <v>60</v>
      </c>
      <c r="AL63" s="337">
        <f t="shared" si="36"/>
        <v>57.9</v>
      </c>
      <c r="AM63" s="423">
        <f t="shared" si="37"/>
        <v>0</v>
      </c>
    </row>
    <row r="64" spans="1:39" s="303" customFormat="1" hidden="1" x14ac:dyDescent="0.2">
      <c r="A64" s="434">
        <v>30</v>
      </c>
      <c r="B64" s="341">
        <v>44835</v>
      </c>
      <c r="C64" s="325">
        <v>44837</v>
      </c>
      <c r="D64" s="326">
        <v>40</v>
      </c>
      <c r="E64" s="414">
        <v>311.94</v>
      </c>
      <c r="F64" s="414">
        <v>64.3</v>
      </c>
      <c r="G64" s="415">
        <f t="shared" si="5"/>
        <v>9.11</v>
      </c>
      <c r="H64" s="415">
        <f t="shared" si="6"/>
        <v>0.9</v>
      </c>
      <c r="I64" s="415">
        <f t="shared" si="3"/>
        <v>8.2099999999999991</v>
      </c>
      <c r="J64" s="415">
        <f t="shared" si="7"/>
        <v>6.04</v>
      </c>
      <c r="K64" s="415"/>
      <c r="L64" s="303" t="str">
        <f t="shared" si="25"/>
        <v>CUMPLE</v>
      </c>
      <c r="M64" s="326">
        <v>2</v>
      </c>
      <c r="N64" s="303">
        <f t="shared" si="4"/>
        <v>2</v>
      </c>
      <c r="O64" s="303">
        <f t="shared" si="9"/>
        <v>1</v>
      </c>
      <c r="P64" s="415">
        <f t="shared" si="26"/>
        <v>0.91100000000000003</v>
      </c>
      <c r="Q64" s="327" t="str">
        <f>IF(G64="","",IF(G64&gt;K$10,"Normalidad",IF(OR(G64&gt;K$11,G64=K$10),"Prealerta",IF(OR(G64=K$11,G64&gt;K$12),"Alerta","Emergencia"))))</f>
        <v>Normalidad</v>
      </c>
      <c r="R64" s="291" t="str">
        <f t="shared" si="28"/>
        <v>Normalidad</v>
      </c>
      <c r="S64" s="764" t="s">
        <v>654</v>
      </c>
      <c r="T64" s="764"/>
      <c r="U64" s="764"/>
      <c r="V64" s="764"/>
      <c r="W64" s="764"/>
      <c r="X64" s="346" t="str">
        <f t="shared" si="13"/>
        <v>ACTIVA</v>
      </c>
      <c r="Y64" s="346" t="str">
        <f t="shared" si="29"/>
        <v>NORMA</v>
      </c>
      <c r="Z64" s="346" t="str">
        <f t="shared" si="30"/>
        <v>NO CUMPLE</v>
      </c>
      <c r="AA64" s="346">
        <f t="shared" si="16"/>
        <v>0.14000000000000001</v>
      </c>
      <c r="AB64" s="329">
        <v>0.13</v>
      </c>
      <c r="AC64" s="329">
        <v>0.01</v>
      </c>
      <c r="AD64" s="328">
        <f t="shared" si="31"/>
        <v>-6.0000000000000005E-2</v>
      </c>
      <c r="AE64" s="417">
        <f>-(IF(AND(AB64&lt;&gt;0,AD64&lt;0),AD64*100/$T$6,0))</f>
        <v>85.714285714285722</v>
      </c>
      <c r="AF64" s="346" t="str">
        <f t="shared" si="17"/>
        <v>ACTIVA</v>
      </c>
      <c r="AG64" s="346" t="str">
        <f t="shared" si="33"/>
        <v>NORMA</v>
      </c>
      <c r="AH64" s="346" t="str">
        <f t="shared" si="34"/>
        <v>CUMPLE</v>
      </c>
      <c r="AI64" s="346">
        <f t="shared" si="35"/>
        <v>8.9699999999999989</v>
      </c>
      <c r="AJ64" s="329">
        <v>0.77</v>
      </c>
      <c r="AK64" s="329">
        <v>8.1999999999999993</v>
      </c>
      <c r="AL64" s="328">
        <f t="shared" si="36"/>
        <v>6.1</v>
      </c>
      <c r="AM64" s="416">
        <f>-(IF(AND(AJ64&lt;&gt;0,AL64&lt;0),AL64*100/$T$7,0))</f>
        <v>0</v>
      </c>
    </row>
    <row r="65" spans="1:39" s="303" customFormat="1" hidden="1" x14ac:dyDescent="0.2">
      <c r="A65" s="340">
        <v>31</v>
      </c>
      <c r="B65" s="341">
        <v>44835</v>
      </c>
      <c r="C65" s="325">
        <v>44840</v>
      </c>
      <c r="D65" s="326">
        <v>40</v>
      </c>
      <c r="E65" s="414"/>
      <c r="F65" s="414"/>
      <c r="G65" s="415">
        <f t="shared" si="5"/>
        <v>4.63</v>
      </c>
      <c r="H65" s="415">
        <f t="shared" si="6"/>
        <v>1.42</v>
      </c>
      <c r="I65" s="415">
        <f t="shared" si="3"/>
        <v>3.21</v>
      </c>
      <c r="J65" s="415">
        <f t="shared" si="7"/>
        <v>1.04</v>
      </c>
      <c r="K65" s="415"/>
      <c r="L65" s="303" t="str">
        <f t="shared" si="25"/>
        <v>CUMPLE</v>
      </c>
      <c r="M65" s="326">
        <v>2</v>
      </c>
      <c r="N65" s="303">
        <f t="shared" si="4"/>
        <v>2</v>
      </c>
      <c r="O65" s="303">
        <f t="shared" si="9"/>
        <v>1</v>
      </c>
      <c r="P65" s="415">
        <f t="shared" si="26"/>
        <v>0.46299999999999997</v>
      </c>
      <c r="Q65" s="327" t="str">
        <f t="shared" ref="Q65:Q72" si="195">IF(G65="","",IF(G65&gt;K$10,"Normalidad",IF(OR(G65&gt;K$11,G65=K$10),"Prealerta",IF(OR(G65=K$11,G65&gt;K$12),"Alerta","Emergencia"))))</f>
        <v>Prealerta</v>
      </c>
      <c r="R65" s="291" t="str">
        <f t="shared" si="28"/>
        <v>SIN DATOS</v>
      </c>
      <c r="S65" s="764"/>
      <c r="T65" s="764"/>
      <c r="U65" s="764"/>
      <c r="V65" s="764"/>
      <c r="W65" s="764"/>
      <c r="X65" s="328" t="str">
        <f t="shared" si="13"/>
        <v>ACTIVA</v>
      </c>
      <c r="Y65" s="328" t="str">
        <f t="shared" si="29"/>
        <v>NORMA</v>
      </c>
      <c r="Z65" s="328" t="str">
        <f t="shared" si="30"/>
        <v>NO CUMPLE</v>
      </c>
      <c r="AA65" s="328">
        <f t="shared" si="16"/>
        <v>0.13</v>
      </c>
      <c r="AB65" s="329">
        <v>0.12</v>
      </c>
      <c r="AC65" s="329">
        <v>0.01</v>
      </c>
      <c r="AD65" s="328">
        <f t="shared" si="31"/>
        <v>-6.0000000000000005E-2</v>
      </c>
      <c r="AE65" s="417">
        <f>-(IF(AND(AB65&lt;&gt;0,AD65&lt;0),AD65*100/$T$6,0))</f>
        <v>85.714285714285722</v>
      </c>
      <c r="AF65" s="328" t="str">
        <f t="shared" si="17"/>
        <v>ACTIVA</v>
      </c>
      <c r="AG65" s="346" t="str">
        <f t="shared" si="33"/>
        <v>NORMA</v>
      </c>
      <c r="AH65" s="346" t="str">
        <f t="shared" si="34"/>
        <v>CUMPLE</v>
      </c>
      <c r="AI65" s="328">
        <f t="shared" si="35"/>
        <v>4.5</v>
      </c>
      <c r="AJ65" s="329">
        <v>1.3</v>
      </c>
      <c r="AK65" s="329">
        <v>3.2</v>
      </c>
      <c r="AL65" s="328">
        <f t="shared" si="36"/>
        <v>1.1000000000000001</v>
      </c>
      <c r="AM65" s="416">
        <f>-(IF(AND(AJ65&lt;&gt;0,AL65&lt;0),AL65*100/$T$7,0))</f>
        <v>0</v>
      </c>
    </row>
    <row r="66" spans="1:39" s="303" customFormat="1" hidden="1" x14ac:dyDescent="0.2">
      <c r="A66" s="340">
        <v>32</v>
      </c>
      <c r="B66" s="341">
        <v>44835</v>
      </c>
      <c r="C66" s="325">
        <v>44845</v>
      </c>
      <c r="D66" s="326">
        <v>41</v>
      </c>
      <c r="E66" s="414"/>
      <c r="F66" s="414"/>
      <c r="G66" s="415">
        <f t="shared" si="5"/>
        <v>2.9499999999999997</v>
      </c>
      <c r="H66" s="415">
        <f t="shared" si="6"/>
        <v>0.92</v>
      </c>
      <c r="I66" s="415">
        <f t="shared" si="3"/>
        <v>2.0299999999999998</v>
      </c>
      <c r="J66" s="415">
        <f t="shared" si="7"/>
        <v>-0.1400000000000001</v>
      </c>
      <c r="K66" s="415"/>
      <c r="L66" s="303" t="str">
        <f t="shared" si="25"/>
        <v>NO CUMPLE</v>
      </c>
      <c r="M66" s="326">
        <v>2</v>
      </c>
      <c r="N66" s="303">
        <f t="shared" si="4"/>
        <v>1</v>
      </c>
      <c r="O66" s="303">
        <f t="shared" si="9"/>
        <v>0</v>
      </c>
      <c r="P66" s="415">
        <f t="shared" si="26"/>
        <v>0.29624999999999996</v>
      </c>
      <c r="Q66" s="327" t="str">
        <f t="shared" si="195"/>
        <v>Alerta</v>
      </c>
      <c r="R66" s="291" t="str">
        <f t="shared" si="28"/>
        <v>SIN DATOS</v>
      </c>
      <c r="S66" s="764"/>
      <c r="T66" s="764"/>
      <c r="U66" s="764"/>
      <c r="V66" s="764"/>
      <c r="W66" s="764"/>
      <c r="X66" s="328" t="str">
        <f t="shared" si="13"/>
        <v>NO ACTIVA</v>
      </c>
      <c r="Y66" s="328" t="str">
        <f t="shared" si="29"/>
        <v>STOP</v>
      </c>
      <c r="Z66" s="328" t="str">
        <f t="shared" si="30"/>
        <v>NO CUMPLE</v>
      </c>
      <c r="AA66" s="328">
        <f t="shared" si="16"/>
        <v>0.03</v>
      </c>
      <c r="AB66" s="329">
        <v>0</v>
      </c>
      <c r="AC66" s="329">
        <v>0.03</v>
      </c>
      <c r="AD66" s="328">
        <f t="shared" si="31"/>
        <v>-4.0000000000000008E-2</v>
      </c>
      <c r="AE66" s="417">
        <f>-(IF(AND(AB66&lt;&gt;0,AD66&lt;0),AD66*100/$T$6,0))</f>
        <v>0</v>
      </c>
      <c r="AF66" s="328" t="str">
        <f t="shared" si="17"/>
        <v>ACTIVA</v>
      </c>
      <c r="AG66" s="346" t="str">
        <f t="shared" si="33"/>
        <v>NORMA</v>
      </c>
      <c r="AH66" s="346" t="str">
        <f t="shared" si="34"/>
        <v>NO CUMPLE</v>
      </c>
      <c r="AI66" s="328">
        <f t="shared" si="35"/>
        <v>2.92</v>
      </c>
      <c r="AJ66" s="329">
        <v>0.92</v>
      </c>
      <c r="AK66" s="329">
        <v>2</v>
      </c>
      <c r="AL66" s="328">
        <f t="shared" si="36"/>
        <v>-0.10000000000000009</v>
      </c>
      <c r="AM66" s="416">
        <f>-(IF(AND(AJ66&lt;&gt;0,AL66&lt;0),AL66*100/$T$7,0))</f>
        <v>4.7619047619047663</v>
      </c>
    </row>
    <row r="67" spans="1:39" hidden="1" x14ac:dyDescent="0.2">
      <c r="A67" s="340">
        <v>33</v>
      </c>
      <c r="B67" s="341">
        <v>44835</v>
      </c>
      <c r="C67" s="325">
        <v>44847</v>
      </c>
      <c r="D67" s="326">
        <v>41</v>
      </c>
      <c r="E67" s="414"/>
      <c r="F67" s="414"/>
      <c r="G67" s="415">
        <f t="shared" si="5"/>
        <v>2.57</v>
      </c>
      <c r="H67" s="415">
        <f t="shared" si="6"/>
        <v>0.87</v>
      </c>
      <c r="I67" s="415">
        <f t="shared" si="3"/>
        <v>1.7</v>
      </c>
      <c r="J67" s="415">
        <f t="shared" si="7"/>
        <v>-0.47000000000000008</v>
      </c>
      <c r="K67" s="415"/>
      <c r="L67" s="303" t="str">
        <f t="shared" si="25"/>
        <v>NO CUMPLE</v>
      </c>
      <c r="M67" s="326">
        <v>2</v>
      </c>
      <c r="N67" s="303">
        <f t="shared" si="4"/>
        <v>1</v>
      </c>
      <c r="O67" s="303">
        <f t="shared" si="9"/>
        <v>0</v>
      </c>
      <c r="P67" s="415">
        <f t="shared" si="26"/>
        <v>0.26774999999999999</v>
      </c>
      <c r="Q67" s="327" t="str">
        <f t="shared" si="195"/>
        <v>Alerta</v>
      </c>
      <c r="R67" s="291" t="str">
        <f t="shared" si="28"/>
        <v>SIN DATOS</v>
      </c>
      <c r="S67" s="764"/>
      <c r="T67" s="764"/>
      <c r="U67" s="764"/>
      <c r="V67" s="764"/>
      <c r="W67" s="764"/>
      <c r="X67" s="328" t="str">
        <f t="shared" si="13"/>
        <v>NO ACTIVA</v>
      </c>
      <c r="Y67" s="328" t="str">
        <f t="shared" si="29"/>
        <v>NORMA</v>
      </c>
      <c r="Z67" s="328" t="str">
        <f t="shared" si="30"/>
        <v>CUMPLE</v>
      </c>
      <c r="AA67" s="328">
        <f t="shared" si="16"/>
        <v>0.2</v>
      </c>
      <c r="AB67" s="329">
        <v>0</v>
      </c>
      <c r="AC67" s="329">
        <v>0.2</v>
      </c>
      <c r="AD67" s="328">
        <f t="shared" si="31"/>
        <v>0.13</v>
      </c>
      <c r="AE67" s="417">
        <f>-(IF(AND(AB67&lt;&gt;0,AD67&lt;0),AD67*100/$T$6,0))</f>
        <v>0</v>
      </c>
      <c r="AF67" s="328" t="str">
        <f t="shared" si="17"/>
        <v>ACTIVA</v>
      </c>
      <c r="AG67" s="346" t="str">
        <f t="shared" si="33"/>
        <v>NORMA</v>
      </c>
      <c r="AH67" s="346" t="str">
        <f t="shared" si="34"/>
        <v>NO CUMPLE</v>
      </c>
      <c r="AI67" s="328">
        <f t="shared" si="35"/>
        <v>2.37</v>
      </c>
      <c r="AJ67" s="329">
        <v>0.87</v>
      </c>
      <c r="AK67" s="329">
        <v>1.5</v>
      </c>
      <c r="AL67" s="328">
        <f t="shared" si="36"/>
        <v>-0.60000000000000009</v>
      </c>
      <c r="AM67" s="416">
        <f>-(IF(AND(AJ67&lt;&gt;0,AL67&lt;0),AL67*100/$T$7,0))</f>
        <v>28.571428571428573</v>
      </c>
    </row>
    <row r="68" spans="1:39" hidden="1" x14ac:dyDescent="0.2">
      <c r="A68" s="340">
        <v>34</v>
      </c>
      <c r="B68" s="341">
        <v>44835</v>
      </c>
      <c r="C68" s="325">
        <v>44851</v>
      </c>
      <c r="D68" s="326">
        <v>42</v>
      </c>
      <c r="E68" s="414"/>
      <c r="F68" s="414"/>
      <c r="G68" s="415">
        <f t="shared" si="5"/>
        <v>3.4450000000000003</v>
      </c>
      <c r="H68" s="415">
        <f t="shared" si="6"/>
        <v>0.93</v>
      </c>
      <c r="I68" s="415">
        <f t="shared" si="3"/>
        <v>2.5150000000000001</v>
      </c>
      <c r="J68" s="415">
        <f t="shared" si="7"/>
        <v>0.34499999999999992</v>
      </c>
      <c r="K68" s="415"/>
      <c r="L68" s="303" t="str">
        <f t="shared" si="25"/>
        <v>CUMPLE</v>
      </c>
      <c r="M68" s="326">
        <v>2</v>
      </c>
      <c r="N68" s="303">
        <f t="shared" si="4"/>
        <v>1</v>
      </c>
      <c r="O68" s="303">
        <f t="shared" si="9"/>
        <v>1</v>
      </c>
      <c r="P68" s="415">
        <f t="shared" si="26"/>
        <v>0.34450000000000003</v>
      </c>
      <c r="Q68" s="327" t="str">
        <f t="shared" si="195"/>
        <v>Prealerta</v>
      </c>
      <c r="R68" s="291" t="str">
        <f t="shared" si="28"/>
        <v>SIN DATOS</v>
      </c>
      <c r="S68" s="764"/>
      <c r="T68" s="764"/>
      <c r="U68" s="764"/>
      <c r="V68" s="764"/>
      <c r="W68" s="764"/>
      <c r="X68" s="328" t="str">
        <f t="shared" si="13"/>
        <v>NO ACTIVA</v>
      </c>
      <c r="Y68" s="328" t="str">
        <f t="shared" si="29"/>
        <v>STOP</v>
      </c>
      <c r="Z68" s="328" t="str">
        <f t="shared" si="30"/>
        <v>NO CUMPLE</v>
      </c>
      <c r="AA68" s="328">
        <f t="shared" si="16"/>
        <v>1.4999999999999999E-2</v>
      </c>
      <c r="AB68" s="329">
        <v>0</v>
      </c>
      <c r="AC68" s="329">
        <v>1.4999999999999999E-2</v>
      </c>
      <c r="AD68" s="328">
        <f t="shared" si="31"/>
        <v>-5.5000000000000007E-2</v>
      </c>
      <c r="AE68" s="417">
        <f t="shared" ref="AE68:AE73" si="196">-(IF(AND(AB68&lt;&gt;0,AD68&lt;0),AD68*100/$T$6,0))</f>
        <v>0</v>
      </c>
      <c r="AF68" s="328" t="str">
        <f t="shared" si="17"/>
        <v>ACTIVA</v>
      </c>
      <c r="AG68" s="346" t="str">
        <f t="shared" si="33"/>
        <v>NORMA</v>
      </c>
      <c r="AH68" s="346" t="str">
        <f t="shared" si="34"/>
        <v>CUMPLE</v>
      </c>
      <c r="AI68" s="328">
        <f t="shared" si="35"/>
        <v>3.43</v>
      </c>
      <c r="AJ68" s="329">
        <v>0.93</v>
      </c>
      <c r="AK68" s="329">
        <v>2.5</v>
      </c>
      <c r="AL68" s="328">
        <f t="shared" si="36"/>
        <v>0.39999999999999991</v>
      </c>
      <c r="AM68" s="416">
        <f t="shared" ref="AM68:AM73" si="197">-(IF(AND(AJ68&lt;&gt;0,AL68&lt;0),AL68*100/$T$7,0))</f>
        <v>0</v>
      </c>
    </row>
    <row r="69" spans="1:39" hidden="1" x14ac:dyDescent="0.2">
      <c r="A69" s="340">
        <v>35</v>
      </c>
      <c r="B69" s="341">
        <v>44835</v>
      </c>
      <c r="C69" s="325">
        <v>44854</v>
      </c>
      <c r="D69" s="326">
        <v>42</v>
      </c>
      <c r="E69" s="414"/>
      <c r="F69" s="414"/>
      <c r="G69" s="415">
        <f t="shared" si="5"/>
        <v>3.4350000000000001</v>
      </c>
      <c r="H69" s="415">
        <f t="shared" si="6"/>
        <v>0.92</v>
      </c>
      <c r="I69" s="415">
        <f t="shared" si="3"/>
        <v>2.5150000000000001</v>
      </c>
      <c r="J69" s="415">
        <f t="shared" si="7"/>
        <v>0.34499999999999992</v>
      </c>
      <c r="K69" s="415"/>
      <c r="L69" s="303" t="str">
        <f t="shared" si="25"/>
        <v>CUMPLE</v>
      </c>
      <c r="M69" s="326">
        <v>2</v>
      </c>
      <c r="N69" s="303">
        <f t="shared" si="4"/>
        <v>1</v>
      </c>
      <c r="O69" s="303">
        <f t="shared" si="9"/>
        <v>1</v>
      </c>
      <c r="P69" s="415">
        <f t="shared" si="26"/>
        <v>0.34350000000000003</v>
      </c>
      <c r="Q69" s="327" t="str">
        <f t="shared" si="195"/>
        <v>Prealerta</v>
      </c>
      <c r="R69" s="291" t="str">
        <f t="shared" si="28"/>
        <v>SIN DATOS</v>
      </c>
      <c r="S69" s="764"/>
      <c r="T69" s="764"/>
      <c r="U69" s="764"/>
      <c r="V69" s="764"/>
      <c r="W69" s="764"/>
      <c r="X69" s="328" t="str">
        <f t="shared" si="13"/>
        <v>NO ACTIVA</v>
      </c>
      <c r="Y69" s="328" t="str">
        <f t="shared" si="29"/>
        <v>STOP</v>
      </c>
      <c r="Z69" s="328" t="str">
        <f t="shared" si="30"/>
        <v>NO CUMPLE</v>
      </c>
      <c r="AA69" s="328">
        <f t="shared" si="16"/>
        <v>1.4999999999999999E-2</v>
      </c>
      <c r="AB69" s="329">
        <v>0</v>
      </c>
      <c r="AC69" s="329">
        <v>1.4999999999999999E-2</v>
      </c>
      <c r="AD69" s="328">
        <f t="shared" si="31"/>
        <v>-5.5000000000000007E-2</v>
      </c>
      <c r="AE69" s="417">
        <f t="shared" si="196"/>
        <v>0</v>
      </c>
      <c r="AF69" s="328" t="str">
        <f t="shared" si="17"/>
        <v>ACTIVA</v>
      </c>
      <c r="AG69" s="346" t="str">
        <f t="shared" si="33"/>
        <v>NORMA</v>
      </c>
      <c r="AH69" s="346" t="str">
        <f t="shared" si="34"/>
        <v>CUMPLE</v>
      </c>
      <c r="AI69" s="328">
        <f t="shared" si="35"/>
        <v>3.42</v>
      </c>
      <c r="AJ69" s="329">
        <v>0.92</v>
      </c>
      <c r="AK69" s="329">
        <v>2.5</v>
      </c>
      <c r="AL69" s="328">
        <f t="shared" si="36"/>
        <v>0.39999999999999991</v>
      </c>
      <c r="AM69" s="416">
        <f t="shared" si="197"/>
        <v>0</v>
      </c>
    </row>
    <row r="70" spans="1:39" hidden="1" x14ac:dyDescent="0.2">
      <c r="A70" s="340">
        <v>36</v>
      </c>
      <c r="B70" s="341">
        <v>44835</v>
      </c>
      <c r="C70" s="325">
        <v>44858</v>
      </c>
      <c r="D70" s="326">
        <v>43</v>
      </c>
      <c r="E70" s="414"/>
      <c r="F70" s="414"/>
      <c r="G70" s="415">
        <f t="shared" si="5"/>
        <v>4.5049999999999999</v>
      </c>
      <c r="H70" s="415">
        <f t="shared" si="6"/>
        <v>0.89</v>
      </c>
      <c r="I70" s="415">
        <f t="shared" si="3"/>
        <v>3.6150000000000002</v>
      </c>
      <c r="J70" s="415">
        <f t="shared" si="7"/>
        <v>1.4450000000000001</v>
      </c>
      <c r="K70" s="415"/>
      <c r="L70" s="303" t="str">
        <f t="shared" si="25"/>
        <v>CUMPLE</v>
      </c>
      <c r="M70" s="326">
        <v>2</v>
      </c>
      <c r="N70" s="303">
        <f t="shared" si="4"/>
        <v>1</v>
      </c>
      <c r="O70" s="303">
        <f t="shared" si="9"/>
        <v>1</v>
      </c>
      <c r="P70" s="415">
        <f t="shared" si="26"/>
        <v>0.45050000000000001</v>
      </c>
      <c r="Q70" s="327" t="str">
        <f t="shared" si="195"/>
        <v>Prealerta</v>
      </c>
      <c r="R70" s="291" t="str">
        <f t="shared" si="28"/>
        <v>SIN DATOS</v>
      </c>
      <c r="S70" s="764"/>
      <c r="T70" s="764"/>
      <c r="U70" s="764"/>
      <c r="V70" s="764"/>
      <c r="W70" s="764"/>
      <c r="X70" s="328" t="str">
        <f t="shared" si="13"/>
        <v>NO ACTIVA</v>
      </c>
      <c r="Y70" s="328" t="str">
        <f t="shared" si="29"/>
        <v>STOP</v>
      </c>
      <c r="Z70" s="328" t="str">
        <f t="shared" si="30"/>
        <v>NO CUMPLE</v>
      </c>
      <c r="AA70" s="328">
        <f t="shared" si="16"/>
        <v>1.4999999999999999E-2</v>
      </c>
      <c r="AB70" s="329">
        <v>0</v>
      </c>
      <c r="AC70" s="329">
        <v>1.4999999999999999E-2</v>
      </c>
      <c r="AD70" s="328">
        <f t="shared" si="31"/>
        <v>-5.5000000000000007E-2</v>
      </c>
      <c r="AE70" s="417">
        <f t="shared" si="196"/>
        <v>0</v>
      </c>
      <c r="AF70" s="328" t="str">
        <f t="shared" si="17"/>
        <v>ACTIVA</v>
      </c>
      <c r="AG70" s="346" t="str">
        <f t="shared" si="33"/>
        <v>NORMA</v>
      </c>
      <c r="AH70" s="346" t="str">
        <f t="shared" si="34"/>
        <v>CUMPLE</v>
      </c>
      <c r="AI70" s="328">
        <f t="shared" si="35"/>
        <v>4.49</v>
      </c>
      <c r="AJ70" s="329">
        <v>0.89</v>
      </c>
      <c r="AK70" s="329">
        <v>3.6</v>
      </c>
      <c r="AL70" s="328">
        <f t="shared" si="36"/>
        <v>1.5</v>
      </c>
      <c r="AM70" s="416">
        <f t="shared" si="197"/>
        <v>0</v>
      </c>
    </row>
    <row r="71" spans="1:39" hidden="1" x14ac:dyDescent="0.2">
      <c r="A71" s="340">
        <v>37</v>
      </c>
      <c r="B71" s="341">
        <v>44835</v>
      </c>
      <c r="C71" s="325">
        <v>44861</v>
      </c>
      <c r="D71" s="326">
        <v>43</v>
      </c>
      <c r="E71" s="414"/>
      <c r="F71" s="414"/>
      <c r="G71" s="415">
        <f t="shared" si="5"/>
        <v>3.03</v>
      </c>
      <c r="H71" s="415">
        <f t="shared" si="6"/>
        <v>0.9</v>
      </c>
      <c r="I71" s="415">
        <f t="shared" si="3"/>
        <v>2.13</v>
      </c>
      <c r="J71" s="415">
        <f t="shared" si="7"/>
        <v>-4.0000000000000091E-2</v>
      </c>
      <c r="K71" s="415"/>
      <c r="L71" s="303" t="str">
        <f t="shared" si="25"/>
        <v>NO CUMPLE</v>
      </c>
      <c r="M71" s="326">
        <v>2</v>
      </c>
      <c r="N71" s="303">
        <f t="shared" si="4"/>
        <v>1</v>
      </c>
      <c r="O71" s="303">
        <f t="shared" si="9"/>
        <v>0</v>
      </c>
      <c r="P71" s="415">
        <f t="shared" si="26"/>
        <v>0.30299999999999994</v>
      </c>
      <c r="Q71" s="327" t="str">
        <f t="shared" si="195"/>
        <v>Prealerta</v>
      </c>
      <c r="R71" s="291" t="str">
        <f t="shared" si="28"/>
        <v>SIN DATOS</v>
      </c>
      <c r="S71" s="764"/>
      <c r="T71" s="764"/>
      <c r="U71" s="764"/>
      <c r="V71" s="764"/>
      <c r="W71" s="764"/>
      <c r="X71" s="328" t="str">
        <f t="shared" si="13"/>
        <v>NO ACTIVA</v>
      </c>
      <c r="Y71" s="328" t="str">
        <f t="shared" si="29"/>
        <v>NORMA</v>
      </c>
      <c r="Z71" s="328" t="str">
        <f t="shared" si="30"/>
        <v>CUMPLE</v>
      </c>
      <c r="AA71" s="328">
        <f t="shared" si="16"/>
        <v>0.13</v>
      </c>
      <c r="AB71" s="329">
        <v>0</v>
      </c>
      <c r="AC71" s="329">
        <v>0.13</v>
      </c>
      <c r="AD71" s="328">
        <f t="shared" si="31"/>
        <v>0.06</v>
      </c>
      <c r="AE71" s="417">
        <f t="shared" si="196"/>
        <v>0</v>
      </c>
      <c r="AF71" s="328" t="str">
        <f t="shared" si="17"/>
        <v>ACTIVA</v>
      </c>
      <c r="AG71" s="346" t="str">
        <f t="shared" si="33"/>
        <v>NORMA</v>
      </c>
      <c r="AH71" s="346" t="str">
        <f t="shared" si="34"/>
        <v>NO CUMPLE</v>
      </c>
      <c r="AI71" s="328">
        <f t="shared" si="35"/>
        <v>2.9</v>
      </c>
      <c r="AJ71" s="329">
        <v>0.9</v>
      </c>
      <c r="AK71" s="329">
        <v>2</v>
      </c>
      <c r="AL71" s="328">
        <f t="shared" si="36"/>
        <v>-0.10000000000000009</v>
      </c>
      <c r="AM71" s="416">
        <f t="shared" si="197"/>
        <v>4.7619047619047663</v>
      </c>
    </row>
    <row r="72" spans="1:39" ht="13.5" hidden="1" thickBot="1" x14ac:dyDescent="0.25">
      <c r="A72" s="342">
        <v>38</v>
      </c>
      <c r="B72" s="343">
        <v>44835</v>
      </c>
      <c r="C72" s="335">
        <v>44865</v>
      </c>
      <c r="D72" s="425">
        <v>44</v>
      </c>
      <c r="E72" s="422"/>
      <c r="F72" s="422"/>
      <c r="G72" s="424">
        <f t="shared" si="5"/>
        <v>3.9050000000000002</v>
      </c>
      <c r="H72" s="424">
        <f t="shared" si="6"/>
        <v>1.8900000000000001</v>
      </c>
      <c r="I72" s="424">
        <f t="shared" si="3"/>
        <v>2.0150000000000001</v>
      </c>
      <c r="J72" s="424">
        <f t="shared" si="7"/>
        <v>-0.15500000000000008</v>
      </c>
      <c r="K72" s="423"/>
      <c r="L72" s="423" t="str">
        <f t="shared" si="25"/>
        <v>NO CUMPLE</v>
      </c>
      <c r="M72" s="425">
        <v>2</v>
      </c>
      <c r="N72" s="426">
        <f t="shared" si="4"/>
        <v>2</v>
      </c>
      <c r="O72" s="426">
        <f t="shared" si="9"/>
        <v>0</v>
      </c>
      <c r="P72" s="423">
        <f t="shared" si="26"/>
        <v>0.39050000000000001</v>
      </c>
      <c r="Q72" s="426" t="str">
        <f t="shared" si="195"/>
        <v>Prealerta</v>
      </c>
      <c r="R72" s="426" t="str">
        <f t="shared" si="28"/>
        <v>SIN DATOS</v>
      </c>
      <c r="S72" s="763"/>
      <c r="T72" s="763"/>
      <c r="U72" s="763"/>
      <c r="V72" s="763"/>
      <c r="W72" s="763"/>
      <c r="X72" s="345" t="str">
        <f t="shared" si="13"/>
        <v>ACTIVA</v>
      </c>
      <c r="Y72" s="345" t="str">
        <f t="shared" si="29"/>
        <v>NORMA</v>
      </c>
      <c r="Z72" s="345" t="str">
        <f t="shared" si="30"/>
        <v>NO CUMPLE</v>
      </c>
      <c r="AA72" s="345">
        <f t="shared" si="16"/>
        <v>0.60499999999999998</v>
      </c>
      <c r="AB72" s="425">
        <v>0.59</v>
      </c>
      <c r="AC72" s="425">
        <v>1.4999999999999999E-2</v>
      </c>
      <c r="AD72" s="428">
        <f t="shared" si="31"/>
        <v>-5.5000000000000007E-2</v>
      </c>
      <c r="AE72" s="423">
        <f t="shared" si="196"/>
        <v>78.571428571428584</v>
      </c>
      <c r="AF72" s="345" t="str">
        <f t="shared" si="17"/>
        <v>ACTIVA</v>
      </c>
      <c r="AG72" s="345" t="str">
        <f t="shared" si="33"/>
        <v>NORMA</v>
      </c>
      <c r="AH72" s="345" t="str">
        <f t="shared" si="34"/>
        <v>NO CUMPLE</v>
      </c>
      <c r="AI72" s="345">
        <f t="shared" si="35"/>
        <v>3.3</v>
      </c>
      <c r="AJ72" s="425">
        <v>1.3</v>
      </c>
      <c r="AK72" s="425">
        <v>2</v>
      </c>
      <c r="AL72" s="428">
        <f t="shared" si="36"/>
        <v>-0.10000000000000009</v>
      </c>
      <c r="AM72" s="429">
        <f t="shared" si="197"/>
        <v>4.7619047619047663</v>
      </c>
    </row>
    <row r="73" spans="1:39" s="303" customFormat="1" x14ac:dyDescent="0.2">
      <c r="A73" s="434">
        <v>39</v>
      </c>
      <c r="B73" s="341">
        <v>44868</v>
      </c>
      <c r="C73" s="325">
        <v>44868</v>
      </c>
      <c r="D73" s="326">
        <v>44</v>
      </c>
      <c r="E73" s="414"/>
      <c r="F73" s="414"/>
      <c r="G73" s="415">
        <f t="shared" ref="G73" si="198">IF(H73+I73=0,"",IF(H73+I73,H73+I73))</f>
        <v>3.2450000000000001</v>
      </c>
      <c r="H73" s="415">
        <f t="shared" ref="H73" si="199">AB73+AJ73</f>
        <v>1.23</v>
      </c>
      <c r="I73" s="415">
        <f t="shared" ref="I73" si="200">AC73+AK73</f>
        <v>2.0150000000000001</v>
      </c>
      <c r="J73" s="415">
        <f t="shared" ref="J73" si="201">IF(AC73&lt;&gt;"",AD73,0)+IF(AK73&lt;&gt;"",AL73,0)</f>
        <v>-0.15500000000000008</v>
      </c>
      <c r="K73" s="415"/>
      <c r="L73" s="415" t="str">
        <f t="shared" ref="L73" si="202">IF(G73="","",IF(T$23&gt;I73,"NO CUMPLE","CUMPLE"))</f>
        <v>NO CUMPLE</v>
      </c>
      <c r="M73" s="326">
        <v>2</v>
      </c>
      <c r="N73" s="303">
        <f t="shared" ref="N73" si="203">COUNTIF(X73:AM73,"ACTIVA")</f>
        <v>2</v>
      </c>
      <c r="O73" s="303">
        <f t="shared" ref="O73" si="204">IF(X73="ACTIVA",IF(Z73="CUMPLE",1,0))+IF(AF73="ACTIVA",IF(AH73="CUMPLE",1,0))</f>
        <v>0</v>
      </c>
      <c r="P73" s="415">
        <f t="shared" ref="P73" si="205">IF(G73="","",IF(OR(G73&gt;$K$11,G73=$K$11),0.5-((($K$10-G73)/($K$10-$K$11))*0.2),IF(OR(G73&gt;$K$12,G73=$K$12),0.3-((($K$11-G73)/($K$11-$K$12))*0.15),0.15-(0.15*(($K$12-G73)/($K$12-0.01))))))</f>
        <v>0.32450000000000001</v>
      </c>
      <c r="Q73" s="303" t="str">
        <f t="shared" ref="Q73" si="206">IF(G73="","",IF(G73&gt;K$10,"Normalidad",IF(OR(G73&gt;K$11,G73=K$10),"Prealerta",IF(OR(G73=K$11,G73&gt;K$12),"Alerta","Emergencia"))))</f>
        <v>Prealerta</v>
      </c>
      <c r="R73" s="303" t="str">
        <f t="shared" ref="R73" si="207">IF(E73="","SIN DATOS",IF(E73&gt;K$6,"Normalidad",IF(OR(E73&gt;K$7,E73=K$6),"Prealerta",IF(OR(E73=K$7,E73&gt;K$8),"Alerta","Emergencia"))))</f>
        <v>SIN DATOS</v>
      </c>
      <c r="S73" s="764"/>
      <c r="T73" s="764"/>
      <c r="U73" s="764"/>
      <c r="V73" s="764"/>
      <c r="W73" s="764"/>
      <c r="X73" s="303" t="str">
        <f t="shared" si="13"/>
        <v>ACTIVA</v>
      </c>
      <c r="Y73" s="303" t="str">
        <f t="shared" si="29"/>
        <v>NORMA</v>
      </c>
      <c r="Z73" s="303" t="str">
        <f t="shared" si="30"/>
        <v>NO CUMPLE</v>
      </c>
      <c r="AA73" s="303">
        <f t="shared" si="16"/>
        <v>0.66500000000000004</v>
      </c>
      <c r="AB73" s="326">
        <v>0.65</v>
      </c>
      <c r="AC73" s="326">
        <v>1.4999999999999999E-2</v>
      </c>
      <c r="AD73" s="331">
        <f t="shared" si="31"/>
        <v>-5.5000000000000007E-2</v>
      </c>
      <c r="AE73" s="415">
        <f t="shared" si="196"/>
        <v>78.571428571428584</v>
      </c>
      <c r="AF73" s="303" t="str">
        <f t="shared" si="17"/>
        <v>ACTIVA</v>
      </c>
      <c r="AG73" s="303" t="str">
        <f t="shared" si="33"/>
        <v>NORMA</v>
      </c>
      <c r="AH73" s="303" t="str">
        <f t="shared" si="34"/>
        <v>NO CUMPLE</v>
      </c>
      <c r="AI73" s="303">
        <f t="shared" si="35"/>
        <v>2.58</v>
      </c>
      <c r="AJ73" s="326">
        <v>0.57999999999999996</v>
      </c>
      <c r="AK73" s="326">
        <v>2</v>
      </c>
      <c r="AL73" s="331">
        <f t="shared" si="36"/>
        <v>-0.10000000000000009</v>
      </c>
      <c r="AM73" s="419">
        <f t="shared" si="197"/>
        <v>4.7619047619047663</v>
      </c>
    </row>
    <row r="74" spans="1:39" s="303" customFormat="1" x14ac:dyDescent="0.2">
      <c r="A74" s="340">
        <v>40</v>
      </c>
      <c r="B74" s="341">
        <v>44866</v>
      </c>
      <c r="C74" s="325">
        <v>44872</v>
      </c>
      <c r="D74" s="326">
        <v>45</v>
      </c>
      <c r="E74" s="414"/>
      <c r="F74" s="414"/>
      <c r="G74" s="415">
        <f t="shared" ref="G74:G79" si="208">IF(H74+I74=0,"",IF(H74+I74,H74+I74))</f>
        <v>2.855</v>
      </c>
      <c r="H74" s="415">
        <f t="shared" ref="H74:I76" si="209">AB74+AJ74</f>
        <v>0.84</v>
      </c>
      <c r="I74" s="415">
        <f t="shared" si="209"/>
        <v>2.0150000000000001</v>
      </c>
      <c r="J74" s="415">
        <f t="shared" ref="J74:J79" si="210">IF(AC74&lt;&gt;"",AD74,0)+IF(AK74&lt;&gt;"",AL74,0)</f>
        <v>-0.15500000000000008</v>
      </c>
      <c r="K74" s="415"/>
      <c r="L74" s="303" t="str">
        <f t="shared" ref="L74:L79" si="211">IF(G74="","",IF(T$23&gt;I74,"NO CUMPLE","CUMPLE"))</f>
        <v>NO CUMPLE</v>
      </c>
      <c r="M74" s="326">
        <v>2</v>
      </c>
      <c r="N74" s="303">
        <f t="shared" ref="N74:N79" si="212">COUNTIF(X74:AM74,"ACTIVA")</f>
        <v>2</v>
      </c>
      <c r="O74" s="303">
        <f t="shared" ref="O74:O79" si="213">IF(X74="ACTIVA",IF(Z74="CUMPLE",1,0))+IF(AF74="ACTIVA",IF(AH74="CUMPLE",1,0))</f>
        <v>0</v>
      </c>
      <c r="P74" s="415">
        <f t="shared" ref="P74:P79" si="214">IF(G74="","",IF(OR(G74&gt;$K$11,G74=$K$11),0.5-((($K$10-G74)/($K$10-$K$11))*0.2),IF(OR(G74&gt;$K$12,G74=$K$12),0.3-((($K$11-G74)/($K$11-$K$12))*0.15),0.15-(0.15*(($K$12-G74)/($K$12-0.01))))))</f>
        <v>0.28912499999999997</v>
      </c>
      <c r="Q74" s="327" t="str">
        <f t="shared" ref="Q74:Q79" si="215">IF(G74="","",IF(G74&gt;K$10,"Normalidad",IF(OR(G74&gt;K$11,G74=K$10),"Prealerta",IF(OR(G74=K$11,G74&gt;K$12),"Alerta","Emergencia"))))</f>
        <v>Alerta</v>
      </c>
      <c r="R74" s="291" t="str">
        <f t="shared" ref="R74:R79" si="216">IF(E74="","SIN DATOS",IF(E74&gt;K$6,"Normalidad",IF(OR(E74&gt;K$7,E74=K$6),"Prealerta",IF(OR(E74=K$7,E74&gt;K$8),"Alerta","Emergencia"))))</f>
        <v>SIN DATOS</v>
      </c>
      <c r="S74" s="764"/>
      <c r="T74" s="764"/>
      <c r="U74" s="764"/>
      <c r="V74" s="764"/>
      <c r="W74" s="764"/>
      <c r="X74" s="346" t="str">
        <f t="shared" ref="X74:X79" si="217">IF(AB74="","",IF(AB74&gt;0,"ACTIVA","NO ACTIVA"))</f>
        <v>ACTIVA</v>
      </c>
      <c r="Y74" s="346" t="str">
        <f t="shared" ref="Y74:Y79" si="218">IF(AA74="","",IF($T$6&gt;=AA74,"STOP", "NORMA"))</f>
        <v>NORMA</v>
      </c>
      <c r="Z74" s="346" t="str">
        <f t="shared" ref="Z74:Z79" si="219">IF(AC74="","",IF($T$6&gt;AC74,"NO CUMPLE", "CUMPLE"))</f>
        <v>NO CUMPLE</v>
      </c>
      <c r="AA74" s="346">
        <f t="shared" ref="AA74:AA79" si="220">IF(AB74+AC74=0,"",IF(AB74+AC74,AB74+AC74))</f>
        <v>0.14500000000000002</v>
      </c>
      <c r="AB74" s="329">
        <v>0.13</v>
      </c>
      <c r="AC74" s="329">
        <v>1.4999999999999999E-2</v>
      </c>
      <c r="AD74" s="346">
        <f t="shared" ref="AD74:AD79" si="221">AC74-$T$6</f>
        <v>-5.5000000000000007E-2</v>
      </c>
      <c r="AE74" s="417">
        <f t="shared" ref="AE74:AE79" si="222">-(IF(AND(AB74&lt;&gt;0,AD74&lt;0),AD74*100/$T$6,0))</f>
        <v>78.571428571428584</v>
      </c>
      <c r="AF74" s="346" t="str">
        <f t="shared" ref="AF74:AF79" si="223">IF(AJ74="","",IF(AJ74&gt;0,"ACTIVA","NO ACTIVA"))</f>
        <v>ACTIVA</v>
      </c>
      <c r="AG74" s="346" t="str">
        <f t="shared" ref="AG74:AG79" si="224">IF(AI74="","",IF($T$7&gt;=AI74,"STOP", "NORMA"))</f>
        <v>NORMA</v>
      </c>
      <c r="AH74" s="346" t="str">
        <f t="shared" ref="AH74:AH79" si="225">IF(AK74="","",IF($T$7&gt;AK74,"NO CUMPLE", "CUMPLE"))</f>
        <v>NO CUMPLE</v>
      </c>
      <c r="AI74" s="346">
        <f t="shared" ref="AI74:AI79" si="226">IF(AJ74+AK74=0,"",IF(AJ74+AK74,AJ74+AK74))</f>
        <v>2.71</v>
      </c>
      <c r="AJ74" s="329">
        <v>0.71</v>
      </c>
      <c r="AK74" s="329">
        <v>2</v>
      </c>
      <c r="AL74" s="346">
        <f t="shared" ref="AL74:AL79" si="227">AK74-$T$7</f>
        <v>-0.10000000000000009</v>
      </c>
      <c r="AM74" s="417">
        <f t="shared" ref="AM74:AM79" si="228">-(IF(AND(AJ74&lt;&gt;0,AL74&lt;0),AL74*100/$T$7,0))</f>
        <v>4.7619047619047663</v>
      </c>
    </row>
    <row r="75" spans="1:39" s="303" customFormat="1" x14ac:dyDescent="0.2">
      <c r="A75" s="340">
        <v>41</v>
      </c>
      <c r="B75" s="341">
        <v>44866</v>
      </c>
      <c r="C75" s="325">
        <v>44875</v>
      </c>
      <c r="D75" s="326">
        <v>45</v>
      </c>
      <c r="E75" s="414"/>
      <c r="F75" s="414"/>
      <c r="G75" s="415">
        <f t="shared" si="208"/>
        <v>2.6850000000000001</v>
      </c>
      <c r="H75" s="415">
        <f t="shared" si="209"/>
        <v>0.87</v>
      </c>
      <c r="I75" s="415">
        <f t="shared" si="209"/>
        <v>1.8149999999999999</v>
      </c>
      <c r="J75" s="415">
        <f t="shared" si="210"/>
        <v>-0.35500000000000004</v>
      </c>
      <c r="K75" s="415"/>
      <c r="L75" s="303" t="str">
        <f t="shared" si="211"/>
        <v>NO CUMPLE</v>
      </c>
      <c r="M75" s="326">
        <v>2</v>
      </c>
      <c r="N75" s="303">
        <f t="shared" si="212"/>
        <v>2</v>
      </c>
      <c r="O75" s="303">
        <f t="shared" si="213"/>
        <v>0</v>
      </c>
      <c r="P75" s="415">
        <f t="shared" si="214"/>
        <v>0.27637499999999998</v>
      </c>
      <c r="Q75" s="327" t="str">
        <f t="shared" si="215"/>
        <v>Alerta</v>
      </c>
      <c r="R75" s="291" t="str">
        <f t="shared" si="216"/>
        <v>SIN DATOS</v>
      </c>
      <c r="S75" s="764"/>
      <c r="T75" s="764"/>
      <c r="U75" s="764"/>
      <c r="V75" s="764"/>
      <c r="W75" s="764"/>
      <c r="X75" s="346" t="str">
        <f t="shared" si="217"/>
        <v>ACTIVA</v>
      </c>
      <c r="Y75" s="346" t="str">
        <f t="shared" si="218"/>
        <v>NORMA</v>
      </c>
      <c r="Z75" s="346" t="str">
        <f t="shared" si="219"/>
        <v>NO CUMPLE</v>
      </c>
      <c r="AA75" s="346">
        <f t="shared" si="220"/>
        <v>0.125</v>
      </c>
      <c r="AB75" s="329">
        <v>0.11</v>
      </c>
      <c r="AC75" s="329">
        <v>1.4999999999999999E-2</v>
      </c>
      <c r="AD75" s="346">
        <f t="shared" si="221"/>
        <v>-5.5000000000000007E-2</v>
      </c>
      <c r="AE75" s="417">
        <f t="shared" si="222"/>
        <v>78.571428571428584</v>
      </c>
      <c r="AF75" s="346" t="str">
        <f t="shared" si="223"/>
        <v>ACTIVA</v>
      </c>
      <c r="AG75" s="346" t="str">
        <f t="shared" si="224"/>
        <v>NORMA</v>
      </c>
      <c r="AH75" s="346" t="str">
        <f t="shared" si="225"/>
        <v>NO CUMPLE</v>
      </c>
      <c r="AI75" s="346">
        <f t="shared" si="226"/>
        <v>2.56</v>
      </c>
      <c r="AJ75" s="329">
        <v>0.76</v>
      </c>
      <c r="AK75" s="329">
        <v>1.8</v>
      </c>
      <c r="AL75" s="346">
        <f t="shared" si="227"/>
        <v>-0.30000000000000004</v>
      </c>
      <c r="AM75" s="417">
        <f t="shared" si="228"/>
        <v>14.285714285714286</v>
      </c>
    </row>
    <row r="76" spans="1:39" s="303" customFormat="1" x14ac:dyDescent="0.2">
      <c r="A76" s="340">
        <v>42</v>
      </c>
      <c r="B76" s="341">
        <v>44866</v>
      </c>
      <c r="C76" s="325">
        <v>44879</v>
      </c>
      <c r="D76" s="326">
        <v>46</v>
      </c>
      <c r="E76" s="414"/>
      <c r="F76" s="414"/>
      <c r="G76" s="415">
        <f t="shared" si="208"/>
        <v>3.0949999999999998</v>
      </c>
      <c r="H76" s="415">
        <f t="shared" si="209"/>
        <v>0.78</v>
      </c>
      <c r="I76" s="415">
        <f t="shared" si="209"/>
        <v>2.3149999999999999</v>
      </c>
      <c r="J76" s="415">
        <f t="shared" si="210"/>
        <v>0.14499999999999974</v>
      </c>
      <c r="K76" s="415"/>
      <c r="L76" s="303" t="str">
        <f t="shared" si="211"/>
        <v>CUMPLE</v>
      </c>
      <c r="M76" s="326">
        <v>2</v>
      </c>
      <c r="N76" s="303">
        <f t="shared" si="212"/>
        <v>2</v>
      </c>
      <c r="O76" s="303">
        <f t="shared" si="213"/>
        <v>1</v>
      </c>
      <c r="P76" s="415">
        <f t="shared" si="214"/>
        <v>0.3095</v>
      </c>
      <c r="Q76" s="327" t="str">
        <f t="shared" si="215"/>
        <v>Prealerta</v>
      </c>
      <c r="R76" s="291" t="str">
        <f t="shared" si="216"/>
        <v>SIN DATOS</v>
      </c>
      <c r="S76" s="764"/>
      <c r="T76" s="764"/>
      <c r="U76" s="764"/>
      <c r="V76" s="764"/>
      <c r="W76" s="764"/>
      <c r="X76" s="346" t="str">
        <f t="shared" si="217"/>
        <v>ACTIVA</v>
      </c>
      <c r="Y76" s="346" t="str">
        <f t="shared" si="218"/>
        <v>NORMA</v>
      </c>
      <c r="Z76" s="346" t="str">
        <f t="shared" si="219"/>
        <v>NO CUMPLE</v>
      </c>
      <c r="AA76" s="346">
        <f t="shared" si="220"/>
        <v>7.4999999999999997E-2</v>
      </c>
      <c r="AB76" s="329">
        <v>0.06</v>
      </c>
      <c r="AC76" s="329">
        <v>1.4999999999999999E-2</v>
      </c>
      <c r="AD76" s="346">
        <f t="shared" si="221"/>
        <v>-5.5000000000000007E-2</v>
      </c>
      <c r="AE76" s="417">
        <f t="shared" si="222"/>
        <v>78.571428571428584</v>
      </c>
      <c r="AF76" s="346" t="str">
        <f t="shared" si="223"/>
        <v>ACTIVA</v>
      </c>
      <c r="AG76" s="346" t="str">
        <f t="shared" si="224"/>
        <v>NORMA</v>
      </c>
      <c r="AH76" s="346" t="str">
        <f t="shared" si="225"/>
        <v>CUMPLE</v>
      </c>
      <c r="AI76" s="346">
        <f t="shared" si="226"/>
        <v>3.0199999999999996</v>
      </c>
      <c r="AJ76" s="329">
        <v>0.72</v>
      </c>
      <c r="AK76" s="329">
        <v>2.2999999999999998</v>
      </c>
      <c r="AL76" s="346">
        <f t="shared" si="227"/>
        <v>0.19999999999999973</v>
      </c>
      <c r="AM76" s="417">
        <f t="shared" si="228"/>
        <v>0</v>
      </c>
    </row>
    <row r="77" spans="1:39" s="303" customFormat="1" x14ac:dyDescent="0.2">
      <c r="A77" s="340">
        <v>43</v>
      </c>
      <c r="B77" s="341">
        <v>44866</v>
      </c>
      <c r="C77" s="325">
        <v>44882</v>
      </c>
      <c r="D77" s="326">
        <v>46</v>
      </c>
      <c r="E77" s="414"/>
      <c r="F77" s="414"/>
      <c r="G77" s="415">
        <f t="shared" si="208"/>
        <v>3.335</v>
      </c>
      <c r="H77" s="415">
        <f t="shared" ref="H77" si="229">AB77+AJ77</f>
        <v>0.82</v>
      </c>
      <c r="I77" s="415">
        <f t="shared" ref="I77" si="230">AC77+AK77</f>
        <v>2.5150000000000001</v>
      </c>
      <c r="J77" s="415">
        <f t="shared" si="210"/>
        <v>0.34499999999999992</v>
      </c>
      <c r="K77" s="415"/>
      <c r="L77" s="303" t="str">
        <f t="shared" si="211"/>
        <v>CUMPLE</v>
      </c>
      <c r="M77" s="326">
        <v>2</v>
      </c>
      <c r="N77" s="303">
        <f t="shared" si="212"/>
        <v>2</v>
      </c>
      <c r="O77" s="303">
        <f t="shared" si="213"/>
        <v>1</v>
      </c>
      <c r="P77" s="415">
        <f t="shared" si="214"/>
        <v>0.33350000000000002</v>
      </c>
      <c r="Q77" s="327" t="str">
        <f t="shared" si="215"/>
        <v>Prealerta</v>
      </c>
      <c r="R77" s="291" t="str">
        <f t="shared" si="216"/>
        <v>SIN DATOS</v>
      </c>
      <c r="S77" s="764"/>
      <c r="T77" s="764"/>
      <c r="U77" s="764"/>
      <c r="V77" s="764"/>
      <c r="W77" s="764"/>
      <c r="X77" s="346" t="str">
        <f t="shared" si="217"/>
        <v>ACTIVA</v>
      </c>
      <c r="Y77" s="346" t="str">
        <f t="shared" si="218"/>
        <v>NORMA</v>
      </c>
      <c r="Z77" s="346" t="str">
        <f t="shared" si="219"/>
        <v>NO CUMPLE</v>
      </c>
      <c r="AA77" s="346">
        <f t="shared" si="220"/>
        <v>0.115</v>
      </c>
      <c r="AB77" s="329">
        <v>0.1</v>
      </c>
      <c r="AC77" s="329">
        <v>1.4999999999999999E-2</v>
      </c>
      <c r="AD77" s="346">
        <f t="shared" si="221"/>
        <v>-5.5000000000000007E-2</v>
      </c>
      <c r="AE77" s="417">
        <f t="shared" si="222"/>
        <v>78.571428571428584</v>
      </c>
      <c r="AF77" s="346" t="str">
        <f t="shared" si="223"/>
        <v>ACTIVA</v>
      </c>
      <c r="AG77" s="346" t="str">
        <f t="shared" si="224"/>
        <v>NORMA</v>
      </c>
      <c r="AH77" s="346" t="str">
        <f t="shared" si="225"/>
        <v>CUMPLE</v>
      </c>
      <c r="AI77" s="346">
        <f t="shared" si="226"/>
        <v>3.2199999999999998</v>
      </c>
      <c r="AJ77" s="329">
        <v>0.72</v>
      </c>
      <c r="AK77" s="329">
        <v>2.5</v>
      </c>
      <c r="AL77" s="346">
        <f t="shared" si="227"/>
        <v>0.39999999999999991</v>
      </c>
      <c r="AM77" s="417">
        <f t="shared" si="228"/>
        <v>0</v>
      </c>
    </row>
    <row r="78" spans="1:39" s="303" customFormat="1" x14ac:dyDescent="0.2">
      <c r="A78" s="340">
        <v>44</v>
      </c>
      <c r="B78" s="341">
        <v>44866</v>
      </c>
      <c r="C78" s="325">
        <v>44886</v>
      </c>
      <c r="D78" s="326">
        <v>47</v>
      </c>
      <c r="E78" s="414"/>
      <c r="F78" s="414"/>
      <c r="G78" s="415">
        <f t="shared" si="208"/>
        <v>21.914999999999999</v>
      </c>
      <c r="H78" s="415">
        <f t="shared" ref="H78" si="231">AB78+AJ78</f>
        <v>1.9</v>
      </c>
      <c r="I78" s="415">
        <f t="shared" ref="I78" si="232">AC78+AK78</f>
        <v>20.015000000000001</v>
      </c>
      <c r="J78" s="415">
        <f t="shared" si="210"/>
        <v>17.844999999999999</v>
      </c>
      <c r="K78" s="415"/>
      <c r="L78" s="303" t="str">
        <f t="shared" si="211"/>
        <v>CUMPLE</v>
      </c>
      <c r="M78" s="326">
        <v>2</v>
      </c>
      <c r="N78" s="303">
        <f t="shared" si="212"/>
        <v>2</v>
      </c>
      <c r="O78" s="303">
        <f t="shared" si="213"/>
        <v>1</v>
      </c>
      <c r="P78" s="415">
        <f t="shared" si="214"/>
        <v>2.1915</v>
      </c>
      <c r="Q78" s="327" t="str">
        <f t="shared" si="215"/>
        <v>Normalidad</v>
      </c>
      <c r="R78" s="291" t="str">
        <f t="shared" si="216"/>
        <v>SIN DATOS</v>
      </c>
      <c r="S78" s="764"/>
      <c r="T78" s="764"/>
      <c r="U78" s="764"/>
      <c r="V78" s="764"/>
      <c r="W78" s="764"/>
      <c r="X78" s="346" t="str">
        <f t="shared" si="217"/>
        <v>ACTIVA</v>
      </c>
      <c r="Y78" s="346" t="str">
        <f t="shared" si="218"/>
        <v>NORMA</v>
      </c>
      <c r="Z78" s="346" t="str">
        <f t="shared" si="219"/>
        <v>NO CUMPLE</v>
      </c>
      <c r="AA78" s="346">
        <f t="shared" si="220"/>
        <v>0.51500000000000001</v>
      </c>
      <c r="AB78" s="329">
        <v>0.5</v>
      </c>
      <c r="AC78" s="329">
        <v>1.4999999999999999E-2</v>
      </c>
      <c r="AD78" s="346">
        <f t="shared" si="221"/>
        <v>-5.5000000000000007E-2</v>
      </c>
      <c r="AE78" s="417">
        <f t="shared" si="222"/>
        <v>78.571428571428584</v>
      </c>
      <c r="AF78" s="346" t="str">
        <f t="shared" si="223"/>
        <v>ACTIVA</v>
      </c>
      <c r="AG78" s="346" t="str">
        <f t="shared" si="224"/>
        <v>NORMA</v>
      </c>
      <c r="AH78" s="346" t="str">
        <f t="shared" si="225"/>
        <v>CUMPLE</v>
      </c>
      <c r="AI78" s="346">
        <f t="shared" si="226"/>
        <v>21.4</v>
      </c>
      <c r="AJ78" s="329">
        <v>1.4</v>
      </c>
      <c r="AK78" s="329">
        <v>20</v>
      </c>
      <c r="AL78" s="346">
        <f t="shared" si="227"/>
        <v>17.899999999999999</v>
      </c>
      <c r="AM78" s="417">
        <f t="shared" si="228"/>
        <v>0</v>
      </c>
    </row>
    <row r="79" spans="1:39" s="303" customFormat="1" x14ac:dyDescent="0.2">
      <c r="A79" s="340">
        <v>45</v>
      </c>
      <c r="B79" s="341">
        <v>44866</v>
      </c>
      <c r="C79" s="325">
        <v>44889</v>
      </c>
      <c r="D79" s="326">
        <v>47</v>
      </c>
      <c r="E79" s="414"/>
      <c r="F79" s="414"/>
      <c r="G79" s="415">
        <f t="shared" si="208"/>
        <v>40.965000000000003</v>
      </c>
      <c r="H79" s="415">
        <f t="shared" ref="H79" si="233">AB79+AJ79</f>
        <v>0.95</v>
      </c>
      <c r="I79" s="415">
        <f t="shared" ref="I79" si="234">AC79+AK79</f>
        <v>40.015000000000001</v>
      </c>
      <c r="J79" s="415">
        <f t="shared" si="210"/>
        <v>37.844999999999999</v>
      </c>
      <c r="K79" s="415"/>
      <c r="L79" s="303" t="str">
        <f t="shared" si="211"/>
        <v>CUMPLE</v>
      </c>
      <c r="M79" s="326">
        <v>2</v>
      </c>
      <c r="N79" s="303">
        <f t="shared" si="212"/>
        <v>2</v>
      </c>
      <c r="O79" s="303">
        <f t="shared" si="213"/>
        <v>1</v>
      </c>
      <c r="P79" s="415">
        <f t="shared" si="214"/>
        <v>4.0965000000000007</v>
      </c>
      <c r="Q79" s="327" t="str">
        <f t="shared" si="215"/>
        <v>Normalidad</v>
      </c>
      <c r="R79" s="291" t="str">
        <f t="shared" si="216"/>
        <v>SIN DATOS</v>
      </c>
      <c r="S79" s="764"/>
      <c r="T79" s="764"/>
      <c r="U79" s="764"/>
      <c r="V79" s="764"/>
      <c r="W79" s="764"/>
      <c r="X79" s="346" t="str">
        <f t="shared" si="217"/>
        <v>ACTIVA</v>
      </c>
      <c r="Y79" s="346" t="str">
        <f t="shared" si="218"/>
        <v>NORMA</v>
      </c>
      <c r="Z79" s="346" t="str">
        <f t="shared" si="219"/>
        <v>NO CUMPLE</v>
      </c>
      <c r="AA79" s="346">
        <f t="shared" si="220"/>
        <v>0.71499999999999997</v>
      </c>
      <c r="AB79" s="329">
        <v>0.7</v>
      </c>
      <c r="AC79" s="329">
        <v>1.4999999999999999E-2</v>
      </c>
      <c r="AD79" s="346">
        <f t="shared" si="221"/>
        <v>-5.5000000000000007E-2</v>
      </c>
      <c r="AE79" s="417">
        <f t="shared" si="222"/>
        <v>78.571428571428584</v>
      </c>
      <c r="AF79" s="346" t="str">
        <f t="shared" si="223"/>
        <v>ACTIVA</v>
      </c>
      <c r="AG79" s="346" t="str">
        <f t="shared" si="224"/>
        <v>NORMA</v>
      </c>
      <c r="AH79" s="346" t="str">
        <f t="shared" si="225"/>
        <v>CUMPLE</v>
      </c>
      <c r="AI79" s="346">
        <f t="shared" si="226"/>
        <v>40.25</v>
      </c>
      <c r="AJ79" s="329">
        <v>0.25</v>
      </c>
      <c r="AK79" s="329">
        <v>40</v>
      </c>
      <c r="AL79" s="346">
        <f t="shared" si="227"/>
        <v>37.9</v>
      </c>
      <c r="AM79" s="417">
        <f t="shared" si="228"/>
        <v>0</v>
      </c>
    </row>
    <row r="80" spans="1:39" ht="13.5" thickBot="1" x14ac:dyDescent="0.25">
      <c r="A80" s="342">
        <v>46</v>
      </c>
      <c r="B80" s="343">
        <v>44896</v>
      </c>
      <c r="C80" s="335">
        <v>44897</v>
      </c>
      <c r="D80" s="425">
        <v>48</v>
      </c>
      <c r="E80" s="422"/>
      <c r="F80" s="422"/>
      <c r="G80" s="424">
        <f t="shared" ref="G80:G82" si="235">IF(H80+I80=0,"",IF(H80+I80,H80+I80))</f>
        <v>31.169999999999998</v>
      </c>
      <c r="H80" s="424">
        <f t="shared" ref="H80:H82" si="236">AB80+AJ80</f>
        <v>0.97</v>
      </c>
      <c r="I80" s="424">
        <f t="shared" ref="I80:I82" si="237">AC80+AK80</f>
        <v>30.2</v>
      </c>
      <c r="J80" s="424">
        <f t="shared" ref="J80:J82" si="238">IF(AC80&lt;&gt;"",AD80,0)+IF(AK80&lt;&gt;"",AL80,0)</f>
        <v>28.029999999999998</v>
      </c>
      <c r="K80" s="423"/>
      <c r="L80" s="423" t="str">
        <f t="shared" ref="L80:L82" si="239">IF(G80="","",IF(T$23&gt;I80,"NO CUMPLE","CUMPLE"))</f>
        <v>CUMPLE</v>
      </c>
      <c r="M80" s="425">
        <v>2</v>
      </c>
      <c r="N80" s="426">
        <f t="shared" ref="N80:N82" si="240">COUNTIF(X80:AM80,"ACTIVA")</f>
        <v>2</v>
      </c>
      <c r="O80" s="426">
        <f t="shared" ref="O80:O82" si="241">IF(X80="ACTIVA",IF(Z80="CUMPLE",1,0))+IF(AF80="ACTIVA",IF(AH80="CUMPLE",1,0))</f>
        <v>2</v>
      </c>
      <c r="P80" s="423">
        <f t="shared" ref="P80:P82" si="242">IF(G80="","",IF(OR(G80&gt;$K$11,G80=$K$11),0.5-((($K$10-G80)/($K$10-$K$11))*0.2),IF(OR(G80&gt;$K$12,G80=$K$12),0.3-((($K$11-G80)/($K$11-$K$12))*0.15),0.15-(0.15*(($K$12-G80)/($K$12-0.01))))))</f>
        <v>3.117</v>
      </c>
      <c r="Q80" s="426" t="str">
        <f t="shared" ref="Q80:Q82" si="243">IF(G80="","",IF(G80&gt;K$10,"Normalidad",IF(OR(G80&gt;K$11,G80=K$10),"Prealerta",IF(OR(G80=K$11,G80&gt;K$12),"Alerta","Emergencia"))))</f>
        <v>Normalidad</v>
      </c>
      <c r="R80" s="426" t="str">
        <f t="shared" ref="R80:R82" si="244">IF(E80="","SIN DATOS",IF(E80&gt;K$6,"Normalidad",IF(OR(E80&gt;K$7,E80=K$6),"Prealerta",IF(OR(E80=K$7,E80&gt;K$8),"Alerta","Emergencia"))))</f>
        <v>SIN DATOS</v>
      </c>
      <c r="S80" s="763"/>
      <c r="T80" s="763"/>
      <c r="U80" s="763"/>
      <c r="V80" s="763"/>
      <c r="W80" s="763"/>
      <c r="X80" s="345" t="str">
        <f t="shared" ref="X80:X82" si="245">IF(AB80="","",IF(AB80&gt;0,"ACTIVA","NO ACTIVA"))</f>
        <v>ACTIVA</v>
      </c>
      <c r="Y80" s="345" t="str">
        <f t="shared" ref="Y80:Y82" si="246">IF(AA80="","",IF($T$6&gt;=AA80,"STOP", "NORMA"))</f>
        <v>NORMA</v>
      </c>
      <c r="Z80" s="345" t="str">
        <f t="shared" ref="Z80:Z82" si="247">IF(AC80="","",IF($T$6&gt;AC80,"NO CUMPLE", "CUMPLE"))</f>
        <v>CUMPLE</v>
      </c>
      <c r="AA80" s="345">
        <f t="shared" ref="AA80:AA82" si="248">IF(AB80+AC80=0,"",IF(AB80+AC80,AB80+AC80))</f>
        <v>0.89999999999999991</v>
      </c>
      <c r="AB80" s="425">
        <v>0.7</v>
      </c>
      <c r="AC80" s="425">
        <v>0.2</v>
      </c>
      <c r="AD80" s="428">
        <f t="shared" ref="AD80:AD82" si="249">AC80-$T$6</f>
        <v>0.13</v>
      </c>
      <c r="AE80" s="423">
        <f t="shared" ref="AE80:AE82" si="250">-(IF(AND(AB80&lt;&gt;0,AD80&lt;0),AD80*100/$T$6,0))</f>
        <v>0</v>
      </c>
      <c r="AF80" s="345" t="str">
        <f t="shared" ref="AF80:AF82" si="251">IF(AJ80="","",IF(AJ80&gt;0,"ACTIVA","NO ACTIVA"))</f>
        <v>ACTIVA</v>
      </c>
      <c r="AG80" s="345" t="str">
        <f t="shared" ref="AG80:AG82" si="252">IF(AI80="","",IF($T$7&gt;=AI80,"STOP", "NORMA"))</f>
        <v>NORMA</v>
      </c>
      <c r="AH80" s="345" t="str">
        <f t="shared" ref="AH80:AH82" si="253">IF(AK80="","",IF($T$7&gt;AK80,"NO CUMPLE", "CUMPLE"))</f>
        <v>CUMPLE</v>
      </c>
      <c r="AI80" s="345">
        <f t="shared" ref="AI80:AI82" si="254">IF(AJ80+AK80=0,"",IF(AJ80+AK80,AJ80+AK80))</f>
        <v>30.27</v>
      </c>
      <c r="AJ80" s="425">
        <v>0.27</v>
      </c>
      <c r="AK80" s="425">
        <v>30</v>
      </c>
      <c r="AL80" s="428">
        <f t="shared" ref="AL80:AL82" si="255">AK80-$T$7</f>
        <v>27.9</v>
      </c>
      <c r="AM80" s="429">
        <f t="shared" ref="AM80:AM82" si="256">-(IF(AND(AJ80&lt;&gt;0,AL80&lt;0),AL80*100/$T$7,0))</f>
        <v>0</v>
      </c>
    </row>
    <row r="81" spans="1:39" s="303" customFormat="1" x14ac:dyDescent="0.2">
      <c r="A81" s="434">
        <v>39</v>
      </c>
      <c r="B81" s="341">
        <v>44896</v>
      </c>
      <c r="C81" s="325">
        <v>44904</v>
      </c>
      <c r="D81" s="326">
        <v>49</v>
      </c>
      <c r="E81" s="414"/>
      <c r="F81" s="414"/>
      <c r="G81" s="415">
        <f t="shared" si="235"/>
        <v>11.360000000000001</v>
      </c>
      <c r="H81" s="415">
        <f t="shared" si="236"/>
        <v>1.06</v>
      </c>
      <c r="I81" s="415">
        <f t="shared" si="237"/>
        <v>10.3</v>
      </c>
      <c r="J81" s="415">
        <f t="shared" si="238"/>
        <v>8.1300000000000008</v>
      </c>
      <c r="K81" s="415"/>
      <c r="L81" s="415" t="str">
        <f t="shared" si="239"/>
        <v>CUMPLE</v>
      </c>
      <c r="M81" s="326">
        <v>2</v>
      </c>
      <c r="N81" s="303">
        <f t="shared" si="240"/>
        <v>2</v>
      </c>
      <c r="O81" s="303">
        <f t="shared" si="241"/>
        <v>2</v>
      </c>
      <c r="P81" s="415">
        <f t="shared" si="242"/>
        <v>1.1360000000000001</v>
      </c>
      <c r="Q81" s="303" t="str">
        <f t="shared" si="243"/>
        <v>Normalidad</v>
      </c>
      <c r="R81" s="303" t="str">
        <f t="shared" si="244"/>
        <v>SIN DATOS</v>
      </c>
      <c r="S81" s="764"/>
      <c r="T81" s="764"/>
      <c r="U81" s="764"/>
      <c r="V81" s="764"/>
      <c r="W81" s="764"/>
      <c r="X81" s="303" t="str">
        <f t="shared" si="245"/>
        <v>ACTIVA</v>
      </c>
      <c r="Y81" s="303" t="str">
        <f t="shared" si="246"/>
        <v>NORMA</v>
      </c>
      <c r="Z81" s="303" t="str">
        <f t="shared" si="247"/>
        <v>CUMPLE</v>
      </c>
      <c r="AA81" s="303">
        <f t="shared" si="248"/>
        <v>0.6</v>
      </c>
      <c r="AB81" s="326">
        <v>0.3</v>
      </c>
      <c r="AC81" s="326">
        <v>0.3</v>
      </c>
      <c r="AD81" s="331">
        <f t="shared" si="249"/>
        <v>0.22999999999999998</v>
      </c>
      <c r="AE81" s="415">
        <f t="shared" si="250"/>
        <v>0</v>
      </c>
      <c r="AF81" s="303" t="str">
        <f t="shared" si="251"/>
        <v>ACTIVA</v>
      </c>
      <c r="AG81" s="303" t="str">
        <f t="shared" si="252"/>
        <v>NORMA</v>
      </c>
      <c r="AH81" s="303" t="str">
        <f t="shared" si="253"/>
        <v>CUMPLE</v>
      </c>
      <c r="AI81" s="303">
        <f t="shared" si="254"/>
        <v>10.76</v>
      </c>
      <c r="AJ81" s="326">
        <v>0.76</v>
      </c>
      <c r="AK81" s="326">
        <v>10</v>
      </c>
      <c r="AL81" s="331">
        <f t="shared" si="255"/>
        <v>7.9</v>
      </c>
      <c r="AM81" s="419">
        <f t="shared" si="256"/>
        <v>0</v>
      </c>
    </row>
    <row r="82" spans="1:39" s="303" customFormat="1" x14ac:dyDescent="0.2">
      <c r="A82" s="340">
        <v>40</v>
      </c>
      <c r="B82" s="341">
        <v>44896</v>
      </c>
      <c r="C82" s="325">
        <v>44911</v>
      </c>
      <c r="D82" s="326">
        <v>50</v>
      </c>
      <c r="E82" s="414"/>
      <c r="F82" s="414"/>
      <c r="G82" s="415">
        <f t="shared" si="235"/>
        <v>62.22</v>
      </c>
      <c r="H82" s="415">
        <f t="shared" si="236"/>
        <v>0.72</v>
      </c>
      <c r="I82" s="415">
        <f t="shared" si="237"/>
        <v>61.5</v>
      </c>
      <c r="J82" s="415">
        <f t="shared" si="238"/>
        <v>59.33</v>
      </c>
      <c r="K82" s="415"/>
      <c r="L82" s="303" t="str">
        <f t="shared" si="239"/>
        <v>CUMPLE</v>
      </c>
      <c r="M82" s="326">
        <v>2</v>
      </c>
      <c r="N82" s="303">
        <f t="shared" si="240"/>
        <v>2</v>
      </c>
      <c r="O82" s="303">
        <f t="shared" si="241"/>
        <v>2</v>
      </c>
      <c r="P82" s="415">
        <f t="shared" si="242"/>
        <v>6.2220000000000004</v>
      </c>
      <c r="Q82" s="327" t="str">
        <f t="shared" si="243"/>
        <v>Normalidad</v>
      </c>
      <c r="R82" s="291" t="str">
        <f t="shared" si="244"/>
        <v>SIN DATOS</v>
      </c>
      <c r="S82" s="764"/>
      <c r="T82" s="764"/>
      <c r="U82" s="764"/>
      <c r="V82" s="764"/>
      <c r="W82" s="764"/>
      <c r="X82" s="346" t="str">
        <f t="shared" si="245"/>
        <v>ACTIVA</v>
      </c>
      <c r="Y82" s="346" t="str">
        <f t="shared" si="246"/>
        <v>NORMA</v>
      </c>
      <c r="Z82" s="346" t="str">
        <f t="shared" si="247"/>
        <v>CUMPLE</v>
      </c>
      <c r="AA82" s="346">
        <f t="shared" si="248"/>
        <v>1.63</v>
      </c>
      <c r="AB82" s="329">
        <v>0.13</v>
      </c>
      <c r="AC82" s="329">
        <v>1.5</v>
      </c>
      <c r="AD82" s="346">
        <f t="shared" si="249"/>
        <v>1.43</v>
      </c>
      <c r="AE82" s="417">
        <f t="shared" si="250"/>
        <v>0</v>
      </c>
      <c r="AF82" s="346" t="str">
        <f t="shared" si="251"/>
        <v>ACTIVA</v>
      </c>
      <c r="AG82" s="346" t="str">
        <f t="shared" si="252"/>
        <v>NORMA</v>
      </c>
      <c r="AH82" s="346" t="str">
        <f t="shared" si="253"/>
        <v>CUMPLE</v>
      </c>
      <c r="AI82" s="346">
        <f t="shared" si="254"/>
        <v>60.59</v>
      </c>
      <c r="AJ82" s="329">
        <v>0.59</v>
      </c>
      <c r="AK82" s="329">
        <v>60</v>
      </c>
      <c r="AL82" s="346">
        <f t="shared" si="255"/>
        <v>57.9</v>
      </c>
      <c r="AM82" s="417">
        <f t="shared" si="256"/>
        <v>0</v>
      </c>
    </row>
    <row r="83" spans="1:39" s="303" customFormat="1" x14ac:dyDescent="0.2">
      <c r="A83" s="340">
        <v>41</v>
      </c>
      <c r="B83" s="341">
        <v>44896</v>
      </c>
      <c r="C83" s="325">
        <v>44918</v>
      </c>
      <c r="D83" s="326">
        <v>51</v>
      </c>
      <c r="E83" s="414"/>
      <c r="F83" s="414"/>
      <c r="G83" s="415">
        <f t="shared" ref="G83" si="257">IF(H83+I83=0,"",IF(H83+I83,H83+I83))</f>
        <v>5.23</v>
      </c>
      <c r="H83" s="415">
        <f t="shared" ref="H83" si="258">AB83+AJ83</f>
        <v>0.83</v>
      </c>
      <c r="I83" s="415">
        <f t="shared" ref="I83" si="259">AC83+AK83</f>
        <v>4.4000000000000004</v>
      </c>
      <c r="J83" s="415">
        <f t="shared" ref="J83" si="260">IF(AC83&lt;&gt;"",AD83,0)+IF(AK83&lt;&gt;"",AL83,0)</f>
        <v>2.23</v>
      </c>
      <c r="K83" s="415"/>
      <c r="L83" s="303" t="str">
        <f t="shared" ref="L83" si="261">IF(G83="","",IF(T$23&gt;I83,"NO CUMPLE","CUMPLE"))</f>
        <v>CUMPLE</v>
      </c>
      <c r="M83" s="326">
        <v>2</v>
      </c>
      <c r="N83" s="303">
        <f t="shared" ref="N83" si="262">COUNTIF(X83:AM83,"ACTIVA")</f>
        <v>1</v>
      </c>
      <c r="O83" s="303">
        <f t="shared" ref="O83" si="263">IF(X83="ACTIVA",IF(Z83="CUMPLE",1,0))+IF(AF83="ACTIVA",IF(AH83="CUMPLE",1,0))</f>
        <v>1</v>
      </c>
      <c r="P83" s="415">
        <f t="shared" ref="P83" si="264">IF(G83="","",IF(OR(G83&gt;$K$11,G83=$K$11),0.5-((($K$10-G83)/($K$10-$K$11))*0.2),IF(OR(G83&gt;$K$12,G83=$K$12),0.3-((($K$11-G83)/($K$11-$K$12))*0.15),0.15-(0.15*(($K$12-G83)/($K$12-0.01))))))</f>
        <v>0.52300000000000002</v>
      </c>
      <c r="Q83" s="327" t="str">
        <f t="shared" ref="Q83" si="265">IF(G83="","",IF(G83&gt;K$10,"Normalidad",IF(OR(G83&gt;K$11,G83=K$10),"Prealerta",IF(OR(G83=K$11,G83&gt;K$12),"Alerta","Emergencia"))))</f>
        <v>Normalidad</v>
      </c>
      <c r="R83" s="291" t="str">
        <f t="shared" ref="R83" si="266">IF(E83="","SIN DATOS",IF(E83&gt;K$6,"Normalidad",IF(OR(E83&gt;K$7,E83=K$6),"Prealerta",IF(OR(E83=K$7,E83&gt;K$8),"Alerta","Emergencia"))))</f>
        <v>SIN DATOS</v>
      </c>
      <c r="S83" s="764"/>
      <c r="T83" s="764"/>
      <c r="U83" s="764"/>
      <c r="V83" s="764"/>
      <c r="W83" s="764"/>
      <c r="X83" s="346" t="str">
        <f t="shared" ref="X83" si="267">IF(AB83="","",IF(AB83&gt;0,"ACTIVA","NO ACTIVA"))</f>
        <v>NO ACTIVA</v>
      </c>
      <c r="Y83" s="346" t="str">
        <f t="shared" ref="Y83" si="268">IF(AA83="","",IF($T$6&gt;=AA83,"STOP", "NORMA"))</f>
        <v>NORMA</v>
      </c>
      <c r="Z83" s="346" t="str">
        <f t="shared" ref="Z83" si="269">IF(AC83="","",IF($T$6&gt;AC83,"NO CUMPLE", "CUMPLE"))</f>
        <v>CUMPLE</v>
      </c>
      <c r="AA83" s="346">
        <f t="shared" ref="AA83" si="270">IF(AB83+AC83=0,"",IF(AB83+AC83,AB83+AC83))</f>
        <v>0.2</v>
      </c>
      <c r="AB83" s="329">
        <v>0</v>
      </c>
      <c r="AC83" s="329">
        <v>0.2</v>
      </c>
      <c r="AD83" s="346">
        <f t="shared" ref="AD83" si="271">AC83-$T$6</f>
        <v>0.13</v>
      </c>
      <c r="AE83" s="417">
        <f t="shared" ref="AE83" si="272">-(IF(AND(AB83&lt;&gt;0,AD83&lt;0),AD83*100/$T$6,0))</f>
        <v>0</v>
      </c>
      <c r="AF83" s="346" t="str">
        <f t="shared" ref="AF83" si="273">IF(AJ83="","",IF(AJ83&gt;0,"ACTIVA","NO ACTIVA"))</f>
        <v>ACTIVA</v>
      </c>
      <c r="AG83" s="346" t="str">
        <f t="shared" ref="AG83" si="274">IF(AI83="","",IF($T$7&gt;=AI83,"STOP", "NORMA"))</f>
        <v>NORMA</v>
      </c>
      <c r="AH83" s="346" t="str">
        <f t="shared" ref="AH83" si="275">IF(AK83="","",IF($T$7&gt;AK83,"NO CUMPLE", "CUMPLE"))</f>
        <v>CUMPLE</v>
      </c>
      <c r="AI83" s="346">
        <f t="shared" ref="AI83" si="276">IF(AJ83+AK83=0,"",IF(AJ83+AK83,AJ83+AK83))</f>
        <v>5.03</v>
      </c>
      <c r="AJ83" s="329">
        <v>0.83</v>
      </c>
      <c r="AK83" s="329">
        <v>4.2</v>
      </c>
      <c r="AL83" s="346">
        <f t="shared" ref="AL83" si="277">AK83-$T$7</f>
        <v>2.1</v>
      </c>
      <c r="AM83" s="417">
        <f t="shared" ref="AM83" si="278">-(IF(AND(AJ83&lt;&gt;0,AL83&lt;0),AL83*100/$T$7,0))</f>
        <v>0</v>
      </c>
    </row>
    <row r="84" spans="1:39" ht="13.5" thickBot="1" x14ac:dyDescent="0.25">
      <c r="A84" s="342">
        <v>42</v>
      </c>
      <c r="B84" s="343">
        <v>44896</v>
      </c>
      <c r="C84" s="335">
        <v>44925</v>
      </c>
      <c r="D84" s="425">
        <v>52</v>
      </c>
      <c r="E84" s="422"/>
      <c r="F84" s="422"/>
      <c r="G84" s="424">
        <f t="shared" ref="G84" si="279">IF(H84+I84=0,"",IF(H84+I84,H84+I84))</f>
        <v>5.5</v>
      </c>
      <c r="H84" s="424">
        <f t="shared" ref="H84" si="280">AB84+AJ84</f>
        <v>0.86</v>
      </c>
      <c r="I84" s="424">
        <f t="shared" ref="I84" si="281">AC84+AK84</f>
        <v>4.6399999999999997</v>
      </c>
      <c r="J84" s="424">
        <f t="shared" ref="J84" si="282">IF(AC84&lt;&gt;"",AD84,0)+IF(AK84&lt;&gt;"",AL84,0)</f>
        <v>2.4699999999999998</v>
      </c>
      <c r="K84" s="423"/>
      <c r="L84" s="423" t="str">
        <f t="shared" ref="L84" si="283">IF(G84="","",IF(T$23&gt;I84,"NO CUMPLE","CUMPLE"))</f>
        <v>CUMPLE</v>
      </c>
      <c r="M84" s="425">
        <v>2</v>
      </c>
      <c r="N84" s="426">
        <f t="shared" ref="N84" si="284">COUNTIF(X84:AM84,"ACTIVA")</f>
        <v>1</v>
      </c>
      <c r="O84" s="426">
        <f t="shared" ref="O84" si="285">IF(X84="ACTIVA",IF(Z84="CUMPLE",1,0))+IF(AF84="ACTIVA",IF(AH84="CUMPLE",1,0))</f>
        <v>1</v>
      </c>
      <c r="P84" s="423">
        <f t="shared" ref="P84" si="286">IF(G84="","",IF(OR(G84&gt;$K$11,G84=$K$11),0.5-((($K$10-G84)/($K$10-$K$11))*0.2),IF(OR(G84&gt;$K$12,G84=$K$12),0.3-((($K$11-G84)/($K$11-$K$12))*0.15),0.15-(0.15*(($K$12-G84)/($K$12-0.01))))))</f>
        <v>0.55000000000000004</v>
      </c>
      <c r="Q84" s="426" t="str">
        <f t="shared" ref="Q84" si="287">IF(G84="","",IF(G84&gt;K$10,"Normalidad",IF(OR(G84&gt;K$11,G84=K$10),"Prealerta",IF(OR(G84=K$11,G84&gt;K$12),"Alerta","Emergencia"))))</f>
        <v>Normalidad</v>
      </c>
      <c r="R84" s="426" t="str">
        <f t="shared" ref="R84" si="288">IF(E84="","SIN DATOS",IF(E84&gt;K$6,"Normalidad",IF(OR(E84&gt;K$7,E84=K$6),"Prealerta",IF(OR(E84=K$7,E84&gt;K$8),"Alerta","Emergencia"))))</f>
        <v>SIN DATOS</v>
      </c>
      <c r="S84" s="763"/>
      <c r="T84" s="763"/>
      <c r="U84" s="763"/>
      <c r="V84" s="763"/>
      <c r="W84" s="763"/>
      <c r="X84" s="345" t="str">
        <f t="shared" ref="X84" si="289">IF(AB84="","",IF(AB84&gt;0,"ACTIVA","NO ACTIVA"))</f>
        <v>NO ACTIVA</v>
      </c>
      <c r="Y84" s="345" t="str">
        <f t="shared" ref="Y84" si="290">IF(AA84="","",IF($T$6&gt;=AA84,"STOP", "NORMA"))</f>
        <v>NORMA</v>
      </c>
      <c r="Z84" s="345" t="str">
        <f t="shared" ref="Z84" si="291">IF(AC84="","",IF($T$6&gt;AC84,"NO CUMPLE", "CUMPLE"))</f>
        <v>CUMPLE</v>
      </c>
      <c r="AA84" s="345">
        <f t="shared" ref="AA84" si="292">IF(AB84+AC84=0,"",IF(AB84+AC84,AB84+AC84))</f>
        <v>0.14000000000000001</v>
      </c>
      <c r="AB84" s="425">
        <v>0</v>
      </c>
      <c r="AC84" s="425">
        <v>0.14000000000000001</v>
      </c>
      <c r="AD84" s="428">
        <f t="shared" ref="AD84" si="293">AC84-$T$6</f>
        <v>7.0000000000000007E-2</v>
      </c>
      <c r="AE84" s="423">
        <f t="shared" ref="AE84" si="294">-(IF(AND(AB84&lt;&gt;0,AD84&lt;0),AD84*100/$T$6,0))</f>
        <v>0</v>
      </c>
      <c r="AF84" s="345" t="str">
        <f t="shared" ref="AF84" si="295">IF(AJ84="","",IF(AJ84&gt;0,"ACTIVA","NO ACTIVA"))</f>
        <v>ACTIVA</v>
      </c>
      <c r="AG84" s="345" t="str">
        <f t="shared" ref="AG84" si="296">IF(AI84="","",IF($T$7&gt;=AI84,"STOP", "NORMA"))</f>
        <v>NORMA</v>
      </c>
      <c r="AH84" s="345" t="str">
        <f t="shared" ref="AH84" si="297">IF(AK84="","",IF($T$7&gt;AK84,"NO CUMPLE", "CUMPLE"))</f>
        <v>CUMPLE</v>
      </c>
      <c r="AI84" s="345">
        <f t="shared" ref="AI84" si="298">IF(AJ84+AK84=0,"",IF(AJ84+AK84,AJ84+AK84))</f>
        <v>5.36</v>
      </c>
      <c r="AJ84" s="425">
        <v>0.86</v>
      </c>
      <c r="AK84" s="425">
        <v>4.5</v>
      </c>
      <c r="AL84" s="428">
        <f t="shared" ref="AL84" si="299">AK84-$T$7</f>
        <v>2.4</v>
      </c>
      <c r="AM84" s="429">
        <f t="shared" ref="AM84" si="300">-(IF(AND(AJ84&lt;&gt;0,AL84&lt;0),AL84*100/$T$7,0))</f>
        <v>0</v>
      </c>
    </row>
    <row r="85" spans="1:39" s="303" customFormat="1" x14ac:dyDescent="0.2">
      <c r="A85" s="434">
        <v>43</v>
      </c>
      <c r="B85" s="341">
        <v>44927</v>
      </c>
      <c r="C85" s="325">
        <v>44939</v>
      </c>
      <c r="D85" s="326">
        <v>2</v>
      </c>
      <c r="E85" s="414"/>
      <c r="F85" s="414"/>
      <c r="G85" s="415">
        <f t="shared" ref="G85" si="301">IF(H85+I85=0,"",IF(H85+I85,H85+I85))</f>
        <v>26.09</v>
      </c>
      <c r="H85" s="415">
        <f t="shared" ref="H85" si="302">AB85+AJ85</f>
        <v>1.0899999999999999</v>
      </c>
      <c r="I85" s="415">
        <f t="shared" ref="I85" si="303">AC85+AK85</f>
        <v>25</v>
      </c>
      <c r="J85" s="415">
        <f t="shared" ref="J85" si="304">IF(AC85&lt;&gt;"",AD85,0)+IF(AK85&lt;&gt;"",AL85,0)</f>
        <v>18.080000000000002</v>
      </c>
      <c r="K85" s="415"/>
      <c r="L85" s="415" t="str">
        <f t="shared" ref="L85:L91" si="305">IF(G85="","",IF(R$23&gt;I85,"NO CUMPLE","CUMPLE"))</f>
        <v>CUMPLE</v>
      </c>
      <c r="M85" s="326">
        <v>2</v>
      </c>
      <c r="N85" s="303">
        <f t="shared" ref="N85" si="306">COUNTIF(X85:AM85,"ACTIVA")</f>
        <v>2</v>
      </c>
      <c r="O85" s="303">
        <f t="shared" ref="O85" si="307">IF(X85="ACTIVA",IF(Z85="CUMPLE",1,0))+IF(AF85="ACTIVA",IF(AH85="CUMPLE",1,0))</f>
        <v>1</v>
      </c>
      <c r="P85" s="415">
        <f t="shared" ref="P85" si="308">IF(G85="","",IF(OR(G85&gt;$K$11,G85=$K$11),0.5-((($K$10-G85)/($K$10-$K$11))*0.2),IF(OR(G85&gt;$K$12,G85=$K$12),0.3-((($K$11-G85)/($K$11-$K$12))*0.15),0.15-(0.15*(($K$12-G85)/($K$12-0.01))))))</f>
        <v>2.609</v>
      </c>
      <c r="Q85" s="303" t="str">
        <f t="shared" ref="Q85:Q91" si="309">IF(G85="","",IF(G85&gt;J$10,"Normalidad",IF(OR(G85&gt;J$11,G85=J$10),"Prealerta",IF(OR(G85=J$11,G85&gt;J$12),"Alerta","Emergencia"))))</f>
        <v>Normalidad</v>
      </c>
      <c r="R85" s="303" t="str">
        <f t="shared" ref="R85" si="310">IF(E85="","SIN DATOS",IF(E85&gt;K$6,"Normalidad",IF(OR(E85&gt;K$7,E85=K$6),"Prealerta",IF(OR(E85=K$7,E85&gt;K$8),"Alerta","Emergencia"))))</f>
        <v>SIN DATOS</v>
      </c>
      <c r="S85" s="764"/>
      <c r="T85" s="764"/>
      <c r="U85" s="764"/>
      <c r="V85" s="764"/>
      <c r="W85" s="764"/>
      <c r="X85" s="303" t="str">
        <f t="shared" ref="X85" si="311">IF(AB85="","",IF(AB85&gt;0,"ACTIVA","NO ACTIVA"))</f>
        <v>ACTIVA</v>
      </c>
      <c r="Y85" s="303" t="str">
        <f t="shared" ref="Y85:Y91" si="312">IF(AA85="","",IF($R$6&gt;=AA85,"STOP", "NORMA"))</f>
        <v>NORMA</v>
      </c>
      <c r="Z85" s="303" t="str">
        <f t="shared" ref="Z85:Z91" si="313">IF(AC85="","",IF($R$6&gt;AC85,"NO CUMPLE", "CUMPLE"))</f>
        <v>NO CUMPLE</v>
      </c>
      <c r="AA85" s="303">
        <f t="shared" ref="AA85" si="314">IF(AB85+AC85=0,"",IF(AB85+AC85,AB85+AC85))</f>
        <v>0.6</v>
      </c>
      <c r="AB85" s="326">
        <v>0.6</v>
      </c>
      <c r="AC85" s="326">
        <v>0</v>
      </c>
      <c r="AD85" s="419">
        <f t="shared" ref="AD85:AD91" si="315">AC85-$R$6</f>
        <v>-0.22</v>
      </c>
      <c r="AE85" s="415">
        <f t="shared" ref="AE85" si="316">-(IF(AND(AB85&lt;&gt;0,AD85&lt;0),AD85*100/$T$6,0))</f>
        <v>314.28571428571428</v>
      </c>
      <c r="AF85" s="303" t="str">
        <f t="shared" ref="AF85" si="317">IF(AJ85="","",IF(AJ85&gt;0,"ACTIVA","NO ACTIVA"))</f>
        <v>ACTIVA</v>
      </c>
      <c r="AG85" s="303" t="str">
        <f t="shared" ref="AG85:AG91" si="318">IF(AI85="","",IF($R$7&gt;=AI85,"STOP", "NORMA"))</f>
        <v>NORMA</v>
      </c>
      <c r="AH85" s="303" t="str">
        <f t="shared" ref="AH85:AH91" si="319">IF(AK85="","",IF($R$7&gt;AK85,"NO CUMPLE", "CUMPLE"))</f>
        <v>CUMPLE</v>
      </c>
      <c r="AI85" s="303">
        <f t="shared" ref="AI85" si="320">IF(AJ85+AK85=0,"",IF(AJ85+AK85,AJ85+AK85))</f>
        <v>25.49</v>
      </c>
      <c r="AJ85" s="326">
        <v>0.49</v>
      </c>
      <c r="AK85" s="326">
        <v>25</v>
      </c>
      <c r="AL85" s="419">
        <f t="shared" ref="AL85:AL91" si="321">AK85-$R$7</f>
        <v>18.3</v>
      </c>
      <c r="AM85" s="419">
        <f t="shared" ref="AM85" si="322">-(IF(AND(AJ85&lt;&gt;0,AL85&lt;0),AL85*100/$T$7,0))</f>
        <v>0</v>
      </c>
    </row>
    <row r="86" spans="1:39" s="303" customFormat="1" x14ac:dyDescent="0.2">
      <c r="A86" s="340">
        <v>44</v>
      </c>
      <c r="B86" s="341">
        <v>44927</v>
      </c>
      <c r="C86" s="325">
        <v>44946</v>
      </c>
      <c r="D86" s="326">
        <v>3</v>
      </c>
      <c r="E86" s="414"/>
      <c r="F86" s="414"/>
      <c r="G86" s="415">
        <f t="shared" ref="G86" si="323">IF(H86+I86=0,"",IF(H86+I86,H86+I86))</f>
        <v>102.9</v>
      </c>
      <c r="H86" s="415">
        <f t="shared" ref="H86" si="324">AB86+AJ86</f>
        <v>0.9</v>
      </c>
      <c r="I86" s="415">
        <f t="shared" ref="I86" si="325">AC86+AK86</f>
        <v>102</v>
      </c>
      <c r="J86" s="415">
        <f t="shared" ref="J86" si="326">IF(AC86&lt;&gt;"",AD86,0)+IF(AK86&lt;&gt;"",AL86,0)</f>
        <v>95.08</v>
      </c>
      <c r="K86" s="415"/>
      <c r="L86" s="303" t="str">
        <f t="shared" si="305"/>
        <v>CUMPLE</v>
      </c>
      <c r="M86" s="326">
        <v>2</v>
      </c>
      <c r="N86" s="303">
        <f t="shared" ref="N86" si="327">COUNTIF(X86:AM86,"ACTIVA")</f>
        <v>2</v>
      </c>
      <c r="O86" s="303">
        <f t="shared" ref="O86" si="328">IF(X86="ACTIVA",IF(Z86="CUMPLE",1,0))+IF(AF86="ACTIVA",IF(AH86="CUMPLE",1,0))</f>
        <v>2</v>
      </c>
      <c r="P86" s="415">
        <f t="shared" ref="P86" si="329">IF(G86="","",IF(OR(G86&gt;$K$11,G86=$K$11),0.5-((($K$10-G86)/($K$10-$K$11))*0.2),IF(OR(G86&gt;$K$12,G86=$K$12),0.3-((($K$11-G86)/($K$11-$K$12))*0.15),0.15-(0.15*(($K$12-G86)/($K$12-0.01))))))</f>
        <v>10.290000000000001</v>
      </c>
      <c r="Q86" s="327" t="str">
        <f t="shared" si="309"/>
        <v>Normalidad</v>
      </c>
      <c r="R86" s="291" t="str">
        <f t="shared" ref="R86" si="330">IF(E86="","SIN DATOS",IF(E86&gt;K$6,"Normalidad",IF(OR(E86&gt;K$7,E86=K$6),"Prealerta",IF(OR(E86=K$7,E86&gt;K$8),"Alerta","Emergencia"))))</f>
        <v>SIN DATOS</v>
      </c>
      <c r="S86" s="764"/>
      <c r="T86" s="764"/>
      <c r="U86" s="764"/>
      <c r="V86" s="764"/>
      <c r="W86" s="764"/>
      <c r="X86" s="346" t="str">
        <f t="shared" ref="X86" si="331">IF(AB86="","",IF(AB86&gt;0,"ACTIVA","NO ACTIVA"))</f>
        <v>ACTIVA</v>
      </c>
      <c r="Y86" s="346" t="str">
        <f t="shared" si="312"/>
        <v>NORMA</v>
      </c>
      <c r="Z86" s="346" t="str">
        <f t="shared" si="313"/>
        <v>CUMPLE</v>
      </c>
      <c r="AA86" s="346">
        <f t="shared" ref="AA86" si="332">IF(AB86+AC86=0,"",IF(AB86+AC86,AB86+AC86))</f>
        <v>2.67</v>
      </c>
      <c r="AB86" s="329">
        <v>0.67</v>
      </c>
      <c r="AC86" s="329">
        <v>2</v>
      </c>
      <c r="AD86" s="346">
        <f t="shared" si="315"/>
        <v>1.78</v>
      </c>
      <c r="AE86" s="417">
        <f t="shared" ref="AE86" si="333">-(IF(AND(AB86&lt;&gt;0,AD86&lt;0),AD86*100/$T$6,0))</f>
        <v>0</v>
      </c>
      <c r="AF86" s="346" t="str">
        <f t="shared" ref="AF86" si="334">IF(AJ86="","",IF(AJ86&gt;0,"ACTIVA","NO ACTIVA"))</f>
        <v>ACTIVA</v>
      </c>
      <c r="AG86" s="346" t="str">
        <f t="shared" si="318"/>
        <v>NORMA</v>
      </c>
      <c r="AH86" s="346" t="str">
        <f t="shared" si="319"/>
        <v>CUMPLE</v>
      </c>
      <c r="AI86" s="346">
        <f t="shared" ref="AI86" si="335">IF(AJ86+AK86=0,"",IF(AJ86+AK86,AJ86+AK86))</f>
        <v>100.23</v>
      </c>
      <c r="AJ86" s="329">
        <v>0.23</v>
      </c>
      <c r="AK86" s="329">
        <v>100</v>
      </c>
      <c r="AL86" s="346">
        <f t="shared" si="321"/>
        <v>93.3</v>
      </c>
      <c r="AM86" s="417">
        <f t="shared" ref="AM86" si="336">-(IF(AND(AJ86&lt;&gt;0,AL86&lt;0),AL86*100/$T$7,0))</f>
        <v>0</v>
      </c>
    </row>
    <row r="87" spans="1:39" s="303" customFormat="1" x14ac:dyDescent="0.2">
      <c r="A87" s="340">
        <v>44</v>
      </c>
      <c r="B87" s="341">
        <v>44927</v>
      </c>
      <c r="C87" s="325">
        <v>44953</v>
      </c>
      <c r="D87" s="326">
        <v>4</v>
      </c>
      <c r="E87" s="414"/>
      <c r="F87" s="414"/>
      <c r="G87" s="415">
        <f t="shared" ref="G87" si="337">IF(H87+I87=0,"",IF(H87+I87,H87+I87))</f>
        <v>52.06</v>
      </c>
      <c r="H87" s="415">
        <f t="shared" ref="H87" si="338">AB87+AJ87</f>
        <v>1.1600000000000001</v>
      </c>
      <c r="I87" s="415">
        <f t="shared" ref="I87" si="339">AC87+AK87</f>
        <v>50.9</v>
      </c>
      <c r="J87" s="415">
        <f t="shared" ref="J87" si="340">IF(AC87&lt;&gt;"",AD87,0)+IF(AK87&lt;&gt;"",AL87,0)</f>
        <v>43.98</v>
      </c>
      <c r="K87" s="415"/>
      <c r="L87" s="303" t="str">
        <f t="shared" si="305"/>
        <v>CUMPLE</v>
      </c>
      <c r="M87" s="326">
        <v>2</v>
      </c>
      <c r="N87" s="303">
        <f t="shared" ref="N87" si="341">COUNTIF(X87:AM87,"ACTIVA")</f>
        <v>2</v>
      </c>
      <c r="O87" s="303">
        <f t="shared" ref="O87" si="342">IF(X87="ACTIVA",IF(Z87="CUMPLE",1,0))+IF(AF87="ACTIVA",IF(AH87="CUMPLE",1,0))</f>
        <v>2</v>
      </c>
      <c r="P87" s="415">
        <f t="shared" ref="P87" si="343">IF(G87="","",IF(OR(G87&gt;$K$11,G87=$K$11),0.5-((($K$10-G87)/($K$10-$K$11))*0.2),IF(OR(G87&gt;$K$12,G87=$K$12),0.3-((($K$11-G87)/($K$11-$K$12))*0.15),0.15-(0.15*(($K$12-G87)/($K$12-0.01))))))</f>
        <v>5.2060000000000004</v>
      </c>
      <c r="Q87" s="327" t="str">
        <f t="shared" si="309"/>
        <v>Normalidad</v>
      </c>
      <c r="R87" s="291" t="str">
        <f t="shared" ref="R87" si="344">IF(E87="","SIN DATOS",IF(E87&gt;K$6,"Normalidad",IF(OR(E87&gt;K$7,E87=K$6),"Prealerta",IF(OR(E87=K$7,E87&gt;K$8),"Alerta","Emergencia"))))</f>
        <v>SIN DATOS</v>
      </c>
      <c r="S87" s="764"/>
      <c r="T87" s="764"/>
      <c r="U87" s="764"/>
      <c r="V87" s="764"/>
      <c r="W87" s="764"/>
      <c r="X87" s="346" t="str">
        <f t="shared" ref="X87" si="345">IF(AB87="","",IF(AB87&gt;0,"ACTIVA","NO ACTIVA"))</f>
        <v>ACTIVA</v>
      </c>
      <c r="Y87" s="346" t="str">
        <f t="shared" si="312"/>
        <v>NORMA</v>
      </c>
      <c r="Z87" s="346" t="str">
        <f t="shared" si="313"/>
        <v>CUMPLE</v>
      </c>
      <c r="AA87" s="346">
        <f t="shared" ref="AA87" si="346">IF(AB87+AC87=0,"",IF(AB87+AC87,AB87+AC87))</f>
        <v>1.55</v>
      </c>
      <c r="AB87" s="329">
        <v>0.65</v>
      </c>
      <c r="AC87" s="329">
        <v>0.9</v>
      </c>
      <c r="AD87" s="346">
        <f t="shared" si="315"/>
        <v>0.68</v>
      </c>
      <c r="AE87" s="417">
        <f t="shared" ref="AE87" si="347">-(IF(AND(AB87&lt;&gt;0,AD87&lt;0),AD87*100/$T$6,0))</f>
        <v>0</v>
      </c>
      <c r="AF87" s="346" t="str">
        <f t="shared" ref="AF87" si="348">IF(AJ87="","",IF(AJ87&gt;0,"ACTIVA","NO ACTIVA"))</f>
        <v>ACTIVA</v>
      </c>
      <c r="AG87" s="346" t="str">
        <f t="shared" si="318"/>
        <v>NORMA</v>
      </c>
      <c r="AH87" s="346" t="str">
        <f t="shared" si="319"/>
        <v>CUMPLE</v>
      </c>
      <c r="AI87" s="346">
        <f t="shared" ref="AI87" si="349">IF(AJ87+AK87=0,"",IF(AJ87+AK87,AJ87+AK87))</f>
        <v>50.51</v>
      </c>
      <c r="AJ87" s="329">
        <v>0.51</v>
      </c>
      <c r="AK87" s="329">
        <v>50</v>
      </c>
      <c r="AL87" s="346">
        <f t="shared" si="321"/>
        <v>43.3</v>
      </c>
      <c r="AM87" s="417">
        <f t="shared" ref="AM87" si="350">-(IF(AND(AJ87&lt;&gt;0,AL87&lt;0),AL87*100/$T$7,0))</f>
        <v>0</v>
      </c>
    </row>
    <row r="88" spans="1:39" s="303" customFormat="1" x14ac:dyDescent="0.2">
      <c r="A88" s="340">
        <v>44</v>
      </c>
      <c r="B88" s="341">
        <v>44958</v>
      </c>
      <c r="C88" s="325">
        <v>44967</v>
      </c>
      <c r="D88" s="326">
        <v>5</v>
      </c>
      <c r="E88" s="414"/>
      <c r="F88" s="414"/>
      <c r="G88" s="415">
        <f t="shared" ref="G88" si="351">IF(H88+I88=0,"",IF(H88+I88,H88+I88))</f>
        <v>13.23</v>
      </c>
      <c r="H88" s="415">
        <f t="shared" ref="H88" si="352">AB88+AJ88</f>
        <v>0.93</v>
      </c>
      <c r="I88" s="415">
        <f t="shared" ref="I88" si="353">AC88+AK88</f>
        <v>12.3</v>
      </c>
      <c r="J88" s="415">
        <f t="shared" ref="J88" si="354">IF(AC88&lt;&gt;"",AD88,0)+IF(AK88&lt;&gt;"",AL88,0)</f>
        <v>5.38</v>
      </c>
      <c r="K88" s="415"/>
      <c r="L88" s="303" t="str">
        <f t="shared" si="305"/>
        <v>CUMPLE</v>
      </c>
      <c r="M88" s="326">
        <v>2</v>
      </c>
      <c r="N88" s="303">
        <f t="shared" ref="N88" si="355">COUNTIF(X88:AM88,"ACTIVA")</f>
        <v>1</v>
      </c>
      <c r="O88" s="303">
        <f t="shared" ref="O88" si="356">IF(X88="ACTIVA",IF(Z88="CUMPLE",1,0))+IF(AF88="ACTIVA",IF(AH88="CUMPLE",1,0))</f>
        <v>1</v>
      </c>
      <c r="P88" s="415">
        <f t="shared" ref="P88" si="357">IF(G88="","",IF(OR(G88&gt;$K$11,G88=$K$11),0.5-((($K$10-G88)/($K$10-$K$11))*0.2),IF(OR(G88&gt;$K$12,G88=$K$12),0.3-((($K$11-G88)/($K$11-$K$12))*0.15),0.15-(0.15*(($K$12-G88)/($K$12-0.01))))))</f>
        <v>1.323</v>
      </c>
      <c r="Q88" s="327" t="str">
        <f t="shared" si="309"/>
        <v>Normalidad</v>
      </c>
      <c r="R88" s="291" t="str">
        <f t="shared" ref="R88" si="358">IF(E88="","SIN DATOS",IF(E88&gt;K$6,"Normalidad",IF(OR(E88&gt;K$7,E88=K$6),"Prealerta",IF(OR(E88=K$7,E88&gt;K$8),"Alerta","Emergencia"))))</f>
        <v>SIN DATOS</v>
      </c>
      <c r="S88" s="764"/>
      <c r="T88" s="764"/>
      <c r="U88" s="764"/>
      <c r="V88" s="764"/>
      <c r="W88" s="764"/>
      <c r="X88" s="346" t="str">
        <f t="shared" ref="X88" si="359">IF(AB88="","",IF(AB88&gt;0,"ACTIVA","NO ACTIVA"))</f>
        <v>NO ACTIVA</v>
      </c>
      <c r="Y88" s="346" t="str">
        <f t="shared" si="312"/>
        <v>NORMA</v>
      </c>
      <c r="Z88" s="346" t="str">
        <f t="shared" si="313"/>
        <v>CUMPLE</v>
      </c>
      <c r="AA88" s="346">
        <f t="shared" ref="AA88" si="360">IF(AB88+AC88=0,"",IF(AB88+AC88,AB88+AC88))</f>
        <v>0.3</v>
      </c>
      <c r="AB88" s="329">
        <v>0</v>
      </c>
      <c r="AC88" s="329">
        <v>0.3</v>
      </c>
      <c r="AD88" s="346">
        <f t="shared" si="315"/>
        <v>7.9999999999999988E-2</v>
      </c>
      <c r="AE88" s="417">
        <f t="shared" ref="AE88" si="361">-(IF(AND(AB88&lt;&gt;0,AD88&lt;0),AD88*100/$T$6,0))</f>
        <v>0</v>
      </c>
      <c r="AF88" s="346" t="str">
        <f t="shared" ref="AF88" si="362">IF(AJ88="","",IF(AJ88&gt;0,"ACTIVA","NO ACTIVA"))</f>
        <v>ACTIVA</v>
      </c>
      <c r="AG88" s="346" t="str">
        <f t="shared" si="318"/>
        <v>NORMA</v>
      </c>
      <c r="AH88" s="346" t="str">
        <f t="shared" si="319"/>
        <v>CUMPLE</v>
      </c>
      <c r="AI88" s="346">
        <f t="shared" ref="AI88" si="363">IF(AJ88+AK88=0,"",IF(AJ88+AK88,AJ88+AK88))</f>
        <v>12.93</v>
      </c>
      <c r="AJ88" s="329">
        <v>0.93</v>
      </c>
      <c r="AK88" s="329">
        <v>12</v>
      </c>
      <c r="AL88" s="346">
        <f t="shared" si="321"/>
        <v>5.3</v>
      </c>
      <c r="AM88" s="417">
        <f t="shared" ref="AM88" si="364">-(IF(AND(AJ88&lt;&gt;0,AL88&lt;0),AL88*100/$T$7,0))</f>
        <v>0</v>
      </c>
    </row>
    <row r="89" spans="1:39" s="303" customFormat="1" x14ac:dyDescent="0.2">
      <c r="A89" s="340">
        <v>44</v>
      </c>
      <c r="B89" s="341">
        <v>44958</v>
      </c>
      <c r="C89" s="325">
        <v>44974</v>
      </c>
      <c r="D89" s="326">
        <v>6</v>
      </c>
      <c r="E89" s="414"/>
      <c r="F89" s="414"/>
      <c r="G89" s="415">
        <f>IF(H89+I89=0,"",IF(H89+I89,H89+I89))</f>
        <v>8.39</v>
      </c>
      <c r="H89" s="415">
        <f t="shared" ref="H89:I91" si="365">AB89+AJ89</f>
        <v>0.89</v>
      </c>
      <c r="I89" s="415">
        <f t="shared" si="365"/>
        <v>7.5</v>
      </c>
      <c r="J89" s="415">
        <f>IF(AC89&lt;&gt;"",AD89,0)+IF(AK89&lt;&gt;"",AL89,0)</f>
        <v>0.57999999999999985</v>
      </c>
      <c r="K89" s="415"/>
      <c r="L89" s="303" t="str">
        <f t="shared" si="305"/>
        <v>CUMPLE</v>
      </c>
      <c r="M89" s="326">
        <v>2</v>
      </c>
      <c r="N89" s="303">
        <f>COUNTIF(X89:AM89,"ACTIVA")</f>
        <v>1</v>
      </c>
      <c r="O89" s="303">
        <f>IF(X89="ACTIVA",IF(Z89="CUMPLE",1,0))+IF(AF89="ACTIVA",IF(AH89="CUMPLE",1,0))</f>
        <v>1</v>
      </c>
      <c r="P89" s="415">
        <f>IF(G89="","",IF(OR(G89&gt;$K$11,G89=$K$11),0.5-((($K$10-G89)/($K$10-$K$11))*0.2),IF(OR(G89&gt;$K$12,G89=$K$12),0.3-((($K$11-G89)/($K$11-$K$12))*0.15),0.15-(0.15*(($K$12-G89)/($K$12-0.01))))))</f>
        <v>0.83900000000000008</v>
      </c>
      <c r="Q89" s="327" t="str">
        <f t="shared" si="309"/>
        <v>Normalidad</v>
      </c>
      <c r="R89" s="291" t="str">
        <f>IF(E89="","SIN DATOS",IF(E89&gt;K$6,"Normalidad",IF(OR(E89&gt;K$7,E89=K$6),"Prealerta",IF(OR(E89=K$7,E89&gt;K$8),"Alerta","Emergencia"))))</f>
        <v>SIN DATOS</v>
      </c>
      <c r="S89" s="764"/>
      <c r="T89" s="764"/>
      <c r="U89" s="764"/>
      <c r="V89" s="764"/>
      <c r="W89" s="764"/>
      <c r="X89" s="346" t="str">
        <f>IF(AB89="","",IF(AB89&gt;0,"ACTIVA","NO ACTIVA"))</f>
        <v>NO ACTIVA</v>
      </c>
      <c r="Y89" s="346" t="str">
        <f t="shared" si="312"/>
        <v>NORMA</v>
      </c>
      <c r="Z89" s="346" t="str">
        <f t="shared" si="313"/>
        <v>CUMPLE</v>
      </c>
      <c r="AA89" s="346">
        <f>IF(AB89+AC89=0,"",IF(AB89+AC89,AB89+AC89))</f>
        <v>0.5</v>
      </c>
      <c r="AB89" s="329">
        <v>0</v>
      </c>
      <c r="AC89" s="329">
        <v>0.5</v>
      </c>
      <c r="AD89" s="346">
        <f t="shared" si="315"/>
        <v>0.28000000000000003</v>
      </c>
      <c r="AE89" s="417">
        <f>-(IF(AND(AB89&lt;&gt;0,AD89&lt;0),AD89*100/$T$6,0))</f>
        <v>0</v>
      </c>
      <c r="AF89" s="346" t="str">
        <f>IF(AJ89="","",IF(AJ89&gt;0,"ACTIVA","NO ACTIVA"))</f>
        <v>ACTIVA</v>
      </c>
      <c r="AG89" s="346" t="str">
        <f t="shared" si="318"/>
        <v>NORMA</v>
      </c>
      <c r="AH89" s="346" t="str">
        <f t="shared" si="319"/>
        <v>CUMPLE</v>
      </c>
      <c r="AI89" s="346">
        <f>IF(AJ89+AK89=0,"",IF(AJ89+AK89,AJ89+AK89))</f>
        <v>7.89</v>
      </c>
      <c r="AJ89" s="329">
        <v>0.89</v>
      </c>
      <c r="AK89" s="329">
        <v>7</v>
      </c>
      <c r="AL89" s="346">
        <f t="shared" si="321"/>
        <v>0.29999999999999982</v>
      </c>
      <c r="AM89" s="417">
        <f>-(IF(AND(AJ89&lt;&gt;0,AL89&lt;0),AL89*100/$T$7,0))</f>
        <v>0</v>
      </c>
    </row>
    <row r="90" spans="1:39" s="303" customFormat="1" x14ac:dyDescent="0.2">
      <c r="A90" s="340">
        <v>44</v>
      </c>
      <c r="B90" s="341">
        <v>44958</v>
      </c>
      <c r="C90" s="325">
        <v>44981</v>
      </c>
      <c r="D90" s="326">
        <v>7</v>
      </c>
      <c r="E90" s="414"/>
      <c r="F90" s="414"/>
      <c r="G90" s="415">
        <f>IF(H90+I90=0,"",IF(H90+I90,H90+I90))</f>
        <v>62.5</v>
      </c>
      <c r="H90" s="415">
        <f t="shared" si="365"/>
        <v>0.89999999999999991</v>
      </c>
      <c r="I90" s="415">
        <f t="shared" si="365"/>
        <v>61.6</v>
      </c>
      <c r="J90" s="415">
        <f>IF(AC90&lt;&gt;"",AD90,0)+IF(AK90&lt;&gt;"",AL90,0)</f>
        <v>54.68</v>
      </c>
      <c r="K90" s="415"/>
      <c r="L90" s="303" t="str">
        <f t="shared" si="305"/>
        <v>CUMPLE</v>
      </c>
      <c r="M90" s="326">
        <v>2</v>
      </c>
      <c r="N90" s="303">
        <f>COUNTIF(X90:AM90,"ACTIVA")</f>
        <v>2</v>
      </c>
      <c r="O90" s="303">
        <f>IF(X90="ACTIVA",IF(Z90="CUMPLE",1,0))+IF(AF90="ACTIVA",IF(AH90="CUMPLE",1,0))</f>
        <v>2</v>
      </c>
      <c r="P90" s="415">
        <f>IF(G90="","",IF(OR(G90&gt;$K$11,G90=$K$11),0.5-((($K$10-G90)/($K$10-$K$11))*0.2),IF(OR(G90&gt;$K$12,G90=$K$12),0.3-((($K$11-G90)/($K$11-$K$12))*0.15),0.15-(0.15*(($K$12-G90)/($K$12-0.01))))))</f>
        <v>6.25</v>
      </c>
      <c r="Q90" s="327" t="str">
        <f t="shared" si="309"/>
        <v>Normalidad</v>
      </c>
      <c r="R90" s="291" t="str">
        <f>IF(E90="","SIN DATOS",IF(E90&gt;K$6,"Normalidad",IF(OR(E90&gt;K$7,E90=K$6),"Prealerta",IF(OR(E90=K$7,E90&gt;K$8),"Alerta","Emergencia"))))</f>
        <v>SIN DATOS</v>
      </c>
      <c r="S90" s="764"/>
      <c r="T90" s="764"/>
      <c r="U90" s="764"/>
      <c r="V90" s="764"/>
      <c r="W90" s="764"/>
      <c r="X90" s="346" t="str">
        <f>IF(AB90="","",IF(AB90&gt;0,"ACTIVA","NO ACTIVA"))</f>
        <v>ACTIVA</v>
      </c>
      <c r="Y90" s="346" t="str">
        <f t="shared" si="312"/>
        <v>NORMA</v>
      </c>
      <c r="Z90" s="346" t="str">
        <f t="shared" si="313"/>
        <v>CUMPLE</v>
      </c>
      <c r="AA90" s="346">
        <f>IF(AB90+AC90=0,"",IF(AB90+AC90,AB90+AC90))</f>
        <v>2.2000000000000002</v>
      </c>
      <c r="AB90" s="329">
        <v>0.6</v>
      </c>
      <c r="AC90" s="329">
        <v>1.6</v>
      </c>
      <c r="AD90" s="346">
        <f t="shared" si="315"/>
        <v>1.3800000000000001</v>
      </c>
      <c r="AE90" s="417">
        <f>-(IF(AND(AB90&lt;&gt;0,AD90&lt;0),AD90*100/$T$6,0))</f>
        <v>0</v>
      </c>
      <c r="AF90" s="346" t="str">
        <f>IF(AJ90="","",IF(AJ90&gt;0,"ACTIVA","NO ACTIVA"))</f>
        <v>ACTIVA</v>
      </c>
      <c r="AG90" s="346" t="str">
        <f t="shared" si="318"/>
        <v>NORMA</v>
      </c>
      <c r="AH90" s="346" t="str">
        <f t="shared" si="319"/>
        <v>CUMPLE</v>
      </c>
      <c r="AI90" s="346">
        <f>IF(AJ90+AK90=0,"",IF(AJ90+AK90,AJ90+AK90))</f>
        <v>60.3</v>
      </c>
      <c r="AJ90" s="329">
        <v>0.3</v>
      </c>
      <c r="AK90" s="329">
        <v>60</v>
      </c>
      <c r="AL90" s="346">
        <f t="shared" si="321"/>
        <v>53.3</v>
      </c>
      <c r="AM90" s="417">
        <f>-(IF(AND(AJ90&lt;&gt;0,AL90&lt;0),AL90*100/$T$7,0))</f>
        <v>0</v>
      </c>
    </row>
    <row r="91" spans="1:39" s="303" customFormat="1" x14ac:dyDescent="0.2">
      <c r="A91" s="340">
        <v>44</v>
      </c>
      <c r="B91" s="341">
        <v>44986</v>
      </c>
      <c r="C91" s="325">
        <v>44988</v>
      </c>
      <c r="D91" s="326">
        <v>9</v>
      </c>
      <c r="E91" s="414"/>
      <c r="F91" s="414"/>
      <c r="G91" s="415">
        <f>IF(H91+I91=0,"",IF(H91+I91,H91+I91))</f>
        <v>10.3</v>
      </c>
      <c r="H91" s="415">
        <f t="shared" si="365"/>
        <v>3</v>
      </c>
      <c r="I91" s="415">
        <f t="shared" si="365"/>
        <v>7.3</v>
      </c>
      <c r="J91" s="415">
        <f>IF(AC91&lt;&gt;"",AD91,0)+IF(AK91&lt;&gt;"",AL91,0)</f>
        <v>0.37999999999999978</v>
      </c>
      <c r="K91" s="415"/>
      <c r="L91" s="303" t="str">
        <f t="shared" si="305"/>
        <v>CUMPLE</v>
      </c>
      <c r="M91" s="326">
        <v>2</v>
      </c>
      <c r="N91" s="303">
        <f>COUNTIF(X91:AM91,"ACTIVA")</f>
        <v>1</v>
      </c>
      <c r="O91" s="303">
        <f>IF(X91="ACTIVA",IF(Z91="CUMPLE",1,0))+IF(AF91="ACTIVA",IF(AH91="CUMPLE",1,0))</f>
        <v>1</v>
      </c>
      <c r="P91" s="415">
        <f>IF(G91="","",IF(OR(G91&gt;$K$11,G91=$K$11),0.5-((($K$10-G91)/($K$10-$K$11))*0.2),IF(OR(G91&gt;$K$12,G91=$K$12),0.3-((($K$11-G91)/($K$11-$K$12))*0.15),0.15-(0.15*(($K$12-G91)/($K$12-0.01))))))</f>
        <v>1.0300000000000002</v>
      </c>
      <c r="Q91" s="327" t="str">
        <f t="shared" si="309"/>
        <v>Normalidad</v>
      </c>
      <c r="R91" s="291" t="str">
        <f>IF(E91="","SIN DATOS",IF(E91&gt;K$6,"Normalidad",IF(OR(E91&gt;K$7,E91=K$6),"Prealerta",IF(OR(E91=K$7,E91&gt;K$8),"Alerta","Emergencia"))))</f>
        <v>SIN DATOS</v>
      </c>
      <c r="S91" s="764" t="s">
        <v>655</v>
      </c>
      <c r="T91" s="764"/>
      <c r="U91" s="764"/>
      <c r="V91" s="764"/>
      <c r="W91" s="764"/>
      <c r="X91" s="346" t="str">
        <f>IF(AB91="","",IF(AB91&gt;0,"ACTIVA","NO ACTIVA"))</f>
        <v>NO ACTIVA</v>
      </c>
      <c r="Y91" s="346" t="str">
        <f t="shared" si="312"/>
        <v>NORMA</v>
      </c>
      <c r="Z91" s="346" t="str">
        <f t="shared" si="313"/>
        <v>CUMPLE</v>
      </c>
      <c r="AA91" s="346">
        <f>IF(AB91+AC91=0,"",IF(AB91+AC91,AB91+AC91))</f>
        <v>0.3</v>
      </c>
      <c r="AB91" s="329">
        <v>0</v>
      </c>
      <c r="AC91" s="329">
        <v>0.3</v>
      </c>
      <c r="AD91" s="346">
        <f t="shared" si="315"/>
        <v>7.9999999999999988E-2</v>
      </c>
      <c r="AE91" s="417">
        <f>-(IF(AND(AB91&lt;&gt;0,AD91&lt;0),AD91*100/$T$6,0))</f>
        <v>0</v>
      </c>
      <c r="AF91" s="346" t="str">
        <f>IF(AJ91="","",IF(AJ91&gt;0,"ACTIVA","NO ACTIVA"))</f>
        <v>ACTIVA</v>
      </c>
      <c r="AG91" s="346" t="str">
        <f t="shared" si="318"/>
        <v>NORMA</v>
      </c>
      <c r="AH91" s="346" t="str">
        <f t="shared" si="319"/>
        <v>CUMPLE</v>
      </c>
      <c r="AI91" s="346">
        <f>IF(AJ91+AK91=0,"",IF(AJ91+AK91,AJ91+AK91))</f>
        <v>10</v>
      </c>
      <c r="AJ91" s="329">
        <v>3</v>
      </c>
      <c r="AK91" s="329">
        <v>7</v>
      </c>
      <c r="AL91" s="346">
        <f t="shared" si="321"/>
        <v>0.29999999999999982</v>
      </c>
      <c r="AM91" s="417">
        <f>-(IF(AND(AJ91&lt;&gt;0,AL91&lt;0),AL91*100/$T$7,0))</f>
        <v>0</v>
      </c>
    </row>
  </sheetData>
  <mergeCells count="76">
    <mergeCell ref="S70:W70"/>
    <mergeCell ref="S62:W62"/>
    <mergeCell ref="S86:W86"/>
    <mergeCell ref="S71:W71"/>
    <mergeCell ref="S67:W67"/>
    <mergeCell ref="S76:W76"/>
    <mergeCell ref="S80:W80"/>
    <mergeCell ref="S79:W79"/>
    <mergeCell ref="S78:W78"/>
    <mergeCell ref="S77:W77"/>
    <mergeCell ref="S69:W69"/>
    <mergeCell ref="S57:W57"/>
    <mergeCell ref="S58:W58"/>
    <mergeCell ref="S47:W47"/>
    <mergeCell ref="S48:W48"/>
    <mergeCell ref="S49:W49"/>
    <mergeCell ref="S53:W53"/>
    <mergeCell ref="S54:W54"/>
    <mergeCell ref="S51:W51"/>
    <mergeCell ref="S52:W52"/>
    <mergeCell ref="H12:I12"/>
    <mergeCell ref="H11:I11"/>
    <mergeCell ref="S38:W38"/>
    <mergeCell ref="S39:W39"/>
    <mergeCell ref="S36:W36"/>
    <mergeCell ref="S37:W37"/>
    <mergeCell ref="J4:K4"/>
    <mergeCell ref="B7:C7"/>
    <mergeCell ref="H6:I6"/>
    <mergeCell ref="J9:K9"/>
    <mergeCell ref="H10:I10"/>
    <mergeCell ref="H7:I7"/>
    <mergeCell ref="H8:I8"/>
    <mergeCell ref="B9:C9"/>
    <mergeCell ref="B5:C5"/>
    <mergeCell ref="H5:I5"/>
    <mergeCell ref="B6:C6"/>
    <mergeCell ref="B4:C4"/>
    <mergeCell ref="D4:F4"/>
    <mergeCell ref="H4:I4"/>
    <mergeCell ref="U4:W4"/>
    <mergeCell ref="S32:W32"/>
    <mergeCell ref="S30:W30"/>
    <mergeCell ref="S31:W31"/>
    <mergeCell ref="S45:W45"/>
    <mergeCell ref="S44:W44"/>
    <mergeCell ref="S40:W40"/>
    <mergeCell ref="S41:W41"/>
    <mergeCell ref="S42:W42"/>
    <mergeCell ref="S43:W43"/>
    <mergeCell ref="S46:W46"/>
    <mergeCell ref="S59:W59"/>
    <mergeCell ref="S75:W75"/>
    <mergeCell ref="S73:W73"/>
    <mergeCell ref="S74:W74"/>
    <mergeCell ref="S72:W72"/>
    <mergeCell ref="S60:W60"/>
    <mergeCell ref="S61:W61"/>
    <mergeCell ref="S63:W63"/>
    <mergeCell ref="S64:W64"/>
    <mergeCell ref="S65:W65"/>
    <mergeCell ref="S66:W66"/>
    <mergeCell ref="S68:W68"/>
    <mergeCell ref="S50:W50"/>
    <mergeCell ref="S55:W55"/>
    <mergeCell ref="S56:W56"/>
    <mergeCell ref="S90:W90"/>
    <mergeCell ref="S91:W91"/>
    <mergeCell ref="S89:W89"/>
    <mergeCell ref="S88:W88"/>
    <mergeCell ref="S81:W81"/>
    <mergeCell ref="S82:W82"/>
    <mergeCell ref="S83:W83"/>
    <mergeCell ref="S84:W84"/>
    <mergeCell ref="S85:W85"/>
    <mergeCell ref="S87:W87"/>
  </mergeCells>
  <conditionalFormatting sqref="J31:J91">
    <cfRule type="cellIs" dxfId="1960" priority="4" operator="lessThanOrEqual">
      <formula>-52.95</formula>
    </cfRule>
  </conditionalFormatting>
  <conditionalFormatting sqref="K63">
    <cfRule type="cellIs" dxfId="1959" priority="765" operator="greaterThanOrEqual">
      <formula>75</formula>
    </cfRule>
  </conditionalFormatting>
  <conditionalFormatting sqref="L55:L56 L32:N36 L31:O31 L57:P57 M54:P56 O32:O37 P31:P40">
    <cfRule type="cellIs" dxfId="1958" priority="800" operator="equal">
      <formula>"NO CUMPLE"</formula>
    </cfRule>
    <cfRule type="cellIs" dxfId="1957" priority="801" operator="equal">
      <formula>"CUMPLE"</formula>
    </cfRule>
  </conditionalFormatting>
  <conditionalFormatting sqref="L58:L62">
    <cfRule type="cellIs" dxfId="1956" priority="543" operator="equal">
      <formula>"CUMPLE"</formula>
    </cfRule>
    <cfRule type="cellIs" dxfId="1955" priority="542" operator="equal">
      <formula>"NO CUMPLE"</formula>
    </cfRule>
  </conditionalFormatting>
  <conditionalFormatting sqref="L64:N71 M72:N72 O58:P72">
    <cfRule type="cellIs" dxfId="1954" priority="519" operator="equal">
      <formula>"NO CUMPLE"</formula>
    </cfRule>
    <cfRule type="cellIs" dxfId="1953" priority="520" operator="equal">
      <formula>"CUMPLE"</formula>
    </cfRule>
  </conditionalFormatting>
  <conditionalFormatting sqref="L38:O40">
    <cfRule type="cellIs" dxfId="1952" priority="742" operator="equal">
      <formula>"CUMPLE"</formula>
    </cfRule>
    <cfRule type="cellIs" dxfId="1951" priority="741" operator="equal">
      <formula>"NO CUMPLE"</formula>
    </cfRule>
  </conditionalFormatting>
  <conditionalFormatting sqref="L41:P53">
    <cfRule type="cellIs" dxfId="1950" priority="565" operator="equal">
      <formula>"CUMPLE"</formula>
    </cfRule>
    <cfRule type="cellIs" dxfId="1949" priority="564" operator="equal">
      <formula>"NO CUMPLE"</formula>
    </cfRule>
  </conditionalFormatting>
  <conditionalFormatting sqref="L74:P79">
    <cfRule type="cellIs" dxfId="1948" priority="348" operator="equal">
      <formula>"CUMPLE"</formula>
    </cfRule>
    <cfRule type="cellIs" dxfId="1947" priority="347" operator="equal">
      <formula>"NO CUMPLE"</formula>
    </cfRule>
  </conditionalFormatting>
  <conditionalFormatting sqref="L82:P83">
    <cfRule type="cellIs" dxfId="1946" priority="242" operator="equal">
      <formula>"NO CUMPLE"</formula>
    </cfRule>
    <cfRule type="cellIs" dxfId="1945" priority="243" operator="equal">
      <formula>"CUMPLE"</formula>
    </cfRule>
  </conditionalFormatting>
  <conditionalFormatting sqref="L86:P91">
    <cfRule type="cellIs" dxfId="1944" priority="20" operator="equal">
      <formula>"CUMPLE"</formula>
    </cfRule>
    <cfRule type="cellIs" dxfId="1943" priority="19" operator="equal">
      <formula>"NO CUMPLE"</formula>
    </cfRule>
  </conditionalFormatting>
  <conditionalFormatting sqref="M58:N63">
    <cfRule type="cellIs" dxfId="1942" priority="525" operator="equal">
      <formula>"CUMPLE"</formula>
    </cfRule>
    <cfRule type="cellIs" dxfId="1941" priority="524" operator="equal">
      <formula>"NO CUMPLE"</formula>
    </cfRule>
  </conditionalFormatting>
  <conditionalFormatting sqref="M73:P73">
    <cfRule type="cellIs" dxfId="1940" priority="478" operator="equal">
      <formula>"CUMPLE"</formula>
    </cfRule>
    <cfRule type="cellIs" dxfId="1939" priority="477" operator="equal">
      <formula>"NO CUMPLE"</formula>
    </cfRule>
  </conditionalFormatting>
  <conditionalFormatting sqref="M80:P81">
    <cfRule type="cellIs" dxfId="1938" priority="267" operator="equal">
      <formula>"NO CUMPLE"</formula>
    </cfRule>
    <cfRule type="cellIs" dxfId="1937" priority="268" operator="equal">
      <formula>"CUMPLE"</formula>
    </cfRule>
  </conditionalFormatting>
  <conditionalFormatting sqref="M84:P85">
    <cfRule type="cellIs" dxfId="1936" priority="148" operator="equal">
      <formula>"NO CUMPLE"</formula>
    </cfRule>
    <cfRule type="cellIs" dxfId="1935" priority="149" operator="equal">
      <formula>"CUMPLE"</formula>
    </cfRule>
  </conditionalFormatting>
  <conditionalFormatting sqref="Q31:Q53">
    <cfRule type="cellIs" dxfId="1934" priority="563" operator="equal">
      <formula>"ALERTA"</formula>
    </cfRule>
    <cfRule type="cellIs" dxfId="1933" priority="561" operator="equal">
      <formula>"NORMALIDAD"</formula>
    </cfRule>
    <cfRule type="cellIs" dxfId="1932" priority="560" operator="equal">
      <formula>"EMERGENCIA"</formula>
    </cfRule>
  </conditionalFormatting>
  <conditionalFormatting sqref="Q55:Q62">
    <cfRule type="cellIs" dxfId="1931" priority="541" operator="equal">
      <formula>"ALERTA"</formula>
    </cfRule>
    <cfRule type="cellIs" dxfId="1930" priority="539" operator="equal">
      <formula>"NORMALIDAD"</formula>
    </cfRule>
    <cfRule type="cellIs" dxfId="1929" priority="538" operator="equal">
      <formula>"EMERGENCIA"</formula>
    </cfRule>
  </conditionalFormatting>
  <conditionalFormatting sqref="Q64:Q71">
    <cfRule type="cellIs" dxfId="1928" priority="516" operator="equal">
      <formula>"NORMALIDAD"</formula>
    </cfRule>
    <cfRule type="cellIs" dxfId="1927" priority="515" operator="equal">
      <formula>"EMERGENCIA"</formula>
    </cfRule>
  </conditionalFormatting>
  <conditionalFormatting sqref="Q64:Q79">
    <cfRule type="cellIs" dxfId="1926" priority="346" operator="equal">
      <formula>"ALERTA"</formula>
    </cfRule>
  </conditionalFormatting>
  <conditionalFormatting sqref="Q74:Q79">
    <cfRule type="cellIs" dxfId="1925" priority="343" operator="equal">
      <formula>"EMERGENCIA"</formula>
    </cfRule>
  </conditionalFormatting>
  <conditionalFormatting sqref="Q74:Q91">
    <cfRule type="cellIs" dxfId="1924" priority="17" operator="equal">
      <formula>"NORMALIDAD"</formula>
    </cfRule>
  </conditionalFormatting>
  <conditionalFormatting sqref="Q82:Q83">
    <cfRule type="cellIs" dxfId="1923" priority="238" operator="equal">
      <formula>"EMERGENCIA"</formula>
    </cfRule>
    <cfRule type="cellIs" dxfId="1922" priority="241" operator="equal">
      <formula>"ALERTA"</formula>
    </cfRule>
  </conditionalFormatting>
  <conditionalFormatting sqref="Q86:Q91">
    <cfRule type="cellIs" dxfId="1921" priority="18" operator="equal">
      <formula>"ALERTA"</formula>
    </cfRule>
    <cfRule type="cellIs" dxfId="1920" priority="16" operator="equal">
      <formula>"EMERGENCIA"</formula>
    </cfRule>
  </conditionalFormatting>
  <conditionalFormatting sqref="Q31:R53">
    <cfRule type="cellIs" dxfId="1919" priority="558" operator="equal">
      <formula>"PREALERTA"</formula>
    </cfRule>
  </conditionalFormatting>
  <conditionalFormatting sqref="Q55:R62">
    <cfRule type="cellIs" dxfId="1918" priority="536" operator="equal">
      <formula>"PREALERTA"</formula>
    </cfRule>
  </conditionalFormatting>
  <conditionalFormatting sqref="Q64:R71">
    <cfRule type="cellIs" dxfId="1917" priority="513" operator="equal">
      <formula>"PREALERTA"</formula>
    </cfRule>
  </conditionalFormatting>
  <conditionalFormatting sqref="Q74:R79">
    <cfRule type="cellIs" dxfId="1916" priority="341" operator="equal">
      <formula>"PREALERTA"</formula>
    </cfRule>
  </conditionalFormatting>
  <conditionalFormatting sqref="Q82:R83">
    <cfRule type="cellIs" dxfId="1915" priority="236" operator="equal">
      <formula>"PREALERTA"</formula>
    </cfRule>
  </conditionalFormatting>
  <conditionalFormatting sqref="Q86:R91">
    <cfRule type="cellIs" dxfId="1914" priority="14" operator="equal">
      <formula>"PREALERTA"</formula>
    </cfRule>
  </conditionalFormatting>
  <conditionalFormatting sqref="R31:R53">
    <cfRule type="cellIs" dxfId="1913" priority="559" operator="equal">
      <formula>"EMERGENCIA"</formula>
    </cfRule>
  </conditionalFormatting>
  <conditionalFormatting sqref="R31:R62">
    <cfRule type="cellIs" dxfId="1912" priority="535" operator="equal">
      <formula>"ALERTA"</formula>
    </cfRule>
  </conditionalFormatting>
  <conditionalFormatting sqref="R31:R91">
    <cfRule type="cellIs" dxfId="1911" priority="1" operator="equal">
      <formula>"NORMALIDAD"</formula>
    </cfRule>
  </conditionalFormatting>
  <conditionalFormatting sqref="R55:R62">
    <cfRule type="cellIs" dxfId="1910" priority="537" operator="equal">
      <formula>"EMERGENCIA"</formula>
    </cfRule>
  </conditionalFormatting>
  <conditionalFormatting sqref="R64:R71">
    <cfRule type="cellIs" dxfId="1909" priority="512" operator="equal">
      <formula>"ALERTA"</formula>
    </cfRule>
    <cfRule type="cellIs" dxfId="1908" priority="514" operator="equal">
      <formula>"EMERGENCIA"</formula>
    </cfRule>
  </conditionalFormatting>
  <conditionalFormatting sqref="R74:R79">
    <cfRule type="cellIs" dxfId="1907" priority="342" operator="equal">
      <formula>"EMERGENCIA"</formula>
    </cfRule>
  </conditionalFormatting>
  <conditionalFormatting sqref="R74:R91">
    <cfRule type="cellIs" dxfId="1906" priority="13" operator="equal">
      <formula>"ALERTA"</formula>
    </cfRule>
  </conditionalFormatting>
  <conditionalFormatting sqref="R82:R83">
    <cfRule type="cellIs" dxfId="1905" priority="237" operator="equal">
      <formula>"EMERGENCIA"</formula>
    </cfRule>
  </conditionalFormatting>
  <conditionalFormatting sqref="R86:R91">
    <cfRule type="cellIs" dxfId="1904" priority="15" operator="equal">
      <formula>"EMERGENCIA"</formula>
    </cfRule>
  </conditionalFormatting>
  <conditionalFormatting sqref="X31:X91 AF31:AF91">
    <cfRule type="cellIs" dxfId="1903" priority="12" operator="equal">
      <formula>"ACTIVA"</formula>
    </cfRule>
    <cfRule type="cellIs" dxfId="1902" priority="11" operator="equal">
      <formula>"NO ACTIVA"</formula>
    </cfRule>
    <cfRule type="cellIs" dxfId="1901" priority="10" operator="equal">
      <formula>"NO ACTIVA"</formula>
    </cfRule>
  </conditionalFormatting>
  <conditionalFormatting sqref="Y31:Y91 AG31:AG91">
    <cfRule type="cellIs" dxfId="1900" priority="9" operator="equal">
      <formula>"STOP"</formula>
    </cfRule>
  </conditionalFormatting>
  <conditionalFormatting sqref="Y31:Z91 AG31:AH91">
    <cfRule type="cellIs" dxfId="1899" priority="8" operator="equal">
      <formula>"NORMA"</formula>
    </cfRule>
  </conditionalFormatting>
  <conditionalFormatting sqref="Z31:Z91 AH31:AH91">
    <cfRule type="cellIs" dxfId="1898" priority="7" operator="equal">
      <formula>"ALERTA"</formula>
    </cfRule>
    <cfRule type="cellIs" dxfId="1897" priority="6" operator="equal">
      <formula>"NO CUMPLE"</formula>
    </cfRule>
    <cfRule type="cellIs" dxfId="1896" priority="5" operator="equal">
      <formula>"CUMPLE"</formula>
    </cfRule>
  </conditionalFormatting>
  <conditionalFormatting sqref="AE31:AE91">
    <cfRule type="cellIs" dxfId="1895" priority="3" operator="greaterThanOrEqual">
      <formula>75</formula>
    </cfRule>
  </conditionalFormatting>
  <conditionalFormatting sqref="AM31:AM91">
    <cfRule type="cellIs" dxfId="1894" priority="2" operator="greaterThanOrEqual">
      <formula>75</formula>
    </cfRule>
  </conditionalFormatting>
  <pageMargins left="0.7" right="0.7" top="0.75" bottom="0.75" header="0.3" footer="0.3"/>
  <pageSetup paperSize="9" scale="20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2060"/>
    <pageSetUpPr fitToPage="1"/>
  </sheetPr>
  <dimension ref="A1:EB97"/>
  <sheetViews>
    <sheetView topLeftCell="A19" zoomScale="98" zoomScaleNormal="98" workbookViewId="0">
      <selection activeCell="CX98" sqref="CX98"/>
    </sheetView>
  </sheetViews>
  <sheetFormatPr baseColWidth="10" defaultColWidth="11.42578125" defaultRowHeight="12.75" outlineLevelCol="1" x14ac:dyDescent="0.2"/>
  <cols>
    <col min="1" max="1" width="3.140625" style="289" bestFit="1" customWidth="1"/>
    <col min="2" max="2" width="11.42578125" style="289"/>
    <col min="3" max="3" width="12.140625" style="289" customWidth="1"/>
    <col min="4" max="4" width="11.42578125" style="289" customWidth="1"/>
    <col min="5" max="5" width="10.5703125" style="289" customWidth="1"/>
    <col min="6" max="6" width="11.42578125" style="289" customWidth="1"/>
    <col min="7" max="8" width="11.42578125" style="289"/>
    <col min="9" max="11" width="11.42578125" style="289" customWidth="1"/>
    <col min="12" max="15" width="11.42578125" style="289"/>
    <col min="16" max="16" width="28.85546875" style="289" bestFit="1" customWidth="1"/>
    <col min="17" max="19" width="11.42578125" style="289" customWidth="1"/>
    <col min="20" max="20" width="11.42578125" style="289"/>
    <col min="21" max="23" width="9.140625" style="289" customWidth="1"/>
    <col min="24" max="24" width="11.42578125" style="289" customWidth="1"/>
    <col min="25" max="30" width="11.42578125" style="289" customWidth="1" outlineLevel="1"/>
    <col min="31" max="32" width="11.42578125" style="289" customWidth="1"/>
    <col min="33" max="38" width="11.42578125" style="289" customWidth="1" outlineLevel="1"/>
    <col min="39" max="40" width="11.42578125" style="289" customWidth="1"/>
    <col min="41" max="46" width="11.42578125" style="289" customWidth="1" outlineLevel="1"/>
    <col min="47" max="48" width="11.42578125" style="289" customWidth="1"/>
    <col min="49" max="54" width="11.42578125" style="289" customWidth="1" outlineLevel="1"/>
    <col min="55" max="56" width="11.42578125" style="289" customWidth="1"/>
    <col min="57" max="62" width="11.42578125" style="289" customWidth="1" outlineLevel="1"/>
    <col min="63" max="64" width="11.42578125" style="289" customWidth="1"/>
    <col min="65" max="70" width="11.42578125" style="289" customWidth="1" outlineLevel="1"/>
    <col min="71" max="72" width="11.42578125" style="289" customWidth="1"/>
    <col min="73" max="78" width="11.42578125" style="289" customWidth="1" outlineLevel="1"/>
    <col min="79" max="80" width="11.42578125" style="289" customWidth="1"/>
    <col min="81" max="86" width="11.42578125" style="289" customWidth="1" outlineLevel="1"/>
    <col min="87" max="88" width="11.42578125" style="289" customWidth="1"/>
    <col min="89" max="94" width="11.42578125" style="289" customWidth="1" outlineLevel="1"/>
    <col min="95" max="96" width="11.42578125" style="289" customWidth="1"/>
    <col min="97" max="102" width="11.42578125" style="289" customWidth="1" outlineLevel="1"/>
    <col min="103" max="104" width="11.42578125" style="289" customWidth="1"/>
    <col min="105" max="110" width="11.42578125" style="289" customWidth="1" outlineLevel="1"/>
    <col min="111" max="112" width="11.42578125" style="289" customWidth="1"/>
    <col min="113" max="118" width="11.42578125" style="289" customWidth="1" outlineLevel="1"/>
    <col min="119" max="120" width="11.42578125" style="289"/>
    <col min="121" max="126" width="11.42578125" style="289" customWidth="1" outlineLevel="1"/>
    <col min="127" max="16384" width="11.42578125" style="289"/>
  </cols>
  <sheetData>
    <row r="1" spans="1:115" s="285" customFormat="1" ht="15" x14ac:dyDescent="0.25">
      <c r="A1" s="283"/>
      <c r="B1" s="283" t="s">
        <v>46</v>
      </c>
      <c r="C1" s="283" t="s">
        <v>656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 t="s">
        <v>283</v>
      </c>
      <c r="P1" s="283"/>
      <c r="Q1" s="283"/>
      <c r="R1" s="283">
        <v>13</v>
      </c>
      <c r="S1" s="283"/>
      <c r="T1" s="283"/>
      <c r="U1" s="284" t="s">
        <v>284</v>
      </c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284"/>
      <c r="AL1" s="284"/>
      <c r="AM1" s="284"/>
      <c r="AN1" s="284"/>
      <c r="AO1" s="284"/>
      <c r="AP1" s="284"/>
      <c r="AQ1" s="284"/>
      <c r="AR1" s="284"/>
      <c r="AS1" s="284"/>
      <c r="AT1" s="284"/>
      <c r="AU1" s="284"/>
      <c r="AV1" s="284"/>
      <c r="AW1" s="284"/>
      <c r="AX1" s="284"/>
      <c r="AY1" s="284"/>
      <c r="AZ1" s="284"/>
      <c r="BA1" s="284"/>
      <c r="BB1" s="284"/>
      <c r="BC1" s="284"/>
      <c r="BD1" s="284"/>
      <c r="BE1" s="284"/>
      <c r="BF1" s="284"/>
      <c r="BG1" s="284"/>
      <c r="BH1" s="284"/>
      <c r="BI1" s="284"/>
      <c r="BJ1" s="284"/>
      <c r="BK1" s="284"/>
      <c r="BL1" s="284"/>
      <c r="BM1" s="284"/>
      <c r="BN1" s="284"/>
      <c r="BO1" s="284"/>
      <c r="BP1" s="284"/>
      <c r="BQ1" s="284"/>
      <c r="BR1" s="284"/>
      <c r="BS1" s="284"/>
      <c r="BT1" s="284"/>
      <c r="BU1" s="284"/>
      <c r="BV1" s="284"/>
      <c r="BW1" s="284"/>
      <c r="BX1" s="284"/>
      <c r="BY1" s="284"/>
      <c r="BZ1" s="284"/>
      <c r="CA1" s="284"/>
      <c r="CB1" s="284"/>
      <c r="CC1" s="284"/>
      <c r="CD1" s="284"/>
      <c r="CE1" s="284"/>
      <c r="CF1" s="284"/>
      <c r="CG1" s="284"/>
      <c r="CH1" s="284"/>
      <c r="CI1" s="284"/>
      <c r="CJ1" s="284"/>
      <c r="CK1" s="284"/>
      <c r="CL1" s="284"/>
      <c r="CM1" s="284"/>
      <c r="CN1" s="284"/>
      <c r="CO1" s="284"/>
      <c r="CP1" s="284"/>
      <c r="CQ1" s="284"/>
      <c r="CR1" s="284"/>
      <c r="CS1" s="284"/>
      <c r="CT1" s="284"/>
      <c r="CU1" s="284"/>
      <c r="CV1" s="284"/>
      <c r="CW1" s="284"/>
      <c r="CX1" s="284"/>
      <c r="CY1" s="284"/>
      <c r="CZ1" s="284"/>
      <c r="DA1" s="284"/>
      <c r="DB1" s="284"/>
      <c r="DC1" s="284"/>
      <c r="DD1" s="284"/>
      <c r="DE1" s="284"/>
      <c r="DF1" s="284"/>
      <c r="DG1" s="284"/>
      <c r="DH1" s="284"/>
      <c r="DI1" s="284"/>
    </row>
    <row r="2" spans="1:115" x14ac:dyDescent="0.2">
      <c r="A2" s="286"/>
      <c r="B2" s="287" t="s">
        <v>285</v>
      </c>
      <c r="C2" s="288" t="s">
        <v>286</v>
      </c>
      <c r="D2" s="288"/>
      <c r="E2" s="286"/>
      <c r="F2" s="286"/>
      <c r="G2" s="286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  <c r="BN2" s="287"/>
      <c r="BO2" s="287"/>
      <c r="BP2" s="287"/>
      <c r="BQ2" s="287"/>
      <c r="BR2" s="287"/>
      <c r="BS2" s="287"/>
      <c r="BT2" s="287"/>
      <c r="BU2" s="287"/>
      <c r="BV2" s="287"/>
      <c r="BW2" s="287"/>
      <c r="BX2" s="287"/>
      <c r="BY2" s="287"/>
      <c r="BZ2" s="287"/>
      <c r="CA2" s="287"/>
      <c r="CB2" s="287"/>
      <c r="CC2" s="287"/>
      <c r="CD2" s="287"/>
      <c r="CE2" s="287"/>
      <c r="CF2" s="287"/>
      <c r="CG2" s="287"/>
      <c r="CH2" s="287"/>
      <c r="CI2" s="287"/>
      <c r="CJ2" s="287"/>
      <c r="CK2" s="287"/>
      <c r="CL2" s="287"/>
      <c r="CM2" s="287"/>
      <c r="CN2" s="287"/>
      <c r="CO2" s="287"/>
      <c r="CP2" s="287"/>
      <c r="CQ2" s="287"/>
      <c r="CR2" s="287"/>
      <c r="CS2" s="287"/>
      <c r="CT2" s="287"/>
      <c r="CU2" s="287"/>
      <c r="CV2" s="287"/>
      <c r="CW2" s="287"/>
      <c r="CX2" s="287"/>
      <c r="CY2" s="287"/>
      <c r="CZ2" s="287"/>
      <c r="DA2" s="287"/>
      <c r="DB2" s="287"/>
      <c r="DC2" s="287"/>
      <c r="DD2" s="287"/>
      <c r="DE2" s="287"/>
      <c r="DF2" s="287"/>
      <c r="DG2" s="287"/>
      <c r="DH2" s="287"/>
      <c r="DI2" s="287"/>
      <c r="DJ2" s="287"/>
      <c r="DK2" s="287"/>
    </row>
    <row r="3" spans="1:115" ht="13.5" thickBot="1" x14ac:dyDescent="0.25">
      <c r="C3" s="290"/>
      <c r="D3" s="290"/>
      <c r="E3" s="291"/>
      <c r="F3" s="291"/>
      <c r="G3" s="291"/>
    </row>
    <row r="4" spans="1:115" x14ac:dyDescent="0.2">
      <c r="B4" s="771"/>
      <c r="C4" s="771"/>
      <c r="D4" s="772"/>
      <c r="E4" s="772"/>
      <c r="F4" s="772"/>
      <c r="H4" s="773" t="s">
        <v>287</v>
      </c>
      <c r="I4" s="773"/>
      <c r="J4" s="772" t="s">
        <v>288</v>
      </c>
      <c r="K4" s="772"/>
      <c r="L4" s="357"/>
      <c r="M4" s="357"/>
      <c r="O4" s="358" t="s">
        <v>289</v>
      </c>
      <c r="P4" s="293" t="s">
        <v>117</v>
      </c>
      <c r="Q4" s="293" t="s">
        <v>290</v>
      </c>
      <c r="R4" s="359" t="s">
        <v>291</v>
      </c>
      <c r="S4" s="360"/>
      <c r="T4" s="359"/>
      <c r="U4" s="782" t="s">
        <v>292</v>
      </c>
      <c r="V4" s="783"/>
      <c r="W4" s="783"/>
    </row>
    <row r="5" spans="1:115" x14ac:dyDescent="0.2">
      <c r="B5" s="777"/>
      <c r="C5" s="777"/>
      <c r="D5" s="291"/>
      <c r="E5" s="291"/>
      <c r="F5" s="291"/>
      <c r="H5" s="778"/>
      <c r="I5" s="778"/>
      <c r="J5" s="361" t="s">
        <v>293</v>
      </c>
      <c r="K5" s="362" t="s">
        <v>294</v>
      </c>
      <c r="L5" s="291"/>
      <c r="M5" s="291"/>
      <c r="N5" s="291"/>
      <c r="O5" s="363" t="s">
        <v>114</v>
      </c>
      <c r="P5" s="296"/>
      <c r="Q5" s="296"/>
      <c r="R5" s="297" t="s">
        <v>118</v>
      </c>
      <c r="S5" s="298" t="s">
        <v>119</v>
      </c>
      <c r="T5" s="299" t="s">
        <v>1</v>
      </c>
      <c r="U5" s="297" t="s">
        <v>118</v>
      </c>
      <c r="V5" s="298" t="s">
        <v>119</v>
      </c>
      <c r="W5" s="299" t="s">
        <v>1</v>
      </c>
    </row>
    <row r="6" spans="1:115" ht="15" customHeight="1" x14ac:dyDescent="0.2">
      <c r="B6" s="774"/>
      <c r="C6" s="774"/>
      <c r="D6" s="291"/>
      <c r="E6" s="291"/>
      <c r="F6" s="291"/>
      <c r="H6" s="775" t="s">
        <v>295</v>
      </c>
      <c r="I6" s="776"/>
      <c r="J6" s="301">
        <v>386</v>
      </c>
      <c r="K6" s="301">
        <v>231</v>
      </c>
      <c r="L6" s="291"/>
      <c r="M6" s="291"/>
      <c r="N6" s="291"/>
      <c r="O6" s="364" t="s">
        <v>296</v>
      </c>
      <c r="P6" s="365" t="s">
        <v>657</v>
      </c>
      <c r="Q6" s="366">
        <v>15</v>
      </c>
      <c r="R6" s="367">
        <v>5</v>
      </c>
      <c r="S6" s="367">
        <v>3</v>
      </c>
      <c r="T6" s="367">
        <v>1.5</v>
      </c>
      <c r="U6" s="289">
        <f>R6/2</f>
        <v>2.5</v>
      </c>
      <c r="V6" s="289">
        <f t="shared" ref="V6:W20" si="0">S6/2</f>
        <v>1.5</v>
      </c>
      <c r="W6" s="289">
        <f t="shared" si="0"/>
        <v>0.75</v>
      </c>
    </row>
    <row r="7" spans="1:115" x14ac:dyDescent="0.2">
      <c r="B7" s="779"/>
      <c r="C7" s="779"/>
      <c r="D7" s="291"/>
      <c r="E7" s="291"/>
      <c r="F7" s="291"/>
      <c r="H7" s="780" t="s">
        <v>297</v>
      </c>
      <c r="I7" s="781"/>
      <c r="J7" s="301">
        <v>258</v>
      </c>
      <c r="K7" s="301">
        <v>154</v>
      </c>
      <c r="L7" s="291"/>
      <c r="M7" s="291"/>
      <c r="N7" s="291"/>
      <c r="O7" s="364" t="s">
        <v>296</v>
      </c>
      <c r="P7" s="365" t="s">
        <v>658</v>
      </c>
      <c r="Q7" s="366">
        <v>15</v>
      </c>
      <c r="R7" s="367">
        <v>15.4</v>
      </c>
      <c r="S7" s="367">
        <v>9.3000000000000007</v>
      </c>
      <c r="T7" s="367">
        <v>4.5</v>
      </c>
      <c r="U7" s="289">
        <f t="shared" ref="U7:U20" si="1">R7/2</f>
        <v>7.7</v>
      </c>
      <c r="V7" s="289">
        <f t="shared" si="0"/>
        <v>4.6500000000000004</v>
      </c>
      <c r="W7" s="289">
        <f t="shared" si="0"/>
        <v>2.25</v>
      </c>
    </row>
    <row r="8" spans="1:115" ht="13.5" thickBot="1" x14ac:dyDescent="0.25">
      <c r="B8" s="302"/>
      <c r="C8" s="302"/>
      <c r="D8" s="291"/>
      <c r="E8" s="291"/>
      <c r="F8" s="291"/>
      <c r="H8" s="767" t="s">
        <v>298</v>
      </c>
      <c r="I8" s="768"/>
      <c r="J8" s="301">
        <v>64</v>
      </c>
      <c r="K8" s="301">
        <v>38</v>
      </c>
      <c r="L8" s="291"/>
      <c r="M8" s="291"/>
      <c r="N8" s="291"/>
      <c r="O8" s="364"/>
      <c r="P8" s="368" t="s">
        <v>659</v>
      </c>
      <c r="Q8" s="369"/>
      <c r="R8" s="370"/>
      <c r="S8" s="370"/>
      <c r="T8" s="370"/>
    </row>
    <row r="9" spans="1:115" ht="13.5" thickTop="1" x14ac:dyDescent="0.2">
      <c r="B9" s="765"/>
      <c r="C9" s="765"/>
      <c r="D9" s="291"/>
      <c r="E9" s="291"/>
      <c r="F9" s="291"/>
      <c r="J9" s="766" t="s">
        <v>299</v>
      </c>
      <c r="K9" s="766"/>
      <c r="O9" s="364" t="s">
        <v>296</v>
      </c>
      <c r="P9" s="371" t="s">
        <v>660</v>
      </c>
      <c r="Q9" s="372">
        <v>2.5</v>
      </c>
      <c r="R9" s="373">
        <v>1.3</v>
      </c>
      <c r="S9" s="373">
        <v>0.8</v>
      </c>
      <c r="T9" s="373">
        <v>0.4</v>
      </c>
      <c r="U9" s="289">
        <f t="shared" si="1"/>
        <v>0.65</v>
      </c>
      <c r="V9" s="289">
        <f t="shared" si="0"/>
        <v>0.4</v>
      </c>
      <c r="W9" s="289">
        <f t="shared" si="0"/>
        <v>0.2</v>
      </c>
    </row>
    <row r="10" spans="1:115" x14ac:dyDescent="0.2">
      <c r="H10" s="775" t="s">
        <v>300</v>
      </c>
      <c r="I10" s="776"/>
      <c r="J10" s="301">
        <v>106</v>
      </c>
      <c r="K10" s="301">
        <v>73</v>
      </c>
      <c r="L10" s="291"/>
      <c r="M10" s="291"/>
      <c r="N10" s="291"/>
      <c r="O10" s="364" t="s">
        <v>296</v>
      </c>
      <c r="P10" s="371" t="s">
        <v>661</v>
      </c>
      <c r="Q10" s="372">
        <v>2.5</v>
      </c>
      <c r="R10" s="374">
        <v>1.2</v>
      </c>
      <c r="S10" s="374">
        <v>0.7</v>
      </c>
      <c r="T10" s="374">
        <v>0.4</v>
      </c>
      <c r="U10" s="289">
        <f t="shared" si="1"/>
        <v>0.6</v>
      </c>
      <c r="V10" s="289">
        <f t="shared" si="0"/>
        <v>0.35</v>
      </c>
      <c r="W10" s="289">
        <f t="shared" si="0"/>
        <v>0.2</v>
      </c>
    </row>
    <row r="11" spans="1:115" x14ac:dyDescent="0.2">
      <c r="B11" s="289" t="s">
        <v>301</v>
      </c>
      <c r="D11" s="289" t="s">
        <v>302</v>
      </c>
      <c r="G11" s="303"/>
      <c r="H11" s="780" t="s">
        <v>303</v>
      </c>
      <c r="I11" s="781"/>
      <c r="J11" s="301">
        <v>71</v>
      </c>
      <c r="K11" s="301">
        <v>49</v>
      </c>
      <c r="L11" s="291"/>
      <c r="M11" s="291"/>
      <c r="N11" s="291"/>
      <c r="O11" s="364" t="s">
        <v>296</v>
      </c>
      <c r="P11" s="365" t="s">
        <v>662</v>
      </c>
      <c r="Q11" s="372">
        <v>2.5</v>
      </c>
      <c r="R11" s="374">
        <v>1.8</v>
      </c>
      <c r="S11" s="374">
        <v>1.1000000000000001</v>
      </c>
      <c r="T11" s="374">
        <v>0.5</v>
      </c>
      <c r="U11" s="289">
        <f t="shared" si="1"/>
        <v>0.9</v>
      </c>
      <c r="V11" s="289">
        <f t="shared" si="0"/>
        <v>0.55000000000000004</v>
      </c>
      <c r="W11" s="289">
        <f t="shared" si="0"/>
        <v>0.25</v>
      </c>
    </row>
    <row r="12" spans="1:115" x14ac:dyDescent="0.2">
      <c r="B12" s="289" t="s">
        <v>304</v>
      </c>
      <c r="D12" s="289" t="s">
        <v>305</v>
      </c>
      <c r="F12" s="306"/>
      <c r="G12" s="303"/>
      <c r="H12" s="767" t="s">
        <v>306</v>
      </c>
      <c r="I12" s="768"/>
      <c r="J12" s="301">
        <v>18</v>
      </c>
      <c r="K12" s="301">
        <v>12</v>
      </c>
      <c r="L12" s="291"/>
      <c r="M12" s="291"/>
      <c r="N12" s="291"/>
      <c r="O12" s="364" t="s">
        <v>296</v>
      </c>
      <c r="P12" s="365" t="s">
        <v>663</v>
      </c>
      <c r="Q12" s="372">
        <v>2.5</v>
      </c>
      <c r="R12" s="374">
        <v>1.9</v>
      </c>
      <c r="S12" s="374">
        <v>1.1000000000000001</v>
      </c>
      <c r="T12" s="374">
        <v>0.6</v>
      </c>
      <c r="U12" s="289">
        <f t="shared" si="1"/>
        <v>0.95</v>
      </c>
      <c r="V12" s="289">
        <f t="shared" si="0"/>
        <v>0.55000000000000004</v>
      </c>
      <c r="W12" s="289">
        <f t="shared" si="0"/>
        <v>0.3</v>
      </c>
    </row>
    <row r="13" spans="1:115" x14ac:dyDescent="0.2">
      <c r="F13" s="306"/>
      <c r="G13" s="303"/>
      <c r="H13" s="303"/>
      <c r="I13" s="304"/>
      <c r="J13" s="303"/>
      <c r="K13" s="304"/>
      <c r="O13" s="364" t="s">
        <v>296</v>
      </c>
      <c r="P13" s="365" t="s">
        <v>664</v>
      </c>
      <c r="Q13" s="372">
        <v>2.5</v>
      </c>
      <c r="R13" s="374">
        <v>8.1</v>
      </c>
      <c r="S13" s="374">
        <v>4.8</v>
      </c>
      <c r="T13" s="374">
        <v>2.4</v>
      </c>
      <c r="U13" s="289">
        <f t="shared" si="1"/>
        <v>4.05</v>
      </c>
      <c r="V13" s="289">
        <f t="shared" si="0"/>
        <v>2.4</v>
      </c>
      <c r="W13" s="289">
        <f t="shared" si="0"/>
        <v>1.2</v>
      </c>
    </row>
    <row r="14" spans="1:115" ht="13.5" thickBot="1" x14ac:dyDescent="0.25">
      <c r="F14" s="306"/>
      <c r="G14" s="303"/>
      <c r="H14" s="303"/>
      <c r="I14" s="304"/>
      <c r="J14" s="303"/>
      <c r="K14" s="304"/>
      <c r="O14" s="364"/>
      <c r="P14" s="375" t="s">
        <v>665</v>
      </c>
      <c r="Q14" s="376"/>
      <c r="R14" s="377"/>
      <c r="S14" s="377"/>
      <c r="T14" s="377"/>
    </row>
    <row r="15" spans="1:115" ht="13.5" thickTop="1" x14ac:dyDescent="0.2">
      <c r="F15" s="306"/>
      <c r="G15" s="303"/>
      <c r="H15" s="303"/>
      <c r="I15" s="304"/>
      <c r="J15" s="303"/>
      <c r="K15" s="304"/>
      <c r="O15" s="364" t="s">
        <v>296</v>
      </c>
      <c r="P15" s="365" t="s">
        <v>666</v>
      </c>
      <c r="Q15" s="372">
        <v>2.5</v>
      </c>
      <c r="R15" s="378">
        <v>0.3</v>
      </c>
      <c r="S15" s="378">
        <v>0.2</v>
      </c>
      <c r="T15" s="378">
        <v>0.1</v>
      </c>
      <c r="U15" s="289">
        <f t="shared" si="1"/>
        <v>0.15</v>
      </c>
      <c r="V15" s="289">
        <f t="shared" si="0"/>
        <v>0.1</v>
      </c>
      <c r="W15" s="289">
        <f t="shared" si="0"/>
        <v>0.05</v>
      </c>
    </row>
    <row r="16" spans="1:115" x14ac:dyDescent="0.2">
      <c r="F16" s="306"/>
      <c r="G16" s="303"/>
      <c r="H16" s="303"/>
      <c r="I16" s="304"/>
      <c r="J16" s="303"/>
      <c r="K16" s="304"/>
      <c r="O16" s="364" t="s">
        <v>296</v>
      </c>
      <c r="P16" s="365" t="s">
        <v>667</v>
      </c>
      <c r="Q16" s="372">
        <v>2.5</v>
      </c>
      <c r="R16" s="379">
        <v>1</v>
      </c>
      <c r="S16" s="379">
        <v>0.6</v>
      </c>
      <c r="T16" s="379">
        <v>0.3</v>
      </c>
      <c r="U16" s="289">
        <f t="shared" si="1"/>
        <v>0.5</v>
      </c>
      <c r="V16" s="289">
        <f t="shared" si="0"/>
        <v>0.3</v>
      </c>
      <c r="W16" s="289">
        <f t="shared" si="0"/>
        <v>0.15</v>
      </c>
    </row>
    <row r="17" spans="1:132" x14ac:dyDescent="0.2">
      <c r="F17" s="306"/>
      <c r="G17" s="303"/>
      <c r="H17" s="303"/>
      <c r="I17" s="304"/>
      <c r="J17" s="303"/>
      <c r="K17" s="304"/>
      <c r="O17" s="364" t="s">
        <v>296</v>
      </c>
      <c r="P17" s="380" t="s">
        <v>668</v>
      </c>
      <c r="Q17" s="372">
        <v>7</v>
      </c>
      <c r="R17" s="367">
        <v>6.2</v>
      </c>
      <c r="S17" s="367">
        <v>3.9</v>
      </c>
      <c r="T17" s="367">
        <v>2.1</v>
      </c>
      <c r="U17" s="289">
        <f t="shared" si="1"/>
        <v>3.1</v>
      </c>
      <c r="V17" s="289">
        <f t="shared" si="0"/>
        <v>1.95</v>
      </c>
      <c r="W17" s="289">
        <f t="shared" si="0"/>
        <v>1.05</v>
      </c>
    </row>
    <row r="18" spans="1:132" x14ac:dyDescent="0.2">
      <c r="F18" s="306"/>
      <c r="G18" s="303"/>
      <c r="H18" s="303"/>
      <c r="I18" s="304"/>
      <c r="J18" s="303"/>
      <c r="K18" s="304"/>
      <c r="O18" s="364" t="s">
        <v>296</v>
      </c>
      <c r="P18" s="381" t="s">
        <v>669</v>
      </c>
      <c r="Q18" s="382">
        <v>15</v>
      </c>
      <c r="R18" s="378">
        <v>8.1</v>
      </c>
      <c r="S18" s="378">
        <v>4.9000000000000004</v>
      </c>
      <c r="T18" s="378">
        <v>2.2999999999999998</v>
      </c>
      <c r="U18" s="289">
        <f t="shared" si="1"/>
        <v>4.05</v>
      </c>
      <c r="V18" s="289">
        <f t="shared" si="0"/>
        <v>2.4500000000000002</v>
      </c>
      <c r="W18" s="289">
        <f t="shared" si="0"/>
        <v>1.1499999999999999</v>
      </c>
    </row>
    <row r="19" spans="1:132" x14ac:dyDescent="0.2">
      <c r="F19" s="306"/>
      <c r="G19" s="303"/>
      <c r="H19" s="303"/>
      <c r="I19" s="304"/>
      <c r="J19" s="303"/>
      <c r="K19" s="304"/>
      <c r="O19" s="364" t="s">
        <v>296</v>
      </c>
      <c r="P19" s="383" t="s">
        <v>670</v>
      </c>
      <c r="Q19" s="372">
        <v>15</v>
      </c>
      <c r="R19" s="367">
        <v>8.8000000000000007</v>
      </c>
      <c r="S19" s="367">
        <v>5.4</v>
      </c>
      <c r="T19" s="367">
        <v>2.5</v>
      </c>
      <c r="U19" s="289">
        <f t="shared" si="1"/>
        <v>4.4000000000000004</v>
      </c>
      <c r="V19" s="289">
        <f t="shared" si="0"/>
        <v>2.7</v>
      </c>
      <c r="W19" s="289">
        <f t="shared" si="0"/>
        <v>1.25</v>
      </c>
    </row>
    <row r="20" spans="1:132" x14ac:dyDescent="0.2">
      <c r="F20" s="306"/>
      <c r="G20" s="303"/>
      <c r="H20" s="303"/>
      <c r="I20" s="304"/>
      <c r="J20" s="303"/>
      <c r="K20" s="304"/>
      <c r="O20" s="364" t="s">
        <v>296</v>
      </c>
      <c r="P20" s="384" t="s">
        <v>671</v>
      </c>
      <c r="Q20" s="385">
        <v>12</v>
      </c>
      <c r="R20" s="386">
        <v>11.4</v>
      </c>
      <c r="S20" s="386">
        <v>6.9</v>
      </c>
      <c r="T20" s="386">
        <v>3.3</v>
      </c>
      <c r="U20" s="289">
        <f t="shared" si="1"/>
        <v>5.7</v>
      </c>
      <c r="V20" s="289">
        <f t="shared" si="0"/>
        <v>3.45</v>
      </c>
      <c r="W20" s="289">
        <f t="shared" si="0"/>
        <v>1.65</v>
      </c>
    </row>
    <row r="21" spans="1:132" x14ac:dyDescent="0.2">
      <c r="F21" s="306"/>
      <c r="G21" s="303"/>
      <c r="H21" s="303"/>
      <c r="I21" s="304"/>
      <c r="J21" s="303"/>
      <c r="K21" s="304"/>
      <c r="O21" s="387"/>
      <c r="P21" s="388" t="s">
        <v>672</v>
      </c>
      <c r="Q21" s="389"/>
      <c r="R21" s="389"/>
      <c r="S21" s="389"/>
      <c r="T21" s="389"/>
    </row>
    <row r="22" spans="1:132" x14ac:dyDescent="0.2">
      <c r="F22" s="306"/>
      <c r="G22" s="303"/>
      <c r="H22" s="303"/>
      <c r="I22" s="304"/>
      <c r="J22" s="303"/>
      <c r="K22" s="304"/>
      <c r="O22" s="387"/>
      <c r="P22" s="390" t="s">
        <v>673</v>
      </c>
      <c r="Q22" s="301">
        <v>10</v>
      </c>
      <c r="R22" s="391" t="s">
        <v>227</v>
      </c>
      <c r="S22" s="391" t="s">
        <v>227</v>
      </c>
      <c r="T22" s="391" t="s">
        <v>227</v>
      </c>
    </row>
    <row r="23" spans="1:132" ht="13.5" thickBot="1" x14ac:dyDescent="0.25">
      <c r="F23" s="306"/>
      <c r="G23" s="303"/>
      <c r="H23" s="303"/>
      <c r="I23" s="304"/>
      <c r="J23" s="303"/>
      <c r="K23" s="304"/>
      <c r="O23" s="392"/>
      <c r="P23" s="393" t="s">
        <v>307</v>
      </c>
      <c r="Q23" s="308"/>
      <c r="R23" s="394">
        <f>SUM(R6,R7,R9,R10,R11,R12,R13,R15,R16,R17,R18,R19,R20)</f>
        <v>70.5</v>
      </c>
      <c r="S23" s="395">
        <f>SUM(S6,S7,S9,S10,S11,S12,S13,S15,S16,S17,S18,S19,S20)</f>
        <v>42.699999999999996</v>
      </c>
      <c r="T23" s="396">
        <f>SUM(T6,T7,T9,T10,T11,T12,T13,T15,T16,T17,T18,T19,T20)</f>
        <v>20.900000000000002</v>
      </c>
      <c r="U23" s="394">
        <f t="shared" ref="U23:W23" si="2">SUM(U6,U7,U9,U10,U11,U12,U13,U15,U16,U17,U18,U19,U20)</f>
        <v>35.25</v>
      </c>
      <c r="V23" s="395">
        <f t="shared" si="2"/>
        <v>21.349999999999998</v>
      </c>
      <c r="W23" s="396">
        <f t="shared" si="2"/>
        <v>10.450000000000001</v>
      </c>
    </row>
    <row r="24" spans="1:132" x14ac:dyDescent="0.2">
      <c r="F24" s="306"/>
      <c r="G24" s="303"/>
      <c r="H24" s="303"/>
      <c r="I24" s="304"/>
      <c r="J24" s="303"/>
      <c r="K24" s="304"/>
    </row>
    <row r="25" spans="1:132" x14ac:dyDescent="0.2">
      <c r="F25" s="306"/>
      <c r="G25" s="303"/>
      <c r="H25" s="303"/>
      <c r="I25" s="304"/>
      <c r="J25" s="303"/>
      <c r="K25" s="304"/>
    </row>
    <row r="26" spans="1:132" x14ac:dyDescent="0.2">
      <c r="F26" s="306"/>
      <c r="G26" s="303"/>
      <c r="H26" s="303"/>
      <c r="I26" s="304"/>
      <c r="J26" s="303"/>
      <c r="K26" s="304"/>
    </row>
    <row r="27" spans="1:132" x14ac:dyDescent="0.2">
      <c r="F27" s="306"/>
      <c r="G27" s="303"/>
      <c r="H27" s="303"/>
      <c r="I27" s="304"/>
      <c r="J27" s="303"/>
      <c r="K27" s="304"/>
    </row>
    <row r="28" spans="1:132" x14ac:dyDescent="0.2">
      <c r="C28" s="289">
        <v>1</v>
      </c>
      <c r="D28" s="289">
        <v>2</v>
      </c>
      <c r="E28" s="289">
        <v>3</v>
      </c>
      <c r="F28" s="289">
        <v>4</v>
      </c>
      <c r="G28" s="289">
        <v>5</v>
      </c>
      <c r="H28" s="289">
        <v>6</v>
      </c>
      <c r="I28" s="289">
        <v>7</v>
      </c>
      <c r="J28" s="289">
        <v>8</v>
      </c>
      <c r="K28" s="289">
        <v>9</v>
      </c>
      <c r="L28" s="289">
        <v>10</v>
      </c>
      <c r="M28" s="289">
        <v>11</v>
      </c>
      <c r="N28" s="289">
        <v>12</v>
      </c>
      <c r="O28" s="289">
        <v>13</v>
      </c>
      <c r="P28" s="289">
        <v>14</v>
      </c>
      <c r="Q28" s="289">
        <v>15</v>
      </c>
      <c r="R28" s="289">
        <v>16</v>
      </c>
      <c r="S28" s="289">
        <v>17</v>
      </c>
      <c r="T28" s="289">
        <v>18</v>
      </c>
      <c r="U28" s="289">
        <v>19</v>
      </c>
      <c r="V28" s="289">
        <v>20</v>
      </c>
      <c r="W28" s="289">
        <v>21</v>
      </c>
      <c r="X28" s="289">
        <v>22</v>
      </c>
      <c r="Y28" s="289">
        <v>23</v>
      </c>
      <c r="Z28" s="289">
        <v>24</v>
      </c>
      <c r="AA28" s="289">
        <v>25</v>
      </c>
      <c r="AB28" s="289">
        <v>26</v>
      </c>
      <c r="AC28" s="289">
        <v>27</v>
      </c>
      <c r="AD28" s="289">
        <v>28</v>
      </c>
      <c r="AE28" s="289">
        <v>29</v>
      </c>
      <c r="AF28" s="289">
        <v>30</v>
      </c>
      <c r="AG28" s="289">
        <v>31</v>
      </c>
      <c r="AH28" s="289">
        <v>32</v>
      </c>
      <c r="AI28" s="289">
        <v>33</v>
      </c>
      <c r="AJ28" s="289">
        <v>34</v>
      </c>
      <c r="AK28" s="289">
        <v>35</v>
      </c>
      <c r="AL28" s="289">
        <v>36</v>
      </c>
      <c r="AM28" s="289">
        <v>37</v>
      </c>
      <c r="AN28" s="289">
        <v>38</v>
      </c>
      <c r="AO28" s="289">
        <v>39</v>
      </c>
      <c r="AP28" s="289">
        <v>40</v>
      </c>
      <c r="AQ28" s="289">
        <v>41</v>
      </c>
      <c r="AR28" s="289">
        <v>42</v>
      </c>
      <c r="AS28" s="289">
        <v>43</v>
      </c>
      <c r="AT28" s="289">
        <v>44</v>
      </c>
      <c r="AU28" s="289">
        <v>45</v>
      </c>
      <c r="AV28" s="289">
        <v>46</v>
      </c>
      <c r="AW28" s="289">
        <v>47</v>
      </c>
      <c r="AX28" s="289">
        <v>48</v>
      </c>
      <c r="AY28" s="289">
        <v>49</v>
      </c>
      <c r="AZ28" s="289">
        <v>50</v>
      </c>
      <c r="BA28" s="289">
        <v>51</v>
      </c>
      <c r="BB28" s="289">
        <v>52</v>
      </c>
      <c r="BC28" s="289">
        <v>53</v>
      </c>
      <c r="BD28" s="289">
        <v>54</v>
      </c>
      <c r="BE28" s="289">
        <v>55</v>
      </c>
      <c r="BF28" s="289">
        <v>56</v>
      </c>
      <c r="BG28" s="289">
        <v>57</v>
      </c>
      <c r="BH28" s="289">
        <v>58</v>
      </c>
      <c r="BI28" s="289">
        <v>59</v>
      </c>
      <c r="BJ28" s="289">
        <v>60</v>
      </c>
      <c r="BK28" s="289">
        <v>61</v>
      </c>
      <c r="BL28" s="289">
        <v>62</v>
      </c>
      <c r="BM28" s="289">
        <v>63</v>
      </c>
      <c r="BN28" s="289">
        <v>64</v>
      </c>
      <c r="BO28" s="289">
        <v>65</v>
      </c>
      <c r="BP28" s="289">
        <v>66</v>
      </c>
      <c r="BQ28" s="289">
        <v>67</v>
      </c>
      <c r="BR28" s="289">
        <v>68</v>
      </c>
      <c r="BS28" s="289">
        <v>69</v>
      </c>
      <c r="BT28" s="289">
        <v>70</v>
      </c>
      <c r="BU28" s="289">
        <v>71</v>
      </c>
      <c r="BV28" s="289">
        <v>72</v>
      </c>
      <c r="BW28" s="289">
        <v>73</v>
      </c>
      <c r="BX28" s="289">
        <v>74</v>
      </c>
      <c r="BY28" s="289">
        <v>75</v>
      </c>
      <c r="BZ28" s="289">
        <v>76</v>
      </c>
      <c r="CA28" s="289">
        <v>77</v>
      </c>
      <c r="CB28" s="289">
        <v>78</v>
      </c>
      <c r="CC28" s="289">
        <v>79</v>
      </c>
      <c r="CD28" s="289">
        <v>80</v>
      </c>
      <c r="CE28" s="289">
        <v>81</v>
      </c>
      <c r="CF28" s="289">
        <v>82</v>
      </c>
      <c r="CG28" s="289">
        <v>83</v>
      </c>
      <c r="CH28" s="289">
        <v>84</v>
      </c>
      <c r="CI28" s="289">
        <v>85</v>
      </c>
      <c r="CJ28" s="289">
        <v>86</v>
      </c>
      <c r="CK28" s="289">
        <v>87</v>
      </c>
      <c r="CL28" s="289">
        <v>88</v>
      </c>
      <c r="CM28" s="289">
        <v>89</v>
      </c>
      <c r="CN28" s="289">
        <v>90</v>
      </c>
      <c r="CO28" s="289">
        <v>91</v>
      </c>
      <c r="CP28" s="289">
        <v>92</v>
      </c>
      <c r="CQ28" s="289">
        <v>93</v>
      </c>
      <c r="CR28" s="289">
        <v>94</v>
      </c>
      <c r="CS28" s="289">
        <v>95</v>
      </c>
      <c r="CT28" s="289">
        <v>96</v>
      </c>
      <c r="CU28" s="289">
        <v>97</v>
      </c>
      <c r="CV28" s="289">
        <v>98</v>
      </c>
      <c r="CW28" s="289">
        <v>99</v>
      </c>
      <c r="CX28" s="289">
        <v>100</v>
      </c>
      <c r="CY28" s="289">
        <v>101</v>
      </c>
      <c r="CZ28" s="289">
        <v>102</v>
      </c>
      <c r="DA28" s="289">
        <v>103</v>
      </c>
      <c r="DB28" s="289">
        <v>104</v>
      </c>
      <c r="DC28" s="289">
        <v>105</v>
      </c>
      <c r="DD28" s="289">
        <v>106</v>
      </c>
      <c r="DE28" s="289">
        <v>107</v>
      </c>
      <c r="DF28" s="289">
        <v>108</v>
      </c>
      <c r="DG28" s="289">
        <v>109</v>
      </c>
      <c r="DH28" s="289">
        <v>110</v>
      </c>
      <c r="DI28" s="289">
        <v>111</v>
      </c>
      <c r="DJ28" s="289">
        <v>112</v>
      </c>
      <c r="DK28" s="289">
        <v>113</v>
      </c>
      <c r="DL28" s="289">
        <v>114</v>
      </c>
      <c r="DM28" s="289">
        <v>115</v>
      </c>
      <c r="DN28" s="289">
        <v>116</v>
      </c>
      <c r="DO28" s="289">
        <v>117</v>
      </c>
      <c r="DP28" s="289">
        <v>118</v>
      </c>
      <c r="DQ28" s="289">
        <v>119</v>
      </c>
      <c r="DR28" s="289">
        <v>120</v>
      </c>
      <c r="DS28" s="289">
        <v>121</v>
      </c>
      <c r="DT28" s="289">
        <v>122</v>
      </c>
      <c r="DU28" s="289">
        <v>123</v>
      </c>
      <c r="DV28" s="289">
        <v>124</v>
      </c>
      <c r="DW28" s="289">
        <v>125</v>
      </c>
      <c r="DX28" s="289">
        <v>126</v>
      </c>
      <c r="DY28" s="289">
        <v>127</v>
      </c>
      <c r="DZ28" s="289">
        <v>128</v>
      </c>
      <c r="EA28" s="289">
        <v>129</v>
      </c>
      <c r="EB28" s="289">
        <v>130</v>
      </c>
    </row>
    <row r="29" spans="1:132" x14ac:dyDescent="0.2">
      <c r="X29" s="354" t="s">
        <v>674</v>
      </c>
      <c r="Y29" s="313"/>
      <c r="Z29" s="313"/>
      <c r="AA29" s="313"/>
      <c r="AB29" s="314"/>
      <c r="AC29" s="314"/>
      <c r="AD29" s="313"/>
      <c r="AE29" s="313"/>
      <c r="AF29" s="354" t="s">
        <v>675</v>
      </c>
      <c r="AG29" s="313"/>
      <c r="AH29" s="313"/>
      <c r="AI29" s="313"/>
      <c r="AJ29" s="314"/>
      <c r="AK29" s="314"/>
      <c r="AL29" s="313"/>
      <c r="AM29" s="313"/>
      <c r="AN29" s="397" t="s">
        <v>676</v>
      </c>
      <c r="AO29" s="398"/>
      <c r="AP29" s="399"/>
      <c r="AQ29" s="398"/>
      <c r="AR29" s="400"/>
      <c r="AS29" s="400"/>
      <c r="AT29" s="398"/>
      <c r="AU29" s="398"/>
      <c r="AV29" s="397" t="s">
        <v>677</v>
      </c>
      <c r="AW29" s="401"/>
      <c r="AX29" s="401"/>
      <c r="AY29" s="401"/>
      <c r="AZ29" s="402"/>
      <c r="BA29" s="402"/>
      <c r="BB29" s="401"/>
      <c r="BC29" s="401"/>
      <c r="BD29" s="397" t="s">
        <v>678</v>
      </c>
      <c r="BE29" s="401"/>
      <c r="BF29" s="401"/>
      <c r="BG29" s="401"/>
      <c r="BH29" s="402"/>
      <c r="BI29" s="402"/>
      <c r="BJ29" s="401"/>
      <c r="BK29" s="401"/>
      <c r="BL29" s="397" t="s">
        <v>679</v>
      </c>
      <c r="BM29" s="401"/>
      <c r="BN29" s="401"/>
      <c r="BO29" s="401"/>
      <c r="BP29" s="402"/>
      <c r="BQ29" s="402"/>
      <c r="BR29" s="401"/>
      <c r="BS29" s="401"/>
      <c r="BT29" s="397" t="s">
        <v>680</v>
      </c>
      <c r="BU29" s="401"/>
      <c r="BV29" s="401"/>
      <c r="BW29" s="401"/>
      <c r="BX29" s="402"/>
      <c r="BY29" s="402"/>
      <c r="BZ29" s="401"/>
      <c r="CA29" s="401"/>
      <c r="CB29" s="403" t="s">
        <v>681</v>
      </c>
      <c r="CC29" s="404"/>
      <c r="CD29" s="404"/>
      <c r="CE29" s="404"/>
      <c r="CF29" s="405"/>
      <c r="CG29" s="405"/>
      <c r="CH29" s="404"/>
      <c r="CI29" s="404"/>
      <c r="CJ29" s="403" t="s">
        <v>682</v>
      </c>
      <c r="CK29" s="406"/>
      <c r="CL29" s="406"/>
      <c r="CM29" s="406"/>
      <c r="CN29" s="407"/>
      <c r="CO29" s="407"/>
      <c r="CP29" s="406"/>
      <c r="CQ29" s="406"/>
      <c r="CR29" s="408" t="s">
        <v>668</v>
      </c>
      <c r="CS29" s="406"/>
      <c r="CT29" s="406"/>
      <c r="CU29" s="406"/>
      <c r="CV29" s="407"/>
      <c r="CW29" s="407"/>
      <c r="CX29" s="406"/>
      <c r="CY29" s="406"/>
      <c r="CZ29" s="408" t="s">
        <v>669</v>
      </c>
      <c r="DA29" s="406"/>
      <c r="DB29" s="406"/>
      <c r="DC29" s="406"/>
      <c r="DD29" s="407"/>
      <c r="DE29" s="407"/>
      <c r="DF29" s="406"/>
      <c r="DG29" s="406"/>
      <c r="DH29" s="408" t="s">
        <v>670</v>
      </c>
      <c r="DI29" s="406"/>
      <c r="DJ29" s="406"/>
      <c r="DK29" s="406"/>
      <c r="DL29" s="407"/>
      <c r="DM29" s="407"/>
      <c r="DN29" s="406"/>
      <c r="DO29" s="406"/>
      <c r="DP29" s="408" t="s">
        <v>683</v>
      </c>
      <c r="DQ29" s="406"/>
      <c r="DR29" s="406"/>
      <c r="DS29" s="406"/>
      <c r="DT29" s="407"/>
      <c r="DU29" s="407"/>
      <c r="DV29" s="406"/>
      <c r="DW29" s="406"/>
      <c r="DX29" s="409" t="s">
        <v>673</v>
      </c>
      <c r="DY29" s="410"/>
    </row>
    <row r="30" spans="1:132" s="303" customFormat="1" ht="26.25" thickBot="1" x14ac:dyDescent="0.25">
      <c r="B30" s="315" t="s">
        <v>308</v>
      </c>
      <c r="C30" s="316" t="s">
        <v>309</v>
      </c>
      <c r="D30" s="316" t="s">
        <v>310</v>
      </c>
      <c r="E30" s="316" t="s">
        <v>54</v>
      </c>
      <c r="F30" s="316" t="s">
        <v>311</v>
      </c>
      <c r="G30" s="315" t="s">
        <v>77</v>
      </c>
      <c r="H30" s="318" t="s">
        <v>79</v>
      </c>
      <c r="I30" s="319" t="s">
        <v>81</v>
      </c>
      <c r="J30" s="315" t="s">
        <v>83</v>
      </c>
      <c r="K30" s="411" t="s">
        <v>312</v>
      </c>
      <c r="L30" s="315" t="s">
        <v>85</v>
      </c>
      <c r="M30" s="315" t="s">
        <v>313</v>
      </c>
      <c r="N30" s="315" t="s">
        <v>314</v>
      </c>
      <c r="O30" s="315" t="s">
        <v>87</v>
      </c>
      <c r="P30" s="315" t="s">
        <v>315</v>
      </c>
      <c r="Q30" s="315" t="s">
        <v>316</v>
      </c>
      <c r="R30" s="315" t="s">
        <v>91</v>
      </c>
      <c r="S30" s="315" t="s">
        <v>684</v>
      </c>
      <c r="T30" s="769" t="s">
        <v>317</v>
      </c>
      <c r="U30" s="769"/>
      <c r="V30" s="769"/>
      <c r="W30" s="769"/>
      <c r="X30" s="769"/>
      <c r="Y30" s="315" t="s">
        <v>93</v>
      </c>
      <c r="Z30" s="315" t="s">
        <v>99</v>
      </c>
      <c r="AA30" s="315" t="s">
        <v>101</v>
      </c>
      <c r="AB30" s="315" t="s">
        <v>95</v>
      </c>
      <c r="AC30" s="321" t="s">
        <v>318</v>
      </c>
      <c r="AD30" s="322" t="s">
        <v>319</v>
      </c>
      <c r="AE30" s="315" t="s">
        <v>97</v>
      </c>
      <c r="AF30" s="412" t="s">
        <v>320</v>
      </c>
      <c r="AG30" s="315" t="s">
        <v>93</v>
      </c>
      <c r="AH30" s="315" t="s">
        <v>99</v>
      </c>
      <c r="AI30" s="315" t="s">
        <v>101</v>
      </c>
      <c r="AJ30" s="315" t="s">
        <v>95</v>
      </c>
      <c r="AK30" s="321" t="s">
        <v>318</v>
      </c>
      <c r="AL30" s="322" t="s">
        <v>319</v>
      </c>
      <c r="AM30" s="315" t="s">
        <v>97</v>
      </c>
      <c r="AN30" s="412" t="s">
        <v>320</v>
      </c>
      <c r="AO30" s="315" t="s">
        <v>93</v>
      </c>
      <c r="AP30" s="315" t="s">
        <v>99</v>
      </c>
      <c r="AQ30" s="315" t="s">
        <v>101</v>
      </c>
      <c r="AR30" s="315" t="s">
        <v>95</v>
      </c>
      <c r="AS30" s="321" t="s">
        <v>318</v>
      </c>
      <c r="AT30" s="322" t="s">
        <v>319</v>
      </c>
      <c r="AU30" s="315" t="s">
        <v>97</v>
      </c>
      <c r="AV30" s="412" t="s">
        <v>320</v>
      </c>
      <c r="AW30" s="315" t="s">
        <v>93</v>
      </c>
      <c r="AX30" s="315" t="s">
        <v>99</v>
      </c>
      <c r="AY30" s="315" t="s">
        <v>101</v>
      </c>
      <c r="AZ30" s="315" t="s">
        <v>95</v>
      </c>
      <c r="BA30" s="321" t="s">
        <v>318</v>
      </c>
      <c r="BB30" s="322" t="s">
        <v>319</v>
      </c>
      <c r="BC30" s="315" t="s">
        <v>97</v>
      </c>
      <c r="BD30" s="412" t="s">
        <v>320</v>
      </c>
      <c r="BE30" s="315" t="s">
        <v>93</v>
      </c>
      <c r="BF30" s="315" t="s">
        <v>99</v>
      </c>
      <c r="BG30" s="315" t="s">
        <v>101</v>
      </c>
      <c r="BH30" s="315" t="s">
        <v>95</v>
      </c>
      <c r="BI30" s="321" t="s">
        <v>318</v>
      </c>
      <c r="BJ30" s="322" t="s">
        <v>319</v>
      </c>
      <c r="BK30" s="315" t="s">
        <v>97</v>
      </c>
      <c r="BL30" s="412" t="s">
        <v>320</v>
      </c>
      <c r="BM30" s="315" t="s">
        <v>93</v>
      </c>
      <c r="BN30" s="315" t="s">
        <v>99</v>
      </c>
      <c r="BO30" s="315" t="s">
        <v>101</v>
      </c>
      <c r="BP30" s="315" t="s">
        <v>95</v>
      </c>
      <c r="BQ30" s="321" t="s">
        <v>318</v>
      </c>
      <c r="BR30" s="322" t="s">
        <v>319</v>
      </c>
      <c r="BS30" s="315" t="s">
        <v>97</v>
      </c>
      <c r="BT30" s="412" t="s">
        <v>320</v>
      </c>
      <c r="BU30" s="315" t="s">
        <v>93</v>
      </c>
      <c r="BV30" s="315" t="s">
        <v>99</v>
      </c>
      <c r="BW30" s="315" t="s">
        <v>101</v>
      </c>
      <c r="BX30" s="315" t="s">
        <v>95</v>
      </c>
      <c r="BY30" s="321" t="s">
        <v>318</v>
      </c>
      <c r="BZ30" s="322" t="s">
        <v>319</v>
      </c>
      <c r="CA30" s="315" t="s">
        <v>97</v>
      </c>
      <c r="CB30" s="412" t="s">
        <v>320</v>
      </c>
      <c r="CC30" s="315" t="s">
        <v>93</v>
      </c>
      <c r="CD30" s="315" t="s">
        <v>99</v>
      </c>
      <c r="CE30" s="315" t="s">
        <v>101</v>
      </c>
      <c r="CF30" s="315" t="s">
        <v>95</v>
      </c>
      <c r="CG30" s="321" t="s">
        <v>318</v>
      </c>
      <c r="CH30" s="322" t="s">
        <v>319</v>
      </c>
      <c r="CI30" s="315" t="s">
        <v>97</v>
      </c>
      <c r="CJ30" s="412" t="s">
        <v>320</v>
      </c>
      <c r="CK30" s="315" t="s">
        <v>93</v>
      </c>
      <c r="CL30" s="315" t="s">
        <v>99</v>
      </c>
      <c r="CM30" s="315" t="s">
        <v>101</v>
      </c>
      <c r="CN30" s="315" t="s">
        <v>95</v>
      </c>
      <c r="CO30" s="321" t="s">
        <v>318</v>
      </c>
      <c r="CP30" s="322" t="s">
        <v>319</v>
      </c>
      <c r="CQ30" s="315" t="s">
        <v>97</v>
      </c>
      <c r="CR30" s="412" t="s">
        <v>320</v>
      </c>
      <c r="CS30" s="315" t="s">
        <v>93</v>
      </c>
      <c r="CT30" s="315" t="s">
        <v>99</v>
      </c>
      <c r="CU30" s="315" t="s">
        <v>101</v>
      </c>
      <c r="CV30" s="315" t="s">
        <v>95</v>
      </c>
      <c r="CW30" s="321" t="s">
        <v>318</v>
      </c>
      <c r="CX30" s="322" t="s">
        <v>319</v>
      </c>
      <c r="CY30" s="315" t="s">
        <v>97</v>
      </c>
      <c r="CZ30" s="412" t="s">
        <v>320</v>
      </c>
      <c r="DA30" s="315" t="s">
        <v>93</v>
      </c>
      <c r="DB30" s="315" t="s">
        <v>99</v>
      </c>
      <c r="DC30" s="315" t="s">
        <v>101</v>
      </c>
      <c r="DD30" s="315" t="s">
        <v>95</v>
      </c>
      <c r="DE30" s="321" t="s">
        <v>318</v>
      </c>
      <c r="DF30" s="322" t="s">
        <v>319</v>
      </c>
      <c r="DG30" s="315" t="s">
        <v>97</v>
      </c>
      <c r="DH30" s="412" t="s">
        <v>320</v>
      </c>
      <c r="DI30" s="315" t="s">
        <v>93</v>
      </c>
      <c r="DJ30" s="315" t="s">
        <v>99</v>
      </c>
      <c r="DK30" s="315" t="s">
        <v>101</v>
      </c>
      <c r="DL30" s="315" t="s">
        <v>95</v>
      </c>
      <c r="DM30" s="321" t="s">
        <v>318</v>
      </c>
      <c r="DN30" s="322" t="s">
        <v>319</v>
      </c>
      <c r="DO30" s="315" t="s">
        <v>97</v>
      </c>
      <c r="DP30" s="412" t="s">
        <v>320</v>
      </c>
      <c r="DQ30" s="315" t="s">
        <v>93</v>
      </c>
      <c r="DR30" s="315" t="s">
        <v>99</v>
      </c>
      <c r="DS30" s="315" t="s">
        <v>101</v>
      </c>
      <c r="DT30" s="315" t="s">
        <v>95</v>
      </c>
      <c r="DU30" s="321" t="s">
        <v>318</v>
      </c>
      <c r="DV30" s="322" t="s">
        <v>319</v>
      </c>
      <c r="DW30" s="315" t="s">
        <v>97</v>
      </c>
      <c r="DX30" s="412" t="s">
        <v>320</v>
      </c>
      <c r="DY30" s="315" t="s">
        <v>93</v>
      </c>
      <c r="DZ30" s="413" t="s">
        <v>318</v>
      </c>
    </row>
    <row r="31" spans="1:132" s="303" customFormat="1" hidden="1" x14ac:dyDescent="0.2">
      <c r="A31" s="323">
        <v>1</v>
      </c>
      <c r="B31" s="324">
        <v>44713</v>
      </c>
      <c r="C31" s="325">
        <v>44713</v>
      </c>
      <c r="D31" s="326">
        <v>22</v>
      </c>
      <c r="E31" s="414"/>
      <c r="F31" s="414"/>
      <c r="G31" s="415">
        <f>IF(H31+I31=0,"",IF(H31+I31,H31+I31))</f>
        <v>55.900000000000006</v>
      </c>
      <c r="H31" s="415">
        <f t="shared" ref="H31:H75" si="3">AC31+AK31+AS31+BA31+BI31+BQ31+BY31+CG31+CW31+DE31+DM31+DU31+DZ31</f>
        <v>17.7</v>
      </c>
      <c r="I31" s="415">
        <f t="shared" ref="I31:I75" si="4">AD31+AL31+AT31+BB31+BJ31+BR31+BZ31+CH31+CP31+CX31+DF31+DN31+DV31</f>
        <v>38.200000000000003</v>
      </c>
      <c r="J31" s="415">
        <f t="shared" ref="J31:J66" si="5">IF(AD31&lt;&gt;"",AE31,0)+IF(AL31&lt;&gt;"",AM31,0)+IF(AT31&lt;&gt;"",AU31,0)+IF(BB31&lt;&gt;"",BC31,0)+IF(BR31&lt;&gt;"",BS31,0)+IF(BZ31&lt;&gt;"",CA31,0)+IF(CH31&lt;&gt;"",CI31,0)+IF(CP31&lt;&gt;"",CQ31,0)+IF(CX31&lt;&gt;"",CY31,0)+IF(DF31&lt;&gt;"",DG31,0)+IF(DN31&lt;&gt;"",DO31,0)+IF(DV31&lt;&gt;"",DW31,0)+IF(DZ31&lt;&gt;"",EA31,0)</f>
        <v>6.9999999999999982</v>
      </c>
      <c r="K31" s="415"/>
      <c r="L31" s="303" t="str">
        <f>IF(G31="","",IF(S$23&gt;I31,"NO CUMPLE","CUMPLE"))</f>
        <v>NO CUMPLE</v>
      </c>
      <c r="M31" s="326">
        <v>13</v>
      </c>
      <c r="N31" s="303">
        <f>COUNTIF(Y31:DZ31,"ACTIVA")</f>
        <v>7</v>
      </c>
      <c r="O31" s="303">
        <f t="shared" ref="O31:O75" si="6">IF(Y31="ACTIVA",IF(AA31="CUMPLE",1,0))+IF(AG31="ACTIVA",IF(AI31="CUMPLE",1,0))+IF(AO31="ACTIVA",IF(AQ31="CUMPLE",1,0))+IF(AW31="ACTIVA",IF(AY31="CUMPLE",1,0))+IF(BE31="ACTIVA",IF(BG31="CUMPLE",1,0))+IF(BM31="ACTIVA",IF(BO31="CUMPLE",1,0))+IF(BU31="ACTIVA",IF(BW31="CUMPLE",1,0))+IF(CC31="ACTIVA",IF(CE31="CUMPLE",1,0))+IF(CK31="ACTIVA",IF(CM31="CUMPLE",1,0))+IF(CS31="ACTIVA",IF(CU31="CUMPLE",1,0))+IF(DA31="ACTIVA",IF(DC31="CUMPLE",1,0))+IF(DI31="ACTIVA",IF(DK31="CUMPLE",1,0))+IF(DQ31="ACTIVA",IF(DS31="CUMPLE",1,0))</f>
        <v>6</v>
      </c>
      <c r="P31" s="415">
        <f>IF(G31="","",IF(OR(G31&gt;$J$11,G31=$J$11),0.5-((($J$10-G31)/($J$10-$J$11))*0.2),IF(OR(G31&gt;$J$12,G31=$J$12),0.3-((($J$11-G31)/($J$11-$J$12))*0.15),0.15-(0.15*(($J$12-G31)/($J$12-0.01))))))</f>
        <v>0.25726415094339622</v>
      </c>
      <c r="Q31" s="327" t="str">
        <f>IF(G31="","",IF(G31&gt;J$10,"Normalidad",IF(OR(G31&gt;J$11,G31=J$10),"Prealerta",IF(OR(G31=J$11,G31&gt;J$12),"Alerta","Emergencia"))))</f>
        <v>Alerta</v>
      </c>
      <c r="R31" s="291" t="str">
        <f>IF(E31="","SIN DATOS",IF(E31&gt;J$6,"Normalidad",IF(OR(E31&gt;J$7,E31=J$6),"Prealerta",IF(OR(E31=J$7,E31&gt;J$8),"Alerta","Emergencia"))))</f>
        <v>SIN DATOS</v>
      </c>
      <c r="S31" s="303">
        <f>DZ31</f>
        <v>0</v>
      </c>
      <c r="T31" s="833" t="s">
        <v>685</v>
      </c>
      <c r="U31" s="784"/>
      <c r="V31" s="784"/>
      <c r="W31" s="784"/>
      <c r="X31" s="784"/>
      <c r="Y31" s="328" t="str">
        <f>IF(AC31="","",IF(AC31&gt;0,"ACTIVA","NO ACTIVA"))</f>
        <v>ACTIVA</v>
      </c>
      <c r="Z31" s="328" t="str">
        <f>IF(AB31="","",IF($S$6&gt;=AB31,"STOP", "NORMA"))</f>
        <v>NORMA</v>
      </c>
      <c r="AA31" s="328" t="str">
        <f>IF(AD31="","",IF($S$6&gt;AD31,"NO CUMPLE", "CUMPLE"))</f>
        <v>CUMPLE</v>
      </c>
      <c r="AB31" s="328">
        <f>IF(AC31+AD31=0,"",IF(AC31+AD31,AC31+AD31))</f>
        <v>5</v>
      </c>
      <c r="AC31" s="329">
        <v>2</v>
      </c>
      <c r="AD31" s="329">
        <v>3</v>
      </c>
      <c r="AE31" s="416">
        <f>AD31-$S$6</f>
        <v>0</v>
      </c>
      <c r="AF31" s="416">
        <f>-(IF(AND(AC31&lt;&gt;0,AE31&lt;0),AE31*100/$S$6,0))</f>
        <v>0</v>
      </c>
      <c r="AG31" s="328" t="str">
        <f>IF(AK31="","",IF(AK31&gt;0,"ACTIVA","NO ACTIVA"))</f>
        <v>ACTIVA</v>
      </c>
      <c r="AH31" s="328" t="str">
        <f>IF(AJ31="","",IF($S$7&gt;=AJ31,"STOP", "NORMA"))</f>
        <v>NORMA</v>
      </c>
      <c r="AI31" s="328" t="str">
        <f>IF(AL31="","",IF($S$7&gt;AL31,"NO CUMPLE", "CUMPLE"))</f>
        <v>NO CUMPLE</v>
      </c>
      <c r="AJ31" s="328">
        <f>IF(AK31+AL31=0,"",IF(AK31+AL31,AK31+AL31))</f>
        <v>11.3</v>
      </c>
      <c r="AK31" s="329">
        <v>2.2999999999999998</v>
      </c>
      <c r="AL31" s="329">
        <v>9</v>
      </c>
      <c r="AM31" s="328">
        <f>AL31-$S$7</f>
        <v>-0.30000000000000071</v>
      </c>
      <c r="AN31" s="416">
        <f>-(IF(AND(AK31&lt;&gt;0,AM31&lt;0),AM31*100/$S$7,0))</f>
        <v>3.2258064516129106</v>
      </c>
      <c r="AO31" s="328" t="str">
        <f>IF(AS31="","",IF(AS31&gt;0,"ACTIVA","NO ACTIVA"))</f>
        <v>NO ACTIVA</v>
      </c>
      <c r="AP31" s="328" t="str">
        <f>IF(AR31="","",IF($S$9&gt;=AR31,"STOP", "NORMA"))</f>
        <v>NORMA</v>
      </c>
      <c r="AQ31" s="328" t="str">
        <f>IF(AT31="","",IF($S$9&gt;AT31,"NO CUMPLE", "CUMPLE"))</f>
        <v>CUMPLE</v>
      </c>
      <c r="AR31" s="328">
        <f>IF(AS31+AT31=0,"",IF(AS31+AT31,AS31+AT31))</f>
        <v>1.7</v>
      </c>
      <c r="AS31" s="329">
        <v>0</v>
      </c>
      <c r="AT31" s="329">
        <v>1.7</v>
      </c>
      <c r="AU31" s="328">
        <f>AT31-$S$9</f>
        <v>0.89999999999999991</v>
      </c>
      <c r="AV31" s="417">
        <f>-(IF(AND(AS31&lt;&gt;0,AU31&lt;0),AU31*100/$S$9,0))</f>
        <v>0</v>
      </c>
      <c r="AW31" s="328" t="str">
        <f>IF(BA31="","",IF(BA31&gt;0,"ACTIVA","NO ACTIVA"))</f>
        <v>NO ACTIVA</v>
      </c>
      <c r="AX31" s="328" t="str">
        <f>IF(AZ31="","",IF($S$10&gt;=AZ31,"STOP", "NORMA"))</f>
        <v>NORMA</v>
      </c>
      <c r="AY31" s="328" t="str">
        <f>IF(BB31="","",IF($S$10&gt;BB31,"NO CUMPLE", "CUMPLE"))</f>
        <v>CUMPLE</v>
      </c>
      <c r="AZ31" s="328">
        <f>IF(BA31+BB31=0,"",IF(BA31+BB31,BA31+BB31))</f>
        <v>2</v>
      </c>
      <c r="BA31" s="329">
        <v>0</v>
      </c>
      <c r="BB31" s="329">
        <v>2</v>
      </c>
      <c r="BC31" s="328">
        <f>BB31-$S$10</f>
        <v>1.3</v>
      </c>
      <c r="BD31" s="416">
        <f>-(IF(AND(BA31&lt;&gt;0,BC31&lt;0),BC31*100/$S$10,0))</f>
        <v>0</v>
      </c>
      <c r="BE31" s="328" t="str">
        <f>IF(BI31="","",IF(BI31&gt;0,"ACTIVA","NO ACTIVA"))</f>
        <v>ACTIVA</v>
      </c>
      <c r="BF31" s="328" t="str">
        <f>IF(BH31="","",IF($S$11&gt;=BH31,"STOP", "NORMA"))</f>
        <v>STOP</v>
      </c>
      <c r="BG31" s="328" t="str">
        <f>IF(BJ31="","",IF($S$11&gt;BJ31,"NO CUMPLE", "CUMPLE"))</f>
        <v>CUMPLE</v>
      </c>
      <c r="BH31" s="328">
        <v>1</v>
      </c>
      <c r="BI31" s="329">
        <v>1</v>
      </c>
      <c r="BJ31" s="329">
        <v>1.2</v>
      </c>
      <c r="BK31" s="328">
        <f>BJ31-$S$11</f>
        <v>9.9999999999999867E-2</v>
      </c>
      <c r="BL31" s="416">
        <f>-(IF(AND(BI31&lt;&gt;0,BK31&lt;0),BK31*100/$S$11,0))</f>
        <v>0</v>
      </c>
      <c r="BM31" s="328" t="str">
        <f>IF(BQ31="","",IF(BQ31&gt;0,"ACTIVA","NO ACTIVA"))</f>
        <v>ACTIVA</v>
      </c>
      <c r="BN31" s="328" t="str">
        <f>IF(BP31="","",IF($S$12&gt;=BP31,"STOP", "NORMA"))</f>
        <v>NORMA</v>
      </c>
      <c r="BO31" s="328" t="str">
        <f>IF(BR31="","",IF($S$12&gt;BR31,"NO CUMPLE", "CUMPLE"))</f>
        <v>CUMPLE</v>
      </c>
      <c r="BP31" s="328">
        <f>IF(BQ31+BR31=0,"",IF(BQ31+BR31,BQ31+BR31))</f>
        <v>1.7000000000000002</v>
      </c>
      <c r="BQ31" s="329">
        <v>0.4</v>
      </c>
      <c r="BR31" s="329">
        <v>1.3</v>
      </c>
      <c r="BS31" s="328">
        <f>BR31-$S$12</f>
        <v>0.19999999999999996</v>
      </c>
      <c r="BT31" s="416">
        <f>-(IF(AND(BQ31&lt;&gt;0,BS31&lt;0),BS31*100/$S$12,0))</f>
        <v>0</v>
      </c>
      <c r="BU31" s="328" t="str">
        <f>IF(BY31="","",IF(BY31&gt;0,"ACTIVA","NO ACTIVA"))</f>
        <v>ACTIVA</v>
      </c>
      <c r="BV31" s="328" t="str">
        <f>IF(BX31="","",IF($S$13&gt;=BX31,"STOP", "NORMA"))</f>
        <v>NORMA</v>
      </c>
      <c r="BW31" s="328" t="str">
        <f>IF(BZ31="","",IF($S$13&gt;BZ31,"NO CUMPLE", "CUMPLE"))</f>
        <v>CUMPLE</v>
      </c>
      <c r="BX31" s="328">
        <f>IF(BY31+BZ31=0,"",IF(BY31+BZ31,BY31+BZ31))</f>
        <v>7</v>
      </c>
      <c r="BY31" s="329">
        <v>1</v>
      </c>
      <c r="BZ31" s="329">
        <v>6</v>
      </c>
      <c r="CA31" s="328">
        <f>BZ31-$S$13</f>
        <v>1.2000000000000002</v>
      </c>
      <c r="CB31" s="416">
        <f>-(IF(AND(BY31&lt;&gt;0,CA31&lt;0),CA31*100/$S$13,0))</f>
        <v>0</v>
      </c>
      <c r="CC31" s="328" t="str">
        <f>IF(CG31="","",IF(CG31&gt;0,"ACTIVA","NO ACTIVA"))</f>
        <v/>
      </c>
      <c r="CD31" s="328" t="str">
        <f>IF(CF31="","",IF($S$15&gt;=CF31,"STOP","NORMA"))</f>
        <v/>
      </c>
      <c r="CE31" s="328" t="str">
        <f>IF(CH31="","",IF($S$15&gt;CH31,"NO CUMPLE", "CUMPLE"))</f>
        <v/>
      </c>
      <c r="CF31" s="328" t="str">
        <f>IF(CG31+CH31=0,"",IF(CG31+CH31,CG31+CH31))</f>
        <v/>
      </c>
      <c r="CG31" s="329"/>
      <c r="CH31" s="329"/>
      <c r="CI31" s="328">
        <f>CH31-$S$15</f>
        <v>-0.2</v>
      </c>
      <c r="CJ31" s="416">
        <f>-(IF(AND(CG31&lt;&gt;0,CI31&lt;0),CI31*100/$S$15,0))</f>
        <v>0</v>
      </c>
      <c r="CK31" s="328" t="str">
        <f>IF(CO31="","",IF(CO31&gt;0,"ACTIVA","NO ACTIVA"))</f>
        <v/>
      </c>
      <c r="CL31" s="328" t="str">
        <f>IF(CN31="","",IF($S$16&gt;=CN31,"STOP", "NORMA"))</f>
        <v/>
      </c>
      <c r="CM31" s="328" t="str">
        <f>IF(CP31="","",IF($S$16&gt;CP31,"NO CUMPLE", "CUMPLE"))</f>
        <v/>
      </c>
      <c r="CN31" s="328" t="str">
        <f>IF(CO31+CP31=0,"",IF(CO31+CP31,CO31+CP31))</f>
        <v/>
      </c>
      <c r="CO31" s="329"/>
      <c r="CP31" s="329"/>
      <c r="CQ31" s="328">
        <f>CP31-$S$16</f>
        <v>-0.6</v>
      </c>
      <c r="CR31" s="416">
        <f>-(IF(AND(CO31&lt;&gt;0,CQ31&lt;0),CQ31*100/$S$16,0))</f>
        <v>0</v>
      </c>
      <c r="CS31" s="328" t="str">
        <f>IF(CW31="","",IF(CW31&gt;0,"ACTIVA","NO ACTIVA"))</f>
        <v/>
      </c>
      <c r="CT31" s="328" t="str">
        <f>IF(CV31="","",IF($S$17&gt;=CV31,"STOP", "NORMA"))</f>
        <v/>
      </c>
      <c r="CU31" s="328" t="str">
        <f>IF(CX31="","",IF($S$17&gt;CX31,"NO CUMPLE", "CUMPLE"))</f>
        <v/>
      </c>
      <c r="CV31" s="328" t="str">
        <f>IF(CW31+CX31=0,"",IF(CW31+CX31,CW31+CX31))</f>
        <v/>
      </c>
      <c r="CW31" s="329"/>
      <c r="CX31" s="329"/>
      <c r="CY31" s="328">
        <f>CX31-$S$17</f>
        <v>-3.9</v>
      </c>
      <c r="CZ31" s="416">
        <f>-(IF(AND(CW31&lt;&gt;0,CY31&lt;0),CY31*100/$S$17,0))</f>
        <v>0</v>
      </c>
      <c r="DA31" s="328" t="str">
        <f>IF(DE31="","",IF(DE31&gt;0,"ACTIVA","NO ACTIVA"))</f>
        <v>ACTIVA</v>
      </c>
      <c r="DB31" s="328" t="str">
        <f>IF(DD31="","",IF($S$18&gt;=DD31,"STOP", "NORMA"))</f>
        <v>NORMA</v>
      </c>
      <c r="DC31" s="328" t="str">
        <f>IF(DF31="","",IF($S$18&gt;DF31,"NO CUMPLE", "CUMPLE"))</f>
        <v>CUMPLE</v>
      </c>
      <c r="DD31" s="328">
        <f>IF(DE31+DF31=0,"",IF(DE31+DF31,DE31+DF31))</f>
        <v>15.2</v>
      </c>
      <c r="DE31" s="329">
        <v>9.1999999999999993</v>
      </c>
      <c r="DF31" s="329">
        <v>6</v>
      </c>
      <c r="DG31" s="328">
        <f>DF31-$S$18</f>
        <v>1.0999999999999996</v>
      </c>
      <c r="DH31" s="416">
        <f>-(IF(AND(DE31&lt;&gt;0,DG31&lt;0),DG31*100/$S$18,0))</f>
        <v>0</v>
      </c>
      <c r="DI31" s="328" t="str">
        <f>IF(DM31="","",IF(DM31&gt;0,"ACTIVA","NO ACTIVA"))</f>
        <v>ACTIVA</v>
      </c>
      <c r="DJ31" s="328" t="str">
        <f>IF(DL31="","",IF($S$19&gt;=DL31,"STOP", "NORMA"))</f>
        <v>NORMA</v>
      </c>
      <c r="DK31" s="328" t="str">
        <f>IF(DN31="","",IF($S$19&gt;DN31,"NO CUMPLE", "CUMPLE"))</f>
        <v>CUMPLE</v>
      </c>
      <c r="DL31" s="328">
        <f>IF(DM31+DN31=0,"",IF(DM31+DN31,DM31+DN31))</f>
        <v>9.8000000000000007</v>
      </c>
      <c r="DM31" s="329">
        <v>1.8</v>
      </c>
      <c r="DN31" s="329">
        <v>8</v>
      </c>
      <c r="DO31" s="328">
        <f>DN31-$S$19</f>
        <v>2.5999999999999996</v>
      </c>
      <c r="DP31" s="416">
        <f>-(IF(AND(DM31&lt;&gt;0,DO31&lt;0),DO31*100/$S$19,0))</f>
        <v>0</v>
      </c>
      <c r="DQ31" s="328" t="str">
        <f>IF(DU31="","",IF(DU31&gt;0,"ACTIVA","NO ACTIVA"))</f>
        <v/>
      </c>
      <c r="DR31" s="328" t="str">
        <f>IF(DT31="","",IF($S$20&gt;=DT31,"STOP","NORMA"))</f>
        <v/>
      </c>
      <c r="DS31" s="328" t="str">
        <f>IF(DV31="","",IF($S$20&gt;DV31,"NO CUMPLE", "CUMPLE"))</f>
        <v/>
      </c>
      <c r="DT31" s="328" t="str">
        <f>IF(DU31+DV31=0,"",IF(DU31+DV31,DU31+DV31))</f>
        <v/>
      </c>
      <c r="DU31" s="329"/>
      <c r="DV31" s="329"/>
      <c r="DW31" s="328">
        <f>DV31-$S$20</f>
        <v>-6.9</v>
      </c>
      <c r="DX31" s="416">
        <f>-(IF(AND(DU31&lt;&gt;0,DW31&lt;0),DW31*100/$S$20,0))</f>
        <v>0</v>
      </c>
      <c r="DY31" s="328" t="str">
        <f>IF(DZ31="","",IF(DZ31&gt;0,"ACTIVA","NO ACTIVA"))</f>
        <v>NO ACTIVA</v>
      </c>
      <c r="DZ31" s="418">
        <v>0</v>
      </c>
    </row>
    <row r="32" spans="1:132" s="303" customFormat="1" ht="12.95" hidden="1" customHeight="1" x14ac:dyDescent="0.2">
      <c r="A32" s="323">
        <v>2</v>
      </c>
      <c r="B32" s="324">
        <v>44713</v>
      </c>
      <c r="C32" s="325">
        <v>44720</v>
      </c>
      <c r="D32" s="326">
        <v>23</v>
      </c>
      <c r="E32" s="414"/>
      <c r="F32" s="414">
        <v>4.8</v>
      </c>
      <c r="G32" s="415">
        <f>IF(H32+I32=0,"",IF(H32+I32,H32+I32))</f>
        <v>73.8</v>
      </c>
      <c r="H32" s="415">
        <f t="shared" ref="H32" si="7">AC32+AK32+AS32+BA32+BI32+BQ32+BY32+CG32+CW32+DE32+DM32+DU32+DZ32</f>
        <v>22.7</v>
      </c>
      <c r="I32" s="415">
        <f t="shared" ref="I32" si="8">AD32+AL32+AT32+BB32+BJ32+BR32+BZ32+CH32+CP32+CX32+DF32+DN32+DV32</f>
        <v>51.099999999999994</v>
      </c>
      <c r="J32" s="415">
        <f t="shared" ref="J32" si="9">IF(AD32&lt;&gt;"",AE32,0)+IF(AL32&lt;&gt;"",AM32,0)+IF(AT32&lt;&gt;"",AU32,0)+IF(BB32&lt;&gt;"",BC32,0)+IF(BR32&lt;&gt;"",BS32,0)+IF(BZ32&lt;&gt;"",CA32,0)+IF(CH32&lt;&gt;"",CI32,0)+IF(CP32&lt;&gt;"",CQ32,0)+IF(CX32&lt;&gt;"",CY32,0)+IF(DF32&lt;&gt;"",DG32,0)+IF(DN32&lt;&gt;"",DO32,0)+IF(DV32&lt;&gt;"",DW32,0)+IF(DZ32&lt;&gt;"",EA32,0)</f>
        <v>8.3999999999999986</v>
      </c>
      <c r="K32" s="415"/>
      <c r="L32" s="303" t="str">
        <f>IF(G32="","",IF(S$23&gt;I32,"NO CUMPLE","CUMPLE"))</f>
        <v>CUMPLE</v>
      </c>
      <c r="M32" s="326">
        <v>13</v>
      </c>
      <c r="N32" s="303">
        <f>COUNTIF(Y32:DZ32,"ACTIVA")</f>
        <v>10</v>
      </c>
      <c r="O32" s="303">
        <f t="shared" ref="O32" si="10">IF(Y32="ACTIVA",IF(AA32="CUMPLE",1,0))+IF(AG32="ACTIVA",IF(AI32="CUMPLE",1,0))+IF(AO32="ACTIVA",IF(AQ32="CUMPLE",1,0))+IF(AW32="ACTIVA",IF(AY32="CUMPLE",1,0))+IF(BE32="ACTIVA",IF(BG32="CUMPLE",1,0))+IF(BM32="ACTIVA",IF(BO32="CUMPLE",1,0))+IF(BU32="ACTIVA",IF(BW32="CUMPLE",1,0))+IF(CC32="ACTIVA",IF(CE32="CUMPLE",1,0))+IF(CK32="ACTIVA",IF(CM32="CUMPLE",1,0))+IF(CS32="ACTIVA",IF(CU32="CUMPLE",1,0))+IF(DA32="ACTIVA",IF(DC32="CUMPLE",1,0))+IF(DI32="ACTIVA",IF(DK32="CUMPLE",1,0))+IF(DQ32="ACTIVA",IF(DS32="CUMPLE",1,0))</f>
        <v>10</v>
      </c>
      <c r="P32" s="415">
        <f>IF(G32="","",IF(OR(G32&gt;$J$11,G32=$J$11),0.5-((($J$10-G32)/($J$10-$J$11))*0.2),IF(OR(G32&gt;$J$12,G32=$J$12),0.3-((($J$11-G32)/($J$11-$J$12))*0.15),0.15-(0.15*(($J$12-G32)/($J$12-0.01))))))</f>
        <v>0.31599999999999995</v>
      </c>
      <c r="Q32" s="327" t="str">
        <f>IF(G32="","",IF(G32&gt;J$10,"Normalidad",IF(OR(G32&gt;J$11,G32=J$10),"Prealerta",IF(OR(G32=J$11,G32&gt;J$12),"Alerta","Emergencia"))))</f>
        <v>Prealerta</v>
      </c>
      <c r="R32" s="291" t="str">
        <f>IF(E32="","SIN DATOS",IF(E32&gt;J$6,"Normalidad",IF(OR(E32&gt;J$7,E32=J$6),"Prealerta",IF(OR(E32=J$7,E32&gt;J$8),"Alerta","Emergencia"))))</f>
        <v>SIN DATOS</v>
      </c>
      <c r="S32" s="303">
        <f>DZ32</f>
        <v>0</v>
      </c>
      <c r="T32" s="764" t="s">
        <v>686</v>
      </c>
      <c r="U32" s="764"/>
      <c r="V32" s="764"/>
      <c r="W32" s="764"/>
      <c r="X32" s="764"/>
      <c r="Y32" s="328" t="str">
        <f>IF(AC32="","",IF(AC32&gt;0,"ACTIVA","NO ACTIVA"))</f>
        <v>ACTIVA</v>
      </c>
      <c r="Z32" s="328" t="str">
        <f>IF(AB32="","",IF($S$6&gt;=AB32,"STOP", "NORMA"))</f>
        <v>NORMA</v>
      </c>
      <c r="AA32" s="328" t="str">
        <f>IF(AD32="","",IF($S$6&gt;AD32,"NO CUMPLE", "CUMPLE"))</f>
        <v>CUMPLE</v>
      </c>
      <c r="AB32" s="328">
        <f>IF(AC32+AD32=0,"",IF(AC32+AD32,AC32+AD32))</f>
        <v>5</v>
      </c>
      <c r="AC32" s="329">
        <v>2</v>
      </c>
      <c r="AD32" s="329">
        <v>3</v>
      </c>
      <c r="AE32" s="416">
        <f>AD32-$S$6</f>
        <v>0</v>
      </c>
      <c r="AF32" s="416">
        <f>-(IF(AND(AC32&lt;&gt;0,AE32&lt;0),AE32*100/$S$6,0))</f>
        <v>0</v>
      </c>
      <c r="AG32" s="328" t="str">
        <f>IF(AK32="","",IF(AK32&gt;0,"ACTIVA","NO ACTIVA"))</f>
        <v>ACTIVA</v>
      </c>
      <c r="AH32" s="328" t="str">
        <f>IF(AJ32="","",IF($S$7&gt;=AJ32,"STOP", "NORMA"))</f>
        <v>NORMA</v>
      </c>
      <c r="AI32" s="328" t="str">
        <f>IF(AL32="","",IF($S$7&gt;AL32,"NO CUMPLE", "CUMPLE"))</f>
        <v>CUMPLE</v>
      </c>
      <c r="AJ32" s="328">
        <f>IF(AK32+AL32=0,"",IF(AK32+AL32,AK32+AL32))</f>
        <v>12</v>
      </c>
      <c r="AK32" s="329">
        <v>2</v>
      </c>
      <c r="AL32" s="329">
        <v>10</v>
      </c>
      <c r="AM32" s="328">
        <f>AL32-$S$7</f>
        <v>0.69999999999999929</v>
      </c>
      <c r="AN32" s="416">
        <f>-(IF(AND(AK32&lt;&gt;0,AM32&lt;0),AM32*100/$S$7,0))</f>
        <v>0</v>
      </c>
      <c r="AO32" s="328" t="str">
        <f>IF(AS32="","",IF(AS32&gt;0,"ACTIVA","NO ACTIVA"))</f>
        <v>NO ACTIVA</v>
      </c>
      <c r="AP32" s="328" t="str">
        <f>IF(AR32="","",IF($S$9&gt;=AR32,"STOP", "NORMA"))</f>
        <v>NORMA</v>
      </c>
      <c r="AQ32" s="328" t="str">
        <f>IF(AT32="","",IF($S$9&gt;AT32,"NO CUMPLE", "CUMPLE"))</f>
        <v>CUMPLE</v>
      </c>
      <c r="AR32" s="328">
        <f>IF(AS32+AT32=0,"",IF(AS32+AT32,AS32+AT32))</f>
        <v>1</v>
      </c>
      <c r="AS32" s="329">
        <v>0</v>
      </c>
      <c r="AT32" s="329">
        <v>1</v>
      </c>
      <c r="AU32" s="416">
        <f>AT32-$S$9</f>
        <v>0.19999999999999996</v>
      </c>
      <c r="AV32" s="417">
        <f>-(IF(AND(AS32&lt;&gt;0,AU32&lt;0),AU32*100/$S$9,0))</f>
        <v>0</v>
      </c>
      <c r="AW32" s="328" t="str">
        <f>IF(BA32="","",IF(BA32&gt;0,"ACTIVA","NO ACTIVA"))</f>
        <v>ACTIVA</v>
      </c>
      <c r="AX32" s="328" t="str">
        <f>IF(AZ32="","",IF($S$10&gt;=AZ32,"STOP", "NORMA"))</f>
        <v>NORMA</v>
      </c>
      <c r="AY32" s="328" t="str">
        <f>IF(BB32="","",IF($S$10&gt;BB32,"NO CUMPLE", "CUMPLE"))</f>
        <v>CUMPLE</v>
      </c>
      <c r="AZ32" s="328">
        <f>IF(BA32+BB32=0,"",IF(BA32+BB32,BA32+BB32))</f>
        <v>1.1000000000000001</v>
      </c>
      <c r="BA32" s="329">
        <v>0.4</v>
      </c>
      <c r="BB32" s="329">
        <v>0.7</v>
      </c>
      <c r="BC32" s="328">
        <f>BB32-$S$10</f>
        <v>0</v>
      </c>
      <c r="BD32" s="416">
        <f>-(IF(AND(BA32&lt;&gt;0,BC32&lt;0),BC32*100/$S$10,0))</f>
        <v>0</v>
      </c>
      <c r="BE32" s="328" t="str">
        <f>IF(BI32="","",IF(BI32&gt;0,"ACTIVA","NO ACTIVA"))</f>
        <v>NO ACTIVA</v>
      </c>
      <c r="BF32" s="328" t="str">
        <f>IF(BH32="","",IF($S$11&gt;=BH32,"STOP", "NORMA"))</f>
        <v>STOP</v>
      </c>
      <c r="BG32" s="328" t="str">
        <f>IF(BJ32="","",IF($S$11&gt;BJ32,"NO CUMPLE", "CUMPLE"))</f>
        <v>CUMPLE</v>
      </c>
      <c r="BH32" s="328">
        <f>IF(BI32+BJ32=0,"",IF(BI32+BJ32,BI32+BJ32))</f>
        <v>1.1000000000000001</v>
      </c>
      <c r="BI32" s="329">
        <v>0</v>
      </c>
      <c r="BJ32" s="329">
        <v>1.1000000000000001</v>
      </c>
      <c r="BK32" s="328">
        <f>BJ32-$S$11</f>
        <v>0</v>
      </c>
      <c r="BL32" s="416">
        <f>-(IF(AND(BI32&lt;&gt;0,BK32&lt;0),BK32*100/$S$11,0))</f>
        <v>0</v>
      </c>
      <c r="BM32" s="328" t="str">
        <f>IF(BQ32="","",IF(BQ32&gt;0,"ACTIVA","NO ACTIVA"))</f>
        <v>NO ACTIVA</v>
      </c>
      <c r="BN32" s="328" t="str">
        <f>IF(BP32="","",IF($S$12&gt;=BP32,"STOP", "NORMA"))</f>
        <v>NORMA</v>
      </c>
      <c r="BO32" s="328" t="str">
        <f>IF(BR32="","",IF($S$12&gt;BR32,"NO CUMPLE", "CUMPLE"))</f>
        <v>CUMPLE</v>
      </c>
      <c r="BP32" s="328">
        <f>IF(BQ32+BR32=0,"",IF(BQ32+BR32,BQ32+BR32))</f>
        <v>1.3</v>
      </c>
      <c r="BQ32" s="329">
        <v>0</v>
      </c>
      <c r="BR32" s="329">
        <v>1.3</v>
      </c>
      <c r="BS32" s="328">
        <f>BR32-$S$12</f>
        <v>0.19999999999999996</v>
      </c>
      <c r="BT32" s="416">
        <f>-(IF(AND(BQ32&lt;&gt;0,BS32&lt;0),BS32*100/$S$12,0))</f>
        <v>0</v>
      </c>
      <c r="BU32" s="328" t="str">
        <f>IF(BY32="","",IF(BY32&gt;0,"ACTIVA","NO ACTIVA"))</f>
        <v>ACTIVA</v>
      </c>
      <c r="BV32" s="328" t="str">
        <f>IF(BX32="","",IF($S$13&gt;=BX32,"STOP", "NORMA"))</f>
        <v>NORMA</v>
      </c>
      <c r="BW32" s="328" t="str">
        <f>IF(BZ32="","",IF($S$13&gt;BZ32,"NO CUMPLE", "CUMPLE"))</f>
        <v>CUMPLE</v>
      </c>
      <c r="BX32" s="328">
        <f>IF(BY32+BZ32=0,"",IF(BY32+BZ32,BY32+BZ32))</f>
        <v>7.2</v>
      </c>
      <c r="BY32" s="329">
        <v>1</v>
      </c>
      <c r="BZ32" s="329">
        <v>6.2</v>
      </c>
      <c r="CA32" s="328">
        <f>BZ32-$S$13</f>
        <v>1.4000000000000004</v>
      </c>
      <c r="CB32" s="416">
        <f>-(IF(AND(BY32&lt;&gt;0,CA32&lt;0),CA32*100/$S$13,0))</f>
        <v>0</v>
      </c>
      <c r="CC32" s="328" t="str">
        <f>IF(CG32="","",IF(CG32&gt;0,"ACTIVA","NO ACTIVA"))</f>
        <v>ACTIVA</v>
      </c>
      <c r="CD32" s="328" t="str">
        <f>IF(CF32="","",IF($S$15&gt;=CF32,"STOP","NORMA"))</f>
        <v>NORMA</v>
      </c>
      <c r="CE32" s="328" t="str">
        <f>IF(CH32="","",IF($S$15&gt;CH32,"NO CUMPLE", "CUMPLE"))</f>
        <v>CUMPLE</v>
      </c>
      <c r="CF32" s="328">
        <f>IF(CG32+CH32=0,"",IF(CG32+CH32,CG32+CH32))</f>
        <v>0.4</v>
      </c>
      <c r="CG32" s="329">
        <v>0.2</v>
      </c>
      <c r="CH32" s="329">
        <v>0.2</v>
      </c>
      <c r="CI32" s="328">
        <f>CH32-$S$15</f>
        <v>0</v>
      </c>
      <c r="CJ32" s="416">
        <f>-(IF(AND(CG32&lt;&gt;0,CI32&lt;0),CI32*100/$S$15,0))</f>
        <v>0</v>
      </c>
      <c r="CK32" s="328" t="str">
        <f>IF(CO32="","",IF(CO32&gt;0,"ACTIVA","NO ACTIVA"))</f>
        <v>ACTIVA</v>
      </c>
      <c r="CL32" s="328" t="str">
        <f>IF(CN32="","",IF($S$16&gt;=CN32,"STOP", "NORMA"))</f>
        <v>NORMA</v>
      </c>
      <c r="CM32" s="328" t="str">
        <f>IF(CP32="","",IF($S$16&gt;CP32,"NO CUMPLE", "CUMPLE"))</f>
        <v>CUMPLE</v>
      </c>
      <c r="CN32" s="328">
        <f>IF(CO32+CP32=0,"",IF(CO32+CP32,CO32+CP32))</f>
        <v>1.6</v>
      </c>
      <c r="CO32" s="329">
        <v>1</v>
      </c>
      <c r="CP32" s="329">
        <v>0.6</v>
      </c>
      <c r="CQ32" s="328">
        <f>CP32-$S$16</f>
        <v>0</v>
      </c>
      <c r="CR32" s="416">
        <f>-(IF(AND(CO32&lt;&gt;0,CQ32&lt;0),CQ32*100/$S$16,0))</f>
        <v>0</v>
      </c>
      <c r="CS32" s="328" t="str">
        <f>IF(CW32="","",IF(CW32&gt;0,"ACTIVA","NO ACTIVA"))</f>
        <v>ACTIVA</v>
      </c>
      <c r="CT32" s="328" t="str">
        <f>IF(CV32="","",IF($S$17&gt;=CV32,"STOP", "NORMA"))</f>
        <v>NORMA</v>
      </c>
      <c r="CU32" s="328" t="str">
        <f>IF(CX32="","",IF($S$17&gt;CX32,"NO CUMPLE", "CUMPLE"))</f>
        <v>CUMPLE</v>
      </c>
      <c r="CV32" s="328">
        <f>IF(CW32+CX32=0,"",IF(CW32+CX32,CW32+CX32))</f>
        <v>9.8000000000000007</v>
      </c>
      <c r="CW32" s="329">
        <v>2</v>
      </c>
      <c r="CX32" s="329">
        <v>7.8</v>
      </c>
      <c r="CY32" s="328">
        <f>CX32-$S$17</f>
        <v>3.9</v>
      </c>
      <c r="CZ32" s="416">
        <f>-(IF(AND(CW32&lt;&gt;0,CY32&lt;0),CY32*100/$S$17,0))</f>
        <v>0</v>
      </c>
      <c r="DA32" s="328" t="str">
        <f>IF(DE32="","",IF(DE32&gt;0,"ACTIVA","NO ACTIVA"))</f>
        <v>ACTIVA</v>
      </c>
      <c r="DB32" s="328" t="str">
        <f>IF(DD32="","",IF($S$18&gt;=DD32,"STOP", "NORMA"))</f>
        <v>NORMA</v>
      </c>
      <c r="DC32" s="328" t="str">
        <f>IF(DF32="","",IF($S$18&gt;DF32,"NO CUMPLE", "CUMPLE"))</f>
        <v>CUMPLE</v>
      </c>
      <c r="DD32" s="328">
        <f>IF(DE32+DF32=0,"",IF(DE32+DF32,DE32+DF32))</f>
        <v>14.9</v>
      </c>
      <c r="DE32" s="329">
        <v>9.9</v>
      </c>
      <c r="DF32" s="329">
        <v>5</v>
      </c>
      <c r="DG32" s="328">
        <f>DF32-$S$18</f>
        <v>9.9999999999999645E-2</v>
      </c>
      <c r="DH32" s="416">
        <f>-(IF(AND(DE32&lt;&gt;0,DG32&lt;0),DG32*100/$S$18,0))</f>
        <v>0</v>
      </c>
      <c r="DI32" s="328" t="str">
        <f>IF(DM32="","",IF(DM32&gt;0,"ACTIVA","NO ACTIVA"))</f>
        <v>ACTIVA</v>
      </c>
      <c r="DJ32" s="328" t="str">
        <f>IF(DL32="","",IF($S$19&gt;=DL32,"STOP", "NORMA"))</f>
        <v>NORMA</v>
      </c>
      <c r="DK32" s="328" t="str">
        <f>IF(DN32="","",IF($S$19&gt;DN32,"NO CUMPLE", "CUMPLE"))</f>
        <v>CUMPLE</v>
      </c>
      <c r="DL32" s="328">
        <f>IF(DM32+DN32=0,"",IF(DM32+DN32,DM32+DN32))</f>
        <v>8.3000000000000007</v>
      </c>
      <c r="DM32" s="329">
        <v>2.2999999999999998</v>
      </c>
      <c r="DN32" s="329">
        <v>6</v>
      </c>
      <c r="DO32" s="328">
        <f>DN32-$S$19</f>
        <v>0.59999999999999964</v>
      </c>
      <c r="DP32" s="416">
        <f>-(IF(AND(DM32&lt;&gt;0,DO32&lt;0),DO32*100/$S$19,0))</f>
        <v>0</v>
      </c>
      <c r="DQ32" s="328" t="str">
        <f>IF(DU32="","",IF(DU32&gt;0,"ACTIVA","NO ACTIVA"))</f>
        <v>ACTIVA</v>
      </c>
      <c r="DR32" s="328" t="str">
        <f>IF(DT32="","",IF($S$20&gt;=DT32,"STOP","NORMA"))</f>
        <v>NORMA</v>
      </c>
      <c r="DS32" s="328" t="str">
        <f>IF(DV32="","",IF($S$20&gt;DV32,"NO CUMPLE", "CUMPLE"))</f>
        <v>CUMPLE</v>
      </c>
      <c r="DT32" s="328">
        <f>IF(DU32+DV32=0,"",IF(DU32+DV32,DU32+DV32))</f>
        <v>11.1</v>
      </c>
      <c r="DU32" s="329">
        <v>2.9</v>
      </c>
      <c r="DV32" s="329">
        <v>8.1999999999999993</v>
      </c>
      <c r="DW32" s="328">
        <f>DV32-$S$20</f>
        <v>1.2999999999999989</v>
      </c>
      <c r="DX32" s="416">
        <f>-(IF(AND(DU32&lt;&gt;0,DW32&lt;0),DW32*100/$S$20,0))</f>
        <v>0</v>
      </c>
      <c r="DY32" s="328" t="str">
        <f>IF(DZ32="","",IF(DZ32&gt;0,"ACTIVA","NO ACTIVA"))</f>
        <v>NO ACTIVA</v>
      </c>
      <c r="DZ32" s="418">
        <v>0</v>
      </c>
    </row>
    <row r="33" spans="1:132" s="303" customFormat="1" ht="12.75" hidden="1" customHeight="1" x14ac:dyDescent="0.2">
      <c r="A33" s="323">
        <v>3</v>
      </c>
      <c r="B33" s="324">
        <v>44713</v>
      </c>
      <c r="C33" s="325">
        <v>44726</v>
      </c>
      <c r="D33" s="349">
        <v>24</v>
      </c>
      <c r="E33" s="414"/>
      <c r="F33" s="414">
        <v>0</v>
      </c>
      <c r="G33" s="415">
        <f t="shared" ref="G33:G75" si="11">IF(H33+I33=0,"",IF(H33+I33,H33+I33))</f>
        <v>72.88</v>
      </c>
      <c r="H33" s="415">
        <f t="shared" si="3"/>
        <v>25.98</v>
      </c>
      <c r="I33" s="415">
        <f t="shared" si="4"/>
        <v>46.9</v>
      </c>
      <c r="J33" s="415">
        <f t="shared" si="5"/>
        <v>4.1999999999999993</v>
      </c>
      <c r="K33" s="415"/>
      <c r="L33" s="303" t="str">
        <f t="shared" ref="L33:L38" si="12">IF(G33="","",IF(S$23&gt;I33,"NO CUMPLE","CUMPLE"))</f>
        <v>CUMPLE</v>
      </c>
      <c r="M33" s="326">
        <v>13</v>
      </c>
      <c r="N33" s="303">
        <f t="shared" ref="N33:N75" si="13">COUNTIF(Y33:DZ33,"ACTIVA")</f>
        <v>12</v>
      </c>
      <c r="O33" s="303">
        <f t="shared" si="6"/>
        <v>11</v>
      </c>
      <c r="P33" s="415">
        <f t="shared" ref="P33:P38" si="14">IF(G33="","",IF(OR(G33&gt;$J$11,G33=$J$11),0.5-((($J$10-G33)/($J$10-$J$11))*0.2),IF(OR(G33&gt;$J$12,G33=$J$12),0.3-((($J$11-G33)/($J$11-$J$12))*0.15),0.15-(0.15*(($J$12-G33)/($J$12-0.01))))))</f>
        <v>0.3107428571428571</v>
      </c>
      <c r="Q33" s="327" t="str">
        <f t="shared" ref="Q33:Q38" si="15">IF(G33="","",IF(G33&gt;J$10,"Normalidad",IF(OR(G33&gt;J$11,G33=J$10),"Prealerta",IF(OR(G33=J$11,G33&gt;J$12),"Alerta","Emergencia"))))</f>
        <v>Prealerta</v>
      </c>
      <c r="R33" s="291" t="str">
        <f>IF(E33="","SIN DATOS",IF(E33&gt;K$6,"Normalidad",IF(OR(E33&gt;K$7,E33=K$6),"Prealerta",IF(OR(E33=K$7,E33&gt;K$8),"Alerta","Emergencia"))))</f>
        <v>SIN DATOS</v>
      </c>
      <c r="S33" s="303">
        <f t="shared" ref="S33:S75" si="16">DZ33</f>
        <v>5.3</v>
      </c>
      <c r="T33" s="764"/>
      <c r="U33" s="764"/>
      <c r="V33" s="764"/>
      <c r="W33" s="764"/>
      <c r="X33" s="764"/>
      <c r="Y33" s="328" t="str">
        <f t="shared" ref="Y33:Y75" si="17">IF(AC33="","",IF(AC33&gt;0,"ACTIVA","NO ACTIVA"))</f>
        <v>ACTIVA</v>
      </c>
      <c r="Z33" s="328" t="str">
        <f t="shared" ref="Z33:Z38" si="18">IF(AB33="","",IF($S$6&gt;=AB33,"STOP", "NORMA"))</f>
        <v>NORMA</v>
      </c>
      <c r="AA33" s="328" t="str">
        <f t="shared" ref="AA33:AA38" si="19">IF(AD33="","",IF($S$6&gt;AD33,"NO CUMPLE", "CUMPLE"))</f>
        <v>CUMPLE</v>
      </c>
      <c r="AB33" s="328">
        <f t="shared" ref="AB33:AB75" si="20">IF(AC33+AD33=0,"",IF(AC33+AD33,AC33+AD33))</f>
        <v>4.0999999999999996</v>
      </c>
      <c r="AC33" s="329">
        <v>1.1000000000000001</v>
      </c>
      <c r="AD33" s="329">
        <v>3</v>
      </c>
      <c r="AE33" s="328">
        <f>AD33-$S$6</f>
        <v>0</v>
      </c>
      <c r="AF33" s="416">
        <f>-(IF(AND(AC33&lt;&gt;0,AE33&lt;0),AE33*100/$S$6,0))</f>
        <v>0</v>
      </c>
      <c r="AG33" s="328" t="str">
        <f t="shared" ref="AG33:AG75" si="21">IF(AK33="","",IF(AK33&gt;0,"ACTIVA","NO ACTIVA"))</f>
        <v>ACTIVA</v>
      </c>
      <c r="AH33" s="328" t="str">
        <f>IF(AJ33="","",IF($S$7&gt;=AJ33,"STOP", "NORMA"))</f>
        <v>NORMA</v>
      </c>
      <c r="AI33" s="328" t="str">
        <f t="shared" ref="AI33:AI38" si="22">IF(AL33="","",IF($S$7&gt;AL33,"NO CUMPLE", "CUMPLE"))</f>
        <v>CUMPLE</v>
      </c>
      <c r="AJ33" s="328">
        <f t="shared" ref="AJ33:AJ38" si="23">IF(AK33+AL33=0,"",IF(AK33+AL33,AK33+AL33))</f>
        <v>11.7</v>
      </c>
      <c r="AK33" s="329">
        <v>2.2000000000000002</v>
      </c>
      <c r="AL33" s="329">
        <v>9.5</v>
      </c>
      <c r="AM33" s="328">
        <f>AL33-$S$7</f>
        <v>0.19999999999999929</v>
      </c>
      <c r="AN33" s="416">
        <f>-(IF(AND(AK33&lt;&gt;0,AM33&lt;0),AM33*100/$S$7,0))</f>
        <v>0</v>
      </c>
      <c r="AO33" s="328" t="str">
        <f t="shared" ref="AO33" si="24">IF(AS33="","",IF(AS33&gt;0,"ACTIVA","NO ACTIVA"))</f>
        <v>NO ACTIVA</v>
      </c>
      <c r="AP33" s="328" t="str">
        <f t="shared" ref="AP33" si="25">IF(AR33="","",IF($S$9&gt;=AR33,"STOP", "NORMA"))</f>
        <v>STOP</v>
      </c>
      <c r="AQ33" s="328" t="str">
        <f t="shared" ref="AQ33:AQ38" si="26">IF(AT33="","",IF($S$9&gt;AT33,"NO CUMPLE", "CUMPLE"))</f>
        <v>CUMPLE</v>
      </c>
      <c r="AR33" s="328">
        <f t="shared" ref="AR33:AR38" si="27">IF(AS33+AT33=0,"",IF(AS33+AT33,AS33+AT33))</f>
        <v>0.8</v>
      </c>
      <c r="AS33" s="329">
        <v>0</v>
      </c>
      <c r="AT33" s="329">
        <v>0.8</v>
      </c>
      <c r="AU33" s="328">
        <f>AT33-$S$9</f>
        <v>0</v>
      </c>
      <c r="AV33" s="417">
        <f>-(IF(AND(AS33&lt;&gt;0,AU33&lt;0),AU33*100/$S$9,0))</f>
        <v>0</v>
      </c>
      <c r="AW33" s="328" t="str">
        <f t="shared" ref="AW33:AW38" si="28">IF(BA33="","",IF(BA33&gt;0,"ACTIVA","NO ACTIVA"))</f>
        <v>ACTIVA</v>
      </c>
      <c r="AX33" s="328" t="str">
        <f t="shared" ref="AX33:AX38" si="29">IF(AZ33="","",IF($S$10&gt;=AZ33,"STOP", "NORMA"))</f>
        <v>NORMA</v>
      </c>
      <c r="AY33" s="328" t="str">
        <f t="shared" ref="AY33:AY38" si="30">IF(BB33="","",IF($S$10&gt;BB33,"NO CUMPLE", "CUMPLE"))</f>
        <v>CUMPLE</v>
      </c>
      <c r="AZ33" s="328">
        <f t="shared" ref="AZ33:AZ75" si="31">IF(BA33+BB33=0,"",IF(BA33+BB33,BA33+BB33))</f>
        <v>1.6</v>
      </c>
      <c r="BA33" s="329">
        <v>0.9</v>
      </c>
      <c r="BB33" s="329">
        <v>0.7</v>
      </c>
      <c r="BC33" s="328">
        <f>BB33-$S$10</f>
        <v>0</v>
      </c>
      <c r="BD33" s="416">
        <f>-(IF(AND(BA33&lt;&gt;0,BC33&lt;0),BC33*100/$S$10,0))</f>
        <v>0</v>
      </c>
      <c r="BE33" s="328" t="str">
        <f t="shared" ref="BE33:BE75" si="32">IF(BI33="","",IF(BI33&gt;0,"ACTIVA","NO ACTIVA"))</f>
        <v>NO ACTIVA</v>
      </c>
      <c r="BF33" s="328" t="str">
        <f t="shared" ref="BF33:BF38" si="33">IF(BH33="","",IF($S$11&gt;=BH33,"STOP", "NORMA"))</f>
        <v>STOP</v>
      </c>
      <c r="BG33" s="328" t="str">
        <f t="shared" ref="BG33:BG38" si="34">IF(BJ33="","",IF($S$11&gt;BJ33,"NO CUMPLE", "CUMPLE"))</f>
        <v>CUMPLE</v>
      </c>
      <c r="BH33" s="328">
        <f t="shared" ref="BH33:BH75" si="35">IF(BI33+BJ33=0,"",IF(BI33+BJ33,BI33+BJ33))</f>
        <v>1.1000000000000001</v>
      </c>
      <c r="BI33" s="329">
        <v>0</v>
      </c>
      <c r="BJ33" s="329">
        <v>1.1000000000000001</v>
      </c>
      <c r="BK33" s="328">
        <f>BJ33-$S$11</f>
        <v>0</v>
      </c>
      <c r="BL33" s="416">
        <f>-(IF(AND(BI33&lt;&gt;0,BK33&lt;0),BK33*100/$S$11,0))</f>
        <v>0</v>
      </c>
      <c r="BM33" s="328" t="str">
        <f t="shared" ref="BM33:BM75" si="36">IF(BQ33="","",IF(BQ33&gt;0,"ACTIVA","NO ACTIVA"))</f>
        <v>ACTIVA</v>
      </c>
      <c r="BN33" s="328" t="str">
        <f t="shared" ref="BN33:BN38" si="37">IF(BP33="","",IF($S$12&gt;=BP33,"STOP", "NORMA"))</f>
        <v>NORMA</v>
      </c>
      <c r="BO33" s="328" t="str">
        <f t="shared" ref="BO33:BO38" si="38">IF(BR33="","",IF($S$12&gt;BR33,"NO CUMPLE", "CUMPLE"))</f>
        <v>CUMPLE</v>
      </c>
      <c r="BP33" s="328">
        <f t="shared" ref="BP33:BP75" si="39">IF(BQ33+BR33=0,"",IF(BQ33+BR33,BQ33+BR33))</f>
        <v>1.4000000000000001</v>
      </c>
      <c r="BQ33" s="329">
        <v>0.3</v>
      </c>
      <c r="BR33" s="329">
        <v>1.1000000000000001</v>
      </c>
      <c r="BS33" s="328">
        <f>BR33-$S$12</f>
        <v>0</v>
      </c>
      <c r="BT33" s="416">
        <f>-(IF(AND(BQ33&lt;&gt;0,BS33&lt;0),BS33*100/$S$12,0))</f>
        <v>0</v>
      </c>
      <c r="BU33" s="328" t="str">
        <f t="shared" ref="BU33:BU38" si="40">IF(BY33="","",IF(BY33&gt;0,"ACTIVA","NO ACTIVA"))</f>
        <v>ACTIVA</v>
      </c>
      <c r="BV33" s="328" t="str">
        <f t="shared" ref="BV33:BV38" si="41">IF(BX33="","",IF($S$13&gt;=BX33,"STOP", "NORMA"))</f>
        <v>NORMA</v>
      </c>
      <c r="BW33" s="328" t="str">
        <f t="shared" ref="BW33:BW38" si="42">IF(BZ33="","",IF($S$13&gt;BZ33,"NO CUMPLE", "CUMPLE"))</f>
        <v>CUMPLE</v>
      </c>
      <c r="BX33" s="328">
        <f t="shared" ref="BX33:BX75" si="43">IF(BY33+BZ33=0,"",IF(BY33+BZ33,BY33+BZ33))</f>
        <v>7.4</v>
      </c>
      <c r="BY33" s="329">
        <v>1.4</v>
      </c>
      <c r="BZ33" s="329">
        <v>6</v>
      </c>
      <c r="CA33" s="328">
        <f>BZ33-$S$13</f>
        <v>1.2000000000000002</v>
      </c>
      <c r="CB33" s="416">
        <f>-(IF(AND(BY33&lt;&gt;0,CA33&lt;0),CA33*100/$S$13,0))</f>
        <v>0</v>
      </c>
      <c r="CC33" s="328" t="str">
        <f t="shared" ref="CC33:CC38" si="44">IF(CG33="","",IF(CG33&gt;0,"ACTIVA","NO ACTIVA"))</f>
        <v>ACTIVA</v>
      </c>
      <c r="CD33" s="328" t="str">
        <f t="shared" ref="CD33:CD38" si="45">IF(CF33="","",IF($S$15&gt;=CF33,"STOP","NORMA"))</f>
        <v>NORMA</v>
      </c>
      <c r="CE33" s="328" t="str">
        <f t="shared" ref="CE33:CE38" si="46">IF(CH33="","",IF($S$15&gt;CH33,"NO CUMPLE", "CUMPLE"))</f>
        <v>CUMPLE</v>
      </c>
      <c r="CF33" s="328">
        <f t="shared" ref="CF33:CF75" si="47">IF(CG33+CH33=0,"",IF(CG33+CH33,CG33+CH33))</f>
        <v>0.30000000000000004</v>
      </c>
      <c r="CG33" s="329">
        <v>0.1</v>
      </c>
      <c r="CH33" s="329">
        <v>0.2</v>
      </c>
      <c r="CI33" s="328">
        <f>CH33-$S$15</f>
        <v>0</v>
      </c>
      <c r="CJ33" s="416">
        <f>-(IF(AND(CG33&lt;&gt;0,CI33&lt;0),CI33*100/$S$15,0))</f>
        <v>0</v>
      </c>
      <c r="CK33" s="328" t="str">
        <f t="shared" ref="CK33:CK38" si="48">IF(CO33="","",IF(CO33&gt;0,"ACTIVA","NO ACTIVA"))</f>
        <v>ACTIVA</v>
      </c>
      <c r="CL33" s="328" t="str">
        <f t="shared" ref="CL33:CL38" si="49">IF(CN33="","",IF($S$16&gt;=CN33,"STOP", "NORMA"))</f>
        <v>NORMA</v>
      </c>
      <c r="CM33" s="328" t="str">
        <f t="shared" ref="CM33:CM38" si="50">IF(CP33="","",IF($S$16&gt;CP33,"NO CUMPLE", "CUMPLE"))</f>
        <v>CUMPLE</v>
      </c>
      <c r="CN33" s="328">
        <f t="shared" ref="CN33:CN75" si="51">IF(CO33+CP33=0,"",IF(CO33+CP33,CO33+CP33))</f>
        <v>0.8</v>
      </c>
      <c r="CO33" s="329">
        <v>0.2</v>
      </c>
      <c r="CP33" s="329">
        <v>0.6</v>
      </c>
      <c r="CQ33" s="328">
        <f>CP33-$S$16</f>
        <v>0</v>
      </c>
      <c r="CR33" s="416">
        <f>-(IF(AND(CO33&lt;&gt;0,CQ33&lt;0),CQ33*100/$S$16,0))</f>
        <v>0</v>
      </c>
      <c r="CS33" s="328" t="str">
        <f t="shared" ref="CS33:CS75" si="52">IF(CW33="","",IF(CW33&gt;0,"ACTIVA","NO ACTIVA"))</f>
        <v>ACTIVA</v>
      </c>
      <c r="CT33" s="328" t="str">
        <f t="shared" ref="CT33:CT38" si="53">IF(CV33="","",IF($S$17&gt;=CV33,"STOP", "NORMA"))</f>
        <v>NORMA</v>
      </c>
      <c r="CU33" s="328" t="str">
        <f t="shared" ref="CU33:CU38" si="54">IF(CX33="","",IF($S$17&gt;CX33,"NO CUMPLE", "CUMPLE"))</f>
        <v>CUMPLE</v>
      </c>
      <c r="CV33" s="328">
        <f t="shared" ref="CV33:CV75" si="55">IF(CW33+CX33=0,"",IF(CW33+CX33,CW33+CX33))</f>
        <v>9.879999999999999</v>
      </c>
      <c r="CW33" s="329">
        <v>3.88</v>
      </c>
      <c r="CX33" s="329">
        <v>6</v>
      </c>
      <c r="CY33" s="328">
        <f>CX33-$S$17</f>
        <v>2.1</v>
      </c>
      <c r="CZ33" s="416">
        <f>-(IF(AND(CW33&lt;&gt;0,CY33&lt;0),CY33*100/$S$17,0))</f>
        <v>0</v>
      </c>
      <c r="DA33" s="328" t="str">
        <f t="shared" ref="DA33:DA38" si="56">IF(DE33="","",IF(DE33&gt;0,"ACTIVA","NO ACTIVA"))</f>
        <v>ACTIVA</v>
      </c>
      <c r="DB33" s="328" t="str">
        <f t="shared" ref="DB33:DB38" si="57">IF(DD33="","",IF($S$18&gt;=DD33,"STOP", "NORMA"))</f>
        <v>NORMA</v>
      </c>
      <c r="DC33" s="328" t="str">
        <f t="shared" ref="DC33:DC38" si="58">IF(DF33="","",IF($S$18&gt;DF33,"NO CUMPLE", "CUMPLE"))</f>
        <v>CUMPLE</v>
      </c>
      <c r="DD33" s="328">
        <f t="shared" ref="DD33:DD75" si="59">IF(DE33+DF33=0,"",IF(DE33+DF33,DE33+DF33))</f>
        <v>12.2</v>
      </c>
      <c r="DE33" s="329">
        <v>7.3</v>
      </c>
      <c r="DF33" s="329">
        <v>4.9000000000000004</v>
      </c>
      <c r="DG33" s="328">
        <f>DF33-$S$18</f>
        <v>0</v>
      </c>
      <c r="DH33" s="416">
        <f>-(IF(AND(DE33&lt;&gt;0,DG33&lt;0),DG33*100/$S$18,0))</f>
        <v>0</v>
      </c>
      <c r="DI33" s="328" t="str">
        <f t="shared" ref="DI33:DI38" si="60">IF(DM33="","",IF(DM33&gt;0,"ACTIVA","NO ACTIVA"))</f>
        <v>ACTIVA</v>
      </c>
      <c r="DJ33" s="328" t="str">
        <f t="shared" ref="DJ33:DJ38" si="61">IF(DL33="","",IF($S$19&gt;=DL33,"STOP", "NORMA"))</f>
        <v>NORMA</v>
      </c>
      <c r="DK33" s="328" t="str">
        <f t="shared" ref="DK33:DK38" si="62">IF(DN33="","",IF($S$19&gt;DN33,"NO CUMPLE", "CUMPLE"))</f>
        <v>CUMPLE</v>
      </c>
      <c r="DL33" s="328">
        <f t="shared" ref="DL33:DL75" si="63">IF(DM33+DN33=0,"",IF(DM33+DN33,DM33+DN33))</f>
        <v>8.1999999999999993</v>
      </c>
      <c r="DM33" s="329">
        <v>2.2000000000000002</v>
      </c>
      <c r="DN33" s="329">
        <v>6</v>
      </c>
      <c r="DO33" s="328">
        <f>DN33-$S$19</f>
        <v>0.59999999999999964</v>
      </c>
      <c r="DP33" s="416">
        <f>-(IF(AND(DM33&lt;&gt;0,DO33&lt;0),DO33*100/$S$19,0))</f>
        <v>0</v>
      </c>
      <c r="DQ33" s="328" t="str">
        <f t="shared" ref="DQ33:DQ38" si="64">IF(DU33="","",IF(DU33&gt;0,"ACTIVA","NO ACTIVA"))</f>
        <v>ACTIVA</v>
      </c>
      <c r="DR33" s="328" t="str">
        <f t="shared" ref="DR33:DR38" si="65">IF(DT33="","",IF($S$20&gt;=DT33,"STOP","NORMA"))</f>
        <v>NORMA</v>
      </c>
      <c r="DS33" s="328" t="str">
        <f t="shared" ref="DS33:DS38" si="66">IF(DV33="","",IF($S$20&gt;DV33,"NO CUMPLE", "CUMPLE"))</f>
        <v>CUMPLE</v>
      </c>
      <c r="DT33" s="328">
        <f t="shared" ref="DT33:DT75" si="67">IF(DU33+DV33=0,"",IF(DU33+DV33,DU33+DV33))</f>
        <v>8.3000000000000007</v>
      </c>
      <c r="DU33" s="329">
        <v>1.3</v>
      </c>
      <c r="DV33" s="329">
        <v>7</v>
      </c>
      <c r="DW33" s="328">
        <f>DV33-$S$20</f>
        <v>9.9999999999999645E-2</v>
      </c>
      <c r="DX33" s="416">
        <f>-(IF(AND(DU33&lt;&gt;0,DW33&lt;0),DW33*100/$S$20,0))</f>
        <v>0</v>
      </c>
      <c r="DY33" s="328" t="str">
        <f t="shared" ref="DY33:DY38" si="68">IF(DZ33="","",IF(DZ33&gt;0,"ACTIVA","NO ACTIVA"))</f>
        <v>ACTIVA</v>
      </c>
      <c r="DZ33" s="418">
        <v>5.3</v>
      </c>
    </row>
    <row r="34" spans="1:132" s="303" customFormat="1" ht="12.75" hidden="1" customHeight="1" x14ac:dyDescent="0.2">
      <c r="A34" s="323">
        <v>4</v>
      </c>
      <c r="B34" s="324">
        <v>44713</v>
      </c>
      <c r="C34" s="325">
        <v>44729</v>
      </c>
      <c r="D34" s="349">
        <v>24</v>
      </c>
      <c r="E34" s="414"/>
      <c r="F34" s="414">
        <v>0</v>
      </c>
      <c r="G34" s="415">
        <f t="shared" si="11"/>
        <v>64.88</v>
      </c>
      <c r="H34" s="415">
        <f t="shared" si="3"/>
        <v>22.43</v>
      </c>
      <c r="I34" s="415">
        <f t="shared" si="4"/>
        <v>42.45</v>
      </c>
      <c r="J34" s="415">
        <f t="shared" si="5"/>
        <v>0.34999999999999831</v>
      </c>
      <c r="K34" s="415"/>
      <c r="L34" s="303" t="str">
        <f t="shared" si="12"/>
        <v>NO CUMPLE</v>
      </c>
      <c r="M34" s="326">
        <v>13</v>
      </c>
      <c r="N34" s="303">
        <f t="shared" si="13"/>
        <v>9</v>
      </c>
      <c r="O34" s="303">
        <f t="shared" si="6"/>
        <v>2</v>
      </c>
      <c r="P34" s="415">
        <f t="shared" si="14"/>
        <v>0.28267924528301885</v>
      </c>
      <c r="Q34" s="327" t="str">
        <f t="shared" si="15"/>
        <v>Alerta</v>
      </c>
      <c r="R34" s="291" t="str">
        <f t="shared" ref="R34:R40" si="69">IF(E34="","SIN DATOS",IF(E34&gt;J$6,"Normalidad",IF(OR(E34&gt;J$7,E34=J$6),"Prealerta",IF(OR(E34=J$7,E34&gt;J$8),"Alerta","Emergencia"))))</f>
        <v>SIN DATOS</v>
      </c>
      <c r="S34" s="303">
        <f t="shared" si="16"/>
        <v>5.0999999999999996</v>
      </c>
      <c r="T34" s="764" t="s">
        <v>687</v>
      </c>
      <c r="U34" s="764"/>
      <c r="V34" s="764"/>
      <c r="W34" s="764"/>
      <c r="X34" s="764"/>
      <c r="Y34" s="328" t="str">
        <f t="shared" si="17"/>
        <v>NO ACTIVA</v>
      </c>
      <c r="Z34" s="328" t="str">
        <f t="shared" si="18"/>
        <v>STOP</v>
      </c>
      <c r="AA34" s="328" t="str">
        <f t="shared" si="19"/>
        <v>NO CUMPLE</v>
      </c>
      <c r="AB34" s="328">
        <f t="shared" si="20"/>
        <v>1.8</v>
      </c>
      <c r="AC34" s="329">
        <v>0</v>
      </c>
      <c r="AD34" s="329">
        <v>1.8</v>
      </c>
      <c r="AE34" s="331">
        <f>AD34-$S$6</f>
        <v>-1.2</v>
      </c>
      <c r="AF34" s="419">
        <f>-(IF(AND(AC34&lt;&gt;0,AE34&lt;0),AE34*100/$S$6,0))</f>
        <v>0</v>
      </c>
      <c r="AG34" s="328" t="str">
        <f t="shared" si="21"/>
        <v>NO ACTIVA</v>
      </c>
      <c r="AH34" s="328" t="str">
        <f t="shared" ref="AH34:AH38" si="70">IF(AJ34="","",IF($S$7&gt;=AJ34,"STOP", "NORMA"))</f>
        <v>NORMA</v>
      </c>
      <c r="AI34" s="328" t="str">
        <f t="shared" si="22"/>
        <v>CUMPLE</v>
      </c>
      <c r="AJ34" s="328">
        <f t="shared" si="23"/>
        <v>16</v>
      </c>
      <c r="AK34" s="329">
        <v>0</v>
      </c>
      <c r="AL34" s="329">
        <v>16</v>
      </c>
      <c r="AM34" s="331">
        <f>AL34-$S$7</f>
        <v>6.6999999999999993</v>
      </c>
      <c r="AN34" s="419">
        <f>-(IF(AND(AK34&lt;&gt;0,AM34&lt;0),AM34*100/$S$7,0))</f>
        <v>0</v>
      </c>
      <c r="AO34" s="328" t="str">
        <f>IF(AS34="","",IF(AS34&gt;0,"ACTIVA","NO ACTIVA"))</f>
        <v>NO ACTIVA</v>
      </c>
      <c r="AP34" s="328" t="str">
        <f>IF(AR34="","",IF($S$9&gt;=AR34,"STOP", "NORMA"))</f>
        <v>STOP</v>
      </c>
      <c r="AQ34" s="328" t="str">
        <f t="shared" si="26"/>
        <v>NO CUMPLE</v>
      </c>
      <c r="AR34" s="328">
        <f t="shared" si="27"/>
        <v>0.60000000000000009</v>
      </c>
      <c r="AS34" s="329">
        <v>0</v>
      </c>
      <c r="AT34" s="329">
        <f>0.4+0.2</f>
        <v>0.60000000000000009</v>
      </c>
      <c r="AU34" s="331">
        <f>AT34-$S$9</f>
        <v>-0.19999999999999996</v>
      </c>
      <c r="AV34" s="415">
        <f>-(IF(AND(AS34&lt;&gt;0,AU34&lt;0),AU34*100/$S$9,0))</f>
        <v>0</v>
      </c>
      <c r="AW34" s="328" t="str">
        <f t="shared" si="28"/>
        <v>ACTIVA</v>
      </c>
      <c r="AX34" s="328" t="str">
        <f t="shared" si="29"/>
        <v>NORMA</v>
      </c>
      <c r="AY34" s="328" t="str">
        <f t="shared" si="30"/>
        <v>CUMPLE</v>
      </c>
      <c r="AZ34" s="328">
        <f t="shared" si="31"/>
        <v>1.85</v>
      </c>
      <c r="BA34" s="329">
        <v>1.1000000000000001</v>
      </c>
      <c r="BB34" s="329">
        <f>0.4+0.35</f>
        <v>0.75</v>
      </c>
      <c r="BC34" s="331">
        <f>BB34-$S$10</f>
        <v>5.0000000000000044E-2</v>
      </c>
      <c r="BD34" s="419">
        <f>-(IF(AND(BA34&lt;&gt;0,BC34&lt;0),BC34*100/$S$10,0))</f>
        <v>0</v>
      </c>
      <c r="BE34" s="328" t="str">
        <f t="shared" si="32"/>
        <v>NO ACTIVA</v>
      </c>
      <c r="BF34" s="328" t="str">
        <f t="shared" si="33"/>
        <v>STOP</v>
      </c>
      <c r="BG34" s="328" t="str">
        <f t="shared" si="34"/>
        <v>NO CUMPLE</v>
      </c>
      <c r="BH34" s="328">
        <f t="shared" si="35"/>
        <v>0.5</v>
      </c>
      <c r="BI34" s="329">
        <v>0</v>
      </c>
      <c r="BJ34" s="329">
        <v>0.5</v>
      </c>
      <c r="BK34" s="331">
        <f>BJ34-$S$11</f>
        <v>-0.60000000000000009</v>
      </c>
      <c r="BL34" s="419">
        <f>-(IF(AND(BI34&lt;&gt;0,BK34&lt;0),BK34*100/$S$11,0))</f>
        <v>0</v>
      </c>
      <c r="BM34" s="328" t="str">
        <f t="shared" si="36"/>
        <v>ACTIVA</v>
      </c>
      <c r="BN34" s="328" t="str">
        <f t="shared" si="37"/>
        <v>NORMA</v>
      </c>
      <c r="BO34" s="328" t="str">
        <f t="shared" si="38"/>
        <v>NO CUMPLE</v>
      </c>
      <c r="BP34" s="328">
        <f t="shared" si="39"/>
        <v>1.5</v>
      </c>
      <c r="BQ34" s="329">
        <v>0.5</v>
      </c>
      <c r="BR34" s="329">
        <v>1</v>
      </c>
      <c r="BS34" s="331">
        <f>BR34-$S$12</f>
        <v>-0.10000000000000009</v>
      </c>
      <c r="BT34" s="419">
        <f>-(IF(AND(BQ34&lt;&gt;0,BS34&lt;0),BS34*100/$S$12,0))</f>
        <v>9.0909090909090988</v>
      </c>
      <c r="BU34" s="328" t="str">
        <f t="shared" si="40"/>
        <v>ACTIVA</v>
      </c>
      <c r="BV34" s="328" t="str">
        <f t="shared" si="41"/>
        <v>STOP</v>
      </c>
      <c r="BW34" s="328" t="str">
        <f t="shared" si="42"/>
        <v>NO CUMPLE</v>
      </c>
      <c r="BX34" s="328">
        <f t="shared" si="43"/>
        <v>4.4000000000000004</v>
      </c>
      <c r="BY34" s="329">
        <v>1.5</v>
      </c>
      <c r="BZ34" s="329">
        <v>2.9</v>
      </c>
      <c r="CA34" s="331">
        <f>BZ34-$S$13</f>
        <v>-1.9</v>
      </c>
      <c r="CB34" s="419">
        <f>-(IF(AND(BY34&lt;&gt;0,CA34&lt;0),CA34*100/$S$13,0))</f>
        <v>39.583333333333336</v>
      </c>
      <c r="CC34" s="328" t="str">
        <f t="shared" si="44"/>
        <v>ACTIVA</v>
      </c>
      <c r="CD34" s="328" t="str">
        <f t="shared" si="45"/>
        <v>STOP</v>
      </c>
      <c r="CE34" s="328" t="str">
        <f t="shared" si="46"/>
        <v>NO CUMPLE</v>
      </c>
      <c r="CF34" s="328">
        <f t="shared" si="47"/>
        <v>0.13</v>
      </c>
      <c r="CG34" s="329">
        <v>0.03</v>
      </c>
      <c r="CH34" s="329">
        <v>0.1</v>
      </c>
      <c r="CI34" s="331">
        <f>CH34-$S$15</f>
        <v>-0.1</v>
      </c>
      <c r="CJ34" s="419">
        <f>-(IF(AND(CG34&lt;&gt;0,CI34&lt;0),CI34*100/$S$15,0))</f>
        <v>50</v>
      </c>
      <c r="CK34" s="328" t="str">
        <f t="shared" si="48"/>
        <v>ACTIVA</v>
      </c>
      <c r="CL34" s="328" t="str">
        <f t="shared" si="49"/>
        <v>NORMA</v>
      </c>
      <c r="CM34" s="328" t="str">
        <f t="shared" si="50"/>
        <v>NO CUMPLE</v>
      </c>
      <c r="CN34" s="328">
        <f t="shared" si="51"/>
        <v>0.8</v>
      </c>
      <c r="CO34" s="329">
        <v>0.5</v>
      </c>
      <c r="CP34" s="329">
        <v>0.3</v>
      </c>
      <c r="CQ34" s="331">
        <f>CP34-$S$16</f>
        <v>-0.3</v>
      </c>
      <c r="CR34" s="419">
        <f>-(IF(AND(CO34&lt;&gt;0,CQ34&lt;0),CQ34*100/$S$16,0))</f>
        <v>50</v>
      </c>
      <c r="CS34" s="328" t="str">
        <f t="shared" si="52"/>
        <v>NO ACTIVA</v>
      </c>
      <c r="CT34" s="328" t="str">
        <f t="shared" si="53"/>
        <v>NORMA</v>
      </c>
      <c r="CU34" s="328" t="str">
        <f t="shared" si="54"/>
        <v>CUMPLE</v>
      </c>
      <c r="CV34" s="328">
        <f t="shared" si="55"/>
        <v>5.5</v>
      </c>
      <c r="CW34" s="329">
        <v>0</v>
      </c>
      <c r="CX34" s="329">
        <v>5.5</v>
      </c>
      <c r="CY34" s="331">
        <f>CX34-$S$17</f>
        <v>1.6</v>
      </c>
      <c r="CZ34" s="419">
        <f>-(IF(AND(CW34&lt;&gt;0,CY34&lt;0),CY34*100/$S$17,0))</f>
        <v>0</v>
      </c>
      <c r="DA34" s="328" t="str">
        <f t="shared" si="56"/>
        <v>ACTIVA</v>
      </c>
      <c r="DB34" s="328" t="str">
        <f t="shared" si="57"/>
        <v>NORMA</v>
      </c>
      <c r="DC34" s="328" t="str">
        <f t="shared" si="58"/>
        <v>NO CUMPLE</v>
      </c>
      <c r="DD34" s="328">
        <f t="shared" si="59"/>
        <v>10.9</v>
      </c>
      <c r="DE34" s="329">
        <v>8.3000000000000007</v>
      </c>
      <c r="DF34" s="329">
        <v>2.6</v>
      </c>
      <c r="DG34" s="331">
        <f>DF34-$S$18</f>
        <v>-2.3000000000000003</v>
      </c>
      <c r="DH34" s="419">
        <f>-(IF(AND(DE34&lt;&gt;0,DG34&lt;0),DG34*100/$S$18,0))</f>
        <v>46.938775510204081</v>
      </c>
      <c r="DI34" s="328" t="str">
        <f t="shared" si="60"/>
        <v>ACTIVA</v>
      </c>
      <c r="DJ34" s="328" t="str">
        <f t="shared" si="61"/>
        <v>NORMA</v>
      </c>
      <c r="DK34" s="328" t="str">
        <f t="shared" si="62"/>
        <v>CUMPLE</v>
      </c>
      <c r="DL34" s="328">
        <f t="shared" si="63"/>
        <v>9</v>
      </c>
      <c r="DM34" s="329">
        <v>3.5</v>
      </c>
      <c r="DN34" s="329">
        <v>5.5</v>
      </c>
      <c r="DO34" s="331">
        <f>DN34-$S$19</f>
        <v>9.9999999999999645E-2</v>
      </c>
      <c r="DP34" s="419">
        <f>-(IF(AND(DM34&lt;&gt;0,DO34&lt;0),DO34*100/$S$19,0))</f>
        <v>0</v>
      </c>
      <c r="DQ34" s="328" t="str">
        <f t="shared" si="64"/>
        <v>ACTIVA</v>
      </c>
      <c r="DR34" s="328" t="str">
        <f t="shared" si="65"/>
        <v>NORMA</v>
      </c>
      <c r="DS34" s="328" t="str">
        <f t="shared" si="66"/>
        <v>NO CUMPLE</v>
      </c>
      <c r="DT34" s="328">
        <f t="shared" si="67"/>
        <v>7.3000000000000007</v>
      </c>
      <c r="DU34" s="326">
        <v>2.4</v>
      </c>
      <c r="DV34" s="326">
        <v>4.9000000000000004</v>
      </c>
      <c r="DW34" s="331">
        <f>DV34-$S$20</f>
        <v>-2</v>
      </c>
      <c r="DX34" s="419">
        <f>-(IF(AND(DU34&lt;&gt;0,DW34&lt;0),DW34*100/$S$20,0))</f>
        <v>28.985507246376809</v>
      </c>
      <c r="DY34" s="328" t="str">
        <f t="shared" si="68"/>
        <v>ACTIVA</v>
      </c>
      <c r="DZ34" s="420">
        <v>5.0999999999999996</v>
      </c>
      <c r="EB34" s="303">
        <v>66405</v>
      </c>
    </row>
    <row r="35" spans="1:132" s="303" customFormat="1" hidden="1" x14ac:dyDescent="0.2">
      <c r="A35" s="323">
        <v>5</v>
      </c>
      <c r="B35" s="324">
        <v>44713</v>
      </c>
      <c r="C35" s="325">
        <v>44733</v>
      </c>
      <c r="D35" s="349">
        <v>25</v>
      </c>
      <c r="E35" s="414"/>
      <c r="F35" s="414">
        <v>3.8</v>
      </c>
      <c r="G35" s="415">
        <f t="shared" si="11"/>
        <v>73.050000000000011</v>
      </c>
      <c r="H35" s="415">
        <f t="shared" si="3"/>
        <v>25.25</v>
      </c>
      <c r="I35" s="415">
        <f t="shared" si="4"/>
        <v>47.800000000000004</v>
      </c>
      <c r="J35" s="415">
        <f t="shared" si="5"/>
        <v>5.599999999999997</v>
      </c>
      <c r="K35" s="415"/>
      <c r="L35" s="303" t="str">
        <f t="shared" si="12"/>
        <v>CUMPLE</v>
      </c>
      <c r="M35" s="326">
        <v>13</v>
      </c>
      <c r="N35" s="303">
        <f t="shared" si="13"/>
        <v>11</v>
      </c>
      <c r="O35" s="303">
        <f t="shared" si="6"/>
        <v>5</v>
      </c>
      <c r="P35" s="415">
        <f t="shared" si="14"/>
        <v>0.31171428571428578</v>
      </c>
      <c r="Q35" s="327" t="str">
        <f t="shared" si="15"/>
        <v>Prealerta</v>
      </c>
      <c r="R35" s="291" t="str">
        <f t="shared" si="69"/>
        <v>SIN DATOS</v>
      </c>
      <c r="S35" s="303">
        <f t="shared" si="16"/>
        <v>0</v>
      </c>
      <c r="T35" s="326"/>
      <c r="U35" s="326"/>
      <c r="V35" s="326"/>
      <c r="W35" s="326"/>
      <c r="X35" s="326"/>
      <c r="Y35" s="328" t="str">
        <f t="shared" si="17"/>
        <v>ACTIVA</v>
      </c>
      <c r="Z35" s="328" t="str">
        <f t="shared" si="18"/>
        <v>NORMA</v>
      </c>
      <c r="AA35" s="328" t="str">
        <f t="shared" si="19"/>
        <v>NO CUMPLE</v>
      </c>
      <c r="AB35" s="328">
        <f t="shared" si="20"/>
        <v>3.5</v>
      </c>
      <c r="AC35" s="329">
        <v>1.5</v>
      </c>
      <c r="AD35" s="329">
        <v>2</v>
      </c>
      <c r="AE35" s="303">
        <f t="shared" ref="AE35:AE36" si="71">AD35-$S$6</f>
        <v>-1</v>
      </c>
      <c r="AF35" s="415">
        <f t="shared" ref="AF35:AF36" si="72">-(IF(AND(AC35&lt;&gt;0,AE35&lt;0),AE35*100/$S$6,0))</f>
        <v>33.333333333333336</v>
      </c>
      <c r="AG35" s="328" t="str">
        <f t="shared" si="21"/>
        <v>ACTIVA</v>
      </c>
      <c r="AH35" s="328" t="str">
        <f t="shared" si="70"/>
        <v>NORMA</v>
      </c>
      <c r="AI35" s="328" t="str">
        <f t="shared" si="22"/>
        <v>CUMPLE</v>
      </c>
      <c r="AJ35" s="328">
        <f t="shared" si="23"/>
        <v>19.7</v>
      </c>
      <c r="AK35" s="329">
        <v>1.7</v>
      </c>
      <c r="AL35" s="329">
        <v>18</v>
      </c>
      <c r="AM35" s="303">
        <f t="shared" ref="AM35:AM36" si="73">AL35-$S$7</f>
        <v>8.6999999999999993</v>
      </c>
      <c r="AN35" s="415">
        <f t="shared" ref="AN35:AN36" si="74">-(IF(AND(AK35&lt;&gt;0,AM35&lt;0),AM35*100/$S$7,0))</f>
        <v>0</v>
      </c>
      <c r="AO35" s="328" t="str">
        <f t="shared" ref="AO35:AO75" si="75">IF(AS35="","",IF(AS35&gt;0,"ACTIVA","NO ACTIVA"))</f>
        <v>NO ACTIVA</v>
      </c>
      <c r="AP35" s="328" t="str">
        <f t="shared" ref="AP35:AP38" si="76">IF(AR35="","",IF($S$9&gt;=AR35,"STOP", "NORMA"))</f>
        <v>STOP</v>
      </c>
      <c r="AQ35" s="328" t="str">
        <f t="shared" si="26"/>
        <v>NO CUMPLE</v>
      </c>
      <c r="AR35" s="328">
        <f t="shared" si="27"/>
        <v>0.4</v>
      </c>
      <c r="AS35" s="329">
        <v>0</v>
      </c>
      <c r="AT35" s="329">
        <v>0.4</v>
      </c>
      <c r="AU35" s="303">
        <f t="shared" ref="AU35:AU36" si="77">AT35-$S$9</f>
        <v>-0.4</v>
      </c>
      <c r="AV35" s="415">
        <f t="shared" ref="AV35:AV36" si="78">-(IF(AND(AS35&lt;&gt;0,AU35&lt;0),AU35*100/$S$9,0))</f>
        <v>0</v>
      </c>
      <c r="AW35" s="328" t="str">
        <f t="shared" si="28"/>
        <v>NO ACTIVA</v>
      </c>
      <c r="AX35" s="328" t="str">
        <f t="shared" si="29"/>
        <v>NORMA</v>
      </c>
      <c r="AY35" s="328" t="str">
        <f t="shared" si="30"/>
        <v>CUMPLE</v>
      </c>
      <c r="AZ35" s="328">
        <f t="shared" si="31"/>
        <v>0.8</v>
      </c>
      <c r="BA35" s="329">
        <v>0</v>
      </c>
      <c r="BB35" s="329">
        <v>0.8</v>
      </c>
      <c r="BC35" s="303">
        <f t="shared" ref="BC35:BC36" si="79">BB35-$S$10</f>
        <v>0.10000000000000009</v>
      </c>
      <c r="BD35" s="415">
        <f t="shared" ref="BD35:BD36" si="80">-(IF(AND(BA35&lt;&gt;0,BC35&lt;0),BC35*100/$S$10,0))</f>
        <v>0</v>
      </c>
      <c r="BE35" s="328" t="str">
        <f t="shared" si="32"/>
        <v>ACTIVA</v>
      </c>
      <c r="BF35" s="328" t="str">
        <f t="shared" si="33"/>
        <v>STOP</v>
      </c>
      <c r="BG35" s="328" t="str">
        <f t="shared" si="34"/>
        <v>NO CUMPLE</v>
      </c>
      <c r="BH35" s="328">
        <f t="shared" si="35"/>
        <v>0.8</v>
      </c>
      <c r="BI35" s="329">
        <v>0.2</v>
      </c>
      <c r="BJ35" s="329">
        <v>0.6</v>
      </c>
      <c r="BK35" s="303">
        <f t="shared" ref="BK35:BK36" si="81">BJ35-$S$11</f>
        <v>-0.50000000000000011</v>
      </c>
      <c r="BL35" s="415">
        <f t="shared" ref="BL35:BL36" si="82">-(IF(AND(BI35&lt;&gt;0,BK35&lt;0),BK35*100/$S$11,0))</f>
        <v>45.45454545454546</v>
      </c>
      <c r="BM35" s="328" t="str">
        <f t="shared" si="36"/>
        <v>ACTIVA</v>
      </c>
      <c r="BN35" s="328" t="str">
        <f t="shared" si="37"/>
        <v>NORMA</v>
      </c>
      <c r="BO35" s="328" t="str">
        <f t="shared" si="38"/>
        <v>CUMPLE</v>
      </c>
      <c r="BP35" s="328">
        <f t="shared" si="39"/>
        <v>1.6</v>
      </c>
      <c r="BQ35" s="329">
        <v>0.3</v>
      </c>
      <c r="BR35" s="329">
        <v>1.3</v>
      </c>
      <c r="BS35" s="303">
        <f t="shared" ref="BS35:BS36" si="83">BR35-$S$12</f>
        <v>0.19999999999999996</v>
      </c>
      <c r="BT35" s="415">
        <f t="shared" ref="BT35:BT36" si="84">-(IF(AND(BQ35&lt;&gt;0,BS35&lt;0),BS35*100/$S$12,0))</f>
        <v>0</v>
      </c>
      <c r="BU35" s="328" t="str">
        <f t="shared" si="40"/>
        <v>ACTIVA</v>
      </c>
      <c r="BV35" s="328" t="str">
        <f t="shared" si="41"/>
        <v>NORMA</v>
      </c>
      <c r="BW35" s="328" t="str">
        <f t="shared" si="42"/>
        <v>CUMPLE</v>
      </c>
      <c r="BX35" s="328">
        <f t="shared" si="43"/>
        <v>7.5</v>
      </c>
      <c r="BY35" s="329">
        <v>0.5</v>
      </c>
      <c r="BZ35" s="329">
        <v>7</v>
      </c>
      <c r="CA35" s="303">
        <f t="shared" ref="CA35:CA36" si="85">BZ35-$S$13</f>
        <v>2.2000000000000002</v>
      </c>
      <c r="CB35" s="415">
        <f t="shared" ref="CB35:CB36" si="86">-(IF(AND(BY35&lt;&gt;0,CA35&lt;0),CA35*100/$S$13,0))</f>
        <v>0</v>
      </c>
      <c r="CC35" s="328" t="str">
        <f t="shared" si="44"/>
        <v>ACTIVA</v>
      </c>
      <c r="CD35" s="328" t="str">
        <f t="shared" si="45"/>
        <v>NORMA</v>
      </c>
      <c r="CE35" s="328" t="str">
        <f t="shared" si="46"/>
        <v>CUMPLE</v>
      </c>
      <c r="CF35" s="328">
        <f t="shared" si="47"/>
        <v>0.25</v>
      </c>
      <c r="CG35" s="329">
        <v>0.05</v>
      </c>
      <c r="CH35" s="329">
        <v>0.2</v>
      </c>
      <c r="CI35" s="303">
        <f t="shared" ref="CI35:CI36" si="87">CH35-$S$15</f>
        <v>0</v>
      </c>
      <c r="CJ35" s="415">
        <f t="shared" ref="CJ35:CJ36" si="88">-(IF(AND(CG35&lt;&gt;0,CI35&lt;0),CI35*100/$S$15,0))</f>
        <v>0</v>
      </c>
      <c r="CK35" s="328" t="str">
        <f t="shared" si="48"/>
        <v>ACTIVA</v>
      </c>
      <c r="CL35" s="328" t="str">
        <f t="shared" si="49"/>
        <v>NORMA</v>
      </c>
      <c r="CM35" s="328" t="str">
        <f t="shared" si="50"/>
        <v>NO CUMPLE</v>
      </c>
      <c r="CN35" s="328">
        <f t="shared" si="51"/>
        <v>1.77</v>
      </c>
      <c r="CO35" s="329">
        <v>1.47</v>
      </c>
      <c r="CP35" s="329">
        <v>0.3</v>
      </c>
      <c r="CQ35" s="303">
        <f t="shared" ref="CQ35:CQ36" si="89">CP35-$S$16</f>
        <v>-0.3</v>
      </c>
      <c r="CR35" s="415">
        <f t="shared" ref="CR35:CR36" si="90">-(IF(AND(CO35&lt;&gt;0,CQ35&lt;0),CQ35*100/$S$16,0))</f>
        <v>50</v>
      </c>
      <c r="CS35" s="328" t="str">
        <f t="shared" si="52"/>
        <v>ACTIVA</v>
      </c>
      <c r="CT35" s="328" t="str">
        <f t="shared" si="53"/>
        <v>NORMA</v>
      </c>
      <c r="CU35" s="328" t="str">
        <f t="shared" si="54"/>
        <v>CUMPLE</v>
      </c>
      <c r="CV35" s="328">
        <f t="shared" si="55"/>
        <v>9.6</v>
      </c>
      <c r="CW35" s="329">
        <v>2.1</v>
      </c>
      <c r="CX35" s="329">
        <v>7.5</v>
      </c>
      <c r="CY35" s="303">
        <f t="shared" ref="CY35:CY36" si="91">CX35-$S$17</f>
        <v>3.6</v>
      </c>
      <c r="CZ35" s="415">
        <f t="shared" ref="CZ35:CZ36" si="92">-(IF(AND(CW35&lt;&gt;0,CY35&lt;0),CY35*100/$S$17,0))</f>
        <v>0</v>
      </c>
      <c r="DA35" s="328" t="str">
        <f t="shared" si="56"/>
        <v>ACTIVA</v>
      </c>
      <c r="DB35" s="328" t="str">
        <f t="shared" si="57"/>
        <v>NORMA</v>
      </c>
      <c r="DC35" s="328" t="str">
        <f t="shared" si="58"/>
        <v>NO CUMPLE</v>
      </c>
      <c r="DD35" s="328">
        <f t="shared" si="59"/>
        <v>11.5</v>
      </c>
      <c r="DE35" s="329">
        <v>9</v>
      </c>
      <c r="DF35" s="329">
        <v>2.5</v>
      </c>
      <c r="DG35" s="303">
        <f t="shared" ref="DG35:DG36" si="93">DF35-$S$18</f>
        <v>-2.4000000000000004</v>
      </c>
      <c r="DH35" s="415">
        <f t="shared" ref="DH35:DH36" si="94">-(IF(AND(DE35&lt;&gt;0,DG35&lt;0),DG35*100/$S$18,0))</f>
        <v>48.979591836734699</v>
      </c>
      <c r="DI35" s="328" t="str">
        <f t="shared" si="60"/>
        <v>ACTIVA</v>
      </c>
      <c r="DJ35" s="328" t="str">
        <f t="shared" si="61"/>
        <v>NORMA</v>
      </c>
      <c r="DK35" s="328" t="str">
        <f t="shared" si="62"/>
        <v>NO CUMPLE</v>
      </c>
      <c r="DL35" s="328">
        <f t="shared" si="63"/>
        <v>7.7</v>
      </c>
      <c r="DM35" s="329">
        <v>4.7</v>
      </c>
      <c r="DN35" s="329">
        <v>3</v>
      </c>
      <c r="DO35" s="303">
        <f t="shared" ref="DO35:DO36" si="95">DN35-$S$19</f>
        <v>-2.4000000000000004</v>
      </c>
      <c r="DP35" s="415">
        <f t="shared" ref="DP35:DP36" si="96">-(IF(AND(DM35&lt;&gt;0,DO35&lt;0),DO35*100/$S$19,0))</f>
        <v>44.44444444444445</v>
      </c>
      <c r="DQ35" s="328" t="str">
        <f t="shared" si="64"/>
        <v>ACTIVA</v>
      </c>
      <c r="DR35" s="328" t="str">
        <f t="shared" si="65"/>
        <v>NORMA</v>
      </c>
      <c r="DS35" s="328" t="str">
        <f t="shared" si="66"/>
        <v>NO CUMPLE</v>
      </c>
      <c r="DT35" s="328">
        <f t="shared" si="67"/>
        <v>9.4</v>
      </c>
      <c r="DU35" s="326">
        <v>5.2</v>
      </c>
      <c r="DV35" s="326">
        <v>4.2</v>
      </c>
      <c r="DW35" s="303">
        <f t="shared" ref="DW35:DW36" si="97">DV35-$S$20</f>
        <v>-2.7</v>
      </c>
      <c r="DX35" s="415">
        <f t="shared" ref="DX35:DX36" si="98">-(IF(AND(DU35&lt;&gt;0,DW35&lt;0),DW35*100/$S$20,0))</f>
        <v>39.130434782608695</v>
      </c>
      <c r="DY35" s="328" t="str">
        <f t="shared" si="68"/>
        <v>NO ACTIVA</v>
      </c>
      <c r="DZ35" s="414">
        <v>0</v>
      </c>
    </row>
    <row r="36" spans="1:132" s="303" customFormat="1" hidden="1" x14ac:dyDescent="0.2">
      <c r="A36" s="323">
        <v>6</v>
      </c>
      <c r="B36" s="324">
        <v>44713</v>
      </c>
      <c r="C36" s="325">
        <v>44736</v>
      </c>
      <c r="D36" s="349">
        <v>25</v>
      </c>
      <c r="E36" s="414"/>
      <c r="F36" s="414">
        <v>1</v>
      </c>
      <c r="G36" s="415">
        <f t="shared" si="11"/>
        <v>87.75</v>
      </c>
      <c r="H36" s="415">
        <f t="shared" si="3"/>
        <v>24.349999999999998</v>
      </c>
      <c r="I36" s="415">
        <f t="shared" si="4"/>
        <v>63.4</v>
      </c>
      <c r="J36" s="415">
        <f t="shared" si="5"/>
        <v>21.5</v>
      </c>
      <c r="K36" s="415"/>
      <c r="L36" s="303" t="str">
        <f t="shared" si="12"/>
        <v>CUMPLE</v>
      </c>
      <c r="M36" s="326">
        <v>13</v>
      </c>
      <c r="N36" s="303">
        <f t="shared" si="13"/>
        <v>11</v>
      </c>
      <c r="O36" s="303">
        <f t="shared" si="6"/>
        <v>6</v>
      </c>
      <c r="P36" s="415">
        <f t="shared" si="14"/>
        <v>0.39571428571428569</v>
      </c>
      <c r="Q36" s="327" t="str">
        <f t="shared" si="15"/>
        <v>Prealerta</v>
      </c>
      <c r="R36" s="291" t="str">
        <f t="shared" si="69"/>
        <v>SIN DATOS</v>
      </c>
      <c r="S36" s="303">
        <f t="shared" si="16"/>
        <v>0</v>
      </c>
      <c r="T36" s="326"/>
      <c r="U36" s="326"/>
      <c r="V36" s="326"/>
      <c r="W36" s="326"/>
      <c r="X36" s="326"/>
      <c r="Y36" s="328" t="str">
        <f t="shared" si="17"/>
        <v>ACTIVA</v>
      </c>
      <c r="Z36" s="328" t="str">
        <f t="shared" si="18"/>
        <v>NORMA</v>
      </c>
      <c r="AA36" s="328" t="str">
        <f t="shared" si="19"/>
        <v>CUMPLE</v>
      </c>
      <c r="AB36" s="328">
        <f t="shared" si="20"/>
        <v>11</v>
      </c>
      <c r="AC36" s="329">
        <v>1</v>
      </c>
      <c r="AD36" s="329">
        <v>10</v>
      </c>
      <c r="AE36" s="303">
        <f t="shared" si="71"/>
        <v>7</v>
      </c>
      <c r="AF36" s="415">
        <f t="shared" si="72"/>
        <v>0</v>
      </c>
      <c r="AG36" s="328" t="str">
        <f t="shared" si="21"/>
        <v>ACTIVA</v>
      </c>
      <c r="AH36" s="328" t="str">
        <f t="shared" si="70"/>
        <v>NORMA</v>
      </c>
      <c r="AI36" s="328" t="str">
        <f t="shared" si="22"/>
        <v>CUMPLE</v>
      </c>
      <c r="AJ36" s="328">
        <f t="shared" si="23"/>
        <v>22</v>
      </c>
      <c r="AK36" s="329">
        <v>2</v>
      </c>
      <c r="AL36" s="329">
        <v>20</v>
      </c>
      <c r="AM36" s="303">
        <f t="shared" si="73"/>
        <v>10.7</v>
      </c>
      <c r="AN36" s="415">
        <f t="shared" si="74"/>
        <v>0</v>
      </c>
      <c r="AO36" s="328" t="str">
        <f t="shared" si="75"/>
        <v>NO ACTIVA</v>
      </c>
      <c r="AP36" s="328" t="str">
        <f t="shared" si="76"/>
        <v>STOP</v>
      </c>
      <c r="AQ36" s="328" t="str">
        <f t="shared" si="26"/>
        <v>NO CUMPLE</v>
      </c>
      <c r="AR36" s="328">
        <f t="shared" si="27"/>
        <v>0.6</v>
      </c>
      <c r="AS36" s="329">
        <v>0</v>
      </c>
      <c r="AT36" s="329">
        <v>0.6</v>
      </c>
      <c r="AU36" s="303">
        <f t="shared" si="77"/>
        <v>-0.20000000000000007</v>
      </c>
      <c r="AV36" s="415">
        <f t="shared" si="78"/>
        <v>0</v>
      </c>
      <c r="AW36" s="328" t="str">
        <f t="shared" si="28"/>
        <v>NO ACTIVA</v>
      </c>
      <c r="AX36" s="328" t="str">
        <f t="shared" si="29"/>
        <v>NORMA</v>
      </c>
      <c r="AY36" s="328" t="str">
        <f t="shared" si="30"/>
        <v>CUMPLE</v>
      </c>
      <c r="AZ36" s="328">
        <f t="shared" si="31"/>
        <v>2.5</v>
      </c>
      <c r="BA36" s="329">
        <v>0</v>
      </c>
      <c r="BB36" s="329">
        <v>2.5</v>
      </c>
      <c r="BC36" s="303">
        <f t="shared" si="79"/>
        <v>1.8</v>
      </c>
      <c r="BD36" s="415">
        <f t="shared" si="80"/>
        <v>0</v>
      </c>
      <c r="BE36" s="328" t="str">
        <f t="shared" si="32"/>
        <v>ACTIVA</v>
      </c>
      <c r="BF36" s="328" t="str">
        <f t="shared" si="33"/>
        <v>STOP</v>
      </c>
      <c r="BG36" s="328" t="str">
        <f t="shared" si="34"/>
        <v>NO CUMPLE</v>
      </c>
      <c r="BH36" s="328">
        <f t="shared" si="35"/>
        <v>0.7</v>
      </c>
      <c r="BI36" s="329">
        <v>0.4</v>
      </c>
      <c r="BJ36" s="329">
        <v>0.3</v>
      </c>
      <c r="BK36" s="303">
        <f t="shared" si="81"/>
        <v>-0.8</v>
      </c>
      <c r="BL36" s="415">
        <f t="shared" si="82"/>
        <v>72.72727272727272</v>
      </c>
      <c r="BM36" s="328" t="str">
        <f t="shared" si="36"/>
        <v>ACTIVA</v>
      </c>
      <c r="BN36" s="328" t="str">
        <f t="shared" si="37"/>
        <v>STOP</v>
      </c>
      <c r="BO36" s="328" t="str">
        <f t="shared" si="38"/>
        <v>NO CUMPLE</v>
      </c>
      <c r="BP36" s="328">
        <f t="shared" si="39"/>
        <v>1.1000000000000001</v>
      </c>
      <c r="BQ36" s="329">
        <v>0.6</v>
      </c>
      <c r="BR36" s="329">
        <v>0.5</v>
      </c>
      <c r="BS36" s="303">
        <f t="shared" si="83"/>
        <v>-0.60000000000000009</v>
      </c>
      <c r="BT36" s="415">
        <f t="shared" si="84"/>
        <v>54.545454545454547</v>
      </c>
      <c r="BU36" s="328" t="str">
        <f t="shared" si="40"/>
        <v>ACTIVA</v>
      </c>
      <c r="BV36" s="328" t="str">
        <f t="shared" si="41"/>
        <v>NORMA</v>
      </c>
      <c r="BW36" s="328" t="str">
        <f t="shared" si="42"/>
        <v>CUMPLE</v>
      </c>
      <c r="BX36" s="328">
        <f t="shared" si="43"/>
        <v>9.1999999999999993</v>
      </c>
      <c r="BY36" s="329">
        <v>1.2</v>
      </c>
      <c r="BZ36" s="329">
        <v>8</v>
      </c>
      <c r="CA36" s="303">
        <f t="shared" si="85"/>
        <v>3.2</v>
      </c>
      <c r="CB36" s="415">
        <f t="shared" si="86"/>
        <v>0</v>
      </c>
      <c r="CC36" s="328" t="str">
        <f t="shared" si="44"/>
        <v>ACTIVA</v>
      </c>
      <c r="CD36" s="328" t="str">
        <f t="shared" si="45"/>
        <v>NORMA</v>
      </c>
      <c r="CE36" s="328" t="str">
        <f t="shared" si="46"/>
        <v>CUMPLE</v>
      </c>
      <c r="CF36" s="328">
        <f t="shared" si="47"/>
        <v>0.25</v>
      </c>
      <c r="CG36" s="329">
        <v>0.05</v>
      </c>
      <c r="CH36" s="329">
        <v>0.2</v>
      </c>
      <c r="CI36" s="303">
        <f t="shared" si="87"/>
        <v>0</v>
      </c>
      <c r="CJ36" s="415">
        <f t="shared" si="88"/>
        <v>0</v>
      </c>
      <c r="CK36" s="328" t="str">
        <f t="shared" si="48"/>
        <v>ACTIVA</v>
      </c>
      <c r="CL36" s="328" t="str">
        <f t="shared" si="49"/>
        <v>NORMA</v>
      </c>
      <c r="CM36" s="328" t="str">
        <f t="shared" si="50"/>
        <v>NO CUMPLE</v>
      </c>
      <c r="CN36" s="328">
        <f t="shared" si="51"/>
        <v>1.5</v>
      </c>
      <c r="CO36" s="329">
        <v>1.2</v>
      </c>
      <c r="CP36" s="329">
        <v>0.3</v>
      </c>
      <c r="CQ36" s="303">
        <f t="shared" si="89"/>
        <v>-0.3</v>
      </c>
      <c r="CR36" s="415">
        <f t="shared" si="90"/>
        <v>50</v>
      </c>
      <c r="CS36" s="328" t="str">
        <f t="shared" si="52"/>
        <v>ACTIVA</v>
      </c>
      <c r="CT36" s="328" t="str">
        <f t="shared" si="53"/>
        <v>NORMA</v>
      </c>
      <c r="CU36" s="328" t="str">
        <f t="shared" si="54"/>
        <v>CUMPLE</v>
      </c>
      <c r="CV36" s="328">
        <f t="shared" si="55"/>
        <v>8.5</v>
      </c>
      <c r="CW36" s="329">
        <v>2</v>
      </c>
      <c r="CX36" s="329">
        <v>6.5</v>
      </c>
      <c r="CY36" s="303">
        <f t="shared" si="91"/>
        <v>2.6</v>
      </c>
      <c r="CZ36" s="415">
        <f t="shared" si="92"/>
        <v>0</v>
      </c>
      <c r="DA36" s="328" t="str">
        <f t="shared" si="56"/>
        <v>ACTIVA</v>
      </c>
      <c r="DB36" s="328" t="str">
        <f t="shared" si="57"/>
        <v>NORMA</v>
      </c>
      <c r="DC36" s="328" t="str">
        <f t="shared" si="58"/>
        <v>NO CUMPLE</v>
      </c>
      <c r="DD36" s="328">
        <f t="shared" si="59"/>
        <v>8.5</v>
      </c>
      <c r="DE36" s="329">
        <v>5.5</v>
      </c>
      <c r="DF36" s="329">
        <v>3</v>
      </c>
      <c r="DG36" s="303">
        <f t="shared" si="93"/>
        <v>-1.9000000000000004</v>
      </c>
      <c r="DH36" s="415">
        <f t="shared" si="94"/>
        <v>38.775510204081634</v>
      </c>
      <c r="DI36" s="328" t="str">
        <f t="shared" si="60"/>
        <v>ACTIVA</v>
      </c>
      <c r="DJ36" s="328" t="str">
        <f t="shared" si="61"/>
        <v>NORMA</v>
      </c>
      <c r="DK36" s="328" t="str">
        <f t="shared" si="62"/>
        <v>CUMPLE</v>
      </c>
      <c r="DL36" s="328">
        <f t="shared" si="63"/>
        <v>12.9</v>
      </c>
      <c r="DM36" s="329">
        <v>4.9000000000000004</v>
      </c>
      <c r="DN36" s="329">
        <v>8</v>
      </c>
      <c r="DO36" s="303">
        <f t="shared" si="95"/>
        <v>2.5999999999999996</v>
      </c>
      <c r="DP36" s="415">
        <f t="shared" si="96"/>
        <v>0</v>
      </c>
      <c r="DQ36" s="328" t="str">
        <f t="shared" si="64"/>
        <v>ACTIVA</v>
      </c>
      <c r="DR36" s="328" t="str">
        <f t="shared" si="65"/>
        <v>NORMA</v>
      </c>
      <c r="DS36" s="328" t="str">
        <f t="shared" si="66"/>
        <v>NO CUMPLE</v>
      </c>
      <c r="DT36" s="328">
        <f t="shared" si="67"/>
        <v>10.199999999999999</v>
      </c>
      <c r="DU36" s="326">
        <v>6.7</v>
      </c>
      <c r="DV36" s="326">
        <v>3.5</v>
      </c>
      <c r="DW36" s="303">
        <f t="shared" si="97"/>
        <v>-3.4000000000000004</v>
      </c>
      <c r="DX36" s="415">
        <f t="shared" si="98"/>
        <v>49.275362318840585</v>
      </c>
      <c r="DY36" s="328" t="str">
        <f t="shared" si="68"/>
        <v>NO ACTIVA</v>
      </c>
      <c r="DZ36" s="414">
        <v>0</v>
      </c>
    </row>
    <row r="37" spans="1:132" s="303" customFormat="1" hidden="1" x14ac:dyDescent="0.2">
      <c r="A37" s="323">
        <v>7</v>
      </c>
      <c r="B37" s="324">
        <v>44713</v>
      </c>
      <c r="C37" s="325">
        <v>44740</v>
      </c>
      <c r="D37" s="349">
        <v>26</v>
      </c>
      <c r="E37" s="414"/>
      <c r="F37" s="414">
        <v>0</v>
      </c>
      <c r="G37" s="415">
        <f t="shared" si="11"/>
        <v>69.850000000000009</v>
      </c>
      <c r="H37" s="415">
        <f t="shared" si="3"/>
        <v>22.3</v>
      </c>
      <c r="I37" s="415">
        <f t="shared" si="4"/>
        <v>47.550000000000004</v>
      </c>
      <c r="J37" s="415">
        <f t="shared" si="5"/>
        <v>5.4499999999999957</v>
      </c>
      <c r="K37" s="415"/>
      <c r="L37" s="303" t="str">
        <f t="shared" si="12"/>
        <v>CUMPLE</v>
      </c>
      <c r="M37" s="326">
        <v>13</v>
      </c>
      <c r="N37" s="303">
        <f t="shared" si="13"/>
        <v>10</v>
      </c>
      <c r="O37" s="303">
        <f t="shared" si="6"/>
        <v>4</v>
      </c>
      <c r="P37" s="415">
        <f t="shared" si="14"/>
        <v>0.29674528301886793</v>
      </c>
      <c r="Q37" s="327" t="str">
        <f t="shared" si="15"/>
        <v>Alerta</v>
      </c>
      <c r="R37" s="291" t="str">
        <f t="shared" si="69"/>
        <v>SIN DATOS</v>
      </c>
      <c r="S37" s="303">
        <f t="shared" si="16"/>
        <v>0</v>
      </c>
      <c r="T37" s="326"/>
      <c r="U37" s="326"/>
      <c r="V37" s="326"/>
      <c r="W37" s="326"/>
      <c r="X37" s="326"/>
      <c r="Y37" s="328" t="str">
        <f t="shared" si="17"/>
        <v>ACTIVA</v>
      </c>
      <c r="Z37" s="328" t="str">
        <f t="shared" si="18"/>
        <v>NORMA</v>
      </c>
      <c r="AA37" s="328" t="str">
        <f t="shared" si="19"/>
        <v>CUMPLE</v>
      </c>
      <c r="AB37" s="328">
        <f t="shared" si="20"/>
        <v>4.4000000000000004</v>
      </c>
      <c r="AC37" s="329">
        <v>1.4</v>
      </c>
      <c r="AD37" s="329">
        <v>3</v>
      </c>
      <c r="AE37" s="303">
        <f>AD37-$S$6</f>
        <v>0</v>
      </c>
      <c r="AF37" s="415">
        <f>-(IF(AND(AC37&lt;&gt;0,AE37&lt;0),AE37*100/$S$6,0))</f>
        <v>0</v>
      </c>
      <c r="AG37" s="328" t="str">
        <f t="shared" si="21"/>
        <v>ACTIVA</v>
      </c>
      <c r="AH37" s="328" t="str">
        <f t="shared" si="70"/>
        <v>NORMA</v>
      </c>
      <c r="AI37" s="328" t="str">
        <f t="shared" si="22"/>
        <v>CUMPLE</v>
      </c>
      <c r="AJ37" s="328">
        <f t="shared" si="23"/>
        <v>20</v>
      </c>
      <c r="AK37" s="329">
        <v>2</v>
      </c>
      <c r="AL37" s="329">
        <v>18</v>
      </c>
      <c r="AM37" s="303">
        <f>AL37-$S$7</f>
        <v>8.6999999999999993</v>
      </c>
      <c r="AN37" s="415">
        <f>-(IF(AND(AK37&lt;&gt;0,AM37&lt;0),AM37*100/$S$7,0))</f>
        <v>0</v>
      </c>
      <c r="AO37" s="328" t="str">
        <f t="shared" si="75"/>
        <v>NO ACTIVA</v>
      </c>
      <c r="AP37" s="328" t="str">
        <f t="shared" si="76"/>
        <v>STOP</v>
      </c>
      <c r="AQ37" s="328" t="str">
        <f t="shared" si="26"/>
        <v>NO CUMPLE</v>
      </c>
      <c r="AR37" s="328">
        <f t="shared" si="27"/>
        <v>0.5</v>
      </c>
      <c r="AS37" s="329">
        <v>0</v>
      </c>
      <c r="AT37" s="329">
        <v>0.5</v>
      </c>
      <c r="AU37" s="303">
        <f>AT37-$S$9</f>
        <v>-0.30000000000000004</v>
      </c>
      <c r="AV37" s="415">
        <f>-(IF(AND(AS37&lt;&gt;0,AU37&lt;0),AU37*100/$S$9,0))</f>
        <v>0</v>
      </c>
      <c r="AW37" s="328" t="str">
        <f t="shared" si="28"/>
        <v>NO ACTIVA</v>
      </c>
      <c r="AX37" s="328" t="str">
        <f t="shared" si="29"/>
        <v>NORMA</v>
      </c>
      <c r="AY37" s="328" t="str">
        <f t="shared" si="30"/>
        <v>CUMPLE</v>
      </c>
      <c r="AZ37" s="328">
        <f t="shared" si="31"/>
        <v>1.8</v>
      </c>
      <c r="BA37" s="329">
        <v>0</v>
      </c>
      <c r="BB37" s="329">
        <v>1.8</v>
      </c>
      <c r="BC37" s="303">
        <f>BB37-$S$10</f>
        <v>1.1000000000000001</v>
      </c>
      <c r="BD37" s="415">
        <f>-(IF(AND(BA37&lt;&gt;0,BC37&lt;0),BC37*100/$S$10,0))</f>
        <v>0</v>
      </c>
      <c r="BE37" s="328" t="str">
        <f t="shared" si="32"/>
        <v>ACTIVA</v>
      </c>
      <c r="BF37" s="328" t="str">
        <f t="shared" si="33"/>
        <v>STOP</v>
      </c>
      <c r="BG37" s="328" t="str">
        <f t="shared" si="34"/>
        <v>NO CUMPLE</v>
      </c>
      <c r="BH37" s="328">
        <f t="shared" si="35"/>
        <v>0.9</v>
      </c>
      <c r="BI37" s="329">
        <v>0.4</v>
      </c>
      <c r="BJ37" s="329">
        <v>0.5</v>
      </c>
      <c r="BK37" s="303">
        <f>BJ37-$S$11</f>
        <v>-0.60000000000000009</v>
      </c>
      <c r="BL37" s="415">
        <f>-(IF(AND(BI37&lt;&gt;0,BK37&lt;0),BK37*100/$S$11,0))</f>
        <v>54.545454545454547</v>
      </c>
      <c r="BM37" s="328" t="str">
        <f t="shared" si="36"/>
        <v>ACTIVA</v>
      </c>
      <c r="BN37" s="328" t="str">
        <f t="shared" si="37"/>
        <v>STOP</v>
      </c>
      <c r="BO37" s="328" t="str">
        <f t="shared" si="38"/>
        <v>NO CUMPLE</v>
      </c>
      <c r="BP37" s="328">
        <f t="shared" si="39"/>
        <v>1.1000000000000001</v>
      </c>
      <c r="BQ37" s="329">
        <v>0.6</v>
      </c>
      <c r="BR37" s="329">
        <v>0.5</v>
      </c>
      <c r="BS37" s="303">
        <f>BR37-$S$12</f>
        <v>-0.60000000000000009</v>
      </c>
      <c r="BT37" s="415">
        <f>-(IF(AND(BQ37&lt;&gt;0,BS37&lt;0),BS37*100/$S$12,0))</f>
        <v>54.545454545454547</v>
      </c>
      <c r="BU37" s="328" t="str">
        <f t="shared" si="40"/>
        <v>ACTIVA</v>
      </c>
      <c r="BV37" s="328" t="str">
        <f t="shared" si="41"/>
        <v>NORMA</v>
      </c>
      <c r="BW37" s="328" t="str">
        <f t="shared" si="42"/>
        <v>CUMPLE</v>
      </c>
      <c r="BX37" s="328">
        <f t="shared" si="43"/>
        <v>6.2</v>
      </c>
      <c r="BY37" s="329">
        <v>1.2</v>
      </c>
      <c r="BZ37" s="329">
        <v>5</v>
      </c>
      <c r="CA37" s="303">
        <f>BZ37-$S$13</f>
        <v>0.20000000000000018</v>
      </c>
      <c r="CB37" s="415">
        <f>-(IF(AND(BY37&lt;&gt;0,CA37&lt;0),CA37*100/$S$13,0))</f>
        <v>0</v>
      </c>
      <c r="CC37" s="328" t="str">
        <f t="shared" si="44"/>
        <v>NO ACTIVA</v>
      </c>
      <c r="CD37" s="328" t="str">
        <f t="shared" si="45"/>
        <v>STOP</v>
      </c>
      <c r="CE37" s="328" t="str">
        <f t="shared" si="46"/>
        <v>NO CUMPLE</v>
      </c>
      <c r="CF37" s="328">
        <f t="shared" si="47"/>
        <v>0.15</v>
      </c>
      <c r="CG37" s="329">
        <v>0</v>
      </c>
      <c r="CH37" s="329">
        <v>0.15</v>
      </c>
      <c r="CI37" s="303">
        <f>CH37-$S$15</f>
        <v>-5.0000000000000017E-2</v>
      </c>
      <c r="CJ37" s="415">
        <f>-(IF(AND(CG37&lt;&gt;0,CI37&lt;0),CI37*100/$S$15,0))</f>
        <v>0</v>
      </c>
      <c r="CK37" s="328" t="str">
        <f t="shared" si="48"/>
        <v>ACTIVA</v>
      </c>
      <c r="CL37" s="328" t="str">
        <f t="shared" si="49"/>
        <v>NORMA</v>
      </c>
      <c r="CM37" s="328" t="str">
        <f t="shared" si="50"/>
        <v>NO CUMPLE</v>
      </c>
      <c r="CN37" s="328">
        <f t="shared" si="51"/>
        <v>1.7</v>
      </c>
      <c r="CO37" s="329">
        <v>1.4</v>
      </c>
      <c r="CP37" s="329">
        <v>0.3</v>
      </c>
      <c r="CQ37" s="303">
        <f>CP37-$S$16</f>
        <v>-0.3</v>
      </c>
      <c r="CR37" s="415">
        <f>-(IF(AND(CO37&lt;&gt;0,CQ37&lt;0),CQ37*100/$S$16,0))</f>
        <v>50</v>
      </c>
      <c r="CS37" s="328" t="str">
        <f t="shared" si="52"/>
        <v>ACTIVA</v>
      </c>
      <c r="CT37" s="328" t="str">
        <f t="shared" si="53"/>
        <v>NORMA</v>
      </c>
      <c r="CU37" s="328" t="str">
        <f t="shared" si="54"/>
        <v>CUMPLE</v>
      </c>
      <c r="CV37" s="328">
        <f t="shared" si="55"/>
        <v>8</v>
      </c>
      <c r="CW37" s="329">
        <v>2</v>
      </c>
      <c r="CX37" s="329">
        <v>6</v>
      </c>
      <c r="CY37" s="303">
        <f>CX37-$S$17</f>
        <v>2.1</v>
      </c>
      <c r="CZ37" s="415">
        <f>-(IF(AND(CW37&lt;&gt;0,CY37&lt;0),CY37*100/$S$17,0))</f>
        <v>0</v>
      </c>
      <c r="DA37" s="328" t="str">
        <f t="shared" si="56"/>
        <v>ACTIVA</v>
      </c>
      <c r="DB37" s="328" t="str">
        <f t="shared" si="57"/>
        <v>NORMA</v>
      </c>
      <c r="DC37" s="328" t="str">
        <f t="shared" si="58"/>
        <v>NO CUMPLE</v>
      </c>
      <c r="DD37" s="328">
        <f t="shared" si="59"/>
        <v>7.2</v>
      </c>
      <c r="DE37" s="329">
        <v>3.7</v>
      </c>
      <c r="DF37" s="329">
        <v>3.5</v>
      </c>
      <c r="DG37" s="303">
        <f>DF37-$S$18</f>
        <v>-1.4000000000000004</v>
      </c>
      <c r="DH37" s="415">
        <f>-(IF(AND(DE37&lt;&gt;0,DG37&lt;0),DG37*100/$S$18,0))</f>
        <v>28.571428571428577</v>
      </c>
      <c r="DI37" s="328" t="str">
        <f t="shared" si="60"/>
        <v>ACTIVA</v>
      </c>
      <c r="DJ37" s="328" t="str">
        <f t="shared" si="61"/>
        <v>NORMA</v>
      </c>
      <c r="DK37" s="328" t="str">
        <f t="shared" si="62"/>
        <v>NO CUMPLE</v>
      </c>
      <c r="DL37" s="328">
        <f t="shared" si="63"/>
        <v>7.4</v>
      </c>
      <c r="DM37" s="329">
        <v>2.7</v>
      </c>
      <c r="DN37" s="329">
        <v>4.7</v>
      </c>
      <c r="DO37" s="303">
        <f>DN37-$S$19</f>
        <v>-0.70000000000000018</v>
      </c>
      <c r="DP37" s="415">
        <f>-(IF(AND(DM37&lt;&gt;0,DO37&lt;0),DO37*100/$S$19,0))</f>
        <v>12.962962962962965</v>
      </c>
      <c r="DQ37" s="328" t="str">
        <f t="shared" si="64"/>
        <v>ACTIVA</v>
      </c>
      <c r="DR37" s="328" t="str">
        <f t="shared" si="65"/>
        <v>NORMA</v>
      </c>
      <c r="DS37" s="328" t="str">
        <f t="shared" si="66"/>
        <v>NO CUMPLE</v>
      </c>
      <c r="DT37" s="328">
        <f t="shared" si="67"/>
        <v>11.9</v>
      </c>
      <c r="DU37" s="326">
        <v>8.3000000000000007</v>
      </c>
      <c r="DV37" s="326">
        <v>3.6</v>
      </c>
      <c r="DW37" s="303">
        <f>DV37-$S$20</f>
        <v>-3.3000000000000003</v>
      </c>
      <c r="DX37" s="415">
        <f>-(IF(AND(DU37&lt;&gt;0,DW37&lt;0),DW37*100/$S$20,0))</f>
        <v>47.826086956521735</v>
      </c>
      <c r="DY37" s="328" t="str">
        <f t="shared" si="68"/>
        <v>NO ACTIVA</v>
      </c>
      <c r="DZ37" s="414">
        <v>0</v>
      </c>
    </row>
    <row r="38" spans="1:132" s="303" customFormat="1" ht="13.5" hidden="1" thickBot="1" x14ac:dyDescent="0.25">
      <c r="A38" s="323">
        <v>8</v>
      </c>
      <c r="B38" s="324">
        <v>44713</v>
      </c>
      <c r="C38" s="325">
        <v>44742</v>
      </c>
      <c r="D38" s="349">
        <v>26</v>
      </c>
      <c r="E38" s="414"/>
      <c r="F38" s="414">
        <v>0.4</v>
      </c>
      <c r="G38" s="415">
        <f t="shared" si="11"/>
        <v>67.699999999999989</v>
      </c>
      <c r="H38" s="415">
        <f t="shared" si="3"/>
        <v>23.9</v>
      </c>
      <c r="I38" s="415">
        <f t="shared" si="4"/>
        <v>43.8</v>
      </c>
      <c r="J38" s="415">
        <f t="shared" si="5"/>
        <v>5.799999999999998</v>
      </c>
      <c r="K38" s="415"/>
      <c r="L38" s="532" t="str">
        <f t="shared" si="12"/>
        <v>CUMPLE</v>
      </c>
      <c r="M38" s="326">
        <v>12</v>
      </c>
      <c r="N38" s="303">
        <f t="shared" si="13"/>
        <v>9</v>
      </c>
      <c r="O38" s="303">
        <f t="shared" si="6"/>
        <v>5</v>
      </c>
      <c r="P38" s="415">
        <f t="shared" si="14"/>
        <v>0.29066037735849054</v>
      </c>
      <c r="Q38" s="327" t="str">
        <f t="shared" si="15"/>
        <v>Alerta</v>
      </c>
      <c r="R38" s="291" t="str">
        <f t="shared" si="69"/>
        <v>SIN DATOS</v>
      </c>
      <c r="S38" s="303">
        <f t="shared" si="16"/>
        <v>0</v>
      </c>
      <c r="T38" s="764" t="s">
        <v>688</v>
      </c>
      <c r="U38" s="764"/>
      <c r="V38" s="764"/>
      <c r="W38" s="764"/>
      <c r="X38" s="764"/>
      <c r="Y38" s="331" t="str">
        <f t="shared" si="17"/>
        <v>ACTIVA</v>
      </c>
      <c r="Z38" s="331" t="str">
        <f t="shared" si="18"/>
        <v>NORMA</v>
      </c>
      <c r="AA38" s="331" t="str">
        <f t="shared" si="19"/>
        <v>CUMPLE</v>
      </c>
      <c r="AB38" s="331">
        <f t="shared" si="20"/>
        <v>5.0999999999999996</v>
      </c>
      <c r="AC38" s="326">
        <v>1.1000000000000001</v>
      </c>
      <c r="AD38" s="326">
        <v>4</v>
      </c>
      <c r="AE38" s="303">
        <f>AD38-$S$6</f>
        <v>1</v>
      </c>
      <c r="AF38" s="415">
        <f>-(IF(AND(AC38&lt;&gt;0,AE38&lt;0),AE38*100/$S$6,0))</f>
        <v>0</v>
      </c>
      <c r="AG38" s="331" t="str">
        <f t="shared" si="21"/>
        <v>ACTIVA</v>
      </c>
      <c r="AH38" s="331" t="str">
        <f t="shared" si="70"/>
        <v>NORMA</v>
      </c>
      <c r="AI38" s="331" t="str">
        <f t="shared" si="22"/>
        <v>CUMPLE</v>
      </c>
      <c r="AJ38" s="331">
        <f t="shared" si="23"/>
        <v>17</v>
      </c>
      <c r="AK38" s="326">
        <v>2</v>
      </c>
      <c r="AL38" s="326">
        <v>15</v>
      </c>
      <c r="AM38" s="303">
        <f>AL38-$S$7</f>
        <v>5.6999999999999993</v>
      </c>
      <c r="AN38" s="415">
        <f>-(IF(AND(AK38&lt;&gt;0,AM38&lt;0),AM38*100/$S$7,0))</f>
        <v>0</v>
      </c>
      <c r="AO38" s="331" t="str">
        <f t="shared" si="75"/>
        <v>NO ACTIVA</v>
      </c>
      <c r="AP38" s="331" t="str">
        <f t="shared" si="76"/>
        <v>STOP</v>
      </c>
      <c r="AQ38" s="331" t="str">
        <f t="shared" si="26"/>
        <v>NO CUMPLE</v>
      </c>
      <c r="AR38" s="331">
        <f t="shared" si="27"/>
        <v>0.4</v>
      </c>
      <c r="AS38" s="326">
        <v>0</v>
      </c>
      <c r="AT38" s="326">
        <v>0.4</v>
      </c>
      <c r="AU38" s="303">
        <f>AT38-$S$9</f>
        <v>-0.4</v>
      </c>
      <c r="AV38" s="415">
        <f>-(IF(AND(AS38&lt;&gt;0,AU38&lt;0),AU38*100/$S$9,0))</f>
        <v>0</v>
      </c>
      <c r="AW38" s="331" t="str">
        <f t="shared" si="28"/>
        <v>NO ACTIVA</v>
      </c>
      <c r="AX38" s="331" t="str">
        <f t="shared" si="29"/>
        <v>NORMA</v>
      </c>
      <c r="AY38" s="331" t="str">
        <f t="shared" si="30"/>
        <v>CUMPLE</v>
      </c>
      <c r="AZ38" s="331">
        <f t="shared" si="31"/>
        <v>2.2000000000000002</v>
      </c>
      <c r="BA38" s="326">
        <v>0</v>
      </c>
      <c r="BB38" s="326">
        <v>2.2000000000000002</v>
      </c>
      <c r="BC38" s="303">
        <f>BB38-$S$10</f>
        <v>1.5000000000000002</v>
      </c>
      <c r="BD38" s="415">
        <f>-(IF(AND(BA38&lt;&gt;0,BC38&lt;0),BC38*100/$S$10,0))</f>
        <v>0</v>
      </c>
      <c r="BE38" s="331" t="str">
        <f t="shared" si="32"/>
        <v>ACTIVA</v>
      </c>
      <c r="BF38" s="331" t="str">
        <f t="shared" si="33"/>
        <v>NORMA</v>
      </c>
      <c r="BG38" s="331" t="str">
        <f t="shared" si="34"/>
        <v>CUMPLE</v>
      </c>
      <c r="BH38" s="331">
        <f t="shared" si="35"/>
        <v>2.2000000000000002</v>
      </c>
      <c r="BI38" s="326">
        <v>1</v>
      </c>
      <c r="BJ38" s="326">
        <v>1.2</v>
      </c>
      <c r="BK38" s="303">
        <f>BJ38-$S$11</f>
        <v>9.9999999999999867E-2</v>
      </c>
      <c r="BL38" s="415">
        <f>-(IF(AND(BI38&lt;&gt;0,BK38&lt;0),BK38*100/$S$11,0))</f>
        <v>0</v>
      </c>
      <c r="BM38" s="331" t="str">
        <f t="shared" si="36"/>
        <v>ACTIVA</v>
      </c>
      <c r="BN38" s="331" t="str">
        <f t="shared" si="37"/>
        <v>NORMA</v>
      </c>
      <c r="BO38" s="331" t="str">
        <f t="shared" si="38"/>
        <v>NO CUMPLE</v>
      </c>
      <c r="BP38" s="331">
        <f t="shared" si="39"/>
        <v>1.8</v>
      </c>
      <c r="BQ38" s="326">
        <v>1.1000000000000001</v>
      </c>
      <c r="BR38" s="326">
        <v>0.7</v>
      </c>
      <c r="BS38" s="303">
        <f>BR38-$S$12</f>
        <v>-0.40000000000000013</v>
      </c>
      <c r="BT38" s="415">
        <f>-(IF(AND(BQ38&lt;&gt;0,BS38&lt;0),BS38*100/$S$12,0))</f>
        <v>36.363636363636374</v>
      </c>
      <c r="BU38" s="331" t="str">
        <f t="shared" si="40"/>
        <v/>
      </c>
      <c r="BV38" s="331" t="str">
        <f t="shared" si="41"/>
        <v/>
      </c>
      <c r="BW38" s="331" t="str">
        <f t="shared" si="42"/>
        <v/>
      </c>
      <c r="BX38" s="331" t="str">
        <f t="shared" si="43"/>
        <v/>
      </c>
      <c r="BY38" s="326"/>
      <c r="BZ38" s="326"/>
      <c r="CA38" s="303">
        <f>BZ38-$S$13</f>
        <v>-4.8</v>
      </c>
      <c r="CB38" s="415">
        <f>-(IF(AND(BY38&lt;&gt;0,CA38&lt;0),CA38*100/$S$13,0))</f>
        <v>0</v>
      </c>
      <c r="CC38" s="331" t="str">
        <f t="shared" si="44"/>
        <v>NO ACTIVA</v>
      </c>
      <c r="CD38" s="331" t="str">
        <f t="shared" si="45"/>
        <v>STOP</v>
      </c>
      <c r="CE38" s="331" t="str">
        <f t="shared" si="46"/>
        <v>CUMPLE</v>
      </c>
      <c r="CF38" s="331">
        <f t="shared" si="47"/>
        <v>0.2</v>
      </c>
      <c r="CG38" s="326">
        <v>0</v>
      </c>
      <c r="CH38" s="326">
        <v>0.2</v>
      </c>
      <c r="CI38" s="303">
        <f>CH38-$S$15</f>
        <v>0</v>
      </c>
      <c r="CJ38" s="415">
        <f>-(IF(AND(CG38&lt;&gt;0,CI38&lt;0),CI38*100/$S$15,0))</f>
        <v>0</v>
      </c>
      <c r="CK38" s="331" t="str">
        <f t="shared" si="48"/>
        <v>ACTIVA</v>
      </c>
      <c r="CL38" s="331" t="str">
        <f t="shared" si="49"/>
        <v>NORMA</v>
      </c>
      <c r="CM38" s="331" t="str">
        <f t="shared" si="50"/>
        <v>NO CUMPLE</v>
      </c>
      <c r="CN38" s="331">
        <f t="shared" si="51"/>
        <v>1.3</v>
      </c>
      <c r="CO38" s="326">
        <v>1</v>
      </c>
      <c r="CP38" s="326">
        <v>0.3</v>
      </c>
      <c r="CQ38" s="303">
        <f>CP38-$S$16</f>
        <v>-0.3</v>
      </c>
      <c r="CR38" s="415">
        <f>-(IF(AND(CO38&lt;&gt;0,CQ38&lt;0),CQ38*100/$S$16,0))</f>
        <v>50</v>
      </c>
      <c r="CS38" s="331" t="str">
        <f t="shared" si="52"/>
        <v>ACTIVA</v>
      </c>
      <c r="CT38" s="331" t="str">
        <f t="shared" si="53"/>
        <v>NORMA</v>
      </c>
      <c r="CU38" s="331" t="str">
        <f t="shared" si="54"/>
        <v>CUMPLE</v>
      </c>
      <c r="CV38" s="331">
        <f t="shared" si="55"/>
        <v>8</v>
      </c>
      <c r="CW38" s="326">
        <v>2</v>
      </c>
      <c r="CX38" s="326">
        <v>6</v>
      </c>
      <c r="CY38" s="303">
        <f>CX38-$S$17</f>
        <v>2.1</v>
      </c>
      <c r="CZ38" s="415">
        <f>-(IF(AND(CW38&lt;&gt;0,CY38&lt;0),CY38*100/$S$17,0))</f>
        <v>0</v>
      </c>
      <c r="DA38" s="331" t="str">
        <f t="shared" si="56"/>
        <v>ACTIVA</v>
      </c>
      <c r="DB38" s="331" t="str">
        <f t="shared" si="57"/>
        <v>NORMA</v>
      </c>
      <c r="DC38" s="331" t="str">
        <f t="shared" si="58"/>
        <v>NO CUMPLE</v>
      </c>
      <c r="DD38" s="331">
        <f t="shared" si="59"/>
        <v>8.1</v>
      </c>
      <c r="DE38" s="326">
        <v>4.0999999999999996</v>
      </c>
      <c r="DF38" s="326">
        <v>4</v>
      </c>
      <c r="DG38" s="303">
        <f>DF38-$S$18</f>
        <v>-0.90000000000000036</v>
      </c>
      <c r="DH38" s="415">
        <f>-(IF(AND(DE38&lt;&gt;0,DG38&lt;0),DG38*100/$S$18,0))</f>
        <v>18.367346938775515</v>
      </c>
      <c r="DI38" s="331" t="str">
        <f t="shared" si="60"/>
        <v>ACTIVA</v>
      </c>
      <c r="DJ38" s="331" t="str">
        <f t="shared" si="61"/>
        <v>NORMA</v>
      </c>
      <c r="DK38" s="331" t="str">
        <f t="shared" si="62"/>
        <v>CUMPLE</v>
      </c>
      <c r="DL38" s="331">
        <f t="shared" si="63"/>
        <v>11</v>
      </c>
      <c r="DM38" s="326">
        <v>5</v>
      </c>
      <c r="DN38" s="326">
        <v>6</v>
      </c>
      <c r="DO38" s="303">
        <f>DN38-$S$19</f>
        <v>0.59999999999999964</v>
      </c>
      <c r="DP38" s="415">
        <f>-(IF(AND(DM38&lt;&gt;0,DO38&lt;0),DO38*100/$S$19,0))</f>
        <v>0</v>
      </c>
      <c r="DQ38" s="331" t="str">
        <f t="shared" si="64"/>
        <v>ACTIVA</v>
      </c>
      <c r="DR38" s="331" t="str">
        <f t="shared" si="65"/>
        <v>NORMA</v>
      </c>
      <c r="DS38" s="331" t="str">
        <f t="shared" si="66"/>
        <v>NO CUMPLE</v>
      </c>
      <c r="DT38" s="331">
        <f t="shared" si="67"/>
        <v>11.399999999999999</v>
      </c>
      <c r="DU38" s="326">
        <v>7.6</v>
      </c>
      <c r="DV38" s="326">
        <v>3.8</v>
      </c>
      <c r="DW38" s="303">
        <f>DV38-$S$20</f>
        <v>-3.1000000000000005</v>
      </c>
      <c r="DX38" s="415">
        <f>-(IF(AND(DU38&lt;&gt;0,DW38&lt;0),DW38*100/$S$20,0))</f>
        <v>44.927536231884062</v>
      </c>
      <c r="DY38" s="331" t="str">
        <f t="shared" si="68"/>
        <v>NO ACTIVA</v>
      </c>
      <c r="DZ38" s="420">
        <v>0</v>
      </c>
    </row>
    <row r="39" spans="1:132" s="303" customFormat="1" hidden="1" x14ac:dyDescent="0.2">
      <c r="A39" s="434">
        <v>9</v>
      </c>
      <c r="B39" s="504">
        <v>44743</v>
      </c>
      <c r="C39" s="505">
        <v>44747</v>
      </c>
      <c r="D39" s="506">
        <v>27</v>
      </c>
      <c r="E39" s="507">
        <v>287.04225352112667</v>
      </c>
      <c r="F39" s="507">
        <v>2.8</v>
      </c>
      <c r="G39" s="508">
        <f t="shared" si="11"/>
        <v>63.38</v>
      </c>
      <c r="H39" s="508">
        <f t="shared" si="3"/>
        <v>23.97</v>
      </c>
      <c r="I39" s="508">
        <f t="shared" si="4"/>
        <v>39.410000000000004</v>
      </c>
      <c r="J39" s="508">
        <f t="shared" si="5"/>
        <v>18.409999999999997</v>
      </c>
      <c r="K39" s="508"/>
      <c r="L39" s="303" t="str">
        <f t="shared" ref="L39:L75" si="99">IF(G39="","",IF(T$23&gt;I39,"NO CUMPLE","CUMPLE"))</f>
        <v>CUMPLE</v>
      </c>
      <c r="M39" s="503">
        <v>13</v>
      </c>
      <c r="N39" s="509">
        <f t="shared" si="13"/>
        <v>12</v>
      </c>
      <c r="O39" s="509">
        <f t="shared" si="6"/>
        <v>10</v>
      </c>
      <c r="P39" s="508">
        <f t="shared" ref="P39:P75" si="100">IF(G39="","",IF(OR(G39&gt;$K$11,G39=$K$11),0.5-((($K$10-G39)/($K$10-$K$11))*0.2),IF(OR(G39&gt;$K$12,G39=$K$12),0.3-((($K$11-G39)/($K$11-$K$12))*0.15),0.15-(0.15*(($K$12-G39)/($K$12-0.01))))))</f>
        <v>0.41983333333333334</v>
      </c>
      <c r="Q39" s="510" t="str">
        <f t="shared" ref="Q39:Q66" si="101">IF(G39="","",IF(G39&gt;K$10,"Normalidad",IF(OR(G39&gt;K$11,G39=K$10),"Prealerta",IF(OR(G39=K$11,G39&gt;K$12),"Alerta","Emergencia"))))</f>
        <v>Prealerta</v>
      </c>
      <c r="R39" s="511" t="str">
        <f t="shared" si="69"/>
        <v>Prealerta</v>
      </c>
      <c r="S39" s="509">
        <f t="shared" si="16"/>
        <v>0</v>
      </c>
      <c r="T39" s="784" t="s">
        <v>689</v>
      </c>
      <c r="U39" s="784"/>
      <c r="V39" s="784"/>
      <c r="W39" s="784"/>
      <c r="X39" s="784"/>
      <c r="Y39" s="512" t="str">
        <f t="shared" si="17"/>
        <v>ACTIVA</v>
      </c>
      <c r="Z39" s="512" t="str">
        <f t="shared" ref="Z39:Z75" si="102">IF(AB39="","",IF($T$6&gt;=AB39,"STOP", "NORMA"))</f>
        <v>NORMA</v>
      </c>
      <c r="AA39" s="512" t="str">
        <f t="shared" ref="AA39:AA75" si="103">IF(AD39="","",IF($T$6&gt;AD39,"NO CUMPLE", "CUMPLE"))</f>
        <v>CUMPLE</v>
      </c>
      <c r="AB39" s="512">
        <f t="shared" si="20"/>
        <v>3.7</v>
      </c>
      <c r="AC39" s="513">
        <v>1.5</v>
      </c>
      <c r="AD39" s="513">
        <v>2.2000000000000002</v>
      </c>
      <c r="AE39" s="512">
        <f t="shared" ref="AE39:AE75" si="104">AD39-$T$6</f>
        <v>0.70000000000000018</v>
      </c>
      <c r="AF39" s="514">
        <f t="shared" ref="AF39:AF66" si="105">-(IF(AND(AC39&lt;&gt;0,AE39&lt;0),AE39*100/$T$6,0))</f>
        <v>0</v>
      </c>
      <c r="AG39" s="512" t="str">
        <f t="shared" si="21"/>
        <v>ACTIVA</v>
      </c>
      <c r="AH39" s="512" t="str">
        <f t="shared" ref="AH39:AH75" si="106">IF(AJ39="","",IF($T$7&gt;=AJ39,"STOP", "NORMA"))</f>
        <v>NORMA</v>
      </c>
      <c r="AI39" s="512" t="str">
        <f t="shared" ref="AI39:AI75" si="107">IF(AL39="","",IF($T$7&gt;AL39,"NO CUMPLE", "CUMPLE"))</f>
        <v>CUMPLE</v>
      </c>
      <c r="AJ39" s="512">
        <f t="shared" ref="AJ39:AJ75" si="108">IF(AK39+AL39=0,"",IF(AK39+AL39,AK39+AL39))</f>
        <v>16.5</v>
      </c>
      <c r="AK39" s="513">
        <v>1.5</v>
      </c>
      <c r="AL39" s="513">
        <v>15</v>
      </c>
      <c r="AM39" s="512">
        <f t="shared" ref="AM39:AM75" si="109">AL39-$T$7</f>
        <v>10.5</v>
      </c>
      <c r="AN39" s="514">
        <f t="shared" ref="AN39:AN66" si="110">-(IF(AND(AK39&lt;&gt;0,AM39&lt;0),AM39*100/$T$7,0))</f>
        <v>0</v>
      </c>
      <c r="AO39" s="512" t="str">
        <f t="shared" si="75"/>
        <v>ACTIVA</v>
      </c>
      <c r="AP39" s="512" t="str">
        <f>IF(AR39="","",IF($T$9&gt;=AR39,"STOP", "NORMA"))</f>
        <v>STOP</v>
      </c>
      <c r="AQ39" s="512" t="str">
        <f t="shared" ref="AQ39:AQ75" si="111">IF(AT39="","",IF($T$9&gt;AT39,"NO CUMPLE", "CUMPLE"))</f>
        <v>NO CUMPLE</v>
      </c>
      <c r="AR39" s="512">
        <f t="shared" ref="AR39:AR75" si="112">IF(AS39+AT39=0,"",IF(AS39+AT39,AS39+AT39))</f>
        <v>0.31</v>
      </c>
      <c r="AS39" s="513">
        <v>0.1</v>
      </c>
      <c r="AT39" s="513">
        <v>0.21</v>
      </c>
      <c r="AU39" s="512">
        <f t="shared" ref="AU39:AU75" si="113">AT39-$T$9</f>
        <v>-0.19000000000000003</v>
      </c>
      <c r="AV39" s="514">
        <f t="shared" ref="AV39:AV66" si="114">-(IF(AND(AS39&lt;&gt;0,AU39&lt;0),AU39*100/$T$9,0))</f>
        <v>47.500000000000007</v>
      </c>
      <c r="AW39" s="512" t="str">
        <f t="shared" ref="AW39:AW75" si="115">IF(BA39="","",IF(BA39&gt;0,"ACTIVA","NO ACTIVA"))</f>
        <v>NO ACTIVA</v>
      </c>
      <c r="AX39" s="512" t="str">
        <f t="shared" ref="AX39:AX75" si="116">IF(AZ39="","",IF($T$10&gt;=AZ39,"STOP", "NORMA"))</f>
        <v>NORMA</v>
      </c>
      <c r="AY39" s="512" t="str">
        <f t="shared" ref="AY39:AY75" si="117">IF(BB39="","",IF($T$10&gt;BB39,"NO CUMPLE", "CUMPLE"))</f>
        <v>CUMPLE</v>
      </c>
      <c r="AZ39" s="512">
        <f t="shared" si="31"/>
        <v>1.2</v>
      </c>
      <c r="BA39" s="513">
        <v>0</v>
      </c>
      <c r="BB39" s="513">
        <v>1.2</v>
      </c>
      <c r="BC39" s="512">
        <f t="shared" ref="BC39:BC75" si="118">BB39-$T$10</f>
        <v>0.79999999999999993</v>
      </c>
      <c r="BD39" s="514">
        <f t="shared" ref="BD39:BD66" si="119">-(IF(AND(BA39&lt;&gt;0,BC39&lt;0),BC39*100/$T$10,0))</f>
        <v>0</v>
      </c>
      <c r="BE39" s="512" t="str">
        <f t="shared" si="32"/>
        <v>ACTIVA</v>
      </c>
      <c r="BF39" s="512" t="str">
        <f t="shared" ref="BF39:BF75" si="120">IF(BH39="","",IF($T$11&gt;=BH39,"STOP", "NORMA"))</f>
        <v>NORMA</v>
      </c>
      <c r="BG39" s="512" t="str">
        <f t="shared" ref="BG39:BG75" si="121">IF(BJ39="","",IF($T$11&gt;BJ39,"NO CUMPLE", "CUMPLE"))</f>
        <v>CUMPLE</v>
      </c>
      <c r="BH39" s="512">
        <f t="shared" si="35"/>
        <v>1</v>
      </c>
      <c r="BI39" s="513">
        <v>0.4</v>
      </c>
      <c r="BJ39" s="513">
        <v>0.6</v>
      </c>
      <c r="BK39" s="512">
        <f t="shared" ref="BK39:BK75" si="122">BJ39-$T$11</f>
        <v>9.9999999999999978E-2</v>
      </c>
      <c r="BL39" s="514">
        <f t="shared" ref="BL39:BL66" si="123">-(IF(AND(BI39&lt;&gt;0,BK39&lt;0),BK39*100/$T$11,0))</f>
        <v>0</v>
      </c>
      <c r="BM39" s="512" t="str">
        <f t="shared" si="36"/>
        <v>ACTIVA</v>
      </c>
      <c r="BN39" s="512" t="str">
        <f t="shared" ref="BN39:BN75" si="124">IF(BP39="","",IF($T$12&gt;=BP39,"STOP", "NORMA"))</f>
        <v>NORMA</v>
      </c>
      <c r="BO39" s="512" t="str">
        <f t="shared" ref="BO39:BO75" si="125">IF(BR39="","",IF($T$12&gt;BR39,"NO CUMPLE", "CUMPLE"))</f>
        <v>CUMPLE</v>
      </c>
      <c r="BP39" s="512">
        <f t="shared" si="39"/>
        <v>1.2000000000000002</v>
      </c>
      <c r="BQ39" s="513">
        <v>0.4</v>
      </c>
      <c r="BR39" s="513">
        <v>0.8</v>
      </c>
      <c r="BS39" s="512">
        <f t="shared" ref="BS39:BS75" si="126">BR39-$T$12</f>
        <v>0.20000000000000007</v>
      </c>
      <c r="BT39" s="514">
        <f t="shared" ref="BT39:BT66" si="127">-(IF(AND(BQ39&lt;&gt;0,BS39&lt;0),BS39*100/$T$12,0))</f>
        <v>0</v>
      </c>
      <c r="BU39" s="512" t="str">
        <f t="shared" ref="BU39:BU75" si="128">IF(BY39="","",IF(BY39&gt;0,"ACTIVA","NO ACTIVA"))</f>
        <v>ACTIVA</v>
      </c>
      <c r="BV39" s="512" t="str">
        <f t="shared" ref="BV39:BV75" si="129">IF(BX39="","",IF($T$13&gt;=BX39,"STOP", "NORMA"))</f>
        <v>NORMA</v>
      </c>
      <c r="BW39" s="512" t="str">
        <f t="shared" ref="BW39:BW75" si="130">IF(BZ39="","",IF($T$13&gt;BZ39,"NO CUMPLE", "CUMPLE"))</f>
        <v>CUMPLE</v>
      </c>
      <c r="BX39" s="512">
        <f t="shared" si="43"/>
        <v>5</v>
      </c>
      <c r="BY39" s="513">
        <v>1</v>
      </c>
      <c r="BZ39" s="513">
        <v>4</v>
      </c>
      <c r="CA39" s="512">
        <f t="shared" ref="CA39:CA75" si="131">BZ39-$T$13</f>
        <v>1.6</v>
      </c>
      <c r="CB39" s="514">
        <f t="shared" ref="CB39:CB66" si="132">-(IF(AND(BY39&lt;&gt;0,CA39&lt;0),CA39*100/$T$13,0))</f>
        <v>0</v>
      </c>
      <c r="CC39" s="512" t="str">
        <f t="shared" ref="CC39:CC75" si="133">IF(CG39="","",IF(CG39&gt;0,"ACTIVA","NO ACTIVA"))</f>
        <v>ACTIVA</v>
      </c>
      <c r="CD39" s="512" t="str">
        <f t="shared" ref="CD39:CD75" si="134">IF(CF39="","",IF($T$15&gt;=CF39,"STOP","NORMA"))</f>
        <v>NORMA</v>
      </c>
      <c r="CE39" s="512" t="str">
        <f t="shared" ref="CE39:CE75" si="135">IF(CH39="","",IF($T$15&gt;CH39,"NO CUMPLE", "CUMPLE"))</f>
        <v>CUMPLE</v>
      </c>
      <c r="CF39" s="512">
        <f t="shared" si="47"/>
        <v>0.56999999999999995</v>
      </c>
      <c r="CG39" s="513">
        <v>0.47</v>
      </c>
      <c r="CH39" s="513">
        <v>0.1</v>
      </c>
      <c r="CI39" s="512">
        <f t="shared" ref="CI39:CI75" si="136">CH39-$T$15</f>
        <v>0</v>
      </c>
      <c r="CJ39" s="514">
        <f t="shared" ref="CJ39:CJ66" si="137">-(IF(AND(CG39&lt;&gt;0,CI39&lt;0),CI39*100/$T$15,0))</f>
        <v>0</v>
      </c>
      <c r="CK39" s="512" t="str">
        <f t="shared" ref="CK39:CK75" si="138">IF(CO39="","",IF(CO39&gt;0,"ACTIVA","NO ACTIVA"))</f>
        <v>ACTIVA</v>
      </c>
      <c r="CL39" s="512" t="str">
        <f t="shared" ref="CL39:CL75" si="139">IF(CN39="","",IF($T$16&gt;=CN39,"STOP", "NORMA"))</f>
        <v>NORMA</v>
      </c>
      <c r="CM39" s="512" t="str">
        <f t="shared" ref="CM39:CM75" si="140">IF(CP39="","",IF($T$16&gt;CP39,"NO CUMPLE", "CUMPLE"))</f>
        <v>CUMPLE</v>
      </c>
      <c r="CN39" s="512">
        <f t="shared" si="51"/>
        <v>1.2</v>
      </c>
      <c r="CO39" s="513">
        <v>0.9</v>
      </c>
      <c r="CP39" s="513">
        <v>0.3</v>
      </c>
      <c r="CQ39" s="512">
        <f t="shared" ref="CQ39:CQ75" si="141">CP39-$T$16</f>
        <v>0</v>
      </c>
      <c r="CR39" s="514">
        <f t="shared" ref="CR39:CR66" si="142">-(IF(AND(CO39&lt;&gt;0,CQ39&lt;0),CQ39*100/$T$16,0))</f>
        <v>0</v>
      </c>
      <c r="CS39" s="512" t="str">
        <f t="shared" si="52"/>
        <v>ACTIVA</v>
      </c>
      <c r="CT39" s="512" t="str">
        <f t="shared" ref="CT39:CT75" si="143">IF(CV39="","",IF($T$17&gt;=CV39,"STOP", "NORMA"))</f>
        <v>NORMA</v>
      </c>
      <c r="CU39" s="512" t="str">
        <f t="shared" ref="CU39:CU75" si="144">IF(CX39="","",IF($T$17&gt;CX39,"NO CUMPLE", "CUMPLE"))</f>
        <v>CUMPLE</v>
      </c>
      <c r="CV39" s="512">
        <f t="shared" si="55"/>
        <v>7.5</v>
      </c>
      <c r="CW39" s="513">
        <v>2</v>
      </c>
      <c r="CX39" s="513">
        <v>5.5</v>
      </c>
      <c r="CY39" s="512">
        <f t="shared" ref="CY39:CY75" si="145">CX39-$T$17</f>
        <v>3.4</v>
      </c>
      <c r="CZ39" s="514">
        <f t="shared" ref="CZ39:CZ66" si="146">-(IF(AND(CW39&lt;&gt;0,CY39&lt;0),CY39*100/$T$17,0))</f>
        <v>0</v>
      </c>
      <c r="DA39" s="512" t="str">
        <f t="shared" ref="DA39:DA75" si="147">IF(DE39="","",IF(DE39&gt;0,"ACTIVA","NO ACTIVA"))</f>
        <v>ACTIVA</v>
      </c>
      <c r="DB39" s="512" t="str">
        <f t="shared" ref="DB39:DB75" si="148">IF(DD39="","",IF($T$18&gt;=DD39,"STOP", "NORMA"))</f>
        <v>NORMA</v>
      </c>
      <c r="DC39" s="512" t="str">
        <f t="shared" ref="DC39:DC75" si="149">IF(DF39="","",IF($T$18&gt;DF39,"NO CUMPLE", "CUMPLE"))</f>
        <v>CUMPLE</v>
      </c>
      <c r="DD39" s="512">
        <f t="shared" si="59"/>
        <v>7.4</v>
      </c>
      <c r="DE39" s="513">
        <v>4.2</v>
      </c>
      <c r="DF39" s="513">
        <v>3.2</v>
      </c>
      <c r="DG39" s="512">
        <f t="shared" ref="DG39:DG75" si="150">DF39-$T$18</f>
        <v>0.90000000000000036</v>
      </c>
      <c r="DH39" s="514">
        <f t="shared" ref="DH39:DH66" si="151">-(IF(AND(DE39&lt;&gt;0,DG39&lt;0),DG39*100/$T$18,0))</f>
        <v>0</v>
      </c>
      <c r="DI39" s="512" t="str">
        <f t="shared" ref="DI39:DI75" si="152">IF(DM39="","",IF(DM39&gt;0,"ACTIVA","NO ACTIVA"))</f>
        <v>ACTIVA</v>
      </c>
      <c r="DJ39" s="512" t="str">
        <f t="shared" ref="DJ39:DJ75" si="153">IF(DL39="","",IF($T$19&gt;=DL39,"STOP", "NORMA"))</f>
        <v>NORMA</v>
      </c>
      <c r="DK39" s="512" t="str">
        <f t="shared" ref="DK39:DK75" si="154">IF(DN39="","",IF($T$19&gt;DN39,"NO CUMPLE", "CUMPLE"))</f>
        <v>CUMPLE</v>
      </c>
      <c r="DL39" s="512">
        <f t="shared" si="63"/>
        <v>9.6999999999999993</v>
      </c>
      <c r="DM39" s="513">
        <v>6.4</v>
      </c>
      <c r="DN39" s="513">
        <v>3.3</v>
      </c>
      <c r="DO39" s="512">
        <f t="shared" ref="DO39:DO41" si="155">DN39-$T$19</f>
        <v>0.79999999999999982</v>
      </c>
      <c r="DP39" s="514">
        <f t="shared" ref="DP39:DP41" si="156">-(IF(AND(DM39&lt;&gt;0,DO39&lt;0),DO39*100/$T$19,0))</f>
        <v>0</v>
      </c>
      <c r="DQ39" s="512" t="str">
        <f t="shared" ref="DQ39:DQ75" si="157">IF(DU39="","",IF(DU39&gt;0,"ACTIVA","NO ACTIVA"))</f>
        <v>ACTIVA</v>
      </c>
      <c r="DR39" s="512" t="str">
        <f t="shared" ref="DR39:DR75" si="158">IF(DT39="","",IF($T$20&gt;=DT39,"STOP","NORMA"))</f>
        <v>NORMA</v>
      </c>
      <c r="DS39" s="512" t="str">
        <f t="shared" ref="DS39:DS75" si="159">IF(DV39="","",IF($T$20&gt;DV39,"NO CUMPLE", "CUMPLE"))</f>
        <v>NO CUMPLE</v>
      </c>
      <c r="DT39" s="512">
        <f t="shared" si="67"/>
        <v>9</v>
      </c>
      <c r="DU39" s="513">
        <v>6</v>
      </c>
      <c r="DV39" s="513">
        <v>3</v>
      </c>
      <c r="DW39" s="512">
        <f t="shared" ref="DW39:DW75" si="160">DV39-$T$20</f>
        <v>-0.29999999999999982</v>
      </c>
      <c r="DX39" s="514">
        <f t="shared" ref="DX39:DX66" si="161">-(IF(AND(DU39&lt;&gt;0,DW39&lt;0),DW39*100/$T$20,0))</f>
        <v>9.0909090909090864</v>
      </c>
      <c r="DY39" s="512" t="str">
        <f t="shared" ref="DY39:DY75" si="162">IF(DZ39="","",IF(DZ39&gt;0,"ACTIVA","NO ACTIVA"))</f>
        <v>NO ACTIVA</v>
      </c>
      <c r="DZ39" s="515">
        <v>0</v>
      </c>
    </row>
    <row r="40" spans="1:132" s="303" customFormat="1" hidden="1" x14ac:dyDescent="0.2">
      <c r="A40" s="340">
        <v>10</v>
      </c>
      <c r="B40" s="341">
        <v>44743</v>
      </c>
      <c r="C40" s="325">
        <v>44749</v>
      </c>
      <c r="D40" s="349">
        <v>27</v>
      </c>
      <c r="E40" s="414">
        <v>334.23611111111092</v>
      </c>
      <c r="F40" s="414">
        <v>6.9</v>
      </c>
      <c r="G40" s="415">
        <f t="shared" si="11"/>
        <v>70.73</v>
      </c>
      <c r="H40" s="415">
        <f t="shared" si="3"/>
        <v>30.400000000000002</v>
      </c>
      <c r="I40" s="415">
        <f t="shared" si="4"/>
        <v>40.33</v>
      </c>
      <c r="J40" s="415">
        <f t="shared" si="5"/>
        <v>19.13</v>
      </c>
      <c r="K40" s="415"/>
      <c r="L40" s="303" t="str">
        <f t="shared" si="99"/>
        <v>CUMPLE</v>
      </c>
      <c r="M40" s="326">
        <v>13</v>
      </c>
      <c r="N40" s="303">
        <f t="shared" si="13"/>
        <v>11</v>
      </c>
      <c r="O40" s="303">
        <f t="shared" si="6"/>
        <v>10</v>
      </c>
      <c r="P40" s="415">
        <f t="shared" si="100"/>
        <v>0.48108333333333336</v>
      </c>
      <c r="Q40" s="327" t="str">
        <f t="shared" si="101"/>
        <v>Prealerta</v>
      </c>
      <c r="R40" s="291" t="str">
        <f t="shared" si="69"/>
        <v>Prealerta</v>
      </c>
      <c r="S40" s="303">
        <f t="shared" si="16"/>
        <v>0</v>
      </c>
      <c r="T40" s="764" t="s">
        <v>690</v>
      </c>
      <c r="U40" s="764"/>
      <c r="V40" s="764"/>
      <c r="W40" s="764"/>
      <c r="X40" s="764"/>
      <c r="Y40" s="328" t="str">
        <f t="shared" si="17"/>
        <v>ACTIVA</v>
      </c>
      <c r="Z40" s="328" t="str">
        <f t="shared" si="102"/>
        <v>NORMA</v>
      </c>
      <c r="AA40" s="328" t="str">
        <f t="shared" si="103"/>
        <v>CUMPLE</v>
      </c>
      <c r="AB40" s="328">
        <f t="shared" si="20"/>
        <v>3.7</v>
      </c>
      <c r="AC40" s="329">
        <v>1.5</v>
      </c>
      <c r="AD40" s="329">
        <v>2.2000000000000002</v>
      </c>
      <c r="AE40" s="328">
        <f t="shared" si="104"/>
        <v>0.70000000000000018</v>
      </c>
      <c r="AF40" s="417">
        <f t="shared" si="105"/>
        <v>0</v>
      </c>
      <c r="AG40" s="328" t="str">
        <f t="shared" si="21"/>
        <v>ACTIVA</v>
      </c>
      <c r="AH40" s="346" t="str">
        <f t="shared" si="106"/>
        <v>NORMA</v>
      </c>
      <c r="AI40" s="346" t="str">
        <f t="shared" si="107"/>
        <v>CUMPLE</v>
      </c>
      <c r="AJ40" s="328">
        <f t="shared" si="108"/>
        <v>11.5</v>
      </c>
      <c r="AK40" s="329">
        <v>1.5</v>
      </c>
      <c r="AL40" s="329">
        <v>10</v>
      </c>
      <c r="AM40" s="328">
        <f t="shared" si="109"/>
        <v>5.5</v>
      </c>
      <c r="AN40" s="416">
        <f t="shared" si="110"/>
        <v>0</v>
      </c>
      <c r="AO40" s="328" t="str">
        <f t="shared" si="75"/>
        <v>NO ACTIVA</v>
      </c>
      <c r="AP40" s="328" t="str">
        <f>IF(AR40="","",IF($T$9&gt;=AR40,"STOP", "NORMA"))</f>
        <v>STOP</v>
      </c>
      <c r="AQ40" s="328" t="str">
        <f t="shared" si="111"/>
        <v>CUMPLE</v>
      </c>
      <c r="AR40" s="328">
        <f t="shared" si="112"/>
        <v>0.4</v>
      </c>
      <c r="AS40" s="329">
        <v>0</v>
      </c>
      <c r="AT40" s="329">
        <v>0.4</v>
      </c>
      <c r="AU40" s="328">
        <f t="shared" si="113"/>
        <v>0</v>
      </c>
      <c r="AV40" s="417">
        <f t="shared" si="114"/>
        <v>0</v>
      </c>
      <c r="AW40" s="328" t="str">
        <f t="shared" si="115"/>
        <v>NO ACTIVA</v>
      </c>
      <c r="AX40" s="328" t="str">
        <f t="shared" si="116"/>
        <v>NORMA</v>
      </c>
      <c r="AY40" s="328" t="str">
        <f t="shared" si="117"/>
        <v>CUMPLE</v>
      </c>
      <c r="AZ40" s="328">
        <f t="shared" si="31"/>
        <v>1.8</v>
      </c>
      <c r="BA40" s="329">
        <v>0</v>
      </c>
      <c r="BB40" s="329">
        <v>1.8</v>
      </c>
      <c r="BC40" s="328">
        <f t="shared" si="118"/>
        <v>1.4</v>
      </c>
      <c r="BD40" s="416">
        <f t="shared" si="119"/>
        <v>0</v>
      </c>
      <c r="BE40" s="328" t="str">
        <f t="shared" si="32"/>
        <v>ACTIVA</v>
      </c>
      <c r="BF40" s="328" t="str">
        <f t="shared" si="120"/>
        <v>NORMA</v>
      </c>
      <c r="BG40" s="328" t="str">
        <f t="shared" si="121"/>
        <v>CUMPLE</v>
      </c>
      <c r="BH40" s="328">
        <f t="shared" si="35"/>
        <v>1.1000000000000001</v>
      </c>
      <c r="BI40" s="329">
        <v>0.3</v>
      </c>
      <c r="BJ40" s="329">
        <v>0.8</v>
      </c>
      <c r="BK40" s="328">
        <f t="shared" si="122"/>
        <v>0.30000000000000004</v>
      </c>
      <c r="BL40" s="416">
        <f t="shared" si="123"/>
        <v>0</v>
      </c>
      <c r="BM40" s="328" t="str">
        <f t="shared" si="36"/>
        <v>ACTIVA</v>
      </c>
      <c r="BN40" s="328" t="str">
        <f t="shared" si="124"/>
        <v>NORMA</v>
      </c>
      <c r="BO40" s="328" t="str">
        <f t="shared" si="125"/>
        <v>CUMPLE</v>
      </c>
      <c r="BP40" s="328">
        <f t="shared" si="39"/>
        <v>1.7000000000000002</v>
      </c>
      <c r="BQ40" s="329">
        <v>0.9</v>
      </c>
      <c r="BR40" s="329">
        <v>0.8</v>
      </c>
      <c r="BS40" s="328">
        <f t="shared" si="126"/>
        <v>0.20000000000000007</v>
      </c>
      <c r="BT40" s="416">
        <f t="shared" si="127"/>
        <v>0</v>
      </c>
      <c r="BU40" s="328" t="str">
        <f t="shared" si="128"/>
        <v>ACTIVA</v>
      </c>
      <c r="BV40" s="328" t="str">
        <f t="shared" si="129"/>
        <v>NORMA</v>
      </c>
      <c r="BW40" s="328" t="str">
        <f t="shared" si="130"/>
        <v>CUMPLE</v>
      </c>
      <c r="BX40" s="328">
        <f t="shared" si="43"/>
        <v>6.2</v>
      </c>
      <c r="BY40" s="329">
        <v>2</v>
      </c>
      <c r="BZ40" s="329">
        <v>4.2</v>
      </c>
      <c r="CA40" s="328">
        <f t="shared" si="131"/>
        <v>1.8000000000000003</v>
      </c>
      <c r="CB40" s="416">
        <f t="shared" si="132"/>
        <v>0</v>
      </c>
      <c r="CC40" s="328" t="str">
        <f t="shared" si="133"/>
        <v>ACTIVA</v>
      </c>
      <c r="CD40" s="328" t="str">
        <f t="shared" si="134"/>
        <v>NORMA</v>
      </c>
      <c r="CE40" s="328" t="str">
        <f t="shared" si="135"/>
        <v>NO CUMPLE</v>
      </c>
      <c r="CF40" s="328">
        <f t="shared" si="47"/>
        <v>0.23</v>
      </c>
      <c r="CG40" s="329">
        <v>0.2</v>
      </c>
      <c r="CH40" s="329">
        <v>0.03</v>
      </c>
      <c r="CI40" s="328">
        <f t="shared" si="136"/>
        <v>-7.0000000000000007E-2</v>
      </c>
      <c r="CJ40" s="416">
        <f t="shared" si="137"/>
        <v>70</v>
      </c>
      <c r="CK40" s="328" t="str">
        <f t="shared" si="138"/>
        <v>ACTIVA</v>
      </c>
      <c r="CL40" s="328" t="str">
        <f t="shared" si="139"/>
        <v>NORMA</v>
      </c>
      <c r="CM40" s="328" t="str">
        <f t="shared" si="140"/>
        <v>CUMPLE</v>
      </c>
      <c r="CN40" s="328">
        <f t="shared" si="51"/>
        <v>1.5</v>
      </c>
      <c r="CO40" s="329">
        <v>0.8</v>
      </c>
      <c r="CP40" s="329">
        <v>0.7</v>
      </c>
      <c r="CQ40" s="328">
        <f t="shared" si="141"/>
        <v>0.39999999999999997</v>
      </c>
      <c r="CR40" s="416">
        <f t="shared" si="142"/>
        <v>0</v>
      </c>
      <c r="CS40" s="328" t="str">
        <f t="shared" si="52"/>
        <v>ACTIVA</v>
      </c>
      <c r="CT40" s="328" t="str">
        <f t="shared" si="143"/>
        <v>NORMA</v>
      </c>
      <c r="CU40" s="328" t="str">
        <f t="shared" si="144"/>
        <v>CUMPLE</v>
      </c>
      <c r="CV40" s="328">
        <f t="shared" si="55"/>
        <v>10.5</v>
      </c>
      <c r="CW40" s="329">
        <v>6</v>
      </c>
      <c r="CX40" s="329">
        <v>4.5</v>
      </c>
      <c r="CY40" s="328">
        <f t="shared" si="145"/>
        <v>2.4</v>
      </c>
      <c r="CZ40" s="416">
        <f t="shared" si="146"/>
        <v>0</v>
      </c>
      <c r="DA40" s="328" t="str">
        <f t="shared" si="147"/>
        <v>ACTIVA</v>
      </c>
      <c r="DB40" s="328" t="str">
        <f t="shared" si="148"/>
        <v>NORMA</v>
      </c>
      <c r="DC40" s="328" t="str">
        <f t="shared" si="149"/>
        <v>CUMPLE</v>
      </c>
      <c r="DD40" s="328">
        <f t="shared" si="59"/>
        <v>13.2</v>
      </c>
      <c r="DE40" s="329">
        <v>5.4</v>
      </c>
      <c r="DF40" s="329">
        <v>7.8</v>
      </c>
      <c r="DG40" s="328">
        <f t="shared" si="150"/>
        <v>5.5</v>
      </c>
      <c r="DH40" s="416">
        <f t="shared" si="151"/>
        <v>0</v>
      </c>
      <c r="DI40" s="328" t="str">
        <f t="shared" si="152"/>
        <v>ACTIVA</v>
      </c>
      <c r="DJ40" s="328" t="str">
        <f t="shared" si="153"/>
        <v>NORMA</v>
      </c>
      <c r="DK40" s="328" t="str">
        <f t="shared" si="154"/>
        <v>CUMPLE</v>
      </c>
      <c r="DL40" s="328">
        <f t="shared" si="63"/>
        <v>7.5</v>
      </c>
      <c r="DM40" s="329">
        <v>4.4000000000000004</v>
      </c>
      <c r="DN40" s="329">
        <v>3.1</v>
      </c>
      <c r="DO40" s="328">
        <f t="shared" si="155"/>
        <v>0.60000000000000009</v>
      </c>
      <c r="DP40" s="416">
        <f t="shared" si="156"/>
        <v>0</v>
      </c>
      <c r="DQ40" s="328" t="str">
        <f t="shared" si="157"/>
        <v>ACTIVA</v>
      </c>
      <c r="DR40" s="328" t="str">
        <f t="shared" si="158"/>
        <v>NORMA</v>
      </c>
      <c r="DS40" s="328" t="str">
        <f t="shared" si="159"/>
        <v>CUMPLE</v>
      </c>
      <c r="DT40" s="328">
        <f t="shared" si="67"/>
        <v>12.2</v>
      </c>
      <c r="DU40" s="329">
        <v>8.1999999999999993</v>
      </c>
      <c r="DV40" s="329">
        <v>4</v>
      </c>
      <c r="DW40" s="328">
        <f t="shared" si="160"/>
        <v>0.70000000000000018</v>
      </c>
      <c r="DX40" s="416">
        <f t="shared" si="161"/>
        <v>0</v>
      </c>
      <c r="DY40" s="328" t="str">
        <f t="shared" si="162"/>
        <v>NO ACTIVA</v>
      </c>
      <c r="DZ40" s="418">
        <v>0</v>
      </c>
    </row>
    <row r="41" spans="1:132" s="303" customFormat="1" hidden="1" x14ac:dyDescent="0.2">
      <c r="A41" s="340">
        <v>11</v>
      </c>
      <c r="B41" s="341">
        <v>44743</v>
      </c>
      <c r="C41" s="325">
        <v>44753</v>
      </c>
      <c r="D41" s="349">
        <v>28</v>
      </c>
      <c r="E41" s="414">
        <v>242.08333333333354</v>
      </c>
      <c r="F41" s="414">
        <v>5.7</v>
      </c>
      <c r="G41" s="415">
        <f t="shared" ref="G41" si="163">IF(H41+I41=0,"",IF(H41+I41,H41+I41))</f>
        <v>56.47</v>
      </c>
      <c r="H41" s="415">
        <f t="shared" ref="H41" si="164">AC41+AK41+AS41+BA41+BI41+BQ41+BY41+CG41+CW41+DE41+DM41+DU41+DZ41</f>
        <v>27.14</v>
      </c>
      <c r="I41" s="415">
        <f t="shared" ref="I41" si="165">AD41+AL41+AT41+BB41+BJ41+BR41+BZ41+CH41+CP41+CX41+DF41+DN41+DV41</f>
        <v>29.330000000000002</v>
      </c>
      <c r="J41" s="415">
        <f t="shared" ref="J41" si="166">IF(AD41&lt;&gt;"",AE41,0)+IF(AL41&lt;&gt;"",AM41,0)+IF(AT41&lt;&gt;"",AU41,0)+IF(BB41&lt;&gt;"",BC41,0)+IF(BR41&lt;&gt;"",BS41,0)+IF(BZ41&lt;&gt;"",CA41,0)+IF(CH41&lt;&gt;"",CI41,0)+IF(CP41&lt;&gt;"",CQ41,0)+IF(CX41&lt;&gt;"",CY41,0)+IF(DF41&lt;&gt;"",DG41,0)+IF(DN41&lt;&gt;"",DO41,0)+IF(DV41&lt;&gt;"",DW41,0)+IF(DZ41&lt;&gt;"",EA41,0)</f>
        <v>8.43</v>
      </c>
      <c r="K41" s="415"/>
      <c r="L41" s="303" t="str">
        <f t="shared" ref="L41" si="167">IF(G41="","",IF(T$23&gt;I41,"NO CUMPLE","CUMPLE"))</f>
        <v>CUMPLE</v>
      </c>
      <c r="M41" s="326">
        <v>13</v>
      </c>
      <c r="N41" s="303">
        <f t="shared" ref="N41" si="168">COUNTIF(Y41:DZ41,"ACTIVA")</f>
        <v>13</v>
      </c>
      <c r="O41" s="303">
        <f t="shared" ref="O41" si="169">IF(Y41="ACTIVA",IF(AA41="CUMPLE",1,0))+IF(AG41="ACTIVA",IF(AI41="CUMPLE",1,0))+IF(AO41="ACTIVA",IF(AQ41="CUMPLE",1,0))+IF(AW41="ACTIVA",IF(AY41="CUMPLE",1,0))+IF(BE41="ACTIVA",IF(BG41="CUMPLE",1,0))+IF(BM41="ACTIVA",IF(BO41="CUMPLE",1,0))+IF(BU41="ACTIVA",IF(BW41="CUMPLE",1,0))+IF(CC41="ACTIVA",IF(CE41="CUMPLE",1,0))+IF(CK41="ACTIVA",IF(CM41="CUMPLE",1,0))+IF(CS41="ACTIVA",IF(CU41="CUMPLE",1,0))+IF(DA41="ACTIVA",IF(DC41="CUMPLE",1,0))+IF(DI41="ACTIVA",IF(DK41="CUMPLE",1,0))+IF(DQ41="ACTIVA",IF(DS41="CUMPLE",1,0))</f>
        <v>12</v>
      </c>
      <c r="P41" s="415">
        <f t="shared" ref="P41" si="170">IF(G41="","",IF(OR(G41&gt;$K$11,G41=$K$11),0.5-((($K$10-G41)/($K$10-$K$11))*0.2),IF(OR(G41&gt;$K$12,G41=$K$12),0.3-((($K$11-G41)/($K$11-$K$12))*0.15),0.15-(0.15*(($K$12-G41)/($K$12-0.01))))))</f>
        <v>0.36224999999999996</v>
      </c>
      <c r="Q41" s="327" t="str">
        <f t="shared" ref="Q41" si="171">IF(G41="","",IF(G41&gt;K$10,"Normalidad",IF(OR(G41&gt;K$11,G41=K$10),"Prealerta",IF(OR(G41=K$11,G41&gt;K$12),"Alerta","Emergencia"))))</f>
        <v>Prealerta</v>
      </c>
      <c r="R41" s="291" t="str">
        <f t="shared" ref="R41" si="172">IF(E41="","SIN DATOS",IF(E41&gt;K$6,"Normalidad",IF(OR(E41&gt;K$7,E41=K$6),"Prealerta",IF(OR(E41=K$7,E41&gt;K$8),"Alerta","Emergencia"))))</f>
        <v>Normalidad</v>
      </c>
      <c r="S41" s="303">
        <f t="shared" ref="S41" si="173">DZ41</f>
        <v>0</v>
      </c>
      <c r="T41" s="764"/>
      <c r="U41" s="764"/>
      <c r="V41" s="764"/>
      <c r="W41" s="764"/>
      <c r="X41" s="764"/>
      <c r="Y41" s="328" t="str">
        <f t="shared" ref="Y41" si="174">IF(AC41="","",IF(AC41&gt;0,"ACTIVA","NO ACTIVA"))</f>
        <v>ACTIVA</v>
      </c>
      <c r="Z41" s="328" t="str">
        <f t="shared" ref="Z41" si="175">IF(AB41="","",IF($T$6&gt;=AB41,"STOP", "NORMA"))</f>
        <v>NORMA</v>
      </c>
      <c r="AA41" s="328" t="str">
        <f t="shared" ref="AA41" si="176">IF(AD41="","",IF($T$6&gt;AD41,"NO CUMPLE", "CUMPLE"))</f>
        <v>CUMPLE</v>
      </c>
      <c r="AB41" s="328">
        <f t="shared" ref="AB41" si="177">IF(AC41+AD41=0,"",IF(AC41+AD41,AC41+AD41))</f>
        <v>3.2</v>
      </c>
      <c r="AC41" s="329">
        <v>1.4</v>
      </c>
      <c r="AD41" s="329">
        <v>1.8</v>
      </c>
      <c r="AE41" s="328">
        <f t="shared" ref="AE41" si="178">AD41-$T$6</f>
        <v>0.30000000000000004</v>
      </c>
      <c r="AF41" s="417">
        <f t="shared" ref="AF41" si="179">-(IF(AND(AC41&lt;&gt;0,AE41&lt;0),AE41*100/$T$6,0))</f>
        <v>0</v>
      </c>
      <c r="AG41" s="328" t="str">
        <f t="shared" ref="AG41" si="180">IF(AK41="","",IF(AK41&gt;0,"ACTIVA","NO ACTIVA"))</f>
        <v>ACTIVA</v>
      </c>
      <c r="AH41" s="346" t="str">
        <f t="shared" ref="AH41" si="181">IF(AJ41="","",IF($T$7&gt;=AJ41,"STOP", "NORMA"))</f>
        <v>NORMA</v>
      </c>
      <c r="AI41" s="346" t="str">
        <f t="shared" ref="AI41" si="182">IF(AL41="","",IF($T$7&gt;AL41,"NO CUMPLE", "CUMPLE"))</f>
        <v>CUMPLE</v>
      </c>
      <c r="AJ41" s="328">
        <f t="shared" ref="AJ41" si="183">IF(AK41+AL41=0,"",IF(AK41+AL41,AK41+AL41))</f>
        <v>9.5</v>
      </c>
      <c r="AK41" s="329">
        <v>1.5</v>
      </c>
      <c r="AL41" s="329">
        <v>8</v>
      </c>
      <c r="AM41" s="328">
        <f t="shared" ref="AM41" si="184">AL41-$T$7</f>
        <v>3.5</v>
      </c>
      <c r="AN41" s="416">
        <f t="shared" ref="AN41" si="185">-(IF(AND(AK41&lt;&gt;0,AM41&lt;0),AM41*100/$T$7,0))</f>
        <v>0</v>
      </c>
      <c r="AO41" s="328" t="str">
        <f t="shared" ref="AO41" si="186">IF(AS41="","",IF(AS41&gt;0,"ACTIVA","NO ACTIVA"))</f>
        <v>ACTIVA</v>
      </c>
      <c r="AP41" s="328" t="str">
        <f>IF(AR41="","",IF($T$9&gt;=AR41,"STOP", "NORMA"))</f>
        <v>NORMA</v>
      </c>
      <c r="AQ41" s="328" t="str">
        <f t="shared" ref="AQ41" si="187">IF(AT41="","",IF($T$9&gt;AT41,"NO CUMPLE", "CUMPLE"))</f>
        <v>CUMPLE</v>
      </c>
      <c r="AR41" s="328">
        <f t="shared" ref="AR41" si="188">IF(AS41+AT41=0,"",IF(AS41+AT41,AS41+AT41))</f>
        <v>0.5</v>
      </c>
      <c r="AS41" s="329">
        <v>0.1</v>
      </c>
      <c r="AT41" s="329">
        <v>0.4</v>
      </c>
      <c r="AU41" s="328">
        <f t="shared" ref="AU41" si="189">AT41-$T$9</f>
        <v>0</v>
      </c>
      <c r="AV41" s="417">
        <f t="shared" ref="AV41" si="190">-(IF(AND(AS41&lt;&gt;0,AU41&lt;0),AU41*100/$T$9,0))</f>
        <v>0</v>
      </c>
      <c r="AW41" s="328" t="str">
        <f t="shared" ref="AW41" si="191">IF(BA41="","",IF(BA41&gt;0,"ACTIVA","NO ACTIVA"))</f>
        <v>ACTIVA</v>
      </c>
      <c r="AX41" s="328" t="str">
        <f t="shared" ref="AX41" si="192">IF(AZ41="","",IF($T$10&gt;=AZ41,"STOP", "NORMA"))</f>
        <v>NORMA</v>
      </c>
      <c r="AY41" s="328" t="str">
        <f t="shared" ref="AY41" si="193">IF(BB41="","",IF($T$10&gt;BB41,"NO CUMPLE", "CUMPLE"))</f>
        <v>CUMPLE</v>
      </c>
      <c r="AZ41" s="328">
        <f t="shared" ref="AZ41" si="194">IF(BA41+BB41=0,"",IF(BA41+BB41,BA41+BB41))</f>
        <v>0.94000000000000006</v>
      </c>
      <c r="BA41" s="329">
        <v>0.14000000000000001</v>
      </c>
      <c r="BB41" s="329">
        <v>0.8</v>
      </c>
      <c r="BC41" s="328">
        <f t="shared" ref="BC41" si="195">BB41-$T$10</f>
        <v>0.4</v>
      </c>
      <c r="BD41" s="416">
        <f t="shared" ref="BD41" si="196">-(IF(AND(BA41&lt;&gt;0,BC41&lt;0),BC41*100/$T$10,0))</f>
        <v>0</v>
      </c>
      <c r="BE41" s="328" t="str">
        <f t="shared" ref="BE41" si="197">IF(BI41="","",IF(BI41&gt;0,"ACTIVA","NO ACTIVA"))</f>
        <v>ACTIVA</v>
      </c>
      <c r="BF41" s="328" t="str">
        <f t="shared" ref="BF41" si="198">IF(BH41="","",IF($T$11&gt;=BH41,"STOP", "NORMA"))</f>
        <v>NORMA</v>
      </c>
      <c r="BG41" s="328" t="str">
        <f t="shared" ref="BG41" si="199">IF(BJ41="","",IF($T$11&gt;BJ41,"NO CUMPLE", "CUMPLE"))</f>
        <v>CUMPLE</v>
      </c>
      <c r="BH41" s="328">
        <f t="shared" ref="BH41" si="200">IF(BI41+BJ41=0,"",IF(BI41+BJ41,BI41+BJ41))</f>
        <v>0.7</v>
      </c>
      <c r="BI41" s="329">
        <v>0.2</v>
      </c>
      <c r="BJ41" s="329">
        <v>0.5</v>
      </c>
      <c r="BK41" s="328">
        <f t="shared" ref="BK41" si="201">BJ41-$T$11</f>
        <v>0</v>
      </c>
      <c r="BL41" s="416">
        <f t="shared" ref="BL41" si="202">-(IF(AND(BI41&lt;&gt;0,BK41&lt;0),BK41*100/$T$11,0))</f>
        <v>0</v>
      </c>
      <c r="BM41" s="328" t="str">
        <f t="shared" ref="BM41" si="203">IF(BQ41="","",IF(BQ41&gt;0,"ACTIVA","NO ACTIVA"))</f>
        <v>ACTIVA</v>
      </c>
      <c r="BN41" s="328" t="str">
        <f t="shared" ref="BN41" si="204">IF(BP41="","",IF($T$12&gt;=BP41,"STOP", "NORMA"))</f>
        <v>NORMA</v>
      </c>
      <c r="BO41" s="328" t="str">
        <f t="shared" ref="BO41" si="205">IF(BR41="","",IF($T$12&gt;BR41,"NO CUMPLE", "CUMPLE"))</f>
        <v>CUMPLE</v>
      </c>
      <c r="BP41" s="328">
        <f t="shared" ref="BP41" si="206">IF(BQ41+BR41=0,"",IF(BQ41+BR41,BQ41+BR41))</f>
        <v>0.8</v>
      </c>
      <c r="BQ41" s="329">
        <v>0.2</v>
      </c>
      <c r="BR41" s="329">
        <v>0.6</v>
      </c>
      <c r="BS41" s="328">
        <f t="shared" ref="BS41" si="207">BR41-$T$12</f>
        <v>0</v>
      </c>
      <c r="BT41" s="416">
        <f t="shared" ref="BT41" si="208">-(IF(AND(BQ41&lt;&gt;0,BS41&lt;0),BS41*100/$T$12,0))</f>
        <v>0</v>
      </c>
      <c r="BU41" s="328" t="str">
        <f t="shared" ref="BU41" si="209">IF(BY41="","",IF(BY41&gt;0,"ACTIVA","NO ACTIVA"))</f>
        <v>ACTIVA</v>
      </c>
      <c r="BV41" s="328" t="str">
        <f t="shared" ref="BV41" si="210">IF(BX41="","",IF($T$13&gt;=BX41,"STOP", "NORMA"))</f>
        <v>NORMA</v>
      </c>
      <c r="BW41" s="328" t="str">
        <f t="shared" ref="BW41" si="211">IF(BZ41="","",IF($T$13&gt;BZ41,"NO CUMPLE", "CUMPLE"))</f>
        <v>CUMPLE</v>
      </c>
      <c r="BX41" s="328">
        <f t="shared" ref="BX41" si="212">IF(BY41+BZ41=0,"",IF(BY41+BZ41,BY41+BZ41))</f>
        <v>3.5</v>
      </c>
      <c r="BY41" s="329">
        <v>1</v>
      </c>
      <c r="BZ41" s="329">
        <v>2.5</v>
      </c>
      <c r="CA41" s="328">
        <f t="shared" ref="CA41" si="213">BZ41-$T$13</f>
        <v>0.10000000000000009</v>
      </c>
      <c r="CB41" s="416">
        <f t="shared" ref="CB41" si="214">-(IF(AND(BY41&lt;&gt;0,CA41&lt;0),CA41*100/$T$13,0))</f>
        <v>0</v>
      </c>
      <c r="CC41" s="328" t="str">
        <f t="shared" ref="CC41" si="215">IF(CG41="","",IF(CG41&gt;0,"ACTIVA","NO ACTIVA"))</f>
        <v>ACTIVA</v>
      </c>
      <c r="CD41" s="328" t="str">
        <f t="shared" ref="CD41" si="216">IF(CF41="","",IF($T$15&gt;=CF41,"STOP","NORMA"))</f>
        <v>NORMA</v>
      </c>
      <c r="CE41" s="328" t="str">
        <f t="shared" ref="CE41" si="217">IF(CH41="","",IF($T$15&gt;CH41,"NO CUMPLE", "CUMPLE"))</f>
        <v>NO CUMPLE</v>
      </c>
      <c r="CF41" s="328">
        <f t="shared" ref="CF41" si="218">IF(CG41+CH41=0,"",IF(CG41+CH41,CG41+CH41))</f>
        <v>0.43000000000000005</v>
      </c>
      <c r="CG41" s="329">
        <v>0.4</v>
      </c>
      <c r="CH41" s="329">
        <v>0.03</v>
      </c>
      <c r="CI41" s="328">
        <f t="shared" ref="CI41" si="219">CH41-$T$15</f>
        <v>-7.0000000000000007E-2</v>
      </c>
      <c r="CJ41" s="416">
        <f t="shared" ref="CJ41" si="220">-(IF(AND(CG41&lt;&gt;0,CI41&lt;0),CI41*100/$T$15,0))</f>
        <v>70</v>
      </c>
      <c r="CK41" s="328" t="str">
        <f t="shared" ref="CK41" si="221">IF(CO41="","",IF(CO41&gt;0,"ACTIVA","NO ACTIVA"))</f>
        <v>ACTIVA</v>
      </c>
      <c r="CL41" s="328" t="str">
        <f t="shared" ref="CL41" si="222">IF(CN41="","",IF($T$16&gt;=CN41,"STOP", "NORMA"))</f>
        <v>NORMA</v>
      </c>
      <c r="CM41" s="328" t="str">
        <f t="shared" ref="CM41" si="223">IF(CP41="","",IF($T$16&gt;CP41,"NO CUMPLE", "CUMPLE"))</f>
        <v>CUMPLE</v>
      </c>
      <c r="CN41" s="328">
        <f t="shared" ref="CN41" si="224">IF(CO41+CP41=0,"",IF(CO41+CP41,CO41+CP41))</f>
        <v>0.72</v>
      </c>
      <c r="CO41" s="329">
        <v>0.02</v>
      </c>
      <c r="CP41" s="329">
        <v>0.7</v>
      </c>
      <c r="CQ41" s="328">
        <f t="shared" ref="CQ41" si="225">CP41-$T$16</f>
        <v>0.39999999999999997</v>
      </c>
      <c r="CR41" s="416">
        <f t="shared" ref="CR41" si="226">-(IF(AND(CO41&lt;&gt;0,CQ41&lt;0),CQ41*100/$T$16,0))</f>
        <v>0</v>
      </c>
      <c r="CS41" s="328" t="str">
        <f t="shared" ref="CS41" si="227">IF(CW41="","",IF(CW41&gt;0,"ACTIVA","NO ACTIVA"))</f>
        <v>ACTIVA</v>
      </c>
      <c r="CT41" s="328" t="str">
        <f t="shared" ref="CT41" si="228">IF(CV41="","",IF($T$17&gt;=CV41,"STOP", "NORMA"))</f>
        <v>NORMA</v>
      </c>
      <c r="CU41" s="328" t="str">
        <f t="shared" ref="CU41" si="229">IF(CX41="","",IF($T$17&gt;CX41,"NO CUMPLE", "CUMPLE"))</f>
        <v>CUMPLE</v>
      </c>
      <c r="CV41" s="328">
        <f t="shared" ref="CV41" si="230">IF(CW41+CX41=0,"",IF(CW41+CX41,CW41+CX41))</f>
        <v>8.1999999999999993</v>
      </c>
      <c r="CW41" s="329">
        <v>3.5</v>
      </c>
      <c r="CX41" s="329">
        <v>4.7</v>
      </c>
      <c r="CY41" s="328">
        <f t="shared" ref="CY41" si="231">CX41-$T$17</f>
        <v>2.6</v>
      </c>
      <c r="CZ41" s="416">
        <f t="shared" ref="CZ41" si="232">-(IF(AND(CW41&lt;&gt;0,CY41&lt;0),CY41*100/$T$17,0))</f>
        <v>0</v>
      </c>
      <c r="DA41" s="328" t="str">
        <f t="shared" ref="DA41" si="233">IF(DE41="","",IF(DE41&gt;0,"ACTIVA","NO ACTIVA"))</f>
        <v>ACTIVA</v>
      </c>
      <c r="DB41" s="328" t="str">
        <f t="shared" ref="DB41" si="234">IF(DD41="","",IF($T$18&gt;=DD41,"STOP", "NORMA"))</f>
        <v>NORMA</v>
      </c>
      <c r="DC41" s="328" t="str">
        <f t="shared" ref="DC41" si="235">IF(DF41="","",IF($T$18&gt;DF41,"NO CUMPLE", "CUMPLE"))</f>
        <v>CUMPLE</v>
      </c>
      <c r="DD41" s="328">
        <f t="shared" ref="DD41" si="236">IF(DE41+DF41=0,"",IF(DE41+DF41,DE41+DF41))</f>
        <v>8.1999999999999993</v>
      </c>
      <c r="DE41" s="329">
        <v>5.2</v>
      </c>
      <c r="DF41" s="329">
        <v>3</v>
      </c>
      <c r="DG41" s="328">
        <f t="shared" ref="DG41" si="237">DF41-$T$18</f>
        <v>0.70000000000000018</v>
      </c>
      <c r="DH41" s="416">
        <f t="shared" ref="DH41" si="238">-(IF(AND(DE41&lt;&gt;0,DG41&lt;0),DG41*100/$T$18,0))</f>
        <v>0</v>
      </c>
      <c r="DI41" s="328" t="str">
        <f t="shared" ref="DI41" si="239">IF(DM41="","",IF(DM41&gt;0,"ACTIVA","NO ACTIVA"))</f>
        <v>ACTIVA</v>
      </c>
      <c r="DJ41" s="328" t="str">
        <f t="shared" ref="DJ41" si="240">IF(DL41="","",IF($T$19&gt;=DL41,"STOP", "NORMA"))</f>
        <v>NORMA</v>
      </c>
      <c r="DK41" s="328" t="str">
        <f t="shared" ref="DK41" si="241">IF(DN41="","",IF($T$19&gt;DN41,"NO CUMPLE", "CUMPLE"))</f>
        <v>CUMPLE</v>
      </c>
      <c r="DL41" s="328">
        <f t="shared" ref="DL41" si="242">IF(DM41+DN41=0,"",IF(DM41+DN41,DM41+DN41))</f>
        <v>10.5</v>
      </c>
      <c r="DM41" s="329">
        <v>7.7</v>
      </c>
      <c r="DN41" s="329">
        <v>2.8</v>
      </c>
      <c r="DO41" s="328">
        <f t="shared" si="155"/>
        <v>0.29999999999999982</v>
      </c>
      <c r="DP41" s="416">
        <f t="shared" si="156"/>
        <v>0</v>
      </c>
      <c r="DQ41" s="328" t="str">
        <f t="shared" ref="DQ41" si="243">IF(DU41="","",IF(DU41&gt;0,"ACTIVA","NO ACTIVA"))</f>
        <v>ACTIVA</v>
      </c>
      <c r="DR41" s="328" t="str">
        <f t="shared" ref="DR41" si="244">IF(DT41="","",IF($T$20&gt;=DT41,"STOP","NORMA"))</f>
        <v>NORMA</v>
      </c>
      <c r="DS41" s="328" t="str">
        <f t="shared" ref="DS41" si="245">IF(DV41="","",IF($T$20&gt;DV41,"NO CUMPLE", "CUMPLE"))</f>
        <v>CUMPLE</v>
      </c>
      <c r="DT41" s="328">
        <f t="shared" ref="DT41" si="246">IF(DU41+DV41=0,"",IF(DU41+DV41,DU41+DV41))</f>
        <v>9.3000000000000007</v>
      </c>
      <c r="DU41" s="329">
        <v>5.8</v>
      </c>
      <c r="DV41" s="329">
        <v>3.5</v>
      </c>
      <c r="DW41" s="328">
        <f t="shared" ref="DW41" si="247">DV41-$T$20</f>
        <v>0.20000000000000018</v>
      </c>
      <c r="DX41" s="416">
        <f t="shared" ref="DX41" si="248">-(IF(AND(DU41&lt;&gt;0,DW41&lt;0),DW41*100/$T$20,0))</f>
        <v>0</v>
      </c>
      <c r="DY41" s="328" t="str">
        <f t="shared" ref="DY41" si="249">IF(DZ41="","",IF(DZ41&gt;0,"ACTIVA","NO ACTIVA"))</f>
        <v>NO ACTIVA</v>
      </c>
      <c r="DZ41" s="418">
        <v>0</v>
      </c>
    </row>
    <row r="42" spans="1:132" s="303" customFormat="1" hidden="1" x14ac:dyDescent="0.2">
      <c r="A42" s="340">
        <v>12</v>
      </c>
      <c r="B42" s="341">
        <v>44743</v>
      </c>
      <c r="C42" s="325">
        <v>44756</v>
      </c>
      <c r="D42" s="349">
        <v>28</v>
      </c>
      <c r="E42" s="414">
        <v>213.40277777777783</v>
      </c>
      <c r="F42" s="414">
        <v>0</v>
      </c>
      <c r="G42" s="415">
        <f t="shared" si="11"/>
        <v>52.03</v>
      </c>
      <c r="H42" s="415">
        <f t="shared" si="3"/>
        <v>25.35</v>
      </c>
      <c r="I42" s="415">
        <f t="shared" si="4"/>
        <v>26.679999999999996</v>
      </c>
      <c r="J42" s="415">
        <f t="shared" si="5"/>
        <v>5.7799999999999994</v>
      </c>
      <c r="K42" s="415"/>
      <c r="L42" s="303" t="str">
        <f t="shared" si="99"/>
        <v>CUMPLE</v>
      </c>
      <c r="M42" s="326">
        <v>13</v>
      </c>
      <c r="N42" s="303">
        <f t="shared" si="13"/>
        <v>11</v>
      </c>
      <c r="O42" s="303">
        <f t="shared" si="6"/>
        <v>10</v>
      </c>
      <c r="P42" s="415">
        <f t="shared" si="100"/>
        <v>0.32525000000000004</v>
      </c>
      <c r="Q42" s="327" t="str">
        <f t="shared" si="101"/>
        <v>Prealerta</v>
      </c>
      <c r="R42" s="291" t="str">
        <f t="shared" ref="R42:R75" si="250">IF(E42="","SIN DATOS",IF(E42&gt;K$6,"Normalidad",IF(OR(E42&gt;K$7,E42=K$6),"Prealerta",IF(OR(E42=K$7,E42&gt;K$8),"Alerta","Emergencia"))))</f>
        <v>Prealerta</v>
      </c>
      <c r="S42" s="303">
        <f t="shared" si="16"/>
        <v>0</v>
      </c>
      <c r="T42" s="764"/>
      <c r="U42" s="764"/>
      <c r="V42" s="764"/>
      <c r="W42" s="764"/>
      <c r="X42" s="764"/>
      <c r="Y42" s="328" t="str">
        <f t="shared" si="17"/>
        <v>ACTIVA</v>
      </c>
      <c r="Z42" s="328" t="str">
        <f t="shared" si="102"/>
        <v>NORMA</v>
      </c>
      <c r="AA42" s="328" t="str">
        <f t="shared" si="103"/>
        <v>CUMPLE</v>
      </c>
      <c r="AB42" s="328">
        <f t="shared" si="20"/>
        <v>3</v>
      </c>
      <c r="AC42" s="329">
        <v>1.4</v>
      </c>
      <c r="AD42" s="329">
        <v>1.6</v>
      </c>
      <c r="AE42" s="328">
        <f t="shared" si="104"/>
        <v>0.10000000000000009</v>
      </c>
      <c r="AF42" s="417">
        <f t="shared" si="105"/>
        <v>0</v>
      </c>
      <c r="AG42" s="328" t="str">
        <f t="shared" si="21"/>
        <v>ACTIVA</v>
      </c>
      <c r="AH42" s="346" t="str">
        <f t="shared" si="106"/>
        <v>NORMA</v>
      </c>
      <c r="AI42" s="346" t="str">
        <f t="shared" si="107"/>
        <v>CUMPLE</v>
      </c>
      <c r="AJ42" s="328">
        <f t="shared" si="108"/>
        <v>7.6</v>
      </c>
      <c r="AK42" s="329">
        <v>1.6</v>
      </c>
      <c r="AL42" s="329">
        <v>6</v>
      </c>
      <c r="AM42" s="328">
        <f t="shared" si="109"/>
        <v>1.5</v>
      </c>
      <c r="AN42" s="416">
        <f t="shared" si="110"/>
        <v>0</v>
      </c>
      <c r="AO42" s="328" t="str">
        <f t="shared" si="75"/>
        <v>NO ACTIVA</v>
      </c>
      <c r="AP42" s="328" t="str">
        <f>IF(AR42="","",IF($T$9&gt;=AR42,"STOP", "NORMA"))</f>
        <v>STOP</v>
      </c>
      <c r="AQ42" s="328" t="str">
        <f t="shared" si="111"/>
        <v>CUMPLE</v>
      </c>
      <c r="AR42" s="328">
        <f t="shared" si="112"/>
        <v>0.4</v>
      </c>
      <c r="AS42" s="329">
        <v>0</v>
      </c>
      <c r="AT42" s="329">
        <v>0.4</v>
      </c>
      <c r="AU42" s="328">
        <f t="shared" si="113"/>
        <v>0</v>
      </c>
      <c r="AV42" s="417">
        <f t="shared" si="114"/>
        <v>0</v>
      </c>
      <c r="AW42" s="328" t="str">
        <f t="shared" si="115"/>
        <v>ACTIVA</v>
      </c>
      <c r="AX42" s="328" t="str">
        <f t="shared" si="116"/>
        <v>NORMA</v>
      </c>
      <c r="AY42" s="328" t="str">
        <f t="shared" si="117"/>
        <v>CUMPLE</v>
      </c>
      <c r="AZ42" s="328">
        <f t="shared" si="31"/>
        <v>0.85</v>
      </c>
      <c r="BA42" s="329">
        <v>0.15</v>
      </c>
      <c r="BB42" s="329">
        <v>0.7</v>
      </c>
      <c r="BC42" s="328">
        <f t="shared" si="118"/>
        <v>0.29999999999999993</v>
      </c>
      <c r="BD42" s="416">
        <f t="shared" si="119"/>
        <v>0</v>
      </c>
      <c r="BE42" s="328" t="str">
        <f t="shared" si="32"/>
        <v>ACTIVA</v>
      </c>
      <c r="BF42" s="328" t="str">
        <f t="shared" si="120"/>
        <v>NORMA</v>
      </c>
      <c r="BG42" s="328" t="str">
        <f t="shared" si="121"/>
        <v>CUMPLE</v>
      </c>
      <c r="BH42" s="328">
        <f t="shared" si="35"/>
        <v>1.5</v>
      </c>
      <c r="BI42" s="329">
        <v>1</v>
      </c>
      <c r="BJ42" s="329">
        <v>0.5</v>
      </c>
      <c r="BK42" s="328">
        <f t="shared" si="122"/>
        <v>0</v>
      </c>
      <c r="BL42" s="416">
        <f t="shared" si="123"/>
        <v>0</v>
      </c>
      <c r="BM42" s="328" t="str">
        <f t="shared" si="36"/>
        <v>ACTIVA</v>
      </c>
      <c r="BN42" s="328" t="str">
        <f t="shared" si="124"/>
        <v>NORMA</v>
      </c>
      <c r="BO42" s="328" t="str">
        <f t="shared" si="125"/>
        <v>CUMPLE</v>
      </c>
      <c r="BP42" s="328">
        <f t="shared" si="39"/>
        <v>1.6</v>
      </c>
      <c r="BQ42" s="329">
        <v>1</v>
      </c>
      <c r="BR42" s="329">
        <v>0.6</v>
      </c>
      <c r="BS42" s="328">
        <f t="shared" si="126"/>
        <v>0</v>
      </c>
      <c r="BT42" s="416">
        <f t="shared" si="127"/>
        <v>0</v>
      </c>
      <c r="BU42" s="328" t="str">
        <f t="shared" si="128"/>
        <v>NO ACTIVA</v>
      </c>
      <c r="BV42" s="328" t="str">
        <f t="shared" si="129"/>
        <v>NORMA</v>
      </c>
      <c r="BW42" s="328" t="str">
        <f t="shared" si="130"/>
        <v>CUMPLE</v>
      </c>
      <c r="BX42" s="328">
        <f t="shared" si="43"/>
        <v>2.5</v>
      </c>
      <c r="BY42" s="329">
        <v>0</v>
      </c>
      <c r="BZ42" s="329">
        <v>2.5</v>
      </c>
      <c r="CA42" s="328">
        <f t="shared" si="131"/>
        <v>0.10000000000000009</v>
      </c>
      <c r="CB42" s="416">
        <f t="shared" si="132"/>
        <v>0</v>
      </c>
      <c r="CC42" s="328" t="str">
        <f t="shared" si="133"/>
        <v>ACTIVA</v>
      </c>
      <c r="CD42" s="328" t="str">
        <f t="shared" si="134"/>
        <v>NORMA</v>
      </c>
      <c r="CE42" s="328" t="str">
        <f t="shared" si="135"/>
        <v>CUMPLE</v>
      </c>
      <c r="CF42" s="328">
        <f t="shared" si="47"/>
        <v>0.4</v>
      </c>
      <c r="CG42" s="329">
        <v>0.3</v>
      </c>
      <c r="CH42" s="329">
        <v>0.1</v>
      </c>
      <c r="CI42" s="328">
        <f t="shared" si="136"/>
        <v>0</v>
      </c>
      <c r="CJ42" s="416">
        <f t="shared" si="137"/>
        <v>0</v>
      </c>
      <c r="CK42" s="328" t="str">
        <f t="shared" si="138"/>
        <v>ACTIVA</v>
      </c>
      <c r="CL42" s="328" t="str">
        <f t="shared" si="139"/>
        <v>NORMA</v>
      </c>
      <c r="CM42" s="328" t="str">
        <f t="shared" si="140"/>
        <v>NO CUMPLE</v>
      </c>
      <c r="CN42" s="328">
        <f t="shared" si="51"/>
        <v>0.32</v>
      </c>
      <c r="CO42" s="329">
        <v>0.04</v>
      </c>
      <c r="CP42" s="329">
        <v>0.28000000000000003</v>
      </c>
      <c r="CQ42" s="328">
        <f t="shared" si="141"/>
        <v>-1.9999999999999962E-2</v>
      </c>
      <c r="CR42" s="416">
        <f t="shared" si="142"/>
        <v>6.6666666666666545</v>
      </c>
      <c r="CS42" s="328" t="str">
        <f t="shared" si="52"/>
        <v>ACTIVA</v>
      </c>
      <c r="CT42" s="328" t="str">
        <f t="shared" si="143"/>
        <v>NORMA</v>
      </c>
      <c r="CU42" s="328" t="str">
        <f t="shared" si="144"/>
        <v>CUMPLE</v>
      </c>
      <c r="CV42" s="328">
        <f t="shared" si="55"/>
        <v>7.3</v>
      </c>
      <c r="CW42" s="329">
        <v>3.2</v>
      </c>
      <c r="CX42" s="329">
        <v>4.0999999999999996</v>
      </c>
      <c r="CY42" s="328">
        <f t="shared" si="145"/>
        <v>1.9999999999999996</v>
      </c>
      <c r="CZ42" s="416">
        <f t="shared" si="146"/>
        <v>0</v>
      </c>
      <c r="DA42" s="328" t="str">
        <f t="shared" si="147"/>
        <v>ACTIVA</v>
      </c>
      <c r="DB42" s="328" t="str">
        <f t="shared" si="148"/>
        <v>NORMA</v>
      </c>
      <c r="DC42" s="328" t="str">
        <f t="shared" si="149"/>
        <v>CUMPLE</v>
      </c>
      <c r="DD42" s="328">
        <f t="shared" si="59"/>
        <v>10.5</v>
      </c>
      <c r="DE42" s="329">
        <v>7.5</v>
      </c>
      <c r="DF42" s="329">
        <v>3</v>
      </c>
      <c r="DG42" s="328">
        <f t="shared" si="150"/>
        <v>0.70000000000000018</v>
      </c>
      <c r="DH42" s="416">
        <f t="shared" si="151"/>
        <v>0</v>
      </c>
      <c r="DI42" s="328" t="str">
        <f t="shared" si="152"/>
        <v>ACTIVA</v>
      </c>
      <c r="DJ42" s="328" t="str">
        <f t="shared" si="153"/>
        <v>NORMA</v>
      </c>
      <c r="DK42" s="328" t="str">
        <f t="shared" si="154"/>
        <v>CUMPLE</v>
      </c>
      <c r="DL42" s="328">
        <f t="shared" si="63"/>
        <v>8.1</v>
      </c>
      <c r="DM42" s="329">
        <v>4.5999999999999996</v>
      </c>
      <c r="DN42" s="329">
        <v>3.5</v>
      </c>
      <c r="DO42" s="328">
        <f t="shared" ref="DO42:DO75" si="251">DN42-$T$19</f>
        <v>1</v>
      </c>
      <c r="DP42" s="416">
        <f t="shared" ref="DP42:DP66" si="252">-(IF(AND(DM42&lt;&gt;0,DO42&lt;0),DO42*100/$T$19,0))</f>
        <v>0</v>
      </c>
      <c r="DQ42" s="328" t="str">
        <f t="shared" si="157"/>
        <v>ACTIVA</v>
      </c>
      <c r="DR42" s="328" t="str">
        <f t="shared" si="158"/>
        <v>NORMA</v>
      </c>
      <c r="DS42" s="328" t="str">
        <f t="shared" si="159"/>
        <v>CUMPLE</v>
      </c>
      <c r="DT42" s="328">
        <f t="shared" si="67"/>
        <v>8</v>
      </c>
      <c r="DU42" s="329">
        <v>4.5999999999999996</v>
      </c>
      <c r="DV42" s="329">
        <v>3.4</v>
      </c>
      <c r="DW42" s="328">
        <f t="shared" si="160"/>
        <v>0.10000000000000009</v>
      </c>
      <c r="DX42" s="416">
        <f t="shared" si="161"/>
        <v>0</v>
      </c>
      <c r="DY42" s="328" t="str">
        <f t="shared" si="162"/>
        <v>NO ACTIVA</v>
      </c>
      <c r="DZ42" s="418">
        <v>0</v>
      </c>
    </row>
    <row r="43" spans="1:132" s="303" customFormat="1" hidden="1" x14ac:dyDescent="0.2">
      <c r="A43" s="340">
        <v>13</v>
      </c>
      <c r="B43" s="341">
        <v>44743</v>
      </c>
      <c r="C43" s="325">
        <v>44760</v>
      </c>
      <c r="D43" s="349">
        <v>29</v>
      </c>
      <c r="E43" s="414">
        <v>207.15277777777771</v>
      </c>
      <c r="F43" s="414">
        <v>0</v>
      </c>
      <c r="G43" s="415">
        <f t="shared" ref="G43" si="253">IF(H43+I43=0,"",IF(H43+I43,H43+I43))</f>
        <v>56.53</v>
      </c>
      <c r="H43" s="415">
        <f t="shared" ref="H43" si="254">AC43+AK43+AS43+BA43+BI43+BQ43+BY43+CG43+CW43+DE43+DM43+DU43+DZ43</f>
        <v>30.630000000000003</v>
      </c>
      <c r="I43" s="415">
        <f t="shared" ref="I43" si="255">AD43+AL43+AT43+BB43+BJ43+BR43+BZ43+CH43+CP43+CX43+DF43+DN43+DV43</f>
        <v>25.900000000000002</v>
      </c>
      <c r="J43" s="415">
        <f t="shared" ref="J43" si="256">IF(AD43&lt;&gt;"",AE43,0)+IF(AL43&lt;&gt;"",AM43,0)+IF(AT43&lt;&gt;"",AU43,0)+IF(BB43&lt;&gt;"",BC43,0)+IF(BR43&lt;&gt;"",BS43,0)+IF(BZ43&lt;&gt;"",CA43,0)+IF(CH43&lt;&gt;"",CI43,0)+IF(CP43&lt;&gt;"",CQ43,0)+IF(CX43&lt;&gt;"",CY43,0)+IF(DF43&lt;&gt;"",DG43,0)+IF(DN43&lt;&gt;"",DO43,0)+IF(DV43&lt;&gt;"",DW43,0)+IF(DZ43&lt;&gt;"",EA43,0)</f>
        <v>5</v>
      </c>
      <c r="K43" s="415"/>
      <c r="L43" s="303" t="str">
        <f t="shared" ref="L43" si="257">IF(G43="","",IF(T$23&gt;I43,"NO CUMPLE","CUMPLE"))</f>
        <v>CUMPLE</v>
      </c>
      <c r="M43" s="326">
        <v>13</v>
      </c>
      <c r="N43" s="303">
        <f t="shared" ref="N43" si="258">COUNTIF(Y43:DZ43,"ACTIVA")</f>
        <v>12</v>
      </c>
      <c r="O43" s="303">
        <f t="shared" ref="O43" si="259">IF(Y43="ACTIVA",IF(AA43="CUMPLE",1,0))+IF(AG43="ACTIVA",IF(AI43="CUMPLE",1,0))+IF(AO43="ACTIVA",IF(AQ43="CUMPLE",1,0))+IF(AW43="ACTIVA",IF(AY43="CUMPLE",1,0))+IF(BE43="ACTIVA",IF(BG43="CUMPLE",1,0))+IF(BM43="ACTIVA",IF(BO43="CUMPLE",1,0))+IF(BU43="ACTIVA",IF(BW43="CUMPLE",1,0))+IF(CC43="ACTIVA",IF(CE43="CUMPLE",1,0))+IF(CK43="ACTIVA",IF(CM43="CUMPLE",1,0))+IF(CS43="ACTIVA",IF(CU43="CUMPLE",1,0))+IF(DA43="ACTIVA",IF(DC43="CUMPLE",1,0))+IF(DI43="ACTIVA",IF(DK43="CUMPLE",1,0))+IF(DQ43="ACTIVA",IF(DS43="CUMPLE",1,0))</f>
        <v>11</v>
      </c>
      <c r="P43" s="415">
        <f t="shared" ref="P43" si="260">IF(G43="","",IF(OR(G43&gt;$K$11,G43=$K$11),0.5-((($K$10-G43)/($K$10-$K$11))*0.2),IF(OR(G43&gt;$K$12,G43=$K$12),0.3-((($K$11-G43)/($K$11-$K$12))*0.15),0.15-(0.15*(($K$12-G43)/($K$12-0.01))))))</f>
        <v>0.36275000000000002</v>
      </c>
      <c r="Q43" s="327" t="str">
        <f t="shared" ref="Q43" si="261">IF(G43="","",IF(G43&gt;K$10,"Normalidad",IF(OR(G43&gt;K$11,G43=K$10),"Prealerta",IF(OR(G43=K$11,G43&gt;K$12),"Alerta","Emergencia"))))</f>
        <v>Prealerta</v>
      </c>
      <c r="R43" s="291" t="str">
        <f t="shared" ref="R43" si="262">IF(E43="","SIN DATOS",IF(E43&gt;K$6,"Normalidad",IF(OR(E43&gt;K$7,E43=K$6),"Prealerta",IF(OR(E43=K$7,E43&gt;K$8),"Alerta","Emergencia"))))</f>
        <v>Prealerta</v>
      </c>
      <c r="S43" s="303">
        <f t="shared" ref="S43" si="263">DZ43</f>
        <v>7.87</v>
      </c>
      <c r="T43" s="764"/>
      <c r="U43" s="764"/>
      <c r="V43" s="764"/>
      <c r="W43" s="764"/>
      <c r="X43" s="764"/>
      <c r="Y43" s="328" t="str">
        <f t="shared" ref="Y43" si="264">IF(AC43="","",IF(AC43&gt;0,"ACTIVA","NO ACTIVA"))</f>
        <v>ACTIVA</v>
      </c>
      <c r="Z43" s="328" t="str">
        <f t="shared" ref="Z43" si="265">IF(AB43="","",IF($T$6&gt;=AB43,"STOP", "NORMA"))</f>
        <v>NORMA</v>
      </c>
      <c r="AA43" s="328" t="str">
        <f t="shared" ref="AA43" si="266">IF(AD43="","",IF($T$6&gt;AD43,"NO CUMPLE", "CUMPLE"))</f>
        <v>CUMPLE</v>
      </c>
      <c r="AB43" s="328">
        <f t="shared" ref="AB43" si="267">IF(AC43+AD43=0,"",IF(AC43+AD43,AC43+AD43))</f>
        <v>3.2</v>
      </c>
      <c r="AC43" s="329">
        <v>1.4</v>
      </c>
      <c r="AD43" s="329">
        <v>1.8</v>
      </c>
      <c r="AE43" s="328">
        <f t="shared" ref="AE43" si="268">AD43-$T$6</f>
        <v>0.30000000000000004</v>
      </c>
      <c r="AF43" s="417">
        <f t="shared" ref="AF43" si="269">-(IF(AND(AC43&lt;&gt;0,AE43&lt;0),AE43*100/$T$6,0))</f>
        <v>0</v>
      </c>
      <c r="AG43" s="328" t="str">
        <f t="shared" ref="AG43" si="270">IF(AK43="","",IF(AK43&gt;0,"ACTIVA","NO ACTIVA"))</f>
        <v>ACTIVA</v>
      </c>
      <c r="AH43" s="346" t="str">
        <f t="shared" ref="AH43" si="271">IF(AJ43="","",IF($T$7&gt;=AJ43,"STOP", "NORMA"))</f>
        <v>NORMA</v>
      </c>
      <c r="AI43" s="346" t="str">
        <f t="shared" ref="AI43" si="272">IF(AL43="","",IF($T$7&gt;AL43,"NO CUMPLE", "CUMPLE"))</f>
        <v>CUMPLE</v>
      </c>
      <c r="AJ43" s="328">
        <f t="shared" ref="AJ43" si="273">IF(AK43+AL43=0,"",IF(AK43+AL43,AK43+AL43))</f>
        <v>7.8</v>
      </c>
      <c r="AK43" s="329">
        <v>1.8</v>
      </c>
      <c r="AL43" s="329">
        <v>6</v>
      </c>
      <c r="AM43" s="328">
        <f t="shared" ref="AM43" si="274">AL43-$T$7</f>
        <v>1.5</v>
      </c>
      <c r="AN43" s="416">
        <f t="shared" ref="AN43" si="275">-(IF(AND(AK43&lt;&gt;0,AM43&lt;0),AM43*100/$T$7,0))</f>
        <v>0</v>
      </c>
      <c r="AO43" s="328" t="str">
        <f t="shared" ref="AO43" si="276">IF(AS43="","",IF(AS43&gt;0,"ACTIVA","NO ACTIVA"))</f>
        <v>NO ACTIVA</v>
      </c>
      <c r="AP43" s="328" t="str">
        <f t="shared" ref="AP43:AP75" si="277">IF(AR43="","",IF($T$9&gt;=AR43,"STOP", "NORMA"))</f>
        <v>STOP</v>
      </c>
      <c r="AQ43" s="328" t="str">
        <f t="shared" ref="AQ43" si="278">IF(AT43="","",IF($T$9&gt;AT43,"NO CUMPLE", "CUMPLE"))</f>
        <v>CUMPLE</v>
      </c>
      <c r="AR43" s="328">
        <f t="shared" ref="AR43" si="279">IF(AS43+AT43=0,"",IF(AS43+AT43,AS43+AT43))</f>
        <v>0.4</v>
      </c>
      <c r="AS43" s="329">
        <v>0</v>
      </c>
      <c r="AT43" s="329">
        <v>0.4</v>
      </c>
      <c r="AU43" s="328">
        <f t="shared" ref="AU43" si="280">AT43-$T$9</f>
        <v>0</v>
      </c>
      <c r="AV43" s="417">
        <f t="shared" ref="AV43" si="281">-(IF(AND(AS43&lt;&gt;0,AU43&lt;0),AU43*100/$T$9,0))</f>
        <v>0</v>
      </c>
      <c r="AW43" s="328" t="str">
        <f t="shared" ref="AW43" si="282">IF(BA43="","",IF(BA43&gt;0,"ACTIVA","NO ACTIVA"))</f>
        <v>ACTIVA</v>
      </c>
      <c r="AX43" s="328" t="str">
        <f t="shared" ref="AX43" si="283">IF(AZ43="","",IF($T$10&gt;=AZ43,"STOP", "NORMA"))</f>
        <v>NORMA</v>
      </c>
      <c r="AY43" s="328" t="str">
        <f t="shared" ref="AY43" si="284">IF(BB43="","",IF($T$10&gt;BB43,"NO CUMPLE", "CUMPLE"))</f>
        <v>CUMPLE</v>
      </c>
      <c r="AZ43" s="328">
        <f t="shared" ref="AZ43" si="285">IF(BA43+BB43=0,"",IF(BA43+BB43,BA43+BB43))</f>
        <v>1.1000000000000001</v>
      </c>
      <c r="BA43" s="329">
        <v>0.6</v>
      </c>
      <c r="BB43" s="329">
        <v>0.5</v>
      </c>
      <c r="BC43" s="328">
        <f t="shared" ref="BC43" si="286">BB43-$T$10</f>
        <v>9.9999999999999978E-2</v>
      </c>
      <c r="BD43" s="416">
        <f t="shared" ref="BD43" si="287">-(IF(AND(BA43&lt;&gt;0,BC43&lt;0),BC43*100/$T$10,0))</f>
        <v>0</v>
      </c>
      <c r="BE43" s="328" t="str">
        <f t="shared" ref="BE43" si="288">IF(BI43="","",IF(BI43&gt;0,"ACTIVA","NO ACTIVA"))</f>
        <v>ACTIVA</v>
      </c>
      <c r="BF43" s="328" t="str">
        <f t="shared" ref="BF43" si="289">IF(BH43="","",IF($T$11&gt;=BH43,"STOP", "NORMA"))</f>
        <v>NORMA</v>
      </c>
      <c r="BG43" s="328" t="str">
        <f t="shared" ref="BG43" si="290">IF(BJ43="","",IF($T$11&gt;BJ43,"NO CUMPLE", "CUMPLE"))</f>
        <v>CUMPLE</v>
      </c>
      <c r="BH43" s="328">
        <f t="shared" ref="BH43" si="291">IF(BI43+BJ43=0,"",IF(BI43+BJ43,BI43+BJ43))</f>
        <v>0.8</v>
      </c>
      <c r="BI43" s="329">
        <v>0.3</v>
      </c>
      <c r="BJ43" s="329">
        <v>0.5</v>
      </c>
      <c r="BK43" s="328">
        <f t="shared" ref="BK43" si="292">BJ43-$T$11</f>
        <v>0</v>
      </c>
      <c r="BL43" s="416">
        <f t="shared" ref="BL43" si="293">-(IF(AND(BI43&lt;&gt;0,BK43&lt;0),BK43*100/$T$11,0))</f>
        <v>0</v>
      </c>
      <c r="BM43" s="328" t="str">
        <f t="shared" ref="BM43" si="294">IF(BQ43="","",IF(BQ43&gt;0,"ACTIVA","NO ACTIVA"))</f>
        <v>ACTIVA</v>
      </c>
      <c r="BN43" s="328" t="str">
        <f t="shared" ref="BN43" si="295">IF(BP43="","",IF($T$12&gt;=BP43,"STOP", "NORMA"))</f>
        <v>NORMA</v>
      </c>
      <c r="BO43" s="328" t="str">
        <f t="shared" ref="BO43" si="296">IF(BR43="","",IF($T$12&gt;BR43,"NO CUMPLE", "CUMPLE"))</f>
        <v>CUMPLE</v>
      </c>
      <c r="BP43" s="328">
        <f t="shared" ref="BP43" si="297">IF(BQ43+BR43=0,"",IF(BQ43+BR43,BQ43+BR43))</f>
        <v>0.95</v>
      </c>
      <c r="BQ43" s="329">
        <v>0.35</v>
      </c>
      <c r="BR43" s="329">
        <v>0.6</v>
      </c>
      <c r="BS43" s="328">
        <f t="shared" ref="BS43" si="298">BR43-$T$12</f>
        <v>0</v>
      </c>
      <c r="BT43" s="416">
        <f t="shared" ref="BT43" si="299">-(IF(AND(BQ43&lt;&gt;0,BS43&lt;0),BS43*100/$T$12,0))</f>
        <v>0</v>
      </c>
      <c r="BU43" s="328" t="str">
        <f t="shared" ref="BU43" si="300">IF(BY43="","",IF(BY43&gt;0,"ACTIVA","NO ACTIVA"))</f>
        <v>NO ACTIVA</v>
      </c>
      <c r="BV43" s="328" t="str">
        <f t="shared" ref="BV43" si="301">IF(BX43="","",IF($T$13&gt;=BX43,"STOP", "NORMA"))</f>
        <v>STOP</v>
      </c>
      <c r="BW43" s="328" t="str">
        <f t="shared" ref="BW43" si="302">IF(BZ43="","",IF($T$13&gt;BZ43,"NO CUMPLE", "CUMPLE"))</f>
        <v>CUMPLE</v>
      </c>
      <c r="BX43" s="328">
        <f t="shared" ref="BX43" si="303">IF(BY43+BZ43=0,"",IF(BY43+BZ43,BY43+BZ43))</f>
        <v>2.4</v>
      </c>
      <c r="BY43" s="329">
        <v>0</v>
      </c>
      <c r="BZ43" s="329">
        <v>2.4</v>
      </c>
      <c r="CA43" s="328">
        <f t="shared" ref="CA43" si="304">BZ43-$T$13</f>
        <v>0</v>
      </c>
      <c r="CB43" s="416">
        <f t="shared" ref="CB43" si="305">-(IF(AND(BY43&lt;&gt;0,CA43&lt;0),CA43*100/$T$13,0))</f>
        <v>0</v>
      </c>
      <c r="CC43" s="328" t="str">
        <f t="shared" ref="CC43" si="306">IF(CG43="","",IF(CG43&gt;0,"ACTIVA","NO ACTIVA"))</f>
        <v>ACTIVA</v>
      </c>
      <c r="CD43" s="328" t="str">
        <f t="shared" ref="CD43" si="307">IF(CF43="","",IF($T$15&gt;=CF43,"STOP","NORMA"))</f>
        <v>NORMA</v>
      </c>
      <c r="CE43" s="328" t="str">
        <f t="shared" ref="CE43" si="308">IF(CH43="","",IF($T$15&gt;CH43,"NO CUMPLE", "CUMPLE"))</f>
        <v>CUMPLE</v>
      </c>
      <c r="CF43" s="328">
        <f t="shared" ref="CF43" si="309">IF(CG43+CH43=0,"",IF(CG43+CH43,CG43+CH43))</f>
        <v>0.11</v>
      </c>
      <c r="CG43" s="329">
        <v>0.01</v>
      </c>
      <c r="CH43" s="329">
        <v>0.1</v>
      </c>
      <c r="CI43" s="328">
        <f t="shared" ref="CI43" si="310">CH43-$T$15</f>
        <v>0</v>
      </c>
      <c r="CJ43" s="416">
        <f t="shared" ref="CJ43" si="311">-(IF(AND(CG43&lt;&gt;0,CI43&lt;0),CI43*100/$T$15,0))</f>
        <v>0</v>
      </c>
      <c r="CK43" s="328" t="str">
        <f t="shared" ref="CK43" si="312">IF(CO43="","",IF(CO43&gt;0,"ACTIVA","NO ACTIVA"))</f>
        <v>ACTIVA</v>
      </c>
      <c r="CL43" s="328" t="str">
        <f t="shared" ref="CL43" si="313">IF(CN43="","",IF($T$16&gt;=CN43,"STOP", "NORMA"))</f>
        <v>NORMA</v>
      </c>
      <c r="CM43" s="328" t="str">
        <f t="shared" ref="CM43" si="314">IF(CP43="","",IF($T$16&gt;CP43,"NO CUMPLE", "CUMPLE"))</f>
        <v>CUMPLE</v>
      </c>
      <c r="CN43" s="328">
        <f t="shared" ref="CN43" si="315">IF(CO43+CP43=0,"",IF(CO43+CP43,CO43+CP43))</f>
        <v>0.5</v>
      </c>
      <c r="CO43" s="329">
        <v>0.2</v>
      </c>
      <c r="CP43" s="329">
        <v>0.3</v>
      </c>
      <c r="CQ43" s="328">
        <f t="shared" ref="CQ43" si="316">CP43-$T$16</f>
        <v>0</v>
      </c>
      <c r="CR43" s="416">
        <f t="shared" ref="CR43" si="317">-(IF(AND(CO43&lt;&gt;0,CQ43&lt;0),CQ43*100/$T$16,0))</f>
        <v>0</v>
      </c>
      <c r="CS43" s="328" t="str">
        <f t="shared" ref="CS43" si="318">IF(CW43="","",IF(CW43&gt;0,"ACTIVA","NO ACTIVA"))</f>
        <v>ACTIVA</v>
      </c>
      <c r="CT43" s="328" t="str">
        <f t="shared" ref="CT43" si="319">IF(CV43="","",IF($T$17&gt;=CV43,"STOP", "NORMA"))</f>
        <v>NORMA</v>
      </c>
      <c r="CU43" s="328" t="str">
        <f t="shared" ref="CU43" si="320">IF(CX43="","",IF($T$17&gt;CX43,"NO CUMPLE", "CUMPLE"))</f>
        <v>CUMPLE</v>
      </c>
      <c r="CV43" s="328">
        <f t="shared" ref="CV43" si="321">IF(CW43+CX43=0,"",IF(CW43+CX43,CW43+CX43))</f>
        <v>7.7</v>
      </c>
      <c r="CW43" s="329">
        <v>3.7</v>
      </c>
      <c r="CX43" s="329">
        <v>4</v>
      </c>
      <c r="CY43" s="328">
        <f t="shared" ref="CY43" si="322">CX43-$T$17</f>
        <v>1.9</v>
      </c>
      <c r="CZ43" s="416">
        <f t="shared" ref="CZ43" si="323">-(IF(AND(CW43&lt;&gt;0,CY43&lt;0),CY43*100/$T$17,0))</f>
        <v>0</v>
      </c>
      <c r="DA43" s="328" t="str">
        <f t="shared" ref="DA43" si="324">IF(DE43="","",IF(DE43&gt;0,"ACTIVA","NO ACTIVA"))</f>
        <v>ACTIVA</v>
      </c>
      <c r="DB43" s="328" t="str">
        <f t="shared" ref="DB43" si="325">IF(DD43="","",IF($T$18&gt;=DD43,"STOP", "NORMA"))</f>
        <v>NORMA</v>
      </c>
      <c r="DC43" s="328" t="str">
        <f t="shared" ref="DC43" si="326">IF(DF43="","",IF($T$18&gt;DF43,"NO CUMPLE", "CUMPLE"))</f>
        <v>CUMPLE</v>
      </c>
      <c r="DD43" s="328">
        <f t="shared" ref="DD43" si="327">IF(DE43+DF43=0,"",IF(DE43+DF43,DE43+DF43))</f>
        <v>9.4</v>
      </c>
      <c r="DE43" s="329">
        <v>6.4</v>
      </c>
      <c r="DF43" s="329">
        <v>3</v>
      </c>
      <c r="DG43" s="328">
        <f t="shared" ref="DG43" si="328">DF43-$T$18</f>
        <v>0.70000000000000018</v>
      </c>
      <c r="DH43" s="416">
        <f t="shared" ref="DH43" si="329">-(IF(AND(DE43&lt;&gt;0,DG43&lt;0),DG43*100/$T$18,0))</f>
        <v>0</v>
      </c>
      <c r="DI43" s="328" t="str">
        <f t="shared" ref="DI43" si="330">IF(DM43="","",IF(DM43&gt;0,"ACTIVA","NO ACTIVA"))</f>
        <v>ACTIVA</v>
      </c>
      <c r="DJ43" s="328" t="str">
        <f t="shared" ref="DJ43" si="331">IF(DL43="","",IF($T$19&gt;=DL43,"STOP", "NORMA"))</f>
        <v>NORMA</v>
      </c>
      <c r="DK43" s="328" t="str">
        <f t="shared" ref="DK43" si="332">IF(DN43="","",IF($T$19&gt;DN43,"NO CUMPLE", "CUMPLE"))</f>
        <v>CUMPLE</v>
      </c>
      <c r="DL43" s="328">
        <f t="shared" ref="DL43" si="333">IF(DM43+DN43=0,"",IF(DM43+DN43,DM43+DN43))</f>
        <v>7.7</v>
      </c>
      <c r="DM43" s="329">
        <v>4.9000000000000004</v>
      </c>
      <c r="DN43" s="329">
        <v>2.8</v>
      </c>
      <c r="DO43" s="328">
        <f t="shared" ref="DO43" si="334">DN43-$T$19</f>
        <v>0.29999999999999982</v>
      </c>
      <c r="DP43" s="416">
        <f t="shared" ref="DP43" si="335">-(IF(AND(DM43&lt;&gt;0,DO43&lt;0),DO43*100/$T$19,0))</f>
        <v>0</v>
      </c>
      <c r="DQ43" s="328" t="str">
        <f t="shared" ref="DQ43" si="336">IF(DU43="","",IF(DU43&gt;0,"ACTIVA","NO ACTIVA"))</f>
        <v>ACTIVA</v>
      </c>
      <c r="DR43" s="328" t="str">
        <f t="shared" ref="DR43" si="337">IF(DT43="","",IF($T$20&gt;=DT43,"STOP","NORMA"))</f>
        <v>NORMA</v>
      </c>
      <c r="DS43" s="328" t="str">
        <f t="shared" ref="DS43" si="338">IF(DV43="","",IF($T$20&gt;DV43,"NO CUMPLE", "CUMPLE"))</f>
        <v>CUMPLE</v>
      </c>
      <c r="DT43" s="328">
        <f t="shared" ref="DT43" si="339">IF(DU43+DV43=0,"",IF(DU43+DV43,DU43+DV43))</f>
        <v>6.8</v>
      </c>
      <c r="DU43" s="329">
        <v>3.3</v>
      </c>
      <c r="DV43" s="329">
        <v>3.5</v>
      </c>
      <c r="DW43" s="328">
        <f t="shared" ref="DW43" si="340">DV43-$T$20</f>
        <v>0.20000000000000018</v>
      </c>
      <c r="DX43" s="416">
        <f t="shared" ref="DX43" si="341">-(IF(AND(DU43&lt;&gt;0,DW43&lt;0),DW43*100/$T$20,0))</f>
        <v>0</v>
      </c>
      <c r="DY43" s="328" t="str">
        <f t="shared" ref="DY43" si="342">IF(DZ43="","",IF(DZ43&gt;0,"ACTIVA","NO ACTIVA"))</f>
        <v>ACTIVA</v>
      </c>
      <c r="DZ43" s="418">
        <v>7.87</v>
      </c>
    </row>
    <row r="44" spans="1:132" s="303" customFormat="1" hidden="1" x14ac:dyDescent="0.2">
      <c r="A44" s="340">
        <v>14</v>
      </c>
      <c r="B44" s="341">
        <v>44743</v>
      </c>
      <c r="C44" s="325">
        <v>44762</v>
      </c>
      <c r="D44" s="349">
        <v>29</v>
      </c>
      <c r="E44" s="414">
        <v>199.51</v>
      </c>
      <c r="F44" s="414">
        <v>0</v>
      </c>
      <c r="G44" s="415">
        <f t="shared" si="11"/>
        <v>47.88</v>
      </c>
      <c r="H44" s="415">
        <f t="shared" si="3"/>
        <v>29.130000000000003</v>
      </c>
      <c r="I44" s="415">
        <f t="shared" si="4"/>
        <v>18.75</v>
      </c>
      <c r="J44" s="415">
        <f t="shared" si="5"/>
        <v>-2.1500000000000004</v>
      </c>
      <c r="K44" s="415"/>
      <c r="L44" s="303" t="str">
        <f t="shared" si="99"/>
        <v>NO CUMPLE</v>
      </c>
      <c r="M44" s="326">
        <v>13</v>
      </c>
      <c r="N44" s="303">
        <f t="shared" si="13"/>
        <v>14</v>
      </c>
      <c r="O44" s="303">
        <f t="shared" si="6"/>
        <v>10</v>
      </c>
      <c r="P44" s="415">
        <f t="shared" si="100"/>
        <v>0.29545945945945945</v>
      </c>
      <c r="Q44" s="327" t="str">
        <f t="shared" si="101"/>
        <v>Alerta</v>
      </c>
      <c r="R44" s="291" t="str">
        <f t="shared" si="250"/>
        <v>Prealerta</v>
      </c>
      <c r="S44" s="303">
        <f t="shared" si="16"/>
        <v>4.82</v>
      </c>
      <c r="T44" s="764"/>
      <c r="U44" s="764"/>
      <c r="V44" s="764"/>
      <c r="W44" s="764"/>
      <c r="X44" s="764"/>
      <c r="Y44" s="331" t="str">
        <f t="shared" si="17"/>
        <v>ACTIVA</v>
      </c>
      <c r="Z44" s="331" t="str">
        <f t="shared" si="102"/>
        <v>NORMA</v>
      </c>
      <c r="AA44" s="331" t="str">
        <f t="shared" si="103"/>
        <v>CUMPLE</v>
      </c>
      <c r="AB44" s="331">
        <f t="shared" si="20"/>
        <v>2.9</v>
      </c>
      <c r="AC44" s="329">
        <v>1.4</v>
      </c>
      <c r="AD44" s="329">
        <v>1.5</v>
      </c>
      <c r="AE44" s="331">
        <f t="shared" si="104"/>
        <v>0</v>
      </c>
      <c r="AF44" s="415">
        <f t="shared" si="105"/>
        <v>0</v>
      </c>
      <c r="AG44" s="331" t="str">
        <f t="shared" si="21"/>
        <v>ACTIVA</v>
      </c>
      <c r="AH44" s="331" t="str">
        <f t="shared" si="106"/>
        <v>NORMA</v>
      </c>
      <c r="AI44" s="331" t="str">
        <f t="shared" si="107"/>
        <v>CUMPLE</v>
      </c>
      <c r="AJ44" s="331">
        <f t="shared" si="108"/>
        <v>6.1</v>
      </c>
      <c r="AK44" s="329">
        <v>1.5</v>
      </c>
      <c r="AL44" s="329">
        <v>4.5999999999999996</v>
      </c>
      <c r="AM44" s="331">
        <f t="shared" si="109"/>
        <v>9.9999999999999645E-2</v>
      </c>
      <c r="AN44" s="419">
        <f t="shared" si="110"/>
        <v>0</v>
      </c>
      <c r="AO44" s="331" t="str">
        <f t="shared" si="75"/>
        <v>ACTIVA</v>
      </c>
      <c r="AP44" s="328" t="str">
        <f t="shared" si="277"/>
        <v>NORMA</v>
      </c>
      <c r="AQ44" s="331" t="str">
        <f t="shared" si="111"/>
        <v>CUMPLE</v>
      </c>
      <c r="AR44" s="331">
        <f t="shared" si="112"/>
        <v>1</v>
      </c>
      <c r="AS44" s="329">
        <v>0.6</v>
      </c>
      <c r="AT44" s="329">
        <v>0.4</v>
      </c>
      <c r="AU44" s="331">
        <f t="shared" si="113"/>
        <v>0</v>
      </c>
      <c r="AV44" s="415">
        <f t="shared" si="114"/>
        <v>0</v>
      </c>
      <c r="AW44" s="331" t="str">
        <f t="shared" si="115"/>
        <v>ACTIVA</v>
      </c>
      <c r="AX44" s="331" t="str">
        <f t="shared" si="116"/>
        <v>NORMA</v>
      </c>
      <c r="AY44" s="331" t="str">
        <f t="shared" si="117"/>
        <v>CUMPLE</v>
      </c>
      <c r="AZ44" s="331">
        <f t="shared" si="31"/>
        <v>1.1000000000000001</v>
      </c>
      <c r="BA44" s="329">
        <v>0.6</v>
      </c>
      <c r="BB44" s="329">
        <v>0.5</v>
      </c>
      <c r="BC44" s="331">
        <f t="shared" si="118"/>
        <v>9.9999999999999978E-2</v>
      </c>
      <c r="BD44" s="419">
        <f t="shared" si="119"/>
        <v>0</v>
      </c>
      <c r="BE44" s="331" t="str">
        <f t="shared" si="32"/>
        <v>ACTIVA</v>
      </c>
      <c r="BF44" s="331" t="str">
        <f t="shared" si="120"/>
        <v>NORMA</v>
      </c>
      <c r="BG44" s="331" t="str">
        <f t="shared" si="121"/>
        <v>CUMPLE</v>
      </c>
      <c r="BH44" s="331">
        <f t="shared" si="35"/>
        <v>1</v>
      </c>
      <c r="BI44" s="329">
        <v>0.5</v>
      </c>
      <c r="BJ44" s="329">
        <v>0.5</v>
      </c>
      <c r="BK44" s="331">
        <f t="shared" si="122"/>
        <v>0</v>
      </c>
      <c r="BL44" s="419">
        <f t="shared" si="123"/>
        <v>0</v>
      </c>
      <c r="BM44" s="331" t="str">
        <f t="shared" si="36"/>
        <v>ACTIVA</v>
      </c>
      <c r="BN44" s="331" t="str">
        <f t="shared" si="124"/>
        <v>NORMA</v>
      </c>
      <c r="BO44" s="331" t="str">
        <f t="shared" si="125"/>
        <v>CUMPLE</v>
      </c>
      <c r="BP44" s="331">
        <f t="shared" si="39"/>
        <v>1.2999999999999998</v>
      </c>
      <c r="BQ44" s="329">
        <v>0.7</v>
      </c>
      <c r="BR44" s="329">
        <v>0.6</v>
      </c>
      <c r="BS44" s="331">
        <f t="shared" si="126"/>
        <v>0</v>
      </c>
      <c r="BT44" s="419">
        <f t="shared" si="127"/>
        <v>0</v>
      </c>
      <c r="BU44" s="331" t="str">
        <f t="shared" si="128"/>
        <v>ACTIVA</v>
      </c>
      <c r="BV44" s="331" t="str">
        <f t="shared" si="129"/>
        <v>NORMA</v>
      </c>
      <c r="BW44" s="331" t="str">
        <f t="shared" si="130"/>
        <v>CUMPLE</v>
      </c>
      <c r="BX44" s="331">
        <f t="shared" si="43"/>
        <v>3.4</v>
      </c>
      <c r="BY44" s="329">
        <v>1</v>
      </c>
      <c r="BZ44" s="329">
        <v>2.4</v>
      </c>
      <c r="CA44" s="331">
        <f t="shared" si="131"/>
        <v>0</v>
      </c>
      <c r="CB44" s="419">
        <f t="shared" si="132"/>
        <v>0</v>
      </c>
      <c r="CC44" s="331" t="str">
        <f t="shared" si="133"/>
        <v>ACTIVA</v>
      </c>
      <c r="CD44" s="331" t="str">
        <f t="shared" si="134"/>
        <v>NORMA</v>
      </c>
      <c r="CE44" s="331" t="str">
        <f t="shared" si="135"/>
        <v>CUMPLE</v>
      </c>
      <c r="CF44" s="331">
        <f t="shared" si="47"/>
        <v>0.11</v>
      </c>
      <c r="CG44" s="329">
        <v>0.01</v>
      </c>
      <c r="CH44" s="329">
        <v>0.1</v>
      </c>
      <c r="CI44" s="331">
        <f t="shared" si="136"/>
        <v>0</v>
      </c>
      <c r="CJ44" s="419">
        <f t="shared" si="137"/>
        <v>0</v>
      </c>
      <c r="CK44" s="331" t="str">
        <f t="shared" si="138"/>
        <v>ACTIVA</v>
      </c>
      <c r="CL44" s="331" t="str">
        <f t="shared" si="139"/>
        <v>NORMA</v>
      </c>
      <c r="CM44" s="331" t="str">
        <f t="shared" si="140"/>
        <v>CUMPLE</v>
      </c>
      <c r="CN44" s="331">
        <f t="shared" si="51"/>
        <v>0.5</v>
      </c>
      <c r="CO44" s="329">
        <v>0.2</v>
      </c>
      <c r="CP44" s="329">
        <v>0.3</v>
      </c>
      <c r="CQ44" s="331">
        <f t="shared" si="141"/>
        <v>0</v>
      </c>
      <c r="CR44" s="419">
        <f t="shared" si="142"/>
        <v>0</v>
      </c>
      <c r="CS44" s="331" t="str">
        <f t="shared" si="52"/>
        <v>ACTIVA</v>
      </c>
      <c r="CT44" s="331" t="str">
        <f t="shared" si="143"/>
        <v>NORMA</v>
      </c>
      <c r="CU44" s="331" t="str">
        <f t="shared" si="144"/>
        <v>CUMPLE</v>
      </c>
      <c r="CV44" s="331">
        <f t="shared" si="55"/>
        <v>7.5</v>
      </c>
      <c r="CW44" s="329">
        <v>3.7</v>
      </c>
      <c r="CX44" s="329">
        <v>3.8</v>
      </c>
      <c r="CY44" s="331">
        <f t="shared" si="145"/>
        <v>1.6999999999999997</v>
      </c>
      <c r="CZ44" s="419">
        <f t="shared" si="146"/>
        <v>0</v>
      </c>
      <c r="DA44" s="331" t="str">
        <f t="shared" si="147"/>
        <v>ACTIVA</v>
      </c>
      <c r="DB44" s="331" t="str">
        <f t="shared" si="148"/>
        <v>NORMA</v>
      </c>
      <c r="DC44" s="331" t="str">
        <f t="shared" si="149"/>
        <v>NO CUMPLE</v>
      </c>
      <c r="DD44" s="331">
        <f t="shared" si="59"/>
        <v>8.9499999999999993</v>
      </c>
      <c r="DE44" s="329">
        <v>7.8</v>
      </c>
      <c r="DF44" s="329">
        <v>1.1499999999999999</v>
      </c>
      <c r="DG44" s="331">
        <f t="shared" si="150"/>
        <v>-1.1499999999999999</v>
      </c>
      <c r="DH44" s="419">
        <f t="shared" si="151"/>
        <v>50</v>
      </c>
      <c r="DI44" s="331" t="str">
        <f t="shared" si="152"/>
        <v>ACTIVA</v>
      </c>
      <c r="DJ44" s="331" t="str">
        <f t="shared" si="153"/>
        <v>NORMA</v>
      </c>
      <c r="DK44" s="331" t="str">
        <f t="shared" si="154"/>
        <v>NO CUMPLE</v>
      </c>
      <c r="DL44" s="331">
        <f t="shared" si="63"/>
        <v>5.65</v>
      </c>
      <c r="DM44" s="329">
        <v>4.4000000000000004</v>
      </c>
      <c r="DN44" s="329">
        <v>1.25</v>
      </c>
      <c r="DO44" s="331">
        <f t="shared" si="251"/>
        <v>-1.25</v>
      </c>
      <c r="DP44" s="419">
        <f t="shared" si="252"/>
        <v>50</v>
      </c>
      <c r="DQ44" s="331" t="str">
        <f t="shared" si="157"/>
        <v>ACTIVA</v>
      </c>
      <c r="DR44" s="331" t="str">
        <f t="shared" si="158"/>
        <v>NORMA</v>
      </c>
      <c r="DS44" s="331" t="str">
        <f t="shared" si="159"/>
        <v>NO CUMPLE</v>
      </c>
      <c r="DT44" s="331">
        <f t="shared" si="67"/>
        <v>3.75</v>
      </c>
      <c r="DU44" s="329">
        <v>2.1</v>
      </c>
      <c r="DV44" s="329">
        <v>1.65</v>
      </c>
      <c r="DW44" s="331">
        <f t="shared" si="160"/>
        <v>-1.65</v>
      </c>
      <c r="DX44" s="419">
        <f t="shared" si="161"/>
        <v>50</v>
      </c>
      <c r="DY44" s="331" t="str">
        <f t="shared" si="162"/>
        <v>ACTIVA</v>
      </c>
      <c r="DZ44" s="420">
        <v>4.82</v>
      </c>
    </row>
    <row r="45" spans="1:132" s="303" customFormat="1" hidden="1" x14ac:dyDescent="0.2">
      <c r="A45" s="340">
        <v>15</v>
      </c>
      <c r="B45" s="341">
        <v>44743</v>
      </c>
      <c r="C45" s="325">
        <v>44768</v>
      </c>
      <c r="D45" s="349">
        <v>30</v>
      </c>
      <c r="E45" s="414">
        <v>192.50000000000031</v>
      </c>
      <c r="F45" s="414">
        <v>10.5</v>
      </c>
      <c r="G45" s="415">
        <f t="shared" ref="G45" si="343">IF(H45+I45=0,"",IF(H45+I45,H45+I45))</f>
        <v>52.752145061728399</v>
      </c>
      <c r="H45" s="415">
        <f t="shared" ref="H45" si="344">AC45+AK45+AS45+BA45+BI45+BQ45+BY45+CG45+CW45+DE45+DM45+DU45+DZ45</f>
        <v>26.882145061728394</v>
      </c>
      <c r="I45" s="415">
        <f t="shared" ref="I45" si="345">AD45+AL45+AT45+BB45+BJ45+BR45+BZ45+CH45+CP45+CX45+DF45+DN45+DV45</f>
        <v>25.87</v>
      </c>
      <c r="J45" s="415">
        <f t="shared" ref="J45" si="346">IF(AD45&lt;&gt;"",AE45,0)+IF(AL45&lt;&gt;"",AM45,0)+IF(AT45&lt;&gt;"",AU45,0)+IF(BB45&lt;&gt;"",BC45,0)+IF(BR45&lt;&gt;"",BS45,0)+IF(BZ45&lt;&gt;"",CA45,0)+IF(CH45&lt;&gt;"",CI45,0)+IF(CP45&lt;&gt;"",CQ45,0)+IF(CX45&lt;&gt;"",CY45,0)+IF(DF45&lt;&gt;"",DG45,0)+IF(DN45&lt;&gt;"",DO45,0)+IF(DV45&lt;&gt;"",DW45,0)+IF(DZ45&lt;&gt;"",EA45,0)</f>
        <v>4.9700000000000006</v>
      </c>
      <c r="K45" s="415"/>
      <c r="L45" s="303" t="str">
        <f t="shared" ref="L45" si="347">IF(G45="","",IF(T$23&gt;I45,"NO CUMPLE","CUMPLE"))</f>
        <v>CUMPLE</v>
      </c>
      <c r="M45" s="326">
        <v>13</v>
      </c>
      <c r="N45" s="303">
        <f t="shared" ref="N45" si="348">COUNTIF(Y45:DZ45,"ACTIVA")</f>
        <v>14</v>
      </c>
      <c r="O45" s="303">
        <f t="shared" ref="O45" si="349">IF(Y45="ACTIVA",IF(AA45="CUMPLE",1,0))+IF(AG45="ACTIVA",IF(AI45="CUMPLE",1,0))+IF(AO45="ACTIVA",IF(AQ45="CUMPLE",1,0))+IF(AW45="ACTIVA",IF(AY45="CUMPLE",1,0))+IF(BE45="ACTIVA",IF(BG45="CUMPLE",1,0))+IF(BM45="ACTIVA",IF(BO45="CUMPLE",1,0))+IF(BU45="ACTIVA",IF(BW45="CUMPLE",1,0))+IF(CC45="ACTIVA",IF(CE45="CUMPLE",1,0))+IF(CK45="ACTIVA",IF(CM45="CUMPLE",1,0))+IF(CS45="ACTIVA",IF(CU45="CUMPLE",1,0))+IF(DA45="ACTIVA",IF(DC45="CUMPLE",1,0))+IF(DI45="ACTIVA",IF(DK45="CUMPLE",1,0))+IF(DQ45="ACTIVA",IF(DS45="CUMPLE",1,0))</f>
        <v>13</v>
      </c>
      <c r="P45" s="415">
        <f t="shared" ref="P45" si="350">IF(G45="","",IF(OR(G45&gt;$K$11,G45=$K$11),0.5-((($K$10-G45)/($K$10-$K$11))*0.2),IF(OR(G45&gt;$K$12,G45=$K$12),0.3-((($K$11-G45)/($K$11-$K$12))*0.15),0.15-(0.15*(($K$12-G45)/($K$12-0.01))))))</f>
        <v>0.33126787551440329</v>
      </c>
      <c r="Q45" s="327" t="str">
        <f t="shared" ref="Q45" si="351">IF(G45="","",IF(G45&gt;K$10,"Normalidad",IF(OR(G45&gt;K$11,G45=K$10),"Prealerta",IF(OR(G45=K$11,G45&gt;K$12),"Alerta","Emergencia"))))</f>
        <v>Prealerta</v>
      </c>
      <c r="R45" s="291" t="str">
        <f t="shared" ref="R45" si="352">IF(E45="","SIN DATOS",IF(E45&gt;K$6,"Normalidad",IF(OR(E45&gt;K$7,E45=K$6),"Prealerta",IF(OR(E45=K$7,E45&gt;K$8),"Alerta","Emergencia"))))</f>
        <v>Prealerta</v>
      </c>
      <c r="S45" s="415">
        <f t="shared" ref="S45" si="353">DZ45</f>
        <v>1.572145061728395</v>
      </c>
      <c r="T45" s="764"/>
      <c r="U45" s="764"/>
      <c r="V45" s="764"/>
      <c r="W45" s="764"/>
      <c r="X45" s="764"/>
      <c r="Y45" s="331" t="str">
        <f t="shared" ref="Y45" si="354">IF(AC45="","",IF(AC45&gt;0,"ACTIVA","NO ACTIVA"))</f>
        <v>ACTIVA</v>
      </c>
      <c r="Z45" s="331" t="str">
        <f t="shared" ref="Z45" si="355">IF(AB45="","",IF($T$6&gt;=AB45,"STOP", "NORMA"))</f>
        <v>NORMA</v>
      </c>
      <c r="AA45" s="331" t="str">
        <f t="shared" ref="AA45" si="356">IF(AD45="","",IF($T$6&gt;AD45,"NO CUMPLE", "CUMPLE"))</f>
        <v>CUMPLE</v>
      </c>
      <c r="AB45" s="331">
        <f t="shared" ref="AB45" si="357">IF(AC45+AD45=0,"",IF(AC45+AD45,AC45+AD45))</f>
        <v>2.9</v>
      </c>
      <c r="AC45" s="329">
        <v>1.4</v>
      </c>
      <c r="AD45" s="329">
        <v>1.5</v>
      </c>
      <c r="AE45" s="331">
        <f t="shared" ref="AE45" si="358">AD45-$T$6</f>
        <v>0</v>
      </c>
      <c r="AF45" s="415">
        <f t="shared" ref="AF45" si="359">-(IF(AND(AC45&lt;&gt;0,AE45&lt;0),AE45*100/$T$6,0))</f>
        <v>0</v>
      </c>
      <c r="AG45" s="331" t="str">
        <f t="shared" ref="AG45" si="360">IF(AK45="","",IF(AK45&gt;0,"ACTIVA","NO ACTIVA"))</f>
        <v>ACTIVA</v>
      </c>
      <c r="AH45" s="331" t="str">
        <f t="shared" ref="AH45" si="361">IF(AJ45="","",IF($T$7&gt;=AJ45,"STOP", "NORMA"))</f>
        <v>NORMA</v>
      </c>
      <c r="AI45" s="331" t="str">
        <f t="shared" ref="AI45" si="362">IF(AL45="","",IF($T$7&gt;AL45,"NO CUMPLE", "CUMPLE"))</f>
        <v>CUMPLE</v>
      </c>
      <c r="AJ45" s="331">
        <f t="shared" ref="AJ45" si="363">IF(AK45+AL45=0,"",IF(AK45+AL45,AK45+AL45))</f>
        <v>6.1</v>
      </c>
      <c r="AK45" s="329">
        <v>1.6</v>
      </c>
      <c r="AL45" s="329">
        <v>4.5</v>
      </c>
      <c r="AM45" s="331">
        <f t="shared" ref="AM45" si="364">AL45-$T$7</f>
        <v>0</v>
      </c>
      <c r="AN45" s="419">
        <f t="shared" ref="AN45" si="365">-(IF(AND(AK45&lt;&gt;0,AM45&lt;0),AM45*100/$T$7,0))</f>
        <v>0</v>
      </c>
      <c r="AO45" s="331" t="str">
        <f t="shared" ref="AO45" si="366">IF(AS45="","",IF(AS45&gt;0,"ACTIVA","NO ACTIVA"))</f>
        <v>ACTIVA</v>
      </c>
      <c r="AP45" s="328" t="str">
        <f t="shared" si="277"/>
        <v>NORMA</v>
      </c>
      <c r="AQ45" s="331" t="str">
        <f t="shared" ref="AQ45" si="367">IF(AT45="","",IF($T$9&gt;AT45,"NO CUMPLE", "CUMPLE"))</f>
        <v>CUMPLE</v>
      </c>
      <c r="AR45" s="331">
        <f t="shared" ref="AR45" si="368">IF(AS45+AT45=0,"",IF(AS45+AT45,AS45+AT45))</f>
        <v>1.6</v>
      </c>
      <c r="AS45" s="329">
        <v>1.2</v>
      </c>
      <c r="AT45" s="329">
        <v>0.4</v>
      </c>
      <c r="AU45" s="331">
        <f t="shared" ref="AU45" si="369">AT45-$T$9</f>
        <v>0</v>
      </c>
      <c r="AV45" s="415">
        <f t="shared" ref="AV45" si="370">-(IF(AND(AS45&lt;&gt;0,AU45&lt;0),AU45*100/$T$9,0))</f>
        <v>0</v>
      </c>
      <c r="AW45" s="331" t="str">
        <f t="shared" ref="AW45" si="371">IF(BA45="","",IF(BA45&gt;0,"ACTIVA","NO ACTIVA"))</f>
        <v>ACTIVA</v>
      </c>
      <c r="AX45" s="331" t="str">
        <f t="shared" ref="AX45" si="372">IF(AZ45="","",IF($T$10&gt;=AZ45,"STOP", "NORMA"))</f>
        <v>NORMA</v>
      </c>
      <c r="AY45" s="331" t="str">
        <f t="shared" ref="AY45" si="373">IF(BB45="","",IF($T$10&gt;BB45,"NO CUMPLE", "CUMPLE"))</f>
        <v>CUMPLE</v>
      </c>
      <c r="AZ45" s="331">
        <f t="shared" ref="AZ45" si="374">IF(BA45+BB45=0,"",IF(BA45+BB45,BA45+BB45))</f>
        <v>1.6</v>
      </c>
      <c r="BA45" s="329">
        <v>1.2</v>
      </c>
      <c r="BB45" s="329">
        <v>0.4</v>
      </c>
      <c r="BC45" s="331">
        <f t="shared" ref="BC45" si="375">BB45-$T$10</f>
        <v>0</v>
      </c>
      <c r="BD45" s="419">
        <f t="shared" ref="BD45" si="376">-(IF(AND(BA45&lt;&gt;0,BC45&lt;0),BC45*100/$T$10,0))</f>
        <v>0</v>
      </c>
      <c r="BE45" s="331" t="str">
        <f t="shared" ref="BE45" si="377">IF(BI45="","",IF(BI45&gt;0,"ACTIVA","NO ACTIVA"))</f>
        <v>ACTIVA</v>
      </c>
      <c r="BF45" s="331" t="str">
        <f t="shared" ref="BF45" si="378">IF(BH45="","",IF($T$11&gt;=BH45,"STOP", "NORMA"))</f>
        <v>NORMA</v>
      </c>
      <c r="BG45" s="331" t="str">
        <f t="shared" ref="BG45" si="379">IF(BJ45="","",IF($T$11&gt;BJ45,"NO CUMPLE", "CUMPLE"))</f>
        <v>CUMPLE</v>
      </c>
      <c r="BH45" s="331">
        <f t="shared" ref="BH45" si="380">IF(BI45+BJ45=0,"",IF(BI45+BJ45,BI45+BJ45))</f>
        <v>1</v>
      </c>
      <c r="BI45" s="329">
        <v>0.5</v>
      </c>
      <c r="BJ45" s="329">
        <v>0.5</v>
      </c>
      <c r="BK45" s="331">
        <f t="shared" ref="BK45" si="381">BJ45-$T$11</f>
        <v>0</v>
      </c>
      <c r="BL45" s="419">
        <f t="shared" ref="BL45" si="382">-(IF(AND(BI45&lt;&gt;0,BK45&lt;0),BK45*100/$T$11,0))</f>
        <v>0</v>
      </c>
      <c r="BM45" s="331" t="str">
        <f t="shared" ref="BM45" si="383">IF(BQ45="","",IF(BQ45&gt;0,"ACTIVA","NO ACTIVA"))</f>
        <v>ACTIVA</v>
      </c>
      <c r="BN45" s="331" t="str">
        <f t="shared" ref="BN45" si="384">IF(BP45="","",IF($T$12&gt;=BP45,"STOP", "NORMA"))</f>
        <v>NORMA</v>
      </c>
      <c r="BO45" s="331" t="str">
        <f t="shared" ref="BO45" si="385">IF(BR45="","",IF($T$12&gt;BR45,"NO CUMPLE", "CUMPLE"))</f>
        <v>CUMPLE</v>
      </c>
      <c r="BP45" s="331">
        <f t="shared" ref="BP45" si="386">IF(BQ45+BR45=0,"",IF(BQ45+BR45,BQ45+BR45))</f>
        <v>1.1000000000000001</v>
      </c>
      <c r="BQ45" s="329">
        <v>0.5</v>
      </c>
      <c r="BR45" s="329">
        <v>0.6</v>
      </c>
      <c r="BS45" s="331">
        <f t="shared" ref="BS45" si="387">BR45-$T$12</f>
        <v>0</v>
      </c>
      <c r="BT45" s="419">
        <f t="shared" ref="BT45" si="388">-(IF(AND(BQ45&lt;&gt;0,BS45&lt;0),BS45*100/$T$12,0))</f>
        <v>0</v>
      </c>
      <c r="BU45" s="331" t="str">
        <f t="shared" ref="BU45" si="389">IF(BY45="","",IF(BY45&gt;0,"ACTIVA","NO ACTIVA"))</f>
        <v>ACTIVA</v>
      </c>
      <c r="BV45" s="331" t="str">
        <f t="shared" ref="BV45" si="390">IF(BX45="","",IF($T$13&gt;=BX45,"STOP", "NORMA"))</f>
        <v>NORMA</v>
      </c>
      <c r="BW45" s="331" t="str">
        <f t="shared" ref="BW45" si="391">IF(BZ45="","",IF($T$13&gt;BZ45,"NO CUMPLE", "CUMPLE"))</f>
        <v>CUMPLE</v>
      </c>
      <c r="BX45" s="331">
        <f t="shared" ref="BX45" si="392">IF(BY45+BZ45=0,"",IF(BY45+BZ45,BY45+BZ45))</f>
        <v>3.8</v>
      </c>
      <c r="BY45" s="329">
        <v>1.4</v>
      </c>
      <c r="BZ45" s="329">
        <v>2.4</v>
      </c>
      <c r="CA45" s="331">
        <f t="shared" ref="CA45" si="393">BZ45-$T$13</f>
        <v>0</v>
      </c>
      <c r="CB45" s="419">
        <f t="shared" ref="CB45" si="394">-(IF(AND(BY45&lt;&gt;0,CA45&lt;0),CA45*100/$T$13,0))</f>
        <v>0</v>
      </c>
      <c r="CC45" s="331" t="str">
        <f t="shared" ref="CC45" si="395">IF(CG45="","",IF(CG45&gt;0,"ACTIVA","NO ACTIVA"))</f>
        <v>ACTIVA</v>
      </c>
      <c r="CD45" s="331" t="str">
        <f t="shared" ref="CD45" si="396">IF(CF45="","",IF($T$15&gt;=CF45,"STOP","NORMA"))</f>
        <v>NORMA</v>
      </c>
      <c r="CE45" s="331" t="str">
        <f t="shared" ref="CE45" si="397">IF(CH45="","",IF($T$15&gt;CH45,"NO CUMPLE", "CUMPLE"))</f>
        <v>CUMPLE</v>
      </c>
      <c r="CF45" s="331">
        <f t="shared" ref="CF45" si="398">IF(CG45+CH45=0,"",IF(CG45+CH45,CG45+CH45))</f>
        <v>0.11</v>
      </c>
      <c r="CG45" s="329">
        <v>0.01</v>
      </c>
      <c r="CH45" s="329">
        <v>0.1</v>
      </c>
      <c r="CI45" s="331">
        <f t="shared" ref="CI45" si="399">CH45-$T$15</f>
        <v>0</v>
      </c>
      <c r="CJ45" s="419">
        <f t="shared" ref="CJ45" si="400">-(IF(AND(CG45&lt;&gt;0,CI45&lt;0),CI45*100/$T$15,0))</f>
        <v>0</v>
      </c>
      <c r="CK45" s="331" t="str">
        <f t="shared" ref="CK45" si="401">IF(CO45="","",IF(CO45&gt;0,"ACTIVA","NO ACTIVA"))</f>
        <v>ACTIVA</v>
      </c>
      <c r="CL45" s="331" t="str">
        <f t="shared" ref="CL45" si="402">IF(CN45="","",IF($T$16&gt;=CN45,"STOP", "NORMA"))</f>
        <v>NORMA</v>
      </c>
      <c r="CM45" s="331" t="str">
        <f t="shared" ref="CM45" si="403">IF(CP45="","",IF($T$16&gt;CP45,"NO CUMPLE", "CUMPLE"))</f>
        <v>CUMPLE</v>
      </c>
      <c r="CN45" s="331">
        <f t="shared" ref="CN45" si="404">IF(CO45+CP45=0,"",IF(CO45+CP45,CO45+CP45))</f>
        <v>0.95</v>
      </c>
      <c r="CO45" s="329">
        <v>0.65</v>
      </c>
      <c r="CP45" s="329">
        <v>0.3</v>
      </c>
      <c r="CQ45" s="331">
        <f t="shared" ref="CQ45" si="405">CP45-$T$16</f>
        <v>0</v>
      </c>
      <c r="CR45" s="419">
        <f t="shared" ref="CR45" si="406">-(IF(AND(CO45&lt;&gt;0,CQ45&lt;0),CQ45*100/$T$16,0))</f>
        <v>0</v>
      </c>
      <c r="CS45" s="331" t="str">
        <f t="shared" ref="CS45" si="407">IF(CW45="","",IF(CW45&gt;0,"ACTIVA","NO ACTIVA"))</f>
        <v>ACTIVA</v>
      </c>
      <c r="CT45" s="331" t="str">
        <f t="shared" ref="CT45" si="408">IF(CV45="","",IF($T$17&gt;=CV45,"STOP", "NORMA"))</f>
        <v>NORMA</v>
      </c>
      <c r="CU45" s="331" t="str">
        <f t="shared" ref="CU45" si="409">IF(CX45="","",IF($T$17&gt;CX45,"NO CUMPLE", "CUMPLE"))</f>
        <v>CUMPLE</v>
      </c>
      <c r="CV45" s="331">
        <f t="shared" ref="CV45" si="410">IF(CW45+CX45=0,"",IF(CW45+CX45,CW45+CX45))</f>
        <v>9.67</v>
      </c>
      <c r="CW45" s="329">
        <v>3.7</v>
      </c>
      <c r="CX45" s="329">
        <v>5.97</v>
      </c>
      <c r="CY45" s="331">
        <f t="shared" ref="CY45" si="411">CX45-$T$17</f>
        <v>3.8699999999999997</v>
      </c>
      <c r="CZ45" s="419">
        <f t="shared" ref="CZ45" si="412">-(IF(AND(CW45&lt;&gt;0,CY45&lt;0),CY45*100/$T$17,0))</f>
        <v>0</v>
      </c>
      <c r="DA45" s="331" t="str">
        <f t="shared" ref="DA45" si="413">IF(DE45="","",IF(DE45&gt;0,"ACTIVA","NO ACTIVA"))</f>
        <v>ACTIVA</v>
      </c>
      <c r="DB45" s="331" t="str">
        <f>IF(DD45="","",IF($T$18&gt;=DD45,"STOP", "NORMA"))</f>
        <v>NORMA</v>
      </c>
      <c r="DC45" s="331" t="str">
        <f t="shared" ref="DC45" si="414">IF(DF45="","",IF($T$18&gt;DF45,"NO CUMPLE", "CUMPLE"))</f>
        <v>CUMPLE</v>
      </c>
      <c r="DD45" s="331">
        <f t="shared" ref="DD45" si="415">IF(DE45+DF45=0,"",IF(DE45+DF45,DE45+DF45))</f>
        <v>7.6</v>
      </c>
      <c r="DE45" s="329">
        <v>5.0999999999999996</v>
      </c>
      <c r="DF45" s="329">
        <v>2.5</v>
      </c>
      <c r="DG45" s="331">
        <f t="shared" ref="DG45" si="416">DF45-$T$18</f>
        <v>0.20000000000000018</v>
      </c>
      <c r="DH45" s="419">
        <f t="shared" ref="DH45" si="417">-(IF(AND(DE45&lt;&gt;0,DG45&lt;0),DG45*100/$T$18,0))</f>
        <v>0</v>
      </c>
      <c r="DI45" s="331" t="str">
        <f t="shared" ref="DI45" si="418">IF(DM45="","",IF(DM45&gt;0,"ACTIVA","NO ACTIVA"))</f>
        <v>ACTIVA</v>
      </c>
      <c r="DJ45" s="331" t="str">
        <f t="shared" ref="DJ45" si="419">IF(DL45="","",IF($T$19&gt;=DL45,"STOP", "NORMA"))</f>
        <v>NORMA</v>
      </c>
      <c r="DK45" s="331" t="str">
        <f t="shared" ref="DK45" si="420">IF(DN45="","",IF($T$19&gt;DN45,"NO CUMPLE", "CUMPLE"))</f>
        <v>CUMPLE</v>
      </c>
      <c r="DL45" s="331">
        <f t="shared" ref="DL45" si="421">IF(DM45+DN45=0,"",IF(DM45+DN45,DM45+DN45))</f>
        <v>8.3000000000000007</v>
      </c>
      <c r="DM45" s="329">
        <v>5.3</v>
      </c>
      <c r="DN45" s="329">
        <v>3</v>
      </c>
      <c r="DO45" s="331">
        <f t="shared" ref="DO45" si="422">DN45-$T$19</f>
        <v>0.5</v>
      </c>
      <c r="DP45" s="419">
        <f t="shared" ref="DP45" si="423">-(IF(AND(DM45&lt;&gt;0,DO45&lt;0),DO45*100/$T$19,0))</f>
        <v>0</v>
      </c>
      <c r="DQ45" s="331" t="str">
        <f t="shared" ref="DQ45" si="424">IF(DU45="","",IF(DU45&gt;0,"ACTIVA","NO ACTIVA"))</f>
        <v>ACTIVA</v>
      </c>
      <c r="DR45" s="331" t="str">
        <f t="shared" ref="DR45" si="425">IF(DT45="","",IF($T$20&gt;=DT45,"STOP","NORMA"))</f>
        <v>NORMA</v>
      </c>
      <c r="DS45" s="331" t="str">
        <f t="shared" ref="DS45" si="426">IF(DV45="","",IF($T$20&gt;DV45,"NO CUMPLE", "CUMPLE"))</f>
        <v>CUMPLE</v>
      </c>
      <c r="DT45" s="331">
        <f t="shared" ref="DT45" si="427">IF(DU45+DV45=0,"",IF(DU45+DV45,DU45+DV45))</f>
        <v>7.1</v>
      </c>
      <c r="DU45" s="326">
        <v>3.4</v>
      </c>
      <c r="DV45" s="326">
        <v>3.7</v>
      </c>
      <c r="DW45" s="331">
        <f t="shared" ref="DW45" si="428">DV45-$T$20</f>
        <v>0.40000000000000036</v>
      </c>
      <c r="DX45" s="419">
        <f t="shared" ref="DX45" si="429">-(IF(AND(DU45&lt;&gt;0,DW45&lt;0),DW45*100/$T$20,0))</f>
        <v>0</v>
      </c>
      <c r="DY45" s="331" t="str">
        <f t="shared" ref="DY45" si="430">IF(DZ45="","",IF(DZ45&gt;0,"ACTIVA","NO ACTIVA"))</f>
        <v>ACTIVA</v>
      </c>
      <c r="DZ45" s="420">
        <v>1.572145061728395</v>
      </c>
    </row>
    <row r="46" spans="1:132" s="303" customFormat="1" ht="13.5" hidden="1" thickBot="1" x14ac:dyDescent="0.25">
      <c r="A46" s="540">
        <v>16</v>
      </c>
      <c r="B46" s="343">
        <v>44743</v>
      </c>
      <c r="C46" s="335">
        <v>44770</v>
      </c>
      <c r="D46" s="421">
        <v>30</v>
      </c>
      <c r="E46" s="422">
        <v>221.87</v>
      </c>
      <c r="F46" s="422">
        <v>9.3000000000000007</v>
      </c>
      <c r="G46" s="423">
        <f t="shared" si="11"/>
        <v>46.6</v>
      </c>
      <c r="H46" s="423">
        <f t="shared" si="3"/>
        <v>23.3</v>
      </c>
      <c r="I46" s="423">
        <f t="shared" si="4"/>
        <v>23.3</v>
      </c>
      <c r="J46" s="423">
        <f t="shared" si="5"/>
        <v>2.4</v>
      </c>
      <c r="K46" s="423"/>
      <c r="L46" s="426" t="str">
        <f t="shared" si="99"/>
        <v>CUMPLE</v>
      </c>
      <c r="M46" s="425">
        <v>13</v>
      </c>
      <c r="N46" s="426">
        <f t="shared" si="13"/>
        <v>14</v>
      </c>
      <c r="O46" s="426">
        <f t="shared" si="6"/>
        <v>13</v>
      </c>
      <c r="P46" s="423">
        <f t="shared" si="100"/>
        <v>0.29027027027027025</v>
      </c>
      <c r="Q46" s="474" t="str">
        <f t="shared" si="101"/>
        <v>Alerta</v>
      </c>
      <c r="R46" s="479" t="str">
        <f t="shared" si="250"/>
        <v>Prealerta</v>
      </c>
      <c r="S46" s="426">
        <f t="shared" si="16"/>
        <v>0.89</v>
      </c>
      <c r="T46" s="763"/>
      <c r="U46" s="763"/>
      <c r="V46" s="763"/>
      <c r="W46" s="763"/>
      <c r="X46" s="763"/>
      <c r="Y46" s="426" t="str">
        <f t="shared" si="17"/>
        <v>ACTIVA</v>
      </c>
      <c r="Z46" s="426" t="str">
        <f t="shared" si="102"/>
        <v>NORMA</v>
      </c>
      <c r="AA46" s="426" t="str">
        <f t="shared" si="103"/>
        <v>CUMPLE</v>
      </c>
      <c r="AB46" s="426">
        <f t="shared" si="20"/>
        <v>3</v>
      </c>
      <c r="AC46" s="425">
        <v>1.4</v>
      </c>
      <c r="AD46" s="425">
        <v>1.6</v>
      </c>
      <c r="AE46" s="426">
        <f t="shared" si="104"/>
        <v>0.10000000000000009</v>
      </c>
      <c r="AF46" s="423">
        <f t="shared" si="105"/>
        <v>0</v>
      </c>
      <c r="AG46" s="426" t="str">
        <f t="shared" si="21"/>
        <v>ACTIVA</v>
      </c>
      <c r="AH46" s="426" t="str">
        <f t="shared" si="106"/>
        <v>NORMA</v>
      </c>
      <c r="AI46" s="426" t="str">
        <f t="shared" si="107"/>
        <v>CUMPLE</v>
      </c>
      <c r="AJ46" s="426">
        <f t="shared" si="108"/>
        <v>6.1999999999999993</v>
      </c>
      <c r="AK46" s="425">
        <v>1.6</v>
      </c>
      <c r="AL46" s="425">
        <v>4.5999999999999996</v>
      </c>
      <c r="AM46" s="426">
        <f t="shared" si="109"/>
        <v>9.9999999999999645E-2</v>
      </c>
      <c r="AN46" s="423">
        <f t="shared" si="110"/>
        <v>0</v>
      </c>
      <c r="AO46" s="426" t="str">
        <f t="shared" si="75"/>
        <v>ACTIVA</v>
      </c>
      <c r="AP46" s="428" t="str">
        <f t="shared" si="277"/>
        <v>NORMA</v>
      </c>
      <c r="AQ46" s="426" t="str">
        <f t="shared" si="111"/>
        <v>CUMPLE</v>
      </c>
      <c r="AR46" s="426">
        <f t="shared" si="112"/>
        <v>0.8</v>
      </c>
      <c r="AS46" s="425">
        <v>0.4</v>
      </c>
      <c r="AT46" s="425">
        <v>0.4</v>
      </c>
      <c r="AU46" s="426">
        <f t="shared" si="113"/>
        <v>0</v>
      </c>
      <c r="AV46" s="423">
        <f t="shared" si="114"/>
        <v>0</v>
      </c>
      <c r="AW46" s="426" t="str">
        <f t="shared" si="115"/>
        <v>ACTIVA</v>
      </c>
      <c r="AX46" s="426" t="str">
        <f t="shared" si="116"/>
        <v>NORMA</v>
      </c>
      <c r="AY46" s="426" t="str">
        <f t="shared" si="117"/>
        <v>CUMPLE</v>
      </c>
      <c r="AZ46" s="426">
        <f t="shared" si="31"/>
        <v>0.8</v>
      </c>
      <c r="BA46" s="425">
        <v>0.4</v>
      </c>
      <c r="BB46" s="425">
        <v>0.4</v>
      </c>
      <c r="BC46" s="426">
        <f t="shared" si="118"/>
        <v>0</v>
      </c>
      <c r="BD46" s="423">
        <f t="shared" si="119"/>
        <v>0</v>
      </c>
      <c r="BE46" s="426" t="str">
        <f t="shared" si="32"/>
        <v>ACTIVA</v>
      </c>
      <c r="BF46" s="426" t="str">
        <f t="shared" si="120"/>
        <v>NORMA</v>
      </c>
      <c r="BG46" s="426" t="str">
        <f t="shared" si="121"/>
        <v>CUMPLE</v>
      </c>
      <c r="BH46" s="426">
        <f t="shared" si="35"/>
        <v>1</v>
      </c>
      <c r="BI46" s="425">
        <v>0.5</v>
      </c>
      <c r="BJ46" s="425">
        <v>0.5</v>
      </c>
      <c r="BK46" s="426">
        <f t="shared" si="122"/>
        <v>0</v>
      </c>
      <c r="BL46" s="423">
        <f t="shared" si="123"/>
        <v>0</v>
      </c>
      <c r="BM46" s="426" t="str">
        <f t="shared" si="36"/>
        <v>ACTIVA</v>
      </c>
      <c r="BN46" s="426" t="str">
        <f t="shared" si="124"/>
        <v>NORMA</v>
      </c>
      <c r="BO46" s="426" t="str">
        <f t="shared" si="125"/>
        <v>CUMPLE</v>
      </c>
      <c r="BP46" s="426">
        <f t="shared" si="39"/>
        <v>1.1000000000000001</v>
      </c>
      <c r="BQ46" s="425">
        <v>0.5</v>
      </c>
      <c r="BR46" s="425">
        <v>0.6</v>
      </c>
      <c r="BS46" s="426">
        <f t="shared" si="126"/>
        <v>0</v>
      </c>
      <c r="BT46" s="423">
        <f t="shared" si="127"/>
        <v>0</v>
      </c>
      <c r="BU46" s="426" t="str">
        <f t="shared" si="128"/>
        <v>ACTIVA</v>
      </c>
      <c r="BV46" s="426" t="str">
        <f t="shared" si="129"/>
        <v>NORMA</v>
      </c>
      <c r="BW46" s="426" t="str">
        <f t="shared" si="130"/>
        <v>CUMPLE</v>
      </c>
      <c r="BX46" s="426">
        <f t="shared" si="43"/>
        <v>3.5</v>
      </c>
      <c r="BY46" s="425">
        <v>1</v>
      </c>
      <c r="BZ46" s="425">
        <v>2.5</v>
      </c>
      <c r="CA46" s="426">
        <f t="shared" si="131"/>
        <v>0.10000000000000009</v>
      </c>
      <c r="CB46" s="423">
        <f t="shared" si="132"/>
        <v>0</v>
      </c>
      <c r="CC46" s="426" t="str">
        <f t="shared" si="133"/>
        <v>ACTIVA</v>
      </c>
      <c r="CD46" s="426" t="str">
        <f t="shared" si="134"/>
        <v>NORMA</v>
      </c>
      <c r="CE46" s="426" t="str">
        <f t="shared" si="135"/>
        <v>CUMPLE</v>
      </c>
      <c r="CF46" s="426">
        <f t="shared" si="47"/>
        <v>0.41000000000000003</v>
      </c>
      <c r="CG46" s="425">
        <v>0.01</v>
      </c>
      <c r="CH46" s="425">
        <v>0.4</v>
      </c>
      <c r="CI46" s="426">
        <f t="shared" si="136"/>
        <v>0.30000000000000004</v>
      </c>
      <c r="CJ46" s="423">
        <f t="shared" si="137"/>
        <v>0</v>
      </c>
      <c r="CK46" s="426" t="str">
        <f t="shared" si="138"/>
        <v>ACTIVA</v>
      </c>
      <c r="CL46" s="426" t="str">
        <f t="shared" si="139"/>
        <v>NORMA</v>
      </c>
      <c r="CM46" s="426" t="str">
        <f t="shared" si="140"/>
        <v>CUMPLE</v>
      </c>
      <c r="CN46" s="426">
        <f t="shared" si="51"/>
        <v>0.64999999999999991</v>
      </c>
      <c r="CO46" s="425">
        <v>0.35</v>
      </c>
      <c r="CP46" s="425">
        <v>0.3</v>
      </c>
      <c r="CQ46" s="426">
        <f t="shared" si="141"/>
        <v>0</v>
      </c>
      <c r="CR46" s="423">
        <f t="shared" si="142"/>
        <v>0</v>
      </c>
      <c r="CS46" s="426" t="str">
        <f t="shared" si="52"/>
        <v>ACTIVA</v>
      </c>
      <c r="CT46" s="426" t="str">
        <f t="shared" si="143"/>
        <v>NORMA</v>
      </c>
      <c r="CU46" s="426" t="str">
        <f t="shared" si="144"/>
        <v>CUMPLE</v>
      </c>
      <c r="CV46" s="426">
        <f t="shared" si="55"/>
        <v>7.3000000000000007</v>
      </c>
      <c r="CW46" s="425">
        <v>3.7</v>
      </c>
      <c r="CX46" s="425">
        <v>3.6</v>
      </c>
      <c r="CY46" s="426">
        <f t="shared" si="145"/>
        <v>1.5</v>
      </c>
      <c r="CZ46" s="423">
        <f t="shared" si="146"/>
        <v>0</v>
      </c>
      <c r="DA46" s="426" t="str">
        <f t="shared" si="147"/>
        <v>ACTIVA</v>
      </c>
      <c r="DB46" s="426" t="str">
        <f t="shared" si="148"/>
        <v>NORMA</v>
      </c>
      <c r="DC46" s="426" t="str">
        <f t="shared" si="149"/>
        <v>CUMPLE</v>
      </c>
      <c r="DD46" s="426">
        <f t="shared" si="59"/>
        <v>9.1</v>
      </c>
      <c r="DE46" s="425">
        <v>6.6</v>
      </c>
      <c r="DF46" s="425">
        <v>2.5</v>
      </c>
      <c r="DG46" s="426">
        <f t="shared" si="150"/>
        <v>0.20000000000000018</v>
      </c>
      <c r="DH46" s="423">
        <f t="shared" si="151"/>
        <v>0</v>
      </c>
      <c r="DI46" s="426" t="str">
        <f t="shared" si="152"/>
        <v>ACTIVA</v>
      </c>
      <c r="DJ46" s="426" t="str">
        <f t="shared" si="153"/>
        <v>NORMA</v>
      </c>
      <c r="DK46" s="426" t="str">
        <f t="shared" si="154"/>
        <v>CUMPLE</v>
      </c>
      <c r="DL46" s="426">
        <f t="shared" si="63"/>
        <v>6.9</v>
      </c>
      <c r="DM46" s="425">
        <v>4.3</v>
      </c>
      <c r="DN46" s="425">
        <v>2.6</v>
      </c>
      <c r="DO46" s="426">
        <f t="shared" si="251"/>
        <v>0.10000000000000009</v>
      </c>
      <c r="DP46" s="423">
        <f t="shared" si="252"/>
        <v>0</v>
      </c>
      <c r="DQ46" s="426" t="str">
        <f t="shared" si="157"/>
        <v>ACTIVA</v>
      </c>
      <c r="DR46" s="426" t="str">
        <f t="shared" si="158"/>
        <v>NORMA</v>
      </c>
      <c r="DS46" s="426" t="str">
        <f t="shared" si="159"/>
        <v>CUMPLE</v>
      </c>
      <c r="DT46" s="426">
        <f t="shared" si="67"/>
        <v>5.3</v>
      </c>
      <c r="DU46" s="425">
        <v>2</v>
      </c>
      <c r="DV46" s="425">
        <v>3.3</v>
      </c>
      <c r="DW46" s="426">
        <f t="shared" si="160"/>
        <v>0</v>
      </c>
      <c r="DX46" s="423">
        <f t="shared" si="161"/>
        <v>0</v>
      </c>
      <c r="DY46" s="426" t="str">
        <f t="shared" si="162"/>
        <v>ACTIVA</v>
      </c>
      <c r="DZ46" s="427">
        <v>0.89</v>
      </c>
    </row>
    <row r="47" spans="1:132" s="303" customFormat="1" hidden="1" x14ac:dyDescent="0.2">
      <c r="A47" s="340">
        <v>18</v>
      </c>
      <c r="B47" s="341">
        <v>44774</v>
      </c>
      <c r="C47" s="325">
        <v>44774</v>
      </c>
      <c r="D47" s="349">
        <v>31</v>
      </c>
      <c r="E47" s="414">
        <v>200</v>
      </c>
      <c r="F47" s="414">
        <v>11.9</v>
      </c>
      <c r="G47" s="415">
        <f t="shared" si="11"/>
        <v>45</v>
      </c>
      <c r="H47" s="415">
        <f t="shared" si="3"/>
        <v>22.5</v>
      </c>
      <c r="I47" s="415">
        <f t="shared" si="4"/>
        <v>22.5</v>
      </c>
      <c r="J47" s="415">
        <f t="shared" si="5"/>
        <v>1.5999999999999996</v>
      </c>
      <c r="K47" s="415"/>
      <c r="L47" s="303" t="str">
        <f t="shared" si="99"/>
        <v>CUMPLE</v>
      </c>
      <c r="M47" s="326">
        <v>13</v>
      </c>
      <c r="N47" s="303">
        <f t="shared" si="13"/>
        <v>12</v>
      </c>
      <c r="O47" s="303">
        <f t="shared" si="6"/>
        <v>11</v>
      </c>
      <c r="P47" s="415">
        <f t="shared" si="100"/>
        <v>0.28378378378378377</v>
      </c>
      <c r="Q47" s="327" t="str">
        <f t="shared" si="101"/>
        <v>Alerta</v>
      </c>
      <c r="R47" s="291" t="str">
        <f t="shared" si="250"/>
        <v>Prealerta</v>
      </c>
      <c r="S47" s="303">
        <f t="shared" si="16"/>
        <v>3.28</v>
      </c>
      <c r="T47" s="834" t="s">
        <v>691</v>
      </c>
      <c r="U47" s="834"/>
      <c r="V47" s="834"/>
      <c r="W47" s="834"/>
      <c r="X47" s="834"/>
      <c r="Y47" s="346" t="str">
        <f t="shared" si="17"/>
        <v>ACTIVA</v>
      </c>
      <c r="Z47" s="346" t="str">
        <f t="shared" si="102"/>
        <v>NORMA</v>
      </c>
      <c r="AA47" s="346" t="str">
        <f t="shared" si="103"/>
        <v>CUMPLE</v>
      </c>
      <c r="AB47" s="346">
        <f t="shared" si="20"/>
        <v>2.9</v>
      </c>
      <c r="AC47" s="329">
        <v>1.4</v>
      </c>
      <c r="AD47" s="329">
        <v>1.5</v>
      </c>
      <c r="AE47" s="346">
        <f t="shared" si="104"/>
        <v>0</v>
      </c>
      <c r="AF47" s="417">
        <f t="shared" si="105"/>
        <v>0</v>
      </c>
      <c r="AG47" s="346" t="str">
        <f t="shared" si="21"/>
        <v>ACTIVA</v>
      </c>
      <c r="AH47" s="346" t="str">
        <f t="shared" si="106"/>
        <v>NORMA</v>
      </c>
      <c r="AI47" s="346" t="str">
        <f t="shared" si="107"/>
        <v>CUMPLE</v>
      </c>
      <c r="AJ47" s="346">
        <f t="shared" si="108"/>
        <v>6.6</v>
      </c>
      <c r="AK47" s="329">
        <v>1.6</v>
      </c>
      <c r="AL47" s="329">
        <v>5</v>
      </c>
      <c r="AM47" s="346">
        <f t="shared" si="109"/>
        <v>0.5</v>
      </c>
      <c r="AN47" s="417">
        <f t="shared" si="110"/>
        <v>0</v>
      </c>
      <c r="AO47" s="346" t="str">
        <f t="shared" si="75"/>
        <v>NO ACTIVA</v>
      </c>
      <c r="AP47" s="346" t="str">
        <f t="shared" si="277"/>
        <v>STOP</v>
      </c>
      <c r="AQ47" s="346" t="str">
        <f t="shared" si="111"/>
        <v>CUMPLE</v>
      </c>
      <c r="AR47" s="346">
        <f t="shared" si="112"/>
        <v>0.4</v>
      </c>
      <c r="AS47" s="329">
        <v>0</v>
      </c>
      <c r="AT47" s="329">
        <v>0.4</v>
      </c>
      <c r="AU47" s="346">
        <f t="shared" si="113"/>
        <v>0</v>
      </c>
      <c r="AV47" s="417">
        <f t="shared" si="114"/>
        <v>0</v>
      </c>
      <c r="AW47" s="346" t="str">
        <f t="shared" si="115"/>
        <v>ACTIVA</v>
      </c>
      <c r="AX47" s="346" t="str">
        <f t="shared" si="116"/>
        <v>NORMA</v>
      </c>
      <c r="AY47" s="346" t="str">
        <f t="shared" si="117"/>
        <v>CUMPLE</v>
      </c>
      <c r="AZ47" s="346">
        <f t="shared" si="31"/>
        <v>0.67999999999999994</v>
      </c>
      <c r="BA47" s="329">
        <v>0.08</v>
      </c>
      <c r="BB47" s="329">
        <v>0.6</v>
      </c>
      <c r="BC47" s="346">
        <f t="shared" si="118"/>
        <v>0.19999999999999996</v>
      </c>
      <c r="BD47" s="417">
        <f t="shared" si="119"/>
        <v>0</v>
      </c>
      <c r="BE47" s="346" t="str">
        <f t="shared" si="32"/>
        <v>ACTIVA</v>
      </c>
      <c r="BF47" s="346" t="str">
        <f t="shared" si="120"/>
        <v>NORMA</v>
      </c>
      <c r="BG47" s="346" t="str">
        <f t="shared" si="121"/>
        <v>CUMPLE</v>
      </c>
      <c r="BH47" s="346">
        <f t="shared" si="35"/>
        <v>1.2</v>
      </c>
      <c r="BI47" s="329">
        <v>0.7</v>
      </c>
      <c r="BJ47" s="329">
        <v>0.5</v>
      </c>
      <c r="BK47" s="346">
        <f t="shared" si="122"/>
        <v>0</v>
      </c>
      <c r="BL47" s="417">
        <f t="shared" si="123"/>
        <v>0</v>
      </c>
      <c r="BM47" s="346" t="str">
        <f t="shared" si="36"/>
        <v>ACTIVA</v>
      </c>
      <c r="BN47" s="346" t="str">
        <f t="shared" si="124"/>
        <v>NORMA</v>
      </c>
      <c r="BO47" s="346" t="str">
        <f t="shared" si="125"/>
        <v>CUMPLE</v>
      </c>
      <c r="BP47" s="346">
        <f t="shared" si="39"/>
        <v>1.1000000000000001</v>
      </c>
      <c r="BQ47" s="329">
        <v>0.5</v>
      </c>
      <c r="BR47" s="329">
        <v>0.6</v>
      </c>
      <c r="BS47" s="346">
        <f t="shared" si="126"/>
        <v>0</v>
      </c>
      <c r="BT47" s="417">
        <f t="shared" si="127"/>
        <v>0</v>
      </c>
      <c r="BU47" s="346" t="str">
        <f t="shared" si="128"/>
        <v>ACTIVA</v>
      </c>
      <c r="BV47" s="346" t="str">
        <f t="shared" si="129"/>
        <v>NORMA</v>
      </c>
      <c r="BW47" s="346" t="str">
        <f t="shared" si="130"/>
        <v>CUMPLE</v>
      </c>
      <c r="BX47" s="346">
        <f t="shared" si="43"/>
        <v>3.4</v>
      </c>
      <c r="BY47" s="329">
        <v>1</v>
      </c>
      <c r="BZ47" s="329">
        <v>2.4</v>
      </c>
      <c r="CA47" s="346">
        <f t="shared" si="131"/>
        <v>0</v>
      </c>
      <c r="CB47" s="417">
        <f t="shared" si="132"/>
        <v>0</v>
      </c>
      <c r="CC47" s="346" t="str">
        <f t="shared" si="133"/>
        <v>NO ACTIVA</v>
      </c>
      <c r="CD47" s="346" t="str">
        <f t="shared" si="134"/>
        <v>NORMA</v>
      </c>
      <c r="CE47" s="346" t="str">
        <f t="shared" si="135"/>
        <v>CUMPLE</v>
      </c>
      <c r="CF47" s="346">
        <f t="shared" si="47"/>
        <v>0.2</v>
      </c>
      <c r="CG47" s="329">
        <v>0</v>
      </c>
      <c r="CH47" s="329">
        <v>0.2</v>
      </c>
      <c r="CI47" s="346">
        <f t="shared" si="136"/>
        <v>0.1</v>
      </c>
      <c r="CJ47" s="417">
        <f t="shared" si="137"/>
        <v>0</v>
      </c>
      <c r="CK47" s="346" t="str">
        <f t="shared" si="138"/>
        <v>ACTIVA</v>
      </c>
      <c r="CL47" s="346" t="str">
        <f t="shared" si="139"/>
        <v>NORMA</v>
      </c>
      <c r="CM47" s="346" t="str">
        <f t="shared" si="140"/>
        <v>CUMPLE</v>
      </c>
      <c r="CN47" s="346">
        <f t="shared" si="51"/>
        <v>0.47</v>
      </c>
      <c r="CO47" s="329">
        <v>0.17</v>
      </c>
      <c r="CP47" s="329">
        <v>0.3</v>
      </c>
      <c r="CQ47" s="346">
        <f t="shared" si="141"/>
        <v>0</v>
      </c>
      <c r="CR47" s="417">
        <f t="shared" si="142"/>
        <v>0</v>
      </c>
      <c r="CS47" s="346" t="str">
        <f t="shared" si="52"/>
        <v>ACTIVA</v>
      </c>
      <c r="CT47" s="346" t="str">
        <f t="shared" si="143"/>
        <v>NORMA</v>
      </c>
      <c r="CU47" s="346" t="str">
        <f t="shared" si="144"/>
        <v>CUMPLE</v>
      </c>
      <c r="CV47" s="346">
        <f t="shared" si="55"/>
        <v>4.74</v>
      </c>
      <c r="CW47" s="329">
        <v>1.84</v>
      </c>
      <c r="CX47" s="329">
        <v>2.9</v>
      </c>
      <c r="CY47" s="346">
        <f t="shared" si="145"/>
        <v>0.79999999999999982</v>
      </c>
      <c r="CZ47" s="417">
        <f t="shared" si="146"/>
        <v>0</v>
      </c>
      <c r="DA47" s="346" t="str">
        <f t="shared" si="147"/>
        <v>ACTIVA</v>
      </c>
      <c r="DB47" s="346" t="str">
        <f t="shared" si="148"/>
        <v>NORMA</v>
      </c>
      <c r="DC47" s="346" t="str">
        <f t="shared" si="149"/>
        <v>CUMPLE</v>
      </c>
      <c r="DD47" s="346">
        <f t="shared" si="59"/>
        <v>8</v>
      </c>
      <c r="DE47" s="329">
        <v>5.7</v>
      </c>
      <c r="DF47" s="329">
        <v>2.2999999999999998</v>
      </c>
      <c r="DG47" s="346">
        <f t="shared" si="150"/>
        <v>0</v>
      </c>
      <c r="DH47" s="417">
        <f t="shared" si="151"/>
        <v>0</v>
      </c>
      <c r="DI47" s="346" t="str">
        <f t="shared" si="152"/>
        <v>ACTIVA</v>
      </c>
      <c r="DJ47" s="346" t="str">
        <f t="shared" si="153"/>
        <v>NORMA</v>
      </c>
      <c r="DK47" s="346" t="str">
        <f t="shared" si="154"/>
        <v>CUMPLE</v>
      </c>
      <c r="DL47" s="346">
        <f t="shared" si="63"/>
        <v>7</v>
      </c>
      <c r="DM47" s="329">
        <v>4.5</v>
      </c>
      <c r="DN47" s="329">
        <v>2.5</v>
      </c>
      <c r="DO47" s="346">
        <f t="shared" si="251"/>
        <v>0</v>
      </c>
      <c r="DP47" s="417">
        <f t="shared" si="252"/>
        <v>0</v>
      </c>
      <c r="DQ47" s="346" t="str">
        <f t="shared" si="157"/>
        <v>ACTIVA</v>
      </c>
      <c r="DR47" s="346" t="str">
        <f t="shared" si="158"/>
        <v>NORMA</v>
      </c>
      <c r="DS47" s="346" t="str">
        <f t="shared" si="159"/>
        <v>CUMPLE</v>
      </c>
      <c r="DT47" s="346">
        <f t="shared" si="67"/>
        <v>5.1999999999999993</v>
      </c>
      <c r="DU47" s="329">
        <v>1.9</v>
      </c>
      <c r="DV47" s="329">
        <v>3.3</v>
      </c>
      <c r="DW47" s="346">
        <f t="shared" si="160"/>
        <v>0</v>
      </c>
      <c r="DX47" s="417">
        <f t="shared" si="161"/>
        <v>0</v>
      </c>
      <c r="DY47" s="346" t="str">
        <f t="shared" si="162"/>
        <v>ACTIVA</v>
      </c>
      <c r="DZ47" s="418">
        <v>3.28</v>
      </c>
    </row>
    <row r="48" spans="1:132" s="303" customFormat="1" hidden="1" x14ac:dyDescent="0.2">
      <c r="A48" s="340">
        <v>19</v>
      </c>
      <c r="B48" s="341">
        <v>44774</v>
      </c>
      <c r="C48" s="325">
        <v>44777</v>
      </c>
      <c r="D48" s="349">
        <v>31</v>
      </c>
      <c r="E48" s="414">
        <v>170</v>
      </c>
      <c r="F48" s="414">
        <v>1.2</v>
      </c>
      <c r="G48" s="415">
        <f>IF(H48+I48=0,"",IF(H48+I48,H48+I48))</f>
        <v>46.650000000000006</v>
      </c>
      <c r="H48" s="415">
        <f>AC48+AK48+AS48+BA48+BI48+BQ48+BY48+CG48+CW48+DE48+DM48+DU48+DZ48</f>
        <v>24.35</v>
      </c>
      <c r="I48" s="415">
        <f t="shared" si="4"/>
        <v>22.3</v>
      </c>
      <c r="J48" s="415">
        <f t="shared" si="5"/>
        <v>1.4</v>
      </c>
      <c r="K48" s="415"/>
      <c r="L48" s="303" t="str">
        <f t="shared" si="99"/>
        <v>CUMPLE</v>
      </c>
      <c r="M48" s="326">
        <v>13</v>
      </c>
      <c r="N48" s="303">
        <f t="shared" si="13"/>
        <v>12</v>
      </c>
      <c r="O48" s="303">
        <f t="shared" si="6"/>
        <v>11</v>
      </c>
      <c r="P48" s="415">
        <f t="shared" si="100"/>
        <v>0.29047297297297298</v>
      </c>
      <c r="Q48" s="327" t="str">
        <f t="shared" si="101"/>
        <v>Alerta</v>
      </c>
      <c r="R48" s="291" t="str">
        <f t="shared" si="250"/>
        <v>Prealerta</v>
      </c>
      <c r="S48" s="303">
        <f t="shared" si="16"/>
        <v>4.45</v>
      </c>
      <c r="T48" s="764" t="s">
        <v>692</v>
      </c>
      <c r="U48" s="764"/>
      <c r="V48" s="764"/>
      <c r="W48" s="764"/>
      <c r="X48" s="764"/>
      <c r="Y48" s="328" t="str">
        <f t="shared" si="17"/>
        <v>ACTIVA</v>
      </c>
      <c r="Z48" s="328" t="str">
        <f t="shared" si="102"/>
        <v>NORMA</v>
      </c>
      <c r="AA48" s="328" t="str">
        <f t="shared" si="103"/>
        <v>CUMPLE</v>
      </c>
      <c r="AB48" s="328">
        <f t="shared" si="20"/>
        <v>3</v>
      </c>
      <c r="AC48" s="329">
        <v>1.4</v>
      </c>
      <c r="AD48" s="329">
        <v>1.6</v>
      </c>
      <c r="AE48" s="331">
        <f t="shared" si="104"/>
        <v>0.10000000000000009</v>
      </c>
      <c r="AF48" s="415">
        <f t="shared" si="105"/>
        <v>0</v>
      </c>
      <c r="AG48" s="328" t="str">
        <f t="shared" si="21"/>
        <v>ACTIVA</v>
      </c>
      <c r="AH48" s="346" t="str">
        <f t="shared" si="106"/>
        <v>NORMA</v>
      </c>
      <c r="AI48" s="346" t="str">
        <f t="shared" si="107"/>
        <v>CUMPLE</v>
      </c>
      <c r="AJ48" s="328">
        <f t="shared" si="108"/>
        <v>6.1</v>
      </c>
      <c r="AK48" s="329">
        <v>1.6</v>
      </c>
      <c r="AL48" s="329">
        <v>4.5</v>
      </c>
      <c r="AM48" s="331">
        <f t="shared" si="109"/>
        <v>0</v>
      </c>
      <c r="AN48" s="419">
        <f t="shared" si="110"/>
        <v>0</v>
      </c>
      <c r="AO48" s="328" t="str">
        <f t="shared" si="75"/>
        <v>NO ACTIVA</v>
      </c>
      <c r="AP48" s="328" t="str">
        <f t="shared" si="277"/>
        <v>STOP</v>
      </c>
      <c r="AQ48" s="328" t="str">
        <f t="shared" si="111"/>
        <v>CUMPLE</v>
      </c>
      <c r="AR48" s="328">
        <f t="shared" si="112"/>
        <v>0.4</v>
      </c>
      <c r="AS48" s="329">
        <v>0</v>
      </c>
      <c r="AT48" s="329">
        <v>0.4</v>
      </c>
      <c r="AU48" s="331">
        <f t="shared" si="113"/>
        <v>0</v>
      </c>
      <c r="AV48" s="415">
        <f t="shared" si="114"/>
        <v>0</v>
      </c>
      <c r="AW48" s="328" t="str">
        <f t="shared" si="115"/>
        <v>ACTIVA</v>
      </c>
      <c r="AX48" s="328" t="str">
        <f t="shared" si="116"/>
        <v>NORMA</v>
      </c>
      <c r="AY48" s="328" t="str">
        <f t="shared" si="117"/>
        <v>CUMPLE</v>
      </c>
      <c r="AZ48" s="328">
        <f t="shared" si="31"/>
        <v>0.8</v>
      </c>
      <c r="BA48" s="329">
        <v>0.4</v>
      </c>
      <c r="BB48" s="329">
        <v>0.4</v>
      </c>
      <c r="BC48" s="331">
        <f t="shared" si="118"/>
        <v>0</v>
      </c>
      <c r="BD48" s="419">
        <f t="shared" si="119"/>
        <v>0</v>
      </c>
      <c r="BE48" s="328" t="str">
        <f t="shared" si="32"/>
        <v>ACTIVA</v>
      </c>
      <c r="BF48" s="328" t="str">
        <f t="shared" si="120"/>
        <v>NORMA</v>
      </c>
      <c r="BG48" s="328" t="str">
        <f t="shared" si="121"/>
        <v>CUMPLE</v>
      </c>
      <c r="BH48" s="328">
        <f t="shared" si="35"/>
        <v>1.3</v>
      </c>
      <c r="BI48" s="329">
        <v>0.8</v>
      </c>
      <c r="BJ48" s="329">
        <v>0.5</v>
      </c>
      <c r="BK48" s="331">
        <f t="shared" si="122"/>
        <v>0</v>
      </c>
      <c r="BL48" s="419">
        <f t="shared" si="123"/>
        <v>0</v>
      </c>
      <c r="BM48" s="328" t="str">
        <f t="shared" si="36"/>
        <v>ACTIVA</v>
      </c>
      <c r="BN48" s="328" t="str">
        <f t="shared" si="124"/>
        <v>NORMA</v>
      </c>
      <c r="BO48" s="328" t="str">
        <f t="shared" si="125"/>
        <v>CUMPLE</v>
      </c>
      <c r="BP48" s="328">
        <f t="shared" si="39"/>
        <v>1.4</v>
      </c>
      <c r="BQ48" s="329">
        <v>0.8</v>
      </c>
      <c r="BR48" s="329">
        <v>0.6</v>
      </c>
      <c r="BS48" s="331">
        <f t="shared" si="126"/>
        <v>0</v>
      </c>
      <c r="BT48" s="419">
        <f t="shared" si="127"/>
        <v>0</v>
      </c>
      <c r="BU48" s="328" t="str">
        <f t="shared" si="128"/>
        <v>ACTIVA</v>
      </c>
      <c r="BV48" s="328" t="str">
        <f t="shared" si="129"/>
        <v>NORMA</v>
      </c>
      <c r="BW48" s="328" t="str">
        <f t="shared" si="130"/>
        <v>CUMPLE</v>
      </c>
      <c r="BX48" s="328">
        <f t="shared" si="43"/>
        <v>3.4</v>
      </c>
      <c r="BY48" s="329">
        <v>1</v>
      </c>
      <c r="BZ48" s="329">
        <v>2.4</v>
      </c>
      <c r="CA48" s="331">
        <f t="shared" si="131"/>
        <v>0</v>
      </c>
      <c r="CB48" s="419">
        <f t="shared" si="132"/>
        <v>0</v>
      </c>
      <c r="CC48" s="328" t="str">
        <f t="shared" si="133"/>
        <v>NO ACTIVA</v>
      </c>
      <c r="CD48" s="328" t="str">
        <f t="shared" si="134"/>
        <v>STOP</v>
      </c>
      <c r="CE48" s="328" t="str">
        <f t="shared" si="135"/>
        <v>CUMPLE</v>
      </c>
      <c r="CF48" s="328">
        <f t="shared" si="47"/>
        <v>0.1</v>
      </c>
      <c r="CG48" s="329">
        <v>0</v>
      </c>
      <c r="CH48" s="329">
        <v>0.1</v>
      </c>
      <c r="CI48" s="331">
        <f t="shared" si="136"/>
        <v>0</v>
      </c>
      <c r="CJ48" s="419">
        <f t="shared" si="137"/>
        <v>0</v>
      </c>
      <c r="CK48" s="328" t="str">
        <f t="shared" si="138"/>
        <v>ACTIVA</v>
      </c>
      <c r="CL48" s="328" t="str">
        <f t="shared" si="139"/>
        <v>NORMA</v>
      </c>
      <c r="CM48" s="328" t="str">
        <f t="shared" si="140"/>
        <v>CUMPLE</v>
      </c>
      <c r="CN48" s="328">
        <f t="shared" si="51"/>
        <v>0.65999999999999992</v>
      </c>
      <c r="CO48" s="329">
        <v>0.36</v>
      </c>
      <c r="CP48" s="329">
        <v>0.3</v>
      </c>
      <c r="CQ48" s="331">
        <f t="shared" si="141"/>
        <v>0</v>
      </c>
      <c r="CR48" s="419">
        <f t="shared" si="142"/>
        <v>0</v>
      </c>
      <c r="CS48" s="328" t="str">
        <f t="shared" si="52"/>
        <v>ACTIVA</v>
      </c>
      <c r="CT48" s="328" t="str">
        <f t="shared" si="143"/>
        <v>NORMA</v>
      </c>
      <c r="CU48" s="328" t="str">
        <f t="shared" si="144"/>
        <v>CUMPLE</v>
      </c>
      <c r="CV48" s="328">
        <f t="shared" si="55"/>
        <v>7.1</v>
      </c>
      <c r="CW48" s="329">
        <v>3.7</v>
      </c>
      <c r="CX48" s="329">
        <v>3.4</v>
      </c>
      <c r="CY48" s="331">
        <f t="shared" si="145"/>
        <v>1.2999999999999998</v>
      </c>
      <c r="CZ48" s="419">
        <f t="shared" si="146"/>
        <v>0</v>
      </c>
      <c r="DA48" s="328" t="str">
        <f t="shared" si="147"/>
        <v>ACTIVA</v>
      </c>
      <c r="DB48" s="328" t="str">
        <f t="shared" si="148"/>
        <v>NORMA</v>
      </c>
      <c r="DC48" s="328" t="str">
        <f t="shared" si="149"/>
        <v>CUMPLE</v>
      </c>
      <c r="DD48" s="328">
        <f t="shared" si="59"/>
        <v>5.8</v>
      </c>
      <c r="DE48" s="329">
        <v>3.5</v>
      </c>
      <c r="DF48" s="329">
        <v>2.2999999999999998</v>
      </c>
      <c r="DG48" s="331">
        <f t="shared" si="150"/>
        <v>0</v>
      </c>
      <c r="DH48" s="419">
        <f t="shared" si="151"/>
        <v>0</v>
      </c>
      <c r="DI48" s="328" t="str">
        <f t="shared" si="152"/>
        <v>ACTIVA</v>
      </c>
      <c r="DJ48" s="328" t="str">
        <f t="shared" si="153"/>
        <v>NORMA</v>
      </c>
      <c r="DK48" s="328" t="str">
        <f t="shared" si="154"/>
        <v>CUMPLE</v>
      </c>
      <c r="DL48" s="328">
        <f t="shared" si="63"/>
        <v>6.9</v>
      </c>
      <c r="DM48" s="329">
        <v>4.4000000000000004</v>
      </c>
      <c r="DN48" s="329">
        <v>2.5</v>
      </c>
      <c r="DO48" s="331">
        <f t="shared" si="251"/>
        <v>0</v>
      </c>
      <c r="DP48" s="419">
        <f t="shared" si="252"/>
        <v>0</v>
      </c>
      <c r="DQ48" s="328" t="str">
        <f t="shared" si="157"/>
        <v>ACTIVA</v>
      </c>
      <c r="DR48" s="328" t="str">
        <f t="shared" si="158"/>
        <v>NORMA</v>
      </c>
      <c r="DS48" s="328" t="str">
        <f t="shared" si="159"/>
        <v>CUMPLE</v>
      </c>
      <c r="DT48" s="328">
        <f t="shared" si="67"/>
        <v>5.6</v>
      </c>
      <c r="DU48" s="326">
        <v>2.2999999999999998</v>
      </c>
      <c r="DV48" s="326">
        <v>3.3</v>
      </c>
      <c r="DW48" s="331">
        <f t="shared" si="160"/>
        <v>0</v>
      </c>
      <c r="DX48" s="419">
        <f t="shared" si="161"/>
        <v>0</v>
      </c>
      <c r="DY48" s="328" t="str">
        <f t="shared" si="162"/>
        <v>ACTIVA</v>
      </c>
      <c r="DZ48" s="430">
        <v>4.45</v>
      </c>
    </row>
    <row r="49" spans="1:130" s="303" customFormat="1" hidden="1" x14ac:dyDescent="0.2">
      <c r="A49" s="340">
        <v>20</v>
      </c>
      <c r="B49" s="341">
        <v>44774</v>
      </c>
      <c r="C49" s="325">
        <v>44781</v>
      </c>
      <c r="D49" s="349">
        <v>32</v>
      </c>
      <c r="E49" s="414">
        <v>152.30000000000001</v>
      </c>
      <c r="F49" s="414">
        <v>8.3000000000000007</v>
      </c>
      <c r="G49" s="415">
        <f t="shared" si="11"/>
        <v>41.320000000000007</v>
      </c>
      <c r="H49" s="415">
        <f t="shared" si="3"/>
        <v>20.420000000000002</v>
      </c>
      <c r="I49" s="415">
        <f t="shared" si="4"/>
        <v>20.900000000000002</v>
      </c>
      <c r="J49" s="415">
        <f t="shared" si="5"/>
        <v>0</v>
      </c>
      <c r="K49" s="415"/>
      <c r="L49" s="303" t="str">
        <f t="shared" si="99"/>
        <v>CUMPLE</v>
      </c>
      <c r="M49" s="326">
        <v>13</v>
      </c>
      <c r="N49" s="303">
        <f t="shared" si="13"/>
        <v>11</v>
      </c>
      <c r="O49" s="303">
        <f t="shared" si="6"/>
        <v>10</v>
      </c>
      <c r="P49" s="415">
        <f t="shared" si="100"/>
        <v>0.26886486486486488</v>
      </c>
      <c r="Q49" s="327" t="str">
        <f t="shared" si="101"/>
        <v>Alerta</v>
      </c>
      <c r="R49" s="291" t="str">
        <f t="shared" si="250"/>
        <v>Alerta</v>
      </c>
      <c r="S49" s="303">
        <f t="shared" si="16"/>
        <v>2.82</v>
      </c>
      <c r="T49" s="764"/>
      <c r="U49" s="764"/>
      <c r="V49" s="764"/>
      <c r="W49" s="764"/>
      <c r="X49" s="764"/>
      <c r="Y49" s="328" t="str">
        <f t="shared" si="17"/>
        <v>ACTIVA</v>
      </c>
      <c r="Z49" s="328" t="str">
        <f t="shared" si="102"/>
        <v>NORMA</v>
      </c>
      <c r="AA49" s="328" t="str">
        <f t="shared" si="103"/>
        <v>CUMPLE</v>
      </c>
      <c r="AB49" s="328">
        <f t="shared" si="20"/>
        <v>3</v>
      </c>
      <c r="AC49" s="329">
        <v>1.5</v>
      </c>
      <c r="AD49" s="329">
        <v>1.5</v>
      </c>
      <c r="AE49" s="303">
        <f t="shared" si="104"/>
        <v>0</v>
      </c>
      <c r="AF49" s="415">
        <f t="shared" si="105"/>
        <v>0</v>
      </c>
      <c r="AG49" s="328" t="str">
        <f t="shared" si="21"/>
        <v>ACTIVA</v>
      </c>
      <c r="AH49" s="346" t="str">
        <f t="shared" si="106"/>
        <v>NORMA</v>
      </c>
      <c r="AI49" s="346" t="str">
        <f t="shared" si="107"/>
        <v>CUMPLE</v>
      </c>
      <c r="AJ49" s="328">
        <f t="shared" si="108"/>
        <v>5.3</v>
      </c>
      <c r="AK49" s="329">
        <v>0.8</v>
      </c>
      <c r="AL49" s="329">
        <v>4.5</v>
      </c>
      <c r="AM49" s="303">
        <f t="shared" si="109"/>
        <v>0</v>
      </c>
      <c r="AN49" s="415">
        <f t="shared" si="110"/>
        <v>0</v>
      </c>
      <c r="AO49" s="328" t="str">
        <f t="shared" si="75"/>
        <v>NO ACTIVA</v>
      </c>
      <c r="AP49" s="328" t="str">
        <f t="shared" si="277"/>
        <v>STOP</v>
      </c>
      <c r="AQ49" s="328" t="str">
        <f t="shared" si="111"/>
        <v>CUMPLE</v>
      </c>
      <c r="AR49" s="328">
        <f t="shared" si="112"/>
        <v>0.4</v>
      </c>
      <c r="AS49" s="329">
        <v>0</v>
      </c>
      <c r="AT49" s="329">
        <v>0.4</v>
      </c>
      <c r="AU49" s="303">
        <f t="shared" si="113"/>
        <v>0</v>
      </c>
      <c r="AV49" s="415">
        <f t="shared" si="114"/>
        <v>0</v>
      </c>
      <c r="AW49" s="328" t="str">
        <f t="shared" si="115"/>
        <v>ACTIVA</v>
      </c>
      <c r="AX49" s="328" t="str">
        <f t="shared" si="116"/>
        <v>NORMA</v>
      </c>
      <c r="AY49" s="328" t="str">
        <f t="shared" si="117"/>
        <v>CUMPLE</v>
      </c>
      <c r="AZ49" s="328">
        <f t="shared" si="31"/>
        <v>1</v>
      </c>
      <c r="BA49" s="329">
        <v>0.6</v>
      </c>
      <c r="BB49" s="329">
        <v>0.4</v>
      </c>
      <c r="BC49" s="303">
        <f t="shared" si="118"/>
        <v>0</v>
      </c>
      <c r="BD49" s="415">
        <f t="shared" si="119"/>
        <v>0</v>
      </c>
      <c r="BE49" s="328" t="str">
        <f t="shared" si="32"/>
        <v>NO ACTIVA</v>
      </c>
      <c r="BF49" s="328" t="str">
        <f t="shared" si="120"/>
        <v>STOP</v>
      </c>
      <c r="BG49" s="328" t="str">
        <f t="shared" si="121"/>
        <v>CUMPLE</v>
      </c>
      <c r="BH49" s="328">
        <f t="shared" si="35"/>
        <v>0.5</v>
      </c>
      <c r="BI49" s="329">
        <v>0</v>
      </c>
      <c r="BJ49" s="329">
        <v>0.5</v>
      </c>
      <c r="BK49" s="303">
        <f t="shared" si="122"/>
        <v>0</v>
      </c>
      <c r="BL49" s="415">
        <f t="shared" si="123"/>
        <v>0</v>
      </c>
      <c r="BM49" s="328" t="str">
        <f t="shared" si="36"/>
        <v>ACTIVA</v>
      </c>
      <c r="BN49" s="328" t="str">
        <f t="shared" si="124"/>
        <v>NORMA</v>
      </c>
      <c r="BO49" s="328" t="str">
        <f t="shared" si="125"/>
        <v>CUMPLE</v>
      </c>
      <c r="BP49" s="328">
        <f t="shared" si="39"/>
        <v>1.1000000000000001</v>
      </c>
      <c r="BQ49" s="329">
        <v>0.5</v>
      </c>
      <c r="BR49" s="329">
        <v>0.6</v>
      </c>
      <c r="BS49" s="303">
        <f t="shared" si="126"/>
        <v>0</v>
      </c>
      <c r="BT49" s="415">
        <f t="shared" si="127"/>
        <v>0</v>
      </c>
      <c r="BU49" s="328" t="str">
        <f t="shared" si="128"/>
        <v>ACTIVA</v>
      </c>
      <c r="BV49" s="328" t="str">
        <f t="shared" si="129"/>
        <v>NORMA</v>
      </c>
      <c r="BW49" s="328" t="str">
        <f t="shared" si="130"/>
        <v>CUMPLE</v>
      </c>
      <c r="BX49" s="328">
        <f t="shared" si="43"/>
        <v>3.4</v>
      </c>
      <c r="BY49" s="329">
        <v>1</v>
      </c>
      <c r="BZ49" s="329">
        <v>2.4</v>
      </c>
      <c r="CA49" s="303">
        <f t="shared" si="131"/>
        <v>0</v>
      </c>
      <c r="CB49" s="415">
        <f t="shared" si="132"/>
        <v>0</v>
      </c>
      <c r="CC49" s="328" t="str">
        <f t="shared" si="133"/>
        <v>NO ACTIVA</v>
      </c>
      <c r="CD49" s="328" t="str">
        <f t="shared" si="134"/>
        <v>STOP</v>
      </c>
      <c r="CE49" s="328" t="str">
        <f t="shared" si="135"/>
        <v>CUMPLE</v>
      </c>
      <c r="CF49" s="328">
        <f t="shared" si="47"/>
        <v>0.1</v>
      </c>
      <c r="CG49" s="329">
        <v>0</v>
      </c>
      <c r="CH49" s="329">
        <v>0.1</v>
      </c>
      <c r="CI49" s="303">
        <f t="shared" si="136"/>
        <v>0</v>
      </c>
      <c r="CJ49" s="415">
        <f t="shared" si="137"/>
        <v>0</v>
      </c>
      <c r="CK49" s="328" t="str">
        <f t="shared" si="138"/>
        <v>ACTIVA</v>
      </c>
      <c r="CL49" s="328" t="str">
        <f t="shared" si="139"/>
        <v>NORMA</v>
      </c>
      <c r="CM49" s="328" t="str">
        <f t="shared" si="140"/>
        <v>CUMPLE</v>
      </c>
      <c r="CN49" s="328">
        <f t="shared" si="51"/>
        <v>0.43</v>
      </c>
      <c r="CO49" s="329">
        <v>0.13</v>
      </c>
      <c r="CP49" s="329">
        <v>0.3</v>
      </c>
      <c r="CQ49" s="303">
        <f t="shared" si="141"/>
        <v>0</v>
      </c>
      <c r="CR49" s="415">
        <f t="shared" si="142"/>
        <v>0</v>
      </c>
      <c r="CS49" s="328" t="str">
        <f t="shared" si="52"/>
        <v>ACTIVA</v>
      </c>
      <c r="CT49" s="328" t="str">
        <f t="shared" si="143"/>
        <v>NORMA</v>
      </c>
      <c r="CU49" s="328" t="str">
        <f t="shared" si="144"/>
        <v>CUMPLE</v>
      </c>
      <c r="CV49" s="328">
        <f t="shared" si="55"/>
        <v>5.8000000000000007</v>
      </c>
      <c r="CW49" s="329">
        <v>3.7</v>
      </c>
      <c r="CX49" s="329">
        <v>2.1</v>
      </c>
      <c r="CY49" s="303">
        <f t="shared" si="145"/>
        <v>0</v>
      </c>
      <c r="CZ49" s="415">
        <f t="shared" si="146"/>
        <v>0</v>
      </c>
      <c r="DA49" s="328" t="str">
        <f t="shared" si="147"/>
        <v>ACTIVA</v>
      </c>
      <c r="DB49" s="328" t="str">
        <f t="shared" si="148"/>
        <v>NORMA</v>
      </c>
      <c r="DC49" s="328" t="str">
        <f t="shared" si="149"/>
        <v>CUMPLE</v>
      </c>
      <c r="DD49" s="328">
        <f t="shared" si="59"/>
        <v>6.3</v>
      </c>
      <c r="DE49" s="329">
        <v>4</v>
      </c>
      <c r="DF49" s="329">
        <v>2.2999999999999998</v>
      </c>
      <c r="DG49" s="303">
        <f t="shared" si="150"/>
        <v>0</v>
      </c>
      <c r="DH49" s="415">
        <f t="shared" si="151"/>
        <v>0</v>
      </c>
      <c r="DI49" s="328" t="str">
        <f t="shared" si="152"/>
        <v>ACTIVA</v>
      </c>
      <c r="DJ49" s="328" t="str">
        <f t="shared" si="153"/>
        <v>NORMA</v>
      </c>
      <c r="DK49" s="328" t="str">
        <f t="shared" si="154"/>
        <v>CUMPLE</v>
      </c>
      <c r="DL49" s="328">
        <f t="shared" si="63"/>
        <v>5.3</v>
      </c>
      <c r="DM49" s="329">
        <v>2.8</v>
      </c>
      <c r="DN49" s="329">
        <v>2.5</v>
      </c>
      <c r="DO49" s="303">
        <f t="shared" si="251"/>
        <v>0</v>
      </c>
      <c r="DP49" s="415">
        <f t="shared" si="252"/>
        <v>0</v>
      </c>
      <c r="DQ49" s="328" t="str">
        <f t="shared" si="157"/>
        <v>ACTIVA</v>
      </c>
      <c r="DR49" s="328" t="str">
        <f t="shared" si="158"/>
        <v>NORMA</v>
      </c>
      <c r="DS49" s="328" t="str">
        <f t="shared" si="159"/>
        <v>CUMPLE</v>
      </c>
      <c r="DT49" s="328">
        <f t="shared" si="67"/>
        <v>6</v>
      </c>
      <c r="DU49" s="326">
        <v>2.7</v>
      </c>
      <c r="DV49" s="326">
        <v>3.3</v>
      </c>
      <c r="DW49" s="331">
        <f t="shared" si="160"/>
        <v>0</v>
      </c>
      <c r="DX49" s="419">
        <f t="shared" si="161"/>
        <v>0</v>
      </c>
      <c r="DY49" s="328" t="str">
        <f t="shared" si="162"/>
        <v>ACTIVA</v>
      </c>
      <c r="DZ49" s="430">
        <v>2.82</v>
      </c>
    </row>
    <row r="50" spans="1:130" s="303" customFormat="1" hidden="1" x14ac:dyDescent="0.2">
      <c r="A50" s="340">
        <v>21</v>
      </c>
      <c r="B50" s="341">
        <v>44774</v>
      </c>
      <c r="C50" s="325">
        <v>44784</v>
      </c>
      <c r="D50" s="349">
        <v>32</v>
      </c>
      <c r="E50" s="414">
        <v>148</v>
      </c>
      <c r="F50" s="414">
        <v>9.5</v>
      </c>
      <c r="G50" s="415">
        <f t="shared" si="11"/>
        <v>42.019999999999996</v>
      </c>
      <c r="H50" s="415">
        <f t="shared" si="3"/>
        <v>21.22</v>
      </c>
      <c r="I50" s="415">
        <f t="shared" si="4"/>
        <v>20.8</v>
      </c>
      <c r="J50" s="415">
        <f t="shared" si="5"/>
        <v>-9.9999999999999922E-2</v>
      </c>
      <c r="K50" s="415"/>
      <c r="L50" s="303" t="str">
        <f t="shared" si="99"/>
        <v>NO CUMPLE</v>
      </c>
      <c r="M50" s="326">
        <v>13</v>
      </c>
      <c r="N50" s="303">
        <f t="shared" si="13"/>
        <v>12</v>
      </c>
      <c r="O50" s="303">
        <f t="shared" si="6"/>
        <v>9</v>
      </c>
      <c r="P50" s="415">
        <f t="shared" si="100"/>
        <v>0.27170270270270269</v>
      </c>
      <c r="Q50" s="327" t="str">
        <f t="shared" si="101"/>
        <v>Alerta</v>
      </c>
      <c r="R50" s="291" t="str">
        <f t="shared" si="250"/>
        <v>Alerta</v>
      </c>
      <c r="S50" s="303">
        <f t="shared" si="16"/>
        <v>3.89</v>
      </c>
      <c r="T50" s="764"/>
      <c r="U50" s="764"/>
      <c r="V50" s="764"/>
      <c r="W50" s="764"/>
      <c r="X50" s="764"/>
      <c r="Y50" s="328" t="str">
        <f t="shared" si="17"/>
        <v>ACTIVA</v>
      </c>
      <c r="Z50" s="328" t="str">
        <f t="shared" si="102"/>
        <v>NORMA</v>
      </c>
      <c r="AA50" s="328" t="str">
        <f t="shared" si="103"/>
        <v>CUMPLE</v>
      </c>
      <c r="AB50" s="328">
        <f t="shared" si="20"/>
        <v>4.0999999999999996</v>
      </c>
      <c r="AC50" s="329">
        <v>2.1</v>
      </c>
      <c r="AD50" s="329">
        <v>2</v>
      </c>
      <c r="AE50" s="303">
        <f t="shared" si="104"/>
        <v>0.5</v>
      </c>
      <c r="AF50" s="415">
        <f t="shared" si="105"/>
        <v>0</v>
      </c>
      <c r="AG50" s="328" t="str">
        <f t="shared" si="21"/>
        <v>ACTIVA</v>
      </c>
      <c r="AH50" s="346" t="str">
        <f t="shared" si="106"/>
        <v>NORMA</v>
      </c>
      <c r="AI50" s="346" t="str">
        <f t="shared" si="107"/>
        <v>CUMPLE</v>
      </c>
      <c r="AJ50" s="328">
        <f t="shared" si="108"/>
        <v>6.2</v>
      </c>
      <c r="AK50" s="329">
        <v>1.7</v>
      </c>
      <c r="AL50" s="329">
        <v>4.5</v>
      </c>
      <c r="AM50" s="303">
        <f t="shared" si="109"/>
        <v>0</v>
      </c>
      <c r="AN50" s="415">
        <f t="shared" si="110"/>
        <v>0</v>
      </c>
      <c r="AO50" s="328" t="str">
        <f t="shared" si="75"/>
        <v>NO ACTIVA</v>
      </c>
      <c r="AP50" s="328" t="str">
        <f t="shared" si="277"/>
        <v>STOP</v>
      </c>
      <c r="AQ50" s="328" t="str">
        <f t="shared" si="111"/>
        <v>CUMPLE</v>
      </c>
      <c r="AR50" s="328">
        <f t="shared" si="112"/>
        <v>0.4</v>
      </c>
      <c r="AS50" s="329">
        <v>0</v>
      </c>
      <c r="AT50" s="329">
        <v>0.4</v>
      </c>
      <c r="AU50" s="303">
        <f t="shared" si="113"/>
        <v>0</v>
      </c>
      <c r="AV50" s="415">
        <f t="shared" si="114"/>
        <v>0</v>
      </c>
      <c r="AW50" s="328" t="str">
        <f t="shared" si="115"/>
        <v>ACTIVA</v>
      </c>
      <c r="AX50" s="328" t="str">
        <f t="shared" si="116"/>
        <v>NORMA</v>
      </c>
      <c r="AY50" s="328" t="str">
        <f t="shared" si="117"/>
        <v>CUMPLE</v>
      </c>
      <c r="AZ50" s="328">
        <f t="shared" si="31"/>
        <v>1</v>
      </c>
      <c r="BA50" s="329">
        <v>0.6</v>
      </c>
      <c r="BB50" s="329">
        <v>0.4</v>
      </c>
      <c r="BC50" s="303">
        <f t="shared" si="118"/>
        <v>0</v>
      </c>
      <c r="BD50" s="415">
        <f t="shared" si="119"/>
        <v>0</v>
      </c>
      <c r="BE50" s="328" t="str">
        <f t="shared" si="32"/>
        <v>ACTIVA</v>
      </c>
      <c r="BF50" s="328" t="str">
        <f t="shared" si="120"/>
        <v>NORMA</v>
      </c>
      <c r="BG50" s="328" t="str">
        <f t="shared" si="121"/>
        <v>CUMPLE</v>
      </c>
      <c r="BH50" s="328">
        <f t="shared" si="35"/>
        <v>0.8</v>
      </c>
      <c r="BI50" s="329">
        <v>0.3</v>
      </c>
      <c r="BJ50" s="329">
        <v>0.5</v>
      </c>
      <c r="BK50" s="303">
        <f t="shared" si="122"/>
        <v>0</v>
      </c>
      <c r="BL50" s="415">
        <f t="shared" si="123"/>
        <v>0</v>
      </c>
      <c r="BM50" s="328" t="str">
        <f t="shared" si="36"/>
        <v>ACTIVA</v>
      </c>
      <c r="BN50" s="328" t="str">
        <f t="shared" si="124"/>
        <v>NORMA</v>
      </c>
      <c r="BO50" s="328" t="str">
        <f t="shared" si="125"/>
        <v>CUMPLE</v>
      </c>
      <c r="BP50" s="328">
        <f t="shared" si="39"/>
        <v>1</v>
      </c>
      <c r="BQ50" s="329">
        <v>0.4</v>
      </c>
      <c r="BR50" s="329">
        <v>0.6</v>
      </c>
      <c r="BS50" s="303">
        <f t="shared" si="126"/>
        <v>0</v>
      </c>
      <c r="BT50" s="415">
        <f t="shared" si="127"/>
        <v>0</v>
      </c>
      <c r="BU50" s="328" t="str">
        <f t="shared" si="128"/>
        <v>ACTIVA</v>
      </c>
      <c r="BV50" s="328" t="str">
        <f t="shared" si="129"/>
        <v>STOP</v>
      </c>
      <c r="BW50" s="328" t="str">
        <f t="shared" si="130"/>
        <v>NO CUMPLE</v>
      </c>
      <c r="BX50" s="328">
        <f t="shared" si="43"/>
        <v>2.2999999999999998</v>
      </c>
      <c r="BY50" s="329">
        <v>0.3</v>
      </c>
      <c r="BZ50" s="329">
        <v>2</v>
      </c>
      <c r="CA50" s="303">
        <f t="shared" si="131"/>
        <v>-0.39999999999999991</v>
      </c>
      <c r="CB50" s="415">
        <f t="shared" si="132"/>
        <v>16.666666666666664</v>
      </c>
      <c r="CC50" s="328" t="str">
        <f t="shared" si="133"/>
        <v>NO ACTIVA</v>
      </c>
      <c r="CD50" s="328" t="str">
        <f t="shared" si="134"/>
        <v>NORMA</v>
      </c>
      <c r="CE50" s="328" t="str">
        <f t="shared" si="135"/>
        <v>CUMPLE</v>
      </c>
      <c r="CF50" s="328">
        <f t="shared" si="47"/>
        <v>0.15</v>
      </c>
      <c r="CG50" s="329">
        <v>0</v>
      </c>
      <c r="CH50" s="329">
        <v>0.15</v>
      </c>
      <c r="CI50" s="303">
        <f t="shared" si="136"/>
        <v>4.9999999999999989E-2</v>
      </c>
      <c r="CJ50" s="415">
        <f t="shared" si="137"/>
        <v>0</v>
      </c>
      <c r="CK50" s="328" t="str">
        <f t="shared" si="138"/>
        <v>ACTIVA</v>
      </c>
      <c r="CL50" s="328" t="str">
        <f t="shared" si="139"/>
        <v>STOP</v>
      </c>
      <c r="CM50" s="328" t="str">
        <f t="shared" si="140"/>
        <v>NO CUMPLE</v>
      </c>
      <c r="CN50" s="328">
        <f t="shared" si="51"/>
        <v>0.1</v>
      </c>
      <c r="CO50" s="329">
        <v>0.05</v>
      </c>
      <c r="CP50" s="329">
        <v>0.05</v>
      </c>
      <c r="CQ50" s="303">
        <f t="shared" si="141"/>
        <v>-0.25</v>
      </c>
      <c r="CR50" s="415">
        <f t="shared" si="142"/>
        <v>83.333333333333343</v>
      </c>
      <c r="CS50" s="328" t="str">
        <f t="shared" si="52"/>
        <v>ACTIVA</v>
      </c>
      <c r="CT50" s="328" t="str">
        <f t="shared" si="143"/>
        <v>NORMA</v>
      </c>
      <c r="CU50" s="328" t="str">
        <f t="shared" si="144"/>
        <v>CUMPLE</v>
      </c>
      <c r="CV50" s="328">
        <f t="shared" si="55"/>
        <v>5.83</v>
      </c>
      <c r="CW50" s="329">
        <v>3.73</v>
      </c>
      <c r="CX50" s="329">
        <v>2.1</v>
      </c>
      <c r="CY50" s="303">
        <f t="shared" si="145"/>
        <v>0</v>
      </c>
      <c r="CZ50" s="415">
        <f t="shared" si="146"/>
        <v>0</v>
      </c>
      <c r="DA50" s="328" t="str">
        <f t="shared" si="147"/>
        <v>ACTIVA</v>
      </c>
      <c r="DB50" s="328" t="str">
        <f t="shared" si="148"/>
        <v>NORMA</v>
      </c>
      <c r="DC50" s="328" t="str">
        <f t="shared" si="149"/>
        <v>CUMPLE</v>
      </c>
      <c r="DD50" s="328">
        <f t="shared" si="59"/>
        <v>5.8</v>
      </c>
      <c r="DE50" s="329">
        <v>3.5</v>
      </c>
      <c r="DF50" s="329">
        <v>2.2999999999999998</v>
      </c>
      <c r="DG50" s="303">
        <f t="shared" si="150"/>
        <v>0</v>
      </c>
      <c r="DH50" s="415">
        <f t="shared" si="151"/>
        <v>0</v>
      </c>
      <c r="DI50" s="328" t="str">
        <f t="shared" si="152"/>
        <v>ACTIVA</v>
      </c>
      <c r="DJ50" s="328" t="str">
        <f t="shared" si="153"/>
        <v>NORMA</v>
      </c>
      <c r="DK50" s="328" t="str">
        <f t="shared" si="154"/>
        <v>CUMPLE</v>
      </c>
      <c r="DL50" s="328">
        <f t="shared" si="63"/>
        <v>5.0999999999999996</v>
      </c>
      <c r="DM50" s="329">
        <v>2.6</v>
      </c>
      <c r="DN50" s="329">
        <v>2.5</v>
      </c>
      <c r="DO50" s="303">
        <f t="shared" si="251"/>
        <v>0</v>
      </c>
      <c r="DP50" s="415">
        <f t="shared" si="252"/>
        <v>0</v>
      </c>
      <c r="DQ50" s="328" t="str">
        <f t="shared" si="157"/>
        <v>ACTIVA</v>
      </c>
      <c r="DR50" s="328" t="str">
        <f t="shared" si="158"/>
        <v>NORMA</v>
      </c>
      <c r="DS50" s="328" t="str">
        <f t="shared" si="159"/>
        <v>CUMPLE</v>
      </c>
      <c r="DT50" s="328">
        <f t="shared" si="67"/>
        <v>5.4</v>
      </c>
      <c r="DU50" s="326">
        <v>2.1</v>
      </c>
      <c r="DV50" s="326">
        <v>3.3</v>
      </c>
      <c r="DW50" s="331">
        <f t="shared" si="160"/>
        <v>0</v>
      </c>
      <c r="DX50" s="419">
        <f t="shared" si="161"/>
        <v>0</v>
      </c>
      <c r="DY50" s="328" t="str">
        <f t="shared" si="162"/>
        <v>ACTIVA</v>
      </c>
      <c r="DZ50" s="430">
        <v>3.89</v>
      </c>
    </row>
    <row r="51" spans="1:130" s="303" customFormat="1" ht="13.5" hidden="1" customHeight="1" x14ac:dyDescent="0.2">
      <c r="A51" s="340">
        <v>22</v>
      </c>
      <c r="B51" s="341">
        <v>44774</v>
      </c>
      <c r="C51" s="325">
        <v>44789</v>
      </c>
      <c r="D51" s="349">
        <v>33</v>
      </c>
      <c r="E51" s="414">
        <v>148</v>
      </c>
      <c r="F51" s="414">
        <v>4</v>
      </c>
      <c r="G51" s="415">
        <f t="shared" si="11"/>
        <v>49.150000000000006</v>
      </c>
      <c r="H51" s="415">
        <f t="shared" si="3"/>
        <v>20.149999999999999</v>
      </c>
      <c r="I51" s="415">
        <f t="shared" si="4"/>
        <v>29.000000000000007</v>
      </c>
      <c r="J51" s="415">
        <f t="shared" si="5"/>
        <v>8.1</v>
      </c>
      <c r="K51" s="415"/>
      <c r="L51" s="303" t="str">
        <f t="shared" si="99"/>
        <v>CUMPLE</v>
      </c>
      <c r="M51" s="326">
        <v>13</v>
      </c>
      <c r="N51" s="303">
        <f t="shared" si="13"/>
        <v>11</v>
      </c>
      <c r="O51" s="303">
        <f t="shared" si="6"/>
        <v>10</v>
      </c>
      <c r="P51" s="415">
        <f t="shared" si="100"/>
        <v>0.30125000000000002</v>
      </c>
      <c r="Q51" s="327" t="str">
        <f t="shared" si="101"/>
        <v>Prealerta</v>
      </c>
      <c r="R51" s="291" t="str">
        <f t="shared" si="250"/>
        <v>Alerta</v>
      </c>
      <c r="S51" s="303">
        <f t="shared" si="16"/>
        <v>3.45</v>
      </c>
      <c r="T51" s="764" t="s">
        <v>693</v>
      </c>
      <c r="U51" s="764"/>
      <c r="V51" s="764"/>
      <c r="W51" s="764"/>
      <c r="X51" s="764"/>
      <c r="Y51" s="328" t="str">
        <f t="shared" si="17"/>
        <v>ACTIVA</v>
      </c>
      <c r="Z51" s="328" t="str">
        <f t="shared" si="102"/>
        <v>NORMA</v>
      </c>
      <c r="AA51" s="328" t="str">
        <f t="shared" si="103"/>
        <v>CUMPLE</v>
      </c>
      <c r="AB51" s="328">
        <f t="shared" si="20"/>
        <v>3.9</v>
      </c>
      <c r="AC51" s="329">
        <v>2</v>
      </c>
      <c r="AD51" s="329">
        <v>1.9</v>
      </c>
      <c r="AE51" s="303">
        <f t="shared" si="104"/>
        <v>0.39999999999999991</v>
      </c>
      <c r="AF51" s="415">
        <f t="shared" si="105"/>
        <v>0</v>
      </c>
      <c r="AG51" s="328" t="str">
        <f t="shared" si="21"/>
        <v>ACTIVA</v>
      </c>
      <c r="AH51" s="346" t="str">
        <f t="shared" si="106"/>
        <v>NORMA</v>
      </c>
      <c r="AI51" s="346" t="str">
        <f t="shared" si="107"/>
        <v>CUMPLE</v>
      </c>
      <c r="AJ51" s="328">
        <f t="shared" si="108"/>
        <v>13.5</v>
      </c>
      <c r="AK51" s="329">
        <v>1.5</v>
      </c>
      <c r="AL51" s="329">
        <v>12</v>
      </c>
      <c r="AM51" s="303">
        <f t="shared" si="109"/>
        <v>7.5</v>
      </c>
      <c r="AN51" s="415">
        <f t="shared" si="110"/>
        <v>0</v>
      </c>
      <c r="AO51" s="328" t="str">
        <f t="shared" si="75"/>
        <v>ACTIVA</v>
      </c>
      <c r="AP51" s="328" t="str">
        <f t="shared" si="277"/>
        <v>NORMA</v>
      </c>
      <c r="AQ51" s="328" t="str">
        <f t="shared" si="111"/>
        <v>CUMPLE</v>
      </c>
      <c r="AR51" s="328">
        <f t="shared" si="112"/>
        <v>1.2</v>
      </c>
      <c r="AS51" s="329">
        <v>0.2</v>
      </c>
      <c r="AT51" s="329">
        <v>1</v>
      </c>
      <c r="AU51" s="303">
        <f t="shared" si="113"/>
        <v>0.6</v>
      </c>
      <c r="AV51" s="415">
        <f t="shared" si="114"/>
        <v>0</v>
      </c>
      <c r="AW51" s="328" t="str">
        <f t="shared" si="115"/>
        <v>NO ACTIVA</v>
      </c>
      <c r="AX51" s="328" t="str">
        <f t="shared" si="116"/>
        <v>STOP</v>
      </c>
      <c r="AY51" s="328" t="str">
        <f t="shared" si="117"/>
        <v>CUMPLE</v>
      </c>
      <c r="AZ51" s="328">
        <f t="shared" si="31"/>
        <v>0.4</v>
      </c>
      <c r="BA51" s="329">
        <v>0</v>
      </c>
      <c r="BB51" s="329">
        <v>0.4</v>
      </c>
      <c r="BC51" s="303">
        <f t="shared" si="118"/>
        <v>0</v>
      </c>
      <c r="BD51" s="415">
        <f t="shared" si="119"/>
        <v>0</v>
      </c>
      <c r="BE51" s="328" t="str">
        <f t="shared" si="32"/>
        <v>ACTIVA</v>
      </c>
      <c r="BF51" s="328" t="str">
        <f t="shared" si="120"/>
        <v>NORMA</v>
      </c>
      <c r="BG51" s="328" t="str">
        <f t="shared" si="121"/>
        <v>CUMPLE</v>
      </c>
      <c r="BH51" s="328">
        <f t="shared" si="35"/>
        <v>0.9</v>
      </c>
      <c r="BI51" s="329">
        <v>0.4</v>
      </c>
      <c r="BJ51" s="329">
        <v>0.5</v>
      </c>
      <c r="BK51" s="303">
        <f t="shared" si="122"/>
        <v>0</v>
      </c>
      <c r="BL51" s="415">
        <f t="shared" si="123"/>
        <v>0</v>
      </c>
      <c r="BM51" s="328" t="str">
        <f t="shared" si="36"/>
        <v>ACTIVA</v>
      </c>
      <c r="BN51" s="328" t="str">
        <f t="shared" si="124"/>
        <v>NORMA</v>
      </c>
      <c r="BO51" s="328" t="str">
        <f t="shared" si="125"/>
        <v>CUMPLE</v>
      </c>
      <c r="BP51" s="328">
        <f t="shared" si="39"/>
        <v>1.2</v>
      </c>
      <c r="BQ51" s="329">
        <v>0.6</v>
      </c>
      <c r="BR51" s="329">
        <v>0.6</v>
      </c>
      <c r="BS51" s="303">
        <f t="shared" si="126"/>
        <v>0</v>
      </c>
      <c r="BT51" s="415">
        <f t="shared" si="127"/>
        <v>0</v>
      </c>
      <c r="BU51" s="328" t="str">
        <f t="shared" si="128"/>
        <v>NO ACTIVA</v>
      </c>
      <c r="BV51" s="328" t="str">
        <f t="shared" si="129"/>
        <v>STOP</v>
      </c>
      <c r="BW51" s="328" t="str">
        <f t="shared" si="130"/>
        <v>NO CUMPLE</v>
      </c>
      <c r="BX51" s="328">
        <f t="shared" si="43"/>
        <v>2</v>
      </c>
      <c r="BY51" s="329">
        <v>0</v>
      </c>
      <c r="BZ51" s="329">
        <v>2</v>
      </c>
      <c r="CA51" s="303">
        <f t="shared" si="131"/>
        <v>-0.39999999999999991</v>
      </c>
      <c r="CB51" s="415">
        <f t="shared" si="132"/>
        <v>0</v>
      </c>
      <c r="CC51" s="328" t="str">
        <f t="shared" si="133"/>
        <v>NO ACTIVA</v>
      </c>
      <c r="CD51" s="328" t="str">
        <f t="shared" si="134"/>
        <v>STOP</v>
      </c>
      <c r="CE51" s="328" t="str">
        <f t="shared" si="135"/>
        <v>CUMPLE</v>
      </c>
      <c r="CF51" s="328">
        <f t="shared" si="47"/>
        <v>0.1</v>
      </c>
      <c r="CG51" s="329">
        <v>0</v>
      </c>
      <c r="CH51" s="329">
        <v>0.1</v>
      </c>
      <c r="CI51" s="303">
        <f t="shared" si="136"/>
        <v>0</v>
      </c>
      <c r="CJ51" s="415">
        <f t="shared" si="137"/>
        <v>0</v>
      </c>
      <c r="CK51" s="328" t="str">
        <f t="shared" si="138"/>
        <v>ACTIVA</v>
      </c>
      <c r="CL51" s="328" t="str">
        <f t="shared" si="139"/>
        <v>NORMA</v>
      </c>
      <c r="CM51" s="328" t="str">
        <f t="shared" si="140"/>
        <v>CUMPLE</v>
      </c>
      <c r="CN51" s="328">
        <f t="shared" si="51"/>
        <v>0.6</v>
      </c>
      <c r="CO51" s="329">
        <v>0.3</v>
      </c>
      <c r="CP51" s="329">
        <v>0.3</v>
      </c>
      <c r="CQ51" s="303">
        <f t="shared" si="141"/>
        <v>0</v>
      </c>
      <c r="CR51" s="415">
        <f t="shared" si="142"/>
        <v>0</v>
      </c>
      <c r="CS51" s="328" t="str">
        <f t="shared" si="52"/>
        <v>ACTIVA</v>
      </c>
      <c r="CT51" s="328" t="str">
        <f t="shared" si="143"/>
        <v>NORMA</v>
      </c>
      <c r="CU51" s="328" t="str">
        <f t="shared" si="144"/>
        <v>CUMPLE</v>
      </c>
      <c r="CV51" s="328">
        <f t="shared" si="55"/>
        <v>6.4</v>
      </c>
      <c r="CW51" s="329">
        <v>4.3</v>
      </c>
      <c r="CX51" s="329">
        <v>2.1</v>
      </c>
      <c r="CY51" s="303">
        <f t="shared" si="145"/>
        <v>0</v>
      </c>
      <c r="CZ51" s="415">
        <f t="shared" si="146"/>
        <v>0</v>
      </c>
      <c r="DA51" s="328" t="str">
        <f t="shared" si="147"/>
        <v>ACTIVA</v>
      </c>
      <c r="DB51" s="328" t="str">
        <f t="shared" si="148"/>
        <v>NORMA</v>
      </c>
      <c r="DC51" s="328" t="str">
        <f t="shared" si="149"/>
        <v>CUMPLE</v>
      </c>
      <c r="DD51" s="328">
        <f t="shared" si="59"/>
        <v>6.3</v>
      </c>
      <c r="DE51" s="329">
        <v>4</v>
      </c>
      <c r="DF51" s="329">
        <v>2.2999999999999998</v>
      </c>
      <c r="DG51" s="303">
        <f t="shared" si="150"/>
        <v>0</v>
      </c>
      <c r="DH51" s="415">
        <f t="shared" si="151"/>
        <v>0</v>
      </c>
      <c r="DI51" s="328" t="str">
        <f t="shared" si="152"/>
        <v>ACTIVA</v>
      </c>
      <c r="DJ51" s="328" t="str">
        <f t="shared" si="153"/>
        <v>NORMA</v>
      </c>
      <c r="DK51" s="328" t="str">
        <f t="shared" si="154"/>
        <v>CUMPLE</v>
      </c>
      <c r="DL51" s="328">
        <f t="shared" si="63"/>
        <v>4.5999999999999996</v>
      </c>
      <c r="DM51" s="329">
        <v>2.1</v>
      </c>
      <c r="DN51" s="329">
        <v>2.5</v>
      </c>
      <c r="DO51" s="303">
        <f t="shared" si="251"/>
        <v>0</v>
      </c>
      <c r="DP51" s="415">
        <f t="shared" si="252"/>
        <v>0</v>
      </c>
      <c r="DQ51" s="328" t="str">
        <f t="shared" si="157"/>
        <v>ACTIVA</v>
      </c>
      <c r="DR51" s="328" t="str">
        <f t="shared" si="158"/>
        <v>NORMA</v>
      </c>
      <c r="DS51" s="328" t="str">
        <f t="shared" si="159"/>
        <v>CUMPLE</v>
      </c>
      <c r="DT51" s="328">
        <f t="shared" si="67"/>
        <v>4.9000000000000004</v>
      </c>
      <c r="DU51" s="326">
        <v>1.6</v>
      </c>
      <c r="DV51" s="326">
        <v>3.3</v>
      </c>
      <c r="DW51" s="303">
        <f t="shared" si="160"/>
        <v>0</v>
      </c>
      <c r="DX51" s="415">
        <f t="shared" si="161"/>
        <v>0</v>
      </c>
      <c r="DY51" s="328" t="str">
        <f t="shared" si="162"/>
        <v>ACTIVA</v>
      </c>
      <c r="DZ51" s="414">
        <v>3.45</v>
      </c>
    </row>
    <row r="52" spans="1:130" s="303" customFormat="1" ht="13.5" hidden="1" customHeight="1" x14ac:dyDescent="0.2">
      <c r="A52" s="340">
        <v>23</v>
      </c>
      <c r="B52" s="341">
        <v>44774</v>
      </c>
      <c r="C52" s="325">
        <v>44791</v>
      </c>
      <c r="D52" s="349">
        <v>33</v>
      </c>
      <c r="E52" s="414">
        <v>148</v>
      </c>
      <c r="F52" s="414"/>
      <c r="G52" s="415">
        <f t="shared" ref="G52" si="431">IF(H52+I52=0,"",IF(H52+I52,H52+I52))</f>
        <v>51.740000000000009</v>
      </c>
      <c r="H52" s="415">
        <f t="shared" ref="H52" si="432">AC52+AK52+AS52+BA52+BI52+BQ52+BY52+CG52+CW52+DE52+DM52+DU52+DZ52</f>
        <v>28.040000000000003</v>
      </c>
      <c r="I52" s="415">
        <f t="shared" ref="I52" si="433">AD52+AL52+AT52+BB52+BJ52+BR52+BZ52+CH52+CP52+CX52+DF52+DN52+DV52</f>
        <v>23.700000000000003</v>
      </c>
      <c r="J52" s="415">
        <f t="shared" ref="J52" si="434">IF(AD52&lt;&gt;"",AE52,0)+IF(AL52&lt;&gt;"",AM52,0)+IF(AT52&lt;&gt;"",AU52,0)+IF(BB52&lt;&gt;"",BC52,0)+IF(BR52&lt;&gt;"",BS52,0)+IF(BZ52&lt;&gt;"",CA52,0)+IF(CH52&lt;&gt;"",CI52,0)+IF(CP52&lt;&gt;"",CQ52,0)+IF(CX52&lt;&gt;"",CY52,0)+IF(DF52&lt;&gt;"",DG52,0)+IF(DN52&lt;&gt;"",DO52,0)+IF(DV52&lt;&gt;"",DW52,0)+IF(DZ52&lt;&gt;"",EA52,0)</f>
        <v>2.8000000000000003</v>
      </c>
      <c r="K52" s="415"/>
      <c r="L52" s="303" t="str">
        <f t="shared" ref="L52" si="435">IF(G52="","",IF(T$23&gt;I52,"NO CUMPLE","CUMPLE"))</f>
        <v>CUMPLE</v>
      </c>
      <c r="M52" s="326">
        <v>13</v>
      </c>
      <c r="N52" s="303">
        <f t="shared" ref="N52" si="436">COUNTIF(Y52:DZ52,"ACTIVA")</f>
        <v>13</v>
      </c>
      <c r="O52" s="303">
        <f t="shared" ref="O52" si="437">IF(Y52="ACTIVA",IF(AA52="CUMPLE",1,0))+IF(AG52="ACTIVA",IF(AI52="CUMPLE",1,0))+IF(AO52="ACTIVA",IF(AQ52="CUMPLE",1,0))+IF(AW52="ACTIVA",IF(AY52="CUMPLE",1,0))+IF(BE52="ACTIVA",IF(BG52="CUMPLE",1,0))+IF(BM52="ACTIVA",IF(BO52="CUMPLE",1,0))+IF(BU52="ACTIVA",IF(BW52="CUMPLE",1,0))+IF(CC52="ACTIVA",IF(CE52="CUMPLE",1,0))+IF(CK52="ACTIVA",IF(CM52="CUMPLE",1,0))+IF(CS52="ACTIVA",IF(CU52="CUMPLE",1,0))+IF(DA52="ACTIVA",IF(DC52="CUMPLE",1,0))+IF(DI52="ACTIVA",IF(DK52="CUMPLE",1,0))+IF(DQ52="ACTIVA",IF(DS52="CUMPLE",1,0))</f>
        <v>11</v>
      </c>
      <c r="P52" s="415">
        <f t="shared" ref="P52" si="438">IF(G52="","",IF(OR(G52&gt;$K$11,G52=$K$11),0.5-((($K$10-G52)/($K$10-$K$11))*0.2),IF(OR(G52&gt;$K$12,G52=$K$12),0.3-((($K$11-G52)/($K$11-$K$12))*0.15),0.15-(0.15*(($K$12-G52)/($K$12-0.01))))))</f>
        <v>0.32283333333333342</v>
      </c>
      <c r="Q52" s="327" t="str">
        <f t="shared" ref="Q52" si="439">IF(G52="","",IF(G52&gt;K$10,"Normalidad",IF(OR(G52&gt;K$11,G52=K$10),"Prealerta",IF(OR(G52=K$11,G52&gt;K$12),"Alerta","Emergencia"))))</f>
        <v>Prealerta</v>
      </c>
      <c r="R52" s="291" t="str">
        <f t="shared" ref="R52" si="440">IF(E52="","SIN DATOS",IF(E52&gt;K$6,"Normalidad",IF(OR(E52&gt;K$7,E52=K$6),"Prealerta",IF(OR(E52=K$7,E52&gt;K$8),"Alerta","Emergencia"))))</f>
        <v>Alerta</v>
      </c>
      <c r="S52" s="303">
        <f t="shared" ref="S52" si="441">DZ52</f>
        <v>3.5</v>
      </c>
      <c r="T52" s="764" t="s">
        <v>693</v>
      </c>
      <c r="U52" s="764"/>
      <c r="V52" s="764"/>
      <c r="W52" s="764"/>
      <c r="X52" s="764"/>
      <c r="Y52" s="328" t="str">
        <f t="shared" ref="Y52" si="442">IF(AC52="","",IF(AC52&gt;0,"ACTIVA","NO ACTIVA"))</f>
        <v>ACTIVA</v>
      </c>
      <c r="Z52" s="328" t="str">
        <f t="shared" ref="Z52" si="443">IF(AB52="","",IF($T$6&gt;=AB52,"STOP", "NORMA"))</f>
        <v>NORMA</v>
      </c>
      <c r="AA52" s="328" t="str">
        <f t="shared" ref="AA52" si="444">IF(AD52="","",IF($T$6&gt;AD52,"NO CUMPLE", "CUMPLE"))</f>
        <v>CUMPLE</v>
      </c>
      <c r="AB52" s="328">
        <f t="shared" ref="AB52" si="445">IF(AC52+AD52=0,"",IF(AC52+AD52,AC52+AD52))</f>
        <v>4</v>
      </c>
      <c r="AC52" s="329">
        <v>2</v>
      </c>
      <c r="AD52" s="329">
        <v>2</v>
      </c>
      <c r="AE52" s="303">
        <f t="shared" ref="AE52" si="446">AD52-$T$6</f>
        <v>0.5</v>
      </c>
      <c r="AF52" s="415">
        <f t="shared" ref="AF52" si="447">-(IF(AND(AC52&lt;&gt;0,AE52&lt;0),AE52*100/$T$6,0))</f>
        <v>0</v>
      </c>
      <c r="AG52" s="328" t="str">
        <f t="shared" ref="AG52" si="448">IF(AK52="","",IF(AK52&gt;0,"ACTIVA","NO ACTIVA"))</f>
        <v>ACTIVA</v>
      </c>
      <c r="AH52" s="346" t="str">
        <f t="shared" ref="AH52" si="449">IF(AJ52="","",IF($T$7&gt;=AJ52,"STOP", "NORMA"))</f>
        <v>NORMA</v>
      </c>
      <c r="AI52" s="346" t="str">
        <f t="shared" ref="AI52" si="450">IF(AL52="","",IF($T$7&gt;AL52,"NO CUMPLE", "CUMPLE"))</f>
        <v>CUMPLE</v>
      </c>
      <c r="AJ52" s="328">
        <f t="shared" ref="AJ52" si="451">IF(AK52+AL52=0,"",IF(AK52+AL52,AK52+AL52))</f>
        <v>9.6</v>
      </c>
      <c r="AK52" s="329">
        <v>3.6</v>
      </c>
      <c r="AL52" s="329">
        <v>6</v>
      </c>
      <c r="AM52" s="303">
        <f t="shared" ref="AM52" si="452">AL52-$T$7</f>
        <v>1.5</v>
      </c>
      <c r="AN52" s="415">
        <f t="shared" ref="AN52" si="453">-(IF(AND(AK52&lt;&gt;0,AM52&lt;0),AM52*100/$T$7,0))</f>
        <v>0</v>
      </c>
      <c r="AO52" s="328" t="str">
        <f t="shared" ref="AO52" si="454">IF(AS52="","",IF(AS52&gt;0,"ACTIVA","NO ACTIVA"))</f>
        <v>ACTIVA</v>
      </c>
      <c r="AP52" s="328" t="str">
        <f t="shared" ref="AP52" si="455">IF(AR52="","",IF($T$9&gt;=AR52,"STOP", "NORMA"))</f>
        <v>NORMA</v>
      </c>
      <c r="AQ52" s="328" t="str">
        <f t="shared" ref="AQ52" si="456">IF(AT52="","",IF($T$9&gt;AT52,"NO CUMPLE", "CUMPLE"))</f>
        <v>CUMPLE</v>
      </c>
      <c r="AR52" s="328">
        <f t="shared" ref="AR52" si="457">IF(AS52+AT52=0,"",IF(AS52+AT52,AS52+AT52))</f>
        <v>1.1000000000000001</v>
      </c>
      <c r="AS52" s="329">
        <v>0.1</v>
      </c>
      <c r="AT52" s="329">
        <v>1</v>
      </c>
      <c r="AU52" s="303">
        <f t="shared" ref="AU52" si="458">AT52-$T$9</f>
        <v>0.6</v>
      </c>
      <c r="AV52" s="415">
        <f t="shared" ref="AV52" si="459">-(IF(AND(AS52&lt;&gt;0,AU52&lt;0),AU52*100/$T$9,0))</f>
        <v>0</v>
      </c>
      <c r="AW52" s="328" t="str">
        <f t="shared" ref="AW52" si="460">IF(BA52="","",IF(BA52&gt;0,"ACTIVA","NO ACTIVA"))</f>
        <v>ACTIVA</v>
      </c>
      <c r="AX52" s="328" t="str">
        <f t="shared" ref="AX52" si="461">IF(AZ52="","",IF($T$10&gt;=AZ52,"STOP", "NORMA"))</f>
        <v>NORMA</v>
      </c>
      <c r="AY52" s="328" t="str">
        <f t="shared" ref="AY52" si="462">IF(BB52="","",IF($T$10&gt;BB52,"NO CUMPLE", "CUMPLE"))</f>
        <v>CUMPLE</v>
      </c>
      <c r="AZ52" s="328">
        <f t="shared" ref="AZ52" si="463">IF(BA52+BB52=0,"",IF(BA52+BB52,BA52+BB52))</f>
        <v>0.5</v>
      </c>
      <c r="BA52" s="329">
        <v>0.1</v>
      </c>
      <c r="BB52" s="329">
        <v>0.4</v>
      </c>
      <c r="BC52" s="303">
        <f t="shared" ref="BC52" si="464">BB52-$T$10</f>
        <v>0</v>
      </c>
      <c r="BD52" s="415">
        <f t="shared" ref="BD52" si="465">-(IF(AND(BA52&lt;&gt;0,BC52&lt;0),BC52*100/$T$10,0))</f>
        <v>0</v>
      </c>
      <c r="BE52" s="328" t="str">
        <f t="shared" ref="BE52" si="466">IF(BI52="","",IF(BI52&gt;0,"ACTIVA","NO ACTIVA"))</f>
        <v>ACTIVA</v>
      </c>
      <c r="BF52" s="328" t="str">
        <f t="shared" ref="BF52" si="467">IF(BH52="","",IF($T$11&gt;=BH52,"STOP", "NORMA"))</f>
        <v>NORMA</v>
      </c>
      <c r="BG52" s="328" t="str">
        <f t="shared" ref="BG52" si="468">IF(BJ52="","",IF($T$11&gt;BJ52,"NO CUMPLE", "CUMPLE"))</f>
        <v>CUMPLE</v>
      </c>
      <c r="BH52" s="328">
        <f t="shared" ref="BH52" si="469">IF(BI52+BJ52=0,"",IF(BI52+BJ52,BI52+BJ52))</f>
        <v>0.9</v>
      </c>
      <c r="BI52" s="329">
        <v>0.4</v>
      </c>
      <c r="BJ52" s="329">
        <v>0.5</v>
      </c>
      <c r="BK52" s="303">
        <f t="shared" ref="BK52" si="470">BJ52-$T$11</f>
        <v>0</v>
      </c>
      <c r="BL52" s="415">
        <f t="shared" ref="BL52" si="471">-(IF(AND(BI52&lt;&gt;0,BK52&lt;0),BK52*100/$T$11,0))</f>
        <v>0</v>
      </c>
      <c r="BM52" s="328" t="str">
        <f t="shared" ref="BM52" si="472">IF(BQ52="","",IF(BQ52&gt;0,"ACTIVA","NO ACTIVA"))</f>
        <v>ACTIVA</v>
      </c>
      <c r="BN52" s="328" t="str">
        <f t="shared" ref="BN52" si="473">IF(BP52="","",IF($T$12&gt;=BP52,"STOP", "NORMA"))</f>
        <v>NORMA</v>
      </c>
      <c r="BO52" s="328" t="str">
        <f t="shared" ref="BO52" si="474">IF(BR52="","",IF($T$12&gt;BR52,"NO CUMPLE", "CUMPLE"))</f>
        <v>CUMPLE</v>
      </c>
      <c r="BP52" s="328">
        <f t="shared" ref="BP52" si="475">IF(BQ52+BR52=0,"",IF(BQ52+BR52,BQ52+BR52))</f>
        <v>1.5</v>
      </c>
      <c r="BQ52" s="329">
        <v>0.9</v>
      </c>
      <c r="BR52" s="329">
        <v>0.6</v>
      </c>
      <c r="BS52" s="303">
        <f t="shared" ref="BS52" si="476">BR52-$T$12</f>
        <v>0</v>
      </c>
      <c r="BT52" s="415">
        <f t="shared" ref="BT52" si="477">-(IF(AND(BQ52&lt;&gt;0,BS52&lt;0),BS52*100/$T$12,0))</f>
        <v>0</v>
      </c>
      <c r="BU52" s="328" t="str">
        <f t="shared" ref="BU52" si="478">IF(BY52="","",IF(BY52&gt;0,"ACTIVA","NO ACTIVA"))</f>
        <v>ACTIVA</v>
      </c>
      <c r="BV52" s="328" t="str">
        <f t="shared" ref="BV52" si="479">IF(BX52="","",IF($T$13&gt;=BX52,"STOP", "NORMA"))</f>
        <v>STOP</v>
      </c>
      <c r="BW52" s="328" t="str">
        <f t="shared" ref="BW52" si="480">IF(BZ52="","",IF($T$13&gt;BZ52,"NO CUMPLE", "CUMPLE"))</f>
        <v>NO CUMPLE</v>
      </c>
      <c r="BX52" s="328">
        <f t="shared" ref="BX52" si="481">IF(BY52+BZ52=0,"",IF(BY52+BZ52,BY52+BZ52))</f>
        <v>2.1</v>
      </c>
      <c r="BY52" s="329">
        <v>0.2</v>
      </c>
      <c r="BZ52" s="329">
        <v>1.9</v>
      </c>
      <c r="CA52" s="303">
        <f t="shared" ref="CA52" si="482">BZ52-$T$13</f>
        <v>-0.5</v>
      </c>
      <c r="CB52" s="415">
        <f t="shared" ref="CB52" si="483">-(IF(AND(BY52&lt;&gt;0,CA52&lt;0),CA52*100/$T$13,0))</f>
        <v>20.833333333333336</v>
      </c>
      <c r="CC52" s="328" t="str">
        <f t="shared" ref="CC52" si="484">IF(CG52="","",IF(CG52&gt;0,"ACTIVA","NO ACTIVA"))</f>
        <v>NO ACTIVA</v>
      </c>
      <c r="CD52" s="328" t="str">
        <f t="shared" ref="CD52" si="485">IF(CF52="","",IF($T$15&gt;=CF52,"STOP","NORMA"))</f>
        <v>NORMA</v>
      </c>
      <c r="CE52" s="328" t="str">
        <f t="shared" ref="CE52" si="486">IF(CH52="","",IF($T$15&gt;CH52,"NO CUMPLE", "CUMPLE"))</f>
        <v>CUMPLE</v>
      </c>
      <c r="CF52" s="328">
        <f t="shared" ref="CF52" si="487">IF(CG52+CH52=0,"",IF(CG52+CH52,CG52+CH52))</f>
        <v>0.2</v>
      </c>
      <c r="CG52" s="329">
        <v>0</v>
      </c>
      <c r="CH52" s="329">
        <v>0.2</v>
      </c>
      <c r="CI52" s="303">
        <f t="shared" ref="CI52" si="488">CH52-$T$15</f>
        <v>0.1</v>
      </c>
      <c r="CJ52" s="415">
        <f t="shared" ref="CJ52" si="489">-(IF(AND(CG52&lt;&gt;0,CI52&lt;0),CI52*100/$T$15,0))</f>
        <v>0</v>
      </c>
      <c r="CK52" s="328" t="str">
        <f t="shared" ref="CK52" si="490">IF(CO52="","",IF(CO52&gt;0,"ACTIVA","NO ACTIVA"))</f>
        <v>ACTIVA</v>
      </c>
      <c r="CL52" s="328" t="str">
        <f t="shared" ref="CL52" si="491">IF(CN52="","",IF($T$16&gt;=CN52,"STOP", "NORMA"))</f>
        <v>NORMA</v>
      </c>
      <c r="CM52" s="328" t="str">
        <f t="shared" ref="CM52" si="492">IF(CP52="","",IF($T$16&gt;CP52,"NO CUMPLE", "CUMPLE"))</f>
        <v>CUMPLE</v>
      </c>
      <c r="CN52" s="328">
        <f t="shared" ref="CN52" si="493">IF(CO52+CP52=0,"",IF(CO52+CP52,CO52+CP52))</f>
        <v>1</v>
      </c>
      <c r="CO52" s="329">
        <v>0.7</v>
      </c>
      <c r="CP52" s="329">
        <v>0.3</v>
      </c>
      <c r="CQ52" s="303">
        <f t="shared" ref="CQ52" si="494">CP52-$T$16</f>
        <v>0</v>
      </c>
      <c r="CR52" s="415">
        <f t="shared" ref="CR52" si="495">-(IF(AND(CO52&lt;&gt;0,CQ52&lt;0),CQ52*100/$T$16,0))</f>
        <v>0</v>
      </c>
      <c r="CS52" s="328" t="str">
        <f t="shared" ref="CS52" si="496">IF(CW52="","",IF(CW52&gt;0,"ACTIVA","NO ACTIVA"))</f>
        <v>ACTIVA</v>
      </c>
      <c r="CT52" s="328" t="str">
        <f t="shared" ref="CT52" si="497">IF(CV52="","",IF($T$17&gt;=CV52,"STOP", "NORMA"))</f>
        <v>NORMA</v>
      </c>
      <c r="CU52" s="328" t="str">
        <f t="shared" ref="CU52" si="498">IF(CX52="","",IF($T$17&gt;CX52,"NO CUMPLE", "CUMPLE"))</f>
        <v>CUMPLE</v>
      </c>
      <c r="CV52" s="328">
        <f t="shared" ref="CV52" si="499">IF(CW52+CX52=0,"",IF(CW52+CX52,CW52+CX52))</f>
        <v>5.74</v>
      </c>
      <c r="CW52" s="329">
        <v>3.54</v>
      </c>
      <c r="CX52" s="329">
        <v>2.2000000000000002</v>
      </c>
      <c r="CY52" s="303">
        <f t="shared" ref="CY52" si="500">CX52-$T$17</f>
        <v>0.10000000000000009</v>
      </c>
      <c r="CZ52" s="415">
        <f t="shared" ref="CZ52" si="501">-(IF(AND(CW52&lt;&gt;0,CY52&lt;0),CY52*100/$T$17,0))</f>
        <v>0</v>
      </c>
      <c r="DA52" s="328" t="str">
        <f t="shared" ref="DA52" si="502">IF(DE52="","",IF(DE52&gt;0,"ACTIVA","NO ACTIVA"))</f>
        <v>ACTIVA</v>
      </c>
      <c r="DB52" s="328" t="str">
        <f t="shared" ref="DB52" si="503">IF(DD52="","",IF($T$18&gt;=DD52,"STOP", "NORMA"))</f>
        <v>NORMA</v>
      </c>
      <c r="DC52" s="328" t="str">
        <f t="shared" ref="DC52" si="504">IF(DF52="","",IF($T$18&gt;DF52,"NO CUMPLE", "CUMPLE"))</f>
        <v>CUMPLE</v>
      </c>
      <c r="DD52" s="328">
        <f t="shared" ref="DD52" si="505">IF(DE52+DF52=0,"",IF(DE52+DF52,DE52+DF52))</f>
        <v>9.1999999999999993</v>
      </c>
      <c r="DE52" s="329">
        <v>6.9</v>
      </c>
      <c r="DF52" s="329">
        <v>2.2999999999999998</v>
      </c>
      <c r="DG52" s="303">
        <f t="shared" ref="DG52" si="506">DF52-$T$18</f>
        <v>0</v>
      </c>
      <c r="DH52" s="415">
        <f t="shared" ref="DH52" si="507">-(IF(AND(DE52&lt;&gt;0,DG52&lt;0),DG52*100/$T$18,0))</f>
        <v>0</v>
      </c>
      <c r="DI52" s="328" t="str">
        <f t="shared" ref="DI52" si="508">IF(DM52="","",IF(DM52&gt;0,"ACTIVA","NO ACTIVA"))</f>
        <v>ACTIVA</v>
      </c>
      <c r="DJ52" s="328" t="str">
        <f t="shared" ref="DJ52" si="509">IF(DL52="","",IF($T$19&gt;=DL52,"STOP", "NORMA"))</f>
        <v>NORMA</v>
      </c>
      <c r="DK52" s="328" t="str">
        <f t="shared" ref="DK52" si="510">IF(DN52="","",IF($T$19&gt;DN52,"NO CUMPLE", "CUMPLE"))</f>
        <v>CUMPLE</v>
      </c>
      <c r="DL52" s="328">
        <f t="shared" ref="DL52" si="511">IF(DM52+DN52=0,"",IF(DM52+DN52,DM52+DN52))</f>
        <v>6.3</v>
      </c>
      <c r="DM52" s="329">
        <v>3.3</v>
      </c>
      <c r="DN52" s="329">
        <v>3</v>
      </c>
      <c r="DO52" s="303">
        <f t="shared" ref="DO52" si="512">DN52-$T$19</f>
        <v>0.5</v>
      </c>
      <c r="DP52" s="415">
        <f t="shared" ref="DP52" si="513">-(IF(AND(DM52&lt;&gt;0,DO52&lt;0),DO52*100/$T$19,0))</f>
        <v>0</v>
      </c>
      <c r="DQ52" s="328" t="str">
        <f t="shared" ref="DQ52" si="514">IF(DU52="","",IF(DU52&gt;0,"ACTIVA","NO ACTIVA"))</f>
        <v>ACTIVA</v>
      </c>
      <c r="DR52" s="328" t="str">
        <f t="shared" ref="DR52" si="515">IF(DT52="","",IF($T$20&gt;=DT52,"STOP","NORMA"))</f>
        <v>NORMA</v>
      </c>
      <c r="DS52" s="328" t="str">
        <f t="shared" ref="DS52" si="516">IF(DV52="","",IF($T$20&gt;DV52,"NO CUMPLE", "CUMPLE"))</f>
        <v>CUMPLE</v>
      </c>
      <c r="DT52" s="328">
        <f t="shared" ref="DT52" si="517">IF(DU52+DV52=0,"",IF(DU52+DV52,DU52+DV52))</f>
        <v>6.8</v>
      </c>
      <c r="DU52" s="326">
        <v>3.5</v>
      </c>
      <c r="DV52" s="326">
        <v>3.3</v>
      </c>
      <c r="DW52" s="303">
        <f t="shared" ref="DW52" si="518">DV52-$T$20</f>
        <v>0</v>
      </c>
      <c r="DX52" s="415">
        <f t="shared" ref="DX52" si="519">-(IF(AND(DU52&lt;&gt;0,DW52&lt;0),DW52*100/$T$20,0))</f>
        <v>0</v>
      </c>
      <c r="DY52" s="328" t="str">
        <f t="shared" ref="DY52" si="520">IF(DZ52="","",IF(DZ52&gt;0,"ACTIVA","NO ACTIVA"))</f>
        <v>ACTIVA</v>
      </c>
      <c r="DZ52" s="414">
        <v>3.5</v>
      </c>
    </row>
    <row r="53" spans="1:130" s="303" customFormat="1" ht="13.5" hidden="1" customHeight="1" x14ac:dyDescent="0.2">
      <c r="A53" s="340">
        <v>23</v>
      </c>
      <c r="B53" s="341">
        <v>44774</v>
      </c>
      <c r="C53" s="325">
        <v>44795</v>
      </c>
      <c r="D53" s="349">
        <v>34</v>
      </c>
      <c r="E53" s="414">
        <v>148</v>
      </c>
      <c r="F53" s="414">
        <v>20</v>
      </c>
      <c r="G53" s="415">
        <f t="shared" ref="G53:G54" si="521">IF(H53+I53=0,"",IF(H53+I53,H53+I53))</f>
        <v>45.930000000000007</v>
      </c>
      <c r="H53" s="415">
        <f t="shared" ref="H53:H54" si="522">AC53+AK53+AS53+BA53+BI53+BQ53+BY53+CG53+CW53+DE53+DM53+DU53+DZ53</f>
        <v>25.03</v>
      </c>
      <c r="I53" s="415">
        <f t="shared" ref="I53:I54" si="523">AD53+AL53+AT53+BB53+BJ53+BR53+BZ53+CH53+CP53+CX53+DF53+DN53+DV53</f>
        <v>20.900000000000002</v>
      </c>
      <c r="J53" s="415">
        <f t="shared" ref="J53:J54" si="524">IF(AD53&lt;&gt;"",AE53,0)+IF(AL53&lt;&gt;"",AM53,0)+IF(AT53&lt;&gt;"",AU53,0)+IF(BB53&lt;&gt;"",BC53,0)+IF(BR53&lt;&gt;"",BS53,0)+IF(BZ53&lt;&gt;"",CA53,0)+IF(CH53&lt;&gt;"",CI53,0)+IF(CP53&lt;&gt;"",CQ53,0)+IF(CX53&lt;&gt;"",CY53,0)+IF(DF53&lt;&gt;"",DG53,0)+IF(DN53&lt;&gt;"",DO53,0)+IF(DV53&lt;&gt;"",DW53,0)+IF(DZ53&lt;&gt;"",EA53,0)</f>
        <v>1.3877787807814457E-16</v>
      </c>
      <c r="K53" s="415"/>
      <c r="L53" s="303" t="str">
        <f t="shared" ref="L53:L54" si="525">IF(G53="","",IF(T$23&gt;I53,"NO CUMPLE","CUMPLE"))</f>
        <v>CUMPLE</v>
      </c>
      <c r="M53" s="326">
        <v>13</v>
      </c>
      <c r="N53" s="303">
        <f t="shared" ref="N53:N54" si="526">COUNTIF(Y53:DZ53,"ACTIVA")</f>
        <v>12</v>
      </c>
      <c r="O53" s="303">
        <f t="shared" ref="O53:O54" si="527">IF(Y53="ACTIVA",IF(AA53="CUMPLE",1,0))+IF(AG53="ACTIVA",IF(AI53="CUMPLE",1,0))+IF(AO53="ACTIVA",IF(AQ53="CUMPLE",1,0))+IF(AW53="ACTIVA",IF(AY53="CUMPLE",1,0))+IF(BE53="ACTIVA",IF(BG53="CUMPLE",1,0))+IF(BM53="ACTIVA",IF(BO53="CUMPLE",1,0))+IF(BU53="ACTIVA",IF(BW53="CUMPLE",1,0))+IF(CC53="ACTIVA",IF(CE53="CUMPLE",1,0))+IF(CK53="ACTIVA",IF(CM53="CUMPLE",1,0))+IF(CS53="ACTIVA",IF(CU53="CUMPLE",1,0))+IF(DA53="ACTIVA",IF(DC53="CUMPLE",1,0))+IF(DI53="ACTIVA",IF(DK53="CUMPLE",1,0))+IF(DQ53="ACTIVA",IF(DS53="CUMPLE",1,0))</f>
        <v>11</v>
      </c>
      <c r="P53" s="415">
        <f t="shared" ref="P53:P54" si="528">IF(G53="","",IF(OR(G53&gt;$K$11,G53=$K$11),0.5-((($K$10-G53)/($K$10-$K$11))*0.2),IF(OR(G53&gt;$K$12,G53=$K$12),0.3-((($K$11-G53)/($K$11-$K$12))*0.15),0.15-(0.15*(($K$12-G53)/($K$12-0.01))))))</f>
        <v>0.2875540540540541</v>
      </c>
      <c r="Q53" s="327" t="str">
        <f t="shared" ref="Q53:Q54" si="529">IF(G53="","",IF(G53&gt;K$10,"Normalidad",IF(OR(G53&gt;K$11,G53=K$10),"Prealerta",IF(OR(G53=K$11,G53&gt;K$12),"Alerta","Emergencia"))))</f>
        <v>Alerta</v>
      </c>
      <c r="R53" s="291" t="str">
        <f t="shared" ref="R53:R54" si="530">IF(E53="","SIN DATOS",IF(E53&gt;K$6,"Normalidad",IF(OR(E53&gt;K$7,E53=K$6),"Prealerta",IF(OR(E53=K$7,E53&gt;K$8),"Alerta","Emergencia"))))</f>
        <v>Alerta</v>
      </c>
      <c r="S53" s="303">
        <f t="shared" ref="S53:S54" si="531">DZ53</f>
        <v>3.06</v>
      </c>
      <c r="T53" s="764" t="s">
        <v>693</v>
      </c>
      <c r="U53" s="764"/>
      <c r="V53" s="764"/>
      <c r="W53" s="764"/>
      <c r="X53" s="764"/>
      <c r="Y53" s="328" t="str">
        <f t="shared" ref="Y53:Y54" si="532">IF(AC53="","",IF(AC53&gt;0,"ACTIVA","NO ACTIVA"))</f>
        <v>ACTIVA</v>
      </c>
      <c r="Z53" s="328" t="str">
        <f t="shared" ref="Z53:Z54" si="533">IF(AB53="","",IF($T$6&gt;=AB53,"STOP", "NORMA"))</f>
        <v>NORMA</v>
      </c>
      <c r="AA53" s="328" t="str">
        <f t="shared" ref="AA53:AA54" si="534">IF(AD53="","",IF($T$6&gt;AD53,"NO CUMPLE", "CUMPLE"))</f>
        <v>CUMPLE</v>
      </c>
      <c r="AB53" s="328">
        <f t="shared" ref="AB53:AB54" si="535">IF(AC53+AD53=0,"",IF(AC53+AD53,AC53+AD53))</f>
        <v>3.5</v>
      </c>
      <c r="AC53" s="329">
        <v>1.5</v>
      </c>
      <c r="AD53" s="329">
        <v>2</v>
      </c>
      <c r="AE53" s="303">
        <f t="shared" ref="AE53:AE54" si="536">AD53-$T$6</f>
        <v>0.5</v>
      </c>
      <c r="AF53" s="415">
        <f t="shared" ref="AF53:AF54" si="537">-(IF(AND(AC53&lt;&gt;0,AE53&lt;0),AE53*100/$T$6,0))</f>
        <v>0</v>
      </c>
      <c r="AG53" s="328" t="str">
        <f t="shared" ref="AG53:AG54" si="538">IF(AK53="","",IF(AK53&gt;0,"ACTIVA","NO ACTIVA"))</f>
        <v>ACTIVA</v>
      </c>
      <c r="AH53" s="346" t="str">
        <f t="shared" ref="AH53:AH54" si="539">IF(AJ53="","",IF($T$7&gt;=AJ53,"STOP", "NORMA"))</f>
        <v>NORMA</v>
      </c>
      <c r="AI53" s="346" t="str">
        <f t="shared" ref="AI53:AI54" si="540">IF(AL53="","",IF($T$7&gt;AL53,"NO CUMPLE", "CUMPLE"))</f>
        <v>CUMPLE</v>
      </c>
      <c r="AJ53" s="328">
        <f t="shared" ref="AJ53:AJ54" si="541">IF(AK53+AL53=0,"",IF(AK53+AL53,AK53+AL53))</f>
        <v>6.5</v>
      </c>
      <c r="AK53" s="329">
        <v>2</v>
      </c>
      <c r="AL53" s="329">
        <v>4.5</v>
      </c>
      <c r="AM53" s="303">
        <f t="shared" ref="AM53:AM54" si="542">AL53-$T$7</f>
        <v>0</v>
      </c>
      <c r="AN53" s="415">
        <f t="shared" ref="AN53:AN54" si="543">-(IF(AND(AK53&lt;&gt;0,AM53&lt;0),AM53*100/$T$7,0))</f>
        <v>0</v>
      </c>
      <c r="AO53" s="328" t="str">
        <f t="shared" ref="AO53:AO54" si="544">IF(AS53="","",IF(AS53&gt;0,"ACTIVA","NO ACTIVA"))</f>
        <v>ACTIVA</v>
      </c>
      <c r="AP53" s="328" t="str">
        <f t="shared" ref="AP53:AP54" si="545">IF(AR53="","",IF($T$9&gt;=AR53,"STOP", "NORMA"))</f>
        <v>NORMA</v>
      </c>
      <c r="AQ53" s="328" t="str">
        <f t="shared" ref="AQ53:AQ54" si="546">IF(AT53="","",IF($T$9&gt;AT53,"NO CUMPLE", "CUMPLE"))</f>
        <v>CUMPLE</v>
      </c>
      <c r="AR53" s="328">
        <f t="shared" ref="AR53:AR54" si="547">IF(AS53+AT53=0,"",IF(AS53+AT53,AS53+AT53))</f>
        <v>0.60000000000000009</v>
      </c>
      <c r="AS53" s="329">
        <v>0.2</v>
      </c>
      <c r="AT53" s="329">
        <v>0.4</v>
      </c>
      <c r="AU53" s="303">
        <f t="shared" ref="AU53:AU54" si="548">AT53-$T$9</f>
        <v>0</v>
      </c>
      <c r="AV53" s="415">
        <f t="shared" ref="AV53:AV54" si="549">-(IF(AND(AS53&lt;&gt;0,AU53&lt;0),AU53*100/$T$9,0))</f>
        <v>0</v>
      </c>
      <c r="AW53" s="328" t="str">
        <f t="shared" ref="AW53:AW54" si="550">IF(BA53="","",IF(BA53&gt;0,"ACTIVA","NO ACTIVA"))</f>
        <v>ACTIVA</v>
      </c>
      <c r="AX53" s="328" t="str">
        <f t="shared" ref="AX53:AX54" si="551">IF(AZ53="","",IF($T$10&gt;=AZ53,"STOP", "NORMA"))</f>
        <v>NORMA</v>
      </c>
      <c r="AY53" s="328" t="str">
        <f t="shared" ref="AY53:AY54" si="552">IF(BB53="","",IF($T$10&gt;BB53,"NO CUMPLE", "CUMPLE"))</f>
        <v>CUMPLE</v>
      </c>
      <c r="AZ53" s="328">
        <f t="shared" ref="AZ53:AZ54" si="553">IF(BA53+BB53=0,"",IF(BA53+BB53,BA53+BB53))</f>
        <v>0.5</v>
      </c>
      <c r="BA53" s="329">
        <v>0.1</v>
      </c>
      <c r="BB53" s="329">
        <v>0.4</v>
      </c>
      <c r="BC53" s="303">
        <f t="shared" ref="BC53:BC54" si="554">BB53-$T$10</f>
        <v>0</v>
      </c>
      <c r="BD53" s="415">
        <f t="shared" ref="BD53:BD54" si="555">-(IF(AND(BA53&lt;&gt;0,BC53&lt;0),BC53*100/$T$10,0))</f>
        <v>0</v>
      </c>
      <c r="BE53" s="328" t="str">
        <f t="shared" ref="BE53:BE54" si="556">IF(BI53="","",IF(BI53&gt;0,"ACTIVA","NO ACTIVA"))</f>
        <v>ACTIVA</v>
      </c>
      <c r="BF53" s="328" t="str">
        <f t="shared" ref="BF53:BF54" si="557">IF(BH53="","",IF($T$11&gt;=BH53,"STOP", "NORMA"))</f>
        <v>NORMA</v>
      </c>
      <c r="BG53" s="328" t="str">
        <f t="shared" ref="BG53:BG54" si="558">IF(BJ53="","",IF($T$11&gt;BJ53,"NO CUMPLE", "CUMPLE"))</f>
        <v>CUMPLE</v>
      </c>
      <c r="BH53" s="328">
        <f t="shared" ref="BH53:BH54" si="559">IF(BI53+BJ53=0,"",IF(BI53+BJ53,BI53+BJ53))</f>
        <v>1.4</v>
      </c>
      <c r="BI53" s="329">
        <v>0.9</v>
      </c>
      <c r="BJ53" s="329">
        <v>0.5</v>
      </c>
      <c r="BK53" s="303">
        <f t="shared" ref="BK53:BK54" si="560">BJ53-$T$11</f>
        <v>0</v>
      </c>
      <c r="BL53" s="415">
        <f t="shared" ref="BL53:BL54" si="561">-(IF(AND(BI53&lt;&gt;0,BK53&lt;0),BK53*100/$T$11,0))</f>
        <v>0</v>
      </c>
      <c r="BM53" s="328" t="str">
        <f t="shared" ref="BM53:BM54" si="562">IF(BQ53="","",IF(BQ53&gt;0,"ACTIVA","NO ACTIVA"))</f>
        <v>ACTIVA</v>
      </c>
      <c r="BN53" s="328" t="str">
        <f t="shared" ref="BN53:BN54" si="563">IF(BP53="","",IF($T$12&gt;=BP53,"STOP", "NORMA"))</f>
        <v>NORMA</v>
      </c>
      <c r="BO53" s="328" t="str">
        <f t="shared" ref="BO53:BO54" si="564">IF(BR53="","",IF($T$12&gt;BR53,"NO CUMPLE", "CUMPLE"))</f>
        <v>CUMPLE</v>
      </c>
      <c r="BP53" s="328">
        <f t="shared" ref="BP53:BP54" si="565">IF(BQ53+BR53=0,"",IF(BQ53+BR53,BQ53+BR53))</f>
        <v>2.7</v>
      </c>
      <c r="BQ53" s="329">
        <v>2.1</v>
      </c>
      <c r="BR53" s="329">
        <v>0.6</v>
      </c>
      <c r="BS53" s="303">
        <f t="shared" ref="BS53:BS54" si="566">BR53-$T$12</f>
        <v>0</v>
      </c>
      <c r="BT53" s="415">
        <f t="shared" ref="BT53:BT54" si="567">-(IF(AND(BQ53&lt;&gt;0,BS53&lt;0),BS53*100/$T$12,0))</f>
        <v>0</v>
      </c>
      <c r="BU53" s="328" t="str">
        <f t="shared" ref="BU53:BU54" si="568">IF(BY53="","",IF(BY53&gt;0,"ACTIVA","NO ACTIVA"))</f>
        <v>NO ACTIVA</v>
      </c>
      <c r="BV53" s="328" t="str">
        <f t="shared" ref="BV53:BV54" si="569">IF(BX53="","",IF($T$13&gt;=BX53,"STOP", "NORMA"))</f>
        <v>STOP</v>
      </c>
      <c r="BW53" s="328" t="str">
        <f t="shared" ref="BW53:BW54" si="570">IF(BZ53="","",IF($T$13&gt;BZ53,"NO CUMPLE", "CUMPLE"))</f>
        <v>NO CUMPLE</v>
      </c>
      <c r="BX53" s="328">
        <f t="shared" ref="BX53:BX54" si="571">IF(BY53+BZ53=0,"",IF(BY53+BZ53,BY53+BZ53))</f>
        <v>1.8</v>
      </c>
      <c r="BY53" s="329">
        <v>0</v>
      </c>
      <c r="BZ53" s="329">
        <v>1.8</v>
      </c>
      <c r="CA53" s="303">
        <f t="shared" ref="CA53:CA54" si="572">BZ53-$T$13</f>
        <v>-0.59999999999999987</v>
      </c>
      <c r="CB53" s="415">
        <f t="shared" ref="CB53:CB54" si="573">-(IF(AND(BY53&lt;&gt;0,CA53&lt;0),CA53*100/$T$13,0))</f>
        <v>0</v>
      </c>
      <c r="CC53" s="328" t="str">
        <f t="shared" ref="CC53:CC54" si="574">IF(CG53="","",IF(CG53&gt;0,"ACTIVA","NO ACTIVA"))</f>
        <v>NO ACTIVA</v>
      </c>
      <c r="CD53" s="328" t="str">
        <f t="shared" ref="CD53:CD54" si="575">IF(CF53="","",IF($T$15&gt;=CF53,"STOP","NORMA"))</f>
        <v>NORMA</v>
      </c>
      <c r="CE53" s="328" t="str">
        <f t="shared" ref="CE53:CE54" si="576">IF(CH53="","",IF($T$15&gt;CH53,"NO CUMPLE", "CUMPLE"))</f>
        <v>CUMPLE</v>
      </c>
      <c r="CF53" s="328">
        <f t="shared" ref="CF53:CF54" si="577">IF(CG53+CH53=0,"",IF(CG53+CH53,CG53+CH53))</f>
        <v>0.2</v>
      </c>
      <c r="CG53" s="329">
        <v>0</v>
      </c>
      <c r="CH53" s="329">
        <v>0.2</v>
      </c>
      <c r="CI53" s="303">
        <f t="shared" ref="CI53:CI54" si="578">CH53-$T$15</f>
        <v>0.1</v>
      </c>
      <c r="CJ53" s="415">
        <f t="shared" ref="CJ53:CJ54" si="579">-(IF(AND(CG53&lt;&gt;0,CI53&lt;0),CI53*100/$T$15,0))</f>
        <v>0</v>
      </c>
      <c r="CK53" s="328" t="str">
        <f t="shared" ref="CK53:CK54" si="580">IF(CO53="","",IF(CO53&gt;0,"ACTIVA","NO ACTIVA"))</f>
        <v>ACTIVA</v>
      </c>
      <c r="CL53" s="328" t="str">
        <f t="shared" ref="CL53:CL54" si="581">IF(CN53="","",IF($T$16&gt;=CN53,"STOP", "NORMA"))</f>
        <v>NORMA</v>
      </c>
      <c r="CM53" s="328" t="str">
        <f t="shared" ref="CM53:CM54" si="582">IF(CP53="","",IF($T$16&gt;CP53,"NO CUMPLE", "CUMPLE"))</f>
        <v>CUMPLE</v>
      </c>
      <c r="CN53" s="328">
        <f t="shared" ref="CN53:CN54" si="583">IF(CO53+CP53=0,"",IF(CO53+CP53,CO53+CP53))</f>
        <v>1.4000000000000001</v>
      </c>
      <c r="CO53" s="329">
        <v>1.1000000000000001</v>
      </c>
      <c r="CP53" s="329">
        <v>0.3</v>
      </c>
      <c r="CQ53" s="303">
        <f t="shared" ref="CQ53:CQ54" si="584">CP53-$T$16</f>
        <v>0</v>
      </c>
      <c r="CR53" s="415">
        <f t="shared" ref="CR53:CR54" si="585">-(IF(AND(CO53&lt;&gt;0,CQ53&lt;0),CQ53*100/$T$16,0))</f>
        <v>0</v>
      </c>
      <c r="CS53" s="328" t="str">
        <f t="shared" ref="CS53:CS54" si="586">IF(CW53="","",IF(CW53&gt;0,"ACTIVA","NO ACTIVA"))</f>
        <v>ACTIVA</v>
      </c>
      <c r="CT53" s="328" t="str">
        <f t="shared" ref="CT53:CT54" si="587">IF(CV53="","",IF($T$17&gt;=CV53,"STOP", "NORMA"))</f>
        <v>NORMA</v>
      </c>
      <c r="CU53" s="328" t="str">
        <f t="shared" ref="CU53:CU54" si="588">IF(CX53="","",IF($T$17&gt;CX53,"NO CUMPLE", "CUMPLE"))</f>
        <v>CUMPLE</v>
      </c>
      <c r="CV53" s="328">
        <f t="shared" ref="CV53:CV54" si="589">IF(CW53+CX53=0,"",IF(CW53+CX53,CW53+CX53))</f>
        <v>5.37</v>
      </c>
      <c r="CW53" s="329">
        <v>3.27</v>
      </c>
      <c r="CX53" s="329">
        <v>2.1</v>
      </c>
      <c r="CY53" s="303">
        <f t="shared" ref="CY53:CY54" si="590">CX53-$T$17</f>
        <v>0</v>
      </c>
      <c r="CZ53" s="415">
        <f t="shared" ref="CZ53:CZ54" si="591">-(IF(AND(CW53&lt;&gt;0,CY53&lt;0),CY53*100/$T$17,0))</f>
        <v>0</v>
      </c>
      <c r="DA53" s="328" t="str">
        <f t="shared" ref="DA53:DA54" si="592">IF(DE53="","",IF(DE53&gt;0,"ACTIVA","NO ACTIVA"))</f>
        <v>ACTIVA</v>
      </c>
      <c r="DB53" s="328" t="str">
        <f t="shared" ref="DB53:DB54" si="593">IF(DD53="","",IF($T$18&gt;=DD53,"STOP", "NORMA"))</f>
        <v>NORMA</v>
      </c>
      <c r="DC53" s="328" t="str">
        <f t="shared" ref="DC53:DC54" si="594">IF(DF53="","",IF($T$18&gt;DF53,"NO CUMPLE", "CUMPLE"))</f>
        <v>CUMPLE</v>
      </c>
      <c r="DD53" s="328">
        <f t="shared" ref="DD53:DD54" si="595">IF(DE53+DF53=0,"",IF(DE53+DF53,DE53+DF53))</f>
        <v>8.1</v>
      </c>
      <c r="DE53" s="329">
        <v>5.8</v>
      </c>
      <c r="DF53" s="329">
        <v>2.2999999999999998</v>
      </c>
      <c r="DG53" s="303">
        <f t="shared" ref="DG53:DG54" si="596">DF53-$T$18</f>
        <v>0</v>
      </c>
      <c r="DH53" s="415">
        <f t="shared" ref="DH53:DH54" si="597">-(IF(AND(DE53&lt;&gt;0,DG53&lt;0),DG53*100/$T$18,0))</f>
        <v>0</v>
      </c>
      <c r="DI53" s="328" t="str">
        <f t="shared" ref="DI53:DI54" si="598">IF(DM53="","",IF(DM53&gt;0,"ACTIVA","NO ACTIVA"))</f>
        <v>ACTIVA</v>
      </c>
      <c r="DJ53" s="328" t="str">
        <f t="shared" ref="DJ53:DJ54" si="599">IF(DL53="","",IF($T$19&gt;=DL53,"STOP", "NORMA"))</f>
        <v>NORMA</v>
      </c>
      <c r="DK53" s="328" t="str">
        <f t="shared" ref="DK53:DK54" si="600">IF(DN53="","",IF($T$19&gt;DN53,"NO CUMPLE", "CUMPLE"))</f>
        <v>CUMPLE</v>
      </c>
      <c r="DL53" s="328">
        <f t="shared" ref="DL53:DL54" si="601">IF(DM53+DN53=0,"",IF(DM53+DN53,DM53+DN53))</f>
        <v>5.5</v>
      </c>
      <c r="DM53" s="329">
        <v>3</v>
      </c>
      <c r="DN53" s="329">
        <v>2.5</v>
      </c>
      <c r="DO53" s="303">
        <f t="shared" ref="DO53:DO54" si="602">DN53-$T$19</f>
        <v>0</v>
      </c>
      <c r="DP53" s="415">
        <f t="shared" ref="DP53:DP54" si="603">-(IF(AND(DM53&lt;&gt;0,DO53&lt;0),DO53*100/$T$19,0))</f>
        <v>0</v>
      </c>
      <c r="DQ53" s="328" t="str">
        <f t="shared" ref="DQ53:DQ54" si="604">IF(DU53="","",IF(DU53&gt;0,"ACTIVA","NO ACTIVA"))</f>
        <v>ACTIVA</v>
      </c>
      <c r="DR53" s="328" t="str">
        <f t="shared" ref="DR53:DR54" si="605">IF(DT53="","",IF($T$20&gt;=DT53,"STOP","NORMA"))</f>
        <v>NORMA</v>
      </c>
      <c r="DS53" s="328" t="str">
        <f t="shared" ref="DS53:DS54" si="606">IF(DV53="","",IF($T$20&gt;DV53,"NO CUMPLE", "CUMPLE"))</f>
        <v>CUMPLE</v>
      </c>
      <c r="DT53" s="328">
        <f t="shared" ref="DT53:DT54" si="607">IF(DU53+DV53=0,"",IF(DU53+DV53,DU53+DV53))</f>
        <v>6.4</v>
      </c>
      <c r="DU53" s="326">
        <v>3.1</v>
      </c>
      <c r="DV53" s="326">
        <v>3.3</v>
      </c>
      <c r="DW53" s="303">
        <f t="shared" ref="DW53:DW54" si="608">DV53-$T$20</f>
        <v>0</v>
      </c>
      <c r="DX53" s="415">
        <f t="shared" ref="DX53:DX54" si="609">-(IF(AND(DU53&lt;&gt;0,DW53&lt;0),DW53*100/$T$20,0))</f>
        <v>0</v>
      </c>
      <c r="DY53" s="328" t="str">
        <f t="shared" ref="DY53:DY54" si="610">IF(DZ53="","",IF(DZ53&gt;0,"ACTIVA","NO ACTIVA"))</f>
        <v>ACTIVA</v>
      </c>
      <c r="DZ53" s="414">
        <v>3.06</v>
      </c>
    </row>
    <row r="54" spans="1:130" s="303" customFormat="1" ht="13.5" hidden="1" customHeight="1" x14ac:dyDescent="0.2">
      <c r="A54" s="340">
        <v>23</v>
      </c>
      <c r="B54" s="341">
        <v>44774</v>
      </c>
      <c r="C54" s="325">
        <v>44798</v>
      </c>
      <c r="D54" s="349">
        <v>34</v>
      </c>
      <c r="E54" s="414">
        <v>159</v>
      </c>
      <c r="F54" s="414">
        <v>22.9</v>
      </c>
      <c r="G54" s="415">
        <f t="shared" si="521"/>
        <v>49.629999999999995</v>
      </c>
      <c r="H54" s="415">
        <f t="shared" si="522"/>
        <v>23.529999999999998</v>
      </c>
      <c r="I54" s="415">
        <f t="shared" si="523"/>
        <v>26.1</v>
      </c>
      <c r="J54" s="415">
        <f t="shared" si="524"/>
        <v>5.1999999999999993</v>
      </c>
      <c r="K54" s="415"/>
      <c r="L54" s="303" t="str">
        <f t="shared" si="525"/>
        <v>CUMPLE</v>
      </c>
      <c r="M54" s="326">
        <v>13</v>
      </c>
      <c r="N54" s="303">
        <f t="shared" si="526"/>
        <v>11</v>
      </c>
      <c r="O54" s="303">
        <f t="shared" si="527"/>
        <v>10</v>
      </c>
      <c r="P54" s="415">
        <f t="shared" si="528"/>
        <v>0.30524999999999991</v>
      </c>
      <c r="Q54" s="327" t="str">
        <f t="shared" si="529"/>
        <v>Prealerta</v>
      </c>
      <c r="R54" s="291" t="str">
        <f t="shared" si="530"/>
        <v>Prealerta</v>
      </c>
      <c r="S54" s="303">
        <f t="shared" si="531"/>
        <v>3.29</v>
      </c>
      <c r="T54" s="764" t="s">
        <v>693</v>
      </c>
      <c r="U54" s="764"/>
      <c r="V54" s="764"/>
      <c r="W54" s="764"/>
      <c r="X54" s="764"/>
      <c r="Y54" s="328" t="str">
        <f t="shared" si="532"/>
        <v>ACTIVA</v>
      </c>
      <c r="Z54" s="328" t="str">
        <f t="shared" si="533"/>
        <v>NORMA</v>
      </c>
      <c r="AA54" s="328" t="str">
        <f t="shared" si="534"/>
        <v>CUMPLE</v>
      </c>
      <c r="AB54" s="328">
        <f t="shared" si="535"/>
        <v>3.5</v>
      </c>
      <c r="AC54" s="329">
        <v>1.5</v>
      </c>
      <c r="AD54" s="329">
        <v>2</v>
      </c>
      <c r="AE54" s="303">
        <f t="shared" si="536"/>
        <v>0.5</v>
      </c>
      <c r="AF54" s="415">
        <f t="shared" si="537"/>
        <v>0</v>
      </c>
      <c r="AG54" s="328" t="str">
        <f t="shared" si="538"/>
        <v>ACTIVA</v>
      </c>
      <c r="AH54" s="346" t="str">
        <f t="shared" si="539"/>
        <v>NORMA</v>
      </c>
      <c r="AI54" s="346" t="str">
        <f t="shared" si="540"/>
        <v>CUMPLE</v>
      </c>
      <c r="AJ54" s="328">
        <f t="shared" si="541"/>
        <v>11</v>
      </c>
      <c r="AK54" s="329">
        <v>2</v>
      </c>
      <c r="AL54" s="329">
        <v>9</v>
      </c>
      <c r="AM54" s="303">
        <f t="shared" si="542"/>
        <v>4.5</v>
      </c>
      <c r="AN54" s="415">
        <f t="shared" si="543"/>
        <v>0</v>
      </c>
      <c r="AO54" s="328" t="str">
        <f t="shared" si="544"/>
        <v>NO ACTIVA</v>
      </c>
      <c r="AP54" s="328" t="str">
        <f t="shared" si="545"/>
        <v>STOP</v>
      </c>
      <c r="AQ54" s="328" t="str">
        <f t="shared" si="546"/>
        <v>CUMPLE</v>
      </c>
      <c r="AR54" s="328">
        <f t="shared" si="547"/>
        <v>0.4</v>
      </c>
      <c r="AS54" s="329">
        <v>0</v>
      </c>
      <c r="AT54" s="329">
        <v>0.4</v>
      </c>
      <c r="AU54" s="303">
        <f t="shared" si="548"/>
        <v>0</v>
      </c>
      <c r="AV54" s="415">
        <f t="shared" si="549"/>
        <v>0</v>
      </c>
      <c r="AW54" s="328" t="str">
        <f t="shared" si="550"/>
        <v>ACTIVA</v>
      </c>
      <c r="AX54" s="328" t="str">
        <f t="shared" si="551"/>
        <v>NORMA</v>
      </c>
      <c r="AY54" s="328" t="str">
        <f t="shared" si="552"/>
        <v>CUMPLE</v>
      </c>
      <c r="AZ54" s="328">
        <f t="shared" si="553"/>
        <v>0.88</v>
      </c>
      <c r="BA54" s="329">
        <v>0.48</v>
      </c>
      <c r="BB54" s="329">
        <v>0.4</v>
      </c>
      <c r="BC54" s="303">
        <f t="shared" si="554"/>
        <v>0</v>
      </c>
      <c r="BD54" s="415">
        <f t="shared" si="555"/>
        <v>0</v>
      </c>
      <c r="BE54" s="328" t="str">
        <f t="shared" si="556"/>
        <v>ACTIVA</v>
      </c>
      <c r="BF54" s="328" t="str">
        <f t="shared" si="557"/>
        <v>NORMA</v>
      </c>
      <c r="BG54" s="328" t="str">
        <f t="shared" si="558"/>
        <v>CUMPLE</v>
      </c>
      <c r="BH54" s="328">
        <f t="shared" si="559"/>
        <v>1.02</v>
      </c>
      <c r="BI54" s="329">
        <v>0.52</v>
      </c>
      <c r="BJ54" s="329">
        <v>0.5</v>
      </c>
      <c r="BK54" s="303">
        <f t="shared" si="560"/>
        <v>0</v>
      </c>
      <c r="BL54" s="415">
        <f t="shared" si="561"/>
        <v>0</v>
      </c>
      <c r="BM54" s="328" t="str">
        <f t="shared" si="562"/>
        <v>ACTIVA</v>
      </c>
      <c r="BN54" s="328" t="str">
        <f t="shared" si="563"/>
        <v>NORMA</v>
      </c>
      <c r="BO54" s="328" t="str">
        <f t="shared" si="564"/>
        <v>CUMPLE</v>
      </c>
      <c r="BP54" s="328">
        <f t="shared" si="565"/>
        <v>1.8</v>
      </c>
      <c r="BQ54" s="329">
        <v>1</v>
      </c>
      <c r="BR54" s="329">
        <v>0.8</v>
      </c>
      <c r="BS54" s="303">
        <f t="shared" si="566"/>
        <v>0.20000000000000007</v>
      </c>
      <c r="BT54" s="415">
        <f t="shared" si="567"/>
        <v>0</v>
      </c>
      <c r="BU54" s="328" t="str">
        <f t="shared" si="568"/>
        <v>NO ACTIVA</v>
      </c>
      <c r="BV54" s="328" t="str">
        <f t="shared" si="569"/>
        <v>STOP</v>
      </c>
      <c r="BW54" s="328" t="str">
        <f t="shared" si="570"/>
        <v>NO CUMPLE</v>
      </c>
      <c r="BX54" s="328">
        <f t="shared" si="571"/>
        <v>1.8</v>
      </c>
      <c r="BY54" s="329">
        <v>0</v>
      </c>
      <c r="BZ54" s="329">
        <v>1.8</v>
      </c>
      <c r="CA54" s="303">
        <f t="shared" si="572"/>
        <v>-0.59999999999999987</v>
      </c>
      <c r="CB54" s="415">
        <f t="shared" si="573"/>
        <v>0</v>
      </c>
      <c r="CC54" s="328" t="str">
        <f t="shared" si="574"/>
        <v>NO ACTIVA</v>
      </c>
      <c r="CD54" s="328" t="str">
        <f t="shared" si="575"/>
        <v>NORMA</v>
      </c>
      <c r="CE54" s="328" t="str">
        <f t="shared" si="576"/>
        <v>CUMPLE</v>
      </c>
      <c r="CF54" s="328">
        <f t="shared" si="577"/>
        <v>0.2</v>
      </c>
      <c r="CG54" s="329">
        <v>0</v>
      </c>
      <c r="CH54" s="329">
        <v>0.2</v>
      </c>
      <c r="CI54" s="303">
        <f t="shared" si="578"/>
        <v>0.1</v>
      </c>
      <c r="CJ54" s="415">
        <f t="shared" si="579"/>
        <v>0</v>
      </c>
      <c r="CK54" s="328" t="str">
        <f t="shared" si="580"/>
        <v>ACTIVA</v>
      </c>
      <c r="CL54" s="328" t="str">
        <f t="shared" si="581"/>
        <v>NORMA</v>
      </c>
      <c r="CM54" s="328" t="str">
        <f t="shared" si="582"/>
        <v>CUMPLE</v>
      </c>
      <c r="CN54" s="328">
        <f t="shared" si="583"/>
        <v>1.6</v>
      </c>
      <c r="CO54" s="329">
        <v>1.3</v>
      </c>
      <c r="CP54" s="329">
        <v>0.3</v>
      </c>
      <c r="CQ54" s="303">
        <f t="shared" si="584"/>
        <v>0</v>
      </c>
      <c r="CR54" s="415">
        <f t="shared" si="585"/>
        <v>0</v>
      </c>
      <c r="CS54" s="328" t="str">
        <f t="shared" si="586"/>
        <v>ACTIVA</v>
      </c>
      <c r="CT54" s="328" t="str">
        <f t="shared" si="587"/>
        <v>NORMA</v>
      </c>
      <c r="CU54" s="328" t="str">
        <f t="shared" si="588"/>
        <v>CUMPLE</v>
      </c>
      <c r="CV54" s="328">
        <f t="shared" si="589"/>
        <v>5.74</v>
      </c>
      <c r="CW54" s="329">
        <v>3.24</v>
      </c>
      <c r="CX54" s="329">
        <v>2.5</v>
      </c>
      <c r="CY54" s="303">
        <f t="shared" si="590"/>
        <v>0.39999999999999991</v>
      </c>
      <c r="CZ54" s="415">
        <f t="shared" si="591"/>
        <v>0</v>
      </c>
      <c r="DA54" s="328" t="str">
        <f t="shared" si="592"/>
        <v>ACTIVA</v>
      </c>
      <c r="DB54" s="328" t="str">
        <f t="shared" si="593"/>
        <v>NORMA</v>
      </c>
      <c r="DC54" s="328" t="str">
        <f t="shared" si="594"/>
        <v>CUMPLE</v>
      </c>
      <c r="DD54" s="328">
        <f t="shared" si="595"/>
        <v>8</v>
      </c>
      <c r="DE54" s="329">
        <v>5.6</v>
      </c>
      <c r="DF54" s="329">
        <v>2.4</v>
      </c>
      <c r="DG54" s="303">
        <f t="shared" si="596"/>
        <v>0.10000000000000009</v>
      </c>
      <c r="DH54" s="415">
        <f t="shared" si="597"/>
        <v>0</v>
      </c>
      <c r="DI54" s="328" t="str">
        <f t="shared" si="598"/>
        <v>ACTIVA</v>
      </c>
      <c r="DJ54" s="328" t="str">
        <f t="shared" si="599"/>
        <v>NORMA</v>
      </c>
      <c r="DK54" s="328" t="str">
        <f t="shared" si="600"/>
        <v>CUMPLE</v>
      </c>
      <c r="DL54" s="328">
        <f t="shared" si="601"/>
        <v>5.5</v>
      </c>
      <c r="DM54" s="329">
        <v>3</v>
      </c>
      <c r="DN54" s="329">
        <v>2.5</v>
      </c>
      <c r="DO54" s="303">
        <f t="shared" si="602"/>
        <v>0</v>
      </c>
      <c r="DP54" s="415">
        <f t="shared" si="603"/>
        <v>0</v>
      </c>
      <c r="DQ54" s="328" t="str">
        <f t="shared" si="604"/>
        <v>ACTIVA</v>
      </c>
      <c r="DR54" s="328" t="str">
        <f t="shared" si="605"/>
        <v>NORMA</v>
      </c>
      <c r="DS54" s="328" t="str">
        <f t="shared" si="606"/>
        <v>CUMPLE</v>
      </c>
      <c r="DT54" s="328">
        <f t="shared" si="607"/>
        <v>6.1999999999999993</v>
      </c>
      <c r="DU54" s="326">
        <v>2.9</v>
      </c>
      <c r="DV54" s="326">
        <v>3.3</v>
      </c>
      <c r="DW54" s="303">
        <f t="shared" si="608"/>
        <v>0</v>
      </c>
      <c r="DX54" s="415">
        <f t="shared" si="609"/>
        <v>0</v>
      </c>
      <c r="DY54" s="328" t="str">
        <f t="shared" si="610"/>
        <v>ACTIVA</v>
      </c>
      <c r="DZ54" s="414">
        <v>3.29</v>
      </c>
    </row>
    <row r="55" spans="1:130" s="303" customFormat="1" ht="13.5" hidden="1" thickBot="1" x14ac:dyDescent="0.25">
      <c r="A55" s="342">
        <v>23</v>
      </c>
      <c r="B55" s="343">
        <v>44774</v>
      </c>
      <c r="C55" s="335">
        <v>44802</v>
      </c>
      <c r="D55" s="421">
        <v>35</v>
      </c>
      <c r="E55" s="422">
        <v>155.9</v>
      </c>
      <c r="F55" s="422">
        <v>9</v>
      </c>
      <c r="G55" s="423">
        <f t="shared" si="11"/>
        <v>48.36</v>
      </c>
      <c r="H55" s="423">
        <f t="shared" si="3"/>
        <v>21.759999999999998</v>
      </c>
      <c r="I55" s="423">
        <f t="shared" si="4"/>
        <v>26.6</v>
      </c>
      <c r="J55" s="423">
        <f t="shared" si="5"/>
        <v>5.6</v>
      </c>
      <c r="K55" s="423"/>
      <c r="L55" s="423" t="str">
        <f t="shared" si="99"/>
        <v>CUMPLE</v>
      </c>
      <c r="M55" s="425">
        <v>13</v>
      </c>
      <c r="N55" s="426">
        <f t="shared" si="13"/>
        <v>12</v>
      </c>
      <c r="O55" s="426">
        <f t="shared" si="6"/>
        <v>11</v>
      </c>
      <c r="P55" s="423">
        <f t="shared" si="100"/>
        <v>0.29740540540540539</v>
      </c>
      <c r="Q55" s="426" t="str">
        <f t="shared" si="101"/>
        <v>Alerta</v>
      </c>
      <c r="R55" s="426" t="str">
        <f t="shared" si="250"/>
        <v>Prealerta</v>
      </c>
      <c r="S55" s="426">
        <f t="shared" si="16"/>
        <v>2.33</v>
      </c>
      <c r="T55" s="764"/>
      <c r="U55" s="764"/>
      <c r="V55" s="764"/>
      <c r="W55" s="764"/>
      <c r="X55" s="764"/>
      <c r="Y55" s="345" t="str">
        <f t="shared" si="17"/>
        <v>ACTIVA</v>
      </c>
      <c r="Z55" s="345" t="str">
        <f t="shared" si="102"/>
        <v>NORMA</v>
      </c>
      <c r="AA55" s="345" t="str">
        <f t="shared" si="103"/>
        <v>CUMPLE</v>
      </c>
      <c r="AB55" s="345">
        <f t="shared" si="20"/>
        <v>4</v>
      </c>
      <c r="AC55" s="425">
        <v>2</v>
      </c>
      <c r="AD55" s="425">
        <v>2</v>
      </c>
      <c r="AE55" s="426">
        <f t="shared" si="104"/>
        <v>0.5</v>
      </c>
      <c r="AF55" s="423">
        <f t="shared" si="105"/>
        <v>0</v>
      </c>
      <c r="AG55" s="345" t="str">
        <f t="shared" si="21"/>
        <v>ACTIVA</v>
      </c>
      <c r="AH55" s="345" t="str">
        <f t="shared" si="106"/>
        <v>NORMA</v>
      </c>
      <c r="AI55" s="345" t="str">
        <f t="shared" si="107"/>
        <v>CUMPLE</v>
      </c>
      <c r="AJ55" s="345">
        <f t="shared" si="108"/>
        <v>11.5</v>
      </c>
      <c r="AK55" s="431">
        <v>1.5</v>
      </c>
      <c r="AL55" s="431">
        <v>10</v>
      </c>
      <c r="AM55" s="426">
        <f t="shared" si="109"/>
        <v>5.5</v>
      </c>
      <c r="AN55" s="423">
        <f t="shared" si="110"/>
        <v>0</v>
      </c>
      <c r="AO55" s="345" t="str">
        <f t="shared" si="75"/>
        <v>ACTIVA</v>
      </c>
      <c r="AP55" s="533" t="str">
        <f t="shared" si="277"/>
        <v>NORMA</v>
      </c>
      <c r="AQ55" s="345" t="str">
        <f t="shared" si="111"/>
        <v>CUMPLE</v>
      </c>
      <c r="AR55" s="345">
        <f t="shared" si="112"/>
        <v>0.60000000000000009</v>
      </c>
      <c r="AS55" s="425">
        <v>0.2</v>
      </c>
      <c r="AT55" s="425">
        <v>0.4</v>
      </c>
      <c r="AU55" s="426">
        <f t="shared" si="113"/>
        <v>0</v>
      </c>
      <c r="AV55" s="423">
        <f t="shared" si="114"/>
        <v>0</v>
      </c>
      <c r="AW55" s="345" t="str">
        <f t="shared" si="115"/>
        <v>ACTIVA</v>
      </c>
      <c r="AX55" s="345" t="str">
        <f t="shared" si="116"/>
        <v>NORMA</v>
      </c>
      <c r="AY55" s="345" t="str">
        <f t="shared" si="117"/>
        <v>CUMPLE</v>
      </c>
      <c r="AZ55" s="345">
        <f t="shared" si="31"/>
        <v>0.8</v>
      </c>
      <c r="BA55" s="425">
        <v>0.4</v>
      </c>
      <c r="BB55" s="425">
        <v>0.4</v>
      </c>
      <c r="BC55" s="426">
        <f t="shared" si="118"/>
        <v>0</v>
      </c>
      <c r="BD55" s="423">
        <f t="shared" si="119"/>
        <v>0</v>
      </c>
      <c r="BE55" s="345" t="str">
        <f t="shared" si="32"/>
        <v>ACTIVA</v>
      </c>
      <c r="BF55" s="345" t="str">
        <f t="shared" si="120"/>
        <v>NORMA</v>
      </c>
      <c r="BG55" s="345" t="str">
        <f t="shared" si="121"/>
        <v>CUMPLE</v>
      </c>
      <c r="BH55" s="345">
        <f t="shared" si="35"/>
        <v>1.2</v>
      </c>
      <c r="BI55" s="425">
        <v>0.6</v>
      </c>
      <c r="BJ55" s="425">
        <v>0.6</v>
      </c>
      <c r="BK55" s="426">
        <f t="shared" si="122"/>
        <v>9.9999999999999978E-2</v>
      </c>
      <c r="BL55" s="423">
        <f t="shared" si="123"/>
        <v>0</v>
      </c>
      <c r="BM55" s="345" t="str">
        <f t="shared" si="36"/>
        <v>ACTIVA</v>
      </c>
      <c r="BN55" s="345" t="str">
        <f t="shared" si="124"/>
        <v>NORMA</v>
      </c>
      <c r="BO55" s="345" t="str">
        <f t="shared" si="125"/>
        <v>CUMPLE</v>
      </c>
      <c r="BP55" s="345">
        <f t="shared" si="39"/>
        <v>1.6</v>
      </c>
      <c r="BQ55" s="425">
        <v>1</v>
      </c>
      <c r="BR55" s="425">
        <v>0.6</v>
      </c>
      <c r="BS55" s="426">
        <f t="shared" si="126"/>
        <v>0</v>
      </c>
      <c r="BT55" s="423">
        <f t="shared" si="127"/>
        <v>0</v>
      </c>
      <c r="BU55" s="345" t="str">
        <f t="shared" si="128"/>
        <v>NO ACTIVA</v>
      </c>
      <c r="BV55" s="345" t="str">
        <f t="shared" si="129"/>
        <v>STOP</v>
      </c>
      <c r="BW55" s="345" t="str">
        <f t="shared" si="130"/>
        <v>NO CUMPLE</v>
      </c>
      <c r="BX55" s="345">
        <f t="shared" si="43"/>
        <v>1.8</v>
      </c>
      <c r="BY55" s="425">
        <v>0</v>
      </c>
      <c r="BZ55" s="425">
        <v>1.8</v>
      </c>
      <c r="CA55" s="426">
        <f t="shared" si="131"/>
        <v>-0.59999999999999987</v>
      </c>
      <c r="CB55" s="423">
        <f t="shared" si="132"/>
        <v>0</v>
      </c>
      <c r="CC55" s="345" t="str">
        <f t="shared" si="133"/>
        <v>NO ACTIVA</v>
      </c>
      <c r="CD55" s="345" t="str">
        <f t="shared" si="134"/>
        <v>NORMA</v>
      </c>
      <c r="CE55" s="345" t="str">
        <f t="shared" si="135"/>
        <v>CUMPLE</v>
      </c>
      <c r="CF55" s="345">
        <f t="shared" si="47"/>
        <v>0.2</v>
      </c>
      <c r="CG55" s="425">
        <v>0</v>
      </c>
      <c r="CH55" s="425">
        <v>0.2</v>
      </c>
      <c r="CI55" s="426">
        <f t="shared" si="136"/>
        <v>0.1</v>
      </c>
      <c r="CJ55" s="423">
        <f t="shared" si="137"/>
        <v>0</v>
      </c>
      <c r="CK55" s="345" t="str">
        <f t="shared" si="138"/>
        <v>ACTIVA</v>
      </c>
      <c r="CL55" s="345" t="str">
        <f t="shared" si="139"/>
        <v>NORMA</v>
      </c>
      <c r="CM55" s="345" t="str">
        <f t="shared" si="140"/>
        <v>CUMPLE</v>
      </c>
      <c r="CN55" s="345">
        <f t="shared" si="51"/>
        <v>1</v>
      </c>
      <c r="CO55" s="425">
        <v>0.7</v>
      </c>
      <c r="CP55" s="425">
        <v>0.3</v>
      </c>
      <c r="CQ55" s="426">
        <f t="shared" si="141"/>
        <v>0</v>
      </c>
      <c r="CR55" s="423">
        <f t="shared" si="142"/>
        <v>0</v>
      </c>
      <c r="CS55" s="345" t="str">
        <f t="shared" si="52"/>
        <v>ACTIVA</v>
      </c>
      <c r="CT55" s="345" t="str">
        <f t="shared" si="143"/>
        <v>NORMA</v>
      </c>
      <c r="CU55" s="345" t="str">
        <f t="shared" si="144"/>
        <v>CUMPLE</v>
      </c>
      <c r="CV55" s="345">
        <f t="shared" si="55"/>
        <v>5.53</v>
      </c>
      <c r="CW55" s="425">
        <v>3.33</v>
      </c>
      <c r="CX55" s="425">
        <v>2.2000000000000002</v>
      </c>
      <c r="CY55" s="426">
        <f t="shared" si="145"/>
        <v>0.10000000000000009</v>
      </c>
      <c r="CZ55" s="423">
        <f t="shared" si="146"/>
        <v>0</v>
      </c>
      <c r="DA55" s="345" t="str">
        <f t="shared" si="147"/>
        <v>ACTIVA</v>
      </c>
      <c r="DB55" s="345" t="str">
        <f t="shared" si="148"/>
        <v>NORMA</v>
      </c>
      <c r="DC55" s="345" t="str">
        <f t="shared" si="149"/>
        <v>CUMPLE</v>
      </c>
      <c r="DD55" s="345">
        <f t="shared" si="59"/>
        <v>7.7</v>
      </c>
      <c r="DE55" s="425">
        <v>5.4</v>
      </c>
      <c r="DF55" s="425">
        <v>2.2999999999999998</v>
      </c>
      <c r="DG55" s="426">
        <f t="shared" si="150"/>
        <v>0</v>
      </c>
      <c r="DH55" s="423">
        <f t="shared" si="151"/>
        <v>0</v>
      </c>
      <c r="DI55" s="345" t="str">
        <f t="shared" si="152"/>
        <v>ACTIVA</v>
      </c>
      <c r="DJ55" s="345" t="str">
        <f t="shared" si="153"/>
        <v>NORMA</v>
      </c>
      <c r="DK55" s="345" t="str">
        <f t="shared" si="154"/>
        <v>CUMPLE</v>
      </c>
      <c r="DL55" s="345">
        <f t="shared" si="63"/>
        <v>5</v>
      </c>
      <c r="DM55" s="425">
        <v>2.5</v>
      </c>
      <c r="DN55" s="425">
        <v>2.5</v>
      </c>
      <c r="DO55" s="426">
        <f t="shared" si="251"/>
        <v>0</v>
      </c>
      <c r="DP55" s="423">
        <f t="shared" si="252"/>
        <v>0</v>
      </c>
      <c r="DQ55" s="345" t="str">
        <f t="shared" si="157"/>
        <v>ACTIVA</v>
      </c>
      <c r="DR55" s="345" t="str">
        <f t="shared" si="158"/>
        <v>NORMA</v>
      </c>
      <c r="DS55" s="345" t="str">
        <f t="shared" si="159"/>
        <v>CUMPLE</v>
      </c>
      <c r="DT55" s="345">
        <f t="shared" si="67"/>
        <v>5.8</v>
      </c>
      <c r="DU55" s="425">
        <v>2.5</v>
      </c>
      <c r="DV55" s="425">
        <v>3.3</v>
      </c>
      <c r="DW55" s="426">
        <f t="shared" si="160"/>
        <v>0</v>
      </c>
      <c r="DX55" s="423">
        <f t="shared" si="161"/>
        <v>0</v>
      </c>
      <c r="DY55" s="345" t="str">
        <f t="shared" si="162"/>
        <v>ACTIVA</v>
      </c>
      <c r="DZ55" s="432">
        <v>2.33</v>
      </c>
    </row>
    <row r="56" spans="1:130" s="303" customFormat="1" hidden="1" x14ac:dyDescent="0.2">
      <c r="A56" s="340">
        <v>23</v>
      </c>
      <c r="B56" s="341">
        <v>44805</v>
      </c>
      <c r="C56" s="325">
        <v>44805</v>
      </c>
      <c r="D56" s="349">
        <v>35</v>
      </c>
      <c r="E56" s="414">
        <v>162.36000000000001</v>
      </c>
      <c r="F56" s="414">
        <v>18.100000000000001</v>
      </c>
      <c r="G56" s="415">
        <f t="shared" si="11"/>
        <v>53.03</v>
      </c>
      <c r="H56" s="415">
        <f t="shared" si="3"/>
        <v>25.33</v>
      </c>
      <c r="I56" s="415">
        <f t="shared" si="4"/>
        <v>27.7</v>
      </c>
      <c r="J56" s="415">
        <f t="shared" si="5"/>
        <v>7.2999999999999989</v>
      </c>
      <c r="K56" s="415"/>
      <c r="L56" s="303" t="str">
        <f t="shared" si="99"/>
        <v>CUMPLE</v>
      </c>
      <c r="M56" s="326">
        <v>12</v>
      </c>
      <c r="N56" s="303">
        <f t="shared" si="13"/>
        <v>11</v>
      </c>
      <c r="O56" s="303">
        <f t="shared" si="6"/>
        <v>9</v>
      </c>
      <c r="P56" s="415">
        <f t="shared" si="100"/>
        <v>0.33358333333333334</v>
      </c>
      <c r="Q56" s="327" t="str">
        <f t="shared" si="101"/>
        <v>Prealerta</v>
      </c>
      <c r="R56" s="291" t="str">
        <f t="shared" si="250"/>
        <v>Prealerta</v>
      </c>
      <c r="S56" s="303">
        <f t="shared" si="16"/>
        <v>2.11</v>
      </c>
      <c r="T56" s="784" t="s">
        <v>694</v>
      </c>
      <c r="U56" s="784"/>
      <c r="V56" s="784"/>
      <c r="W56" s="784"/>
      <c r="X56" s="784"/>
      <c r="Y56" s="346" t="str">
        <f t="shared" si="17"/>
        <v>ACTIVA</v>
      </c>
      <c r="Z56" s="346" t="str">
        <f t="shared" si="102"/>
        <v>NORMA</v>
      </c>
      <c r="AA56" s="346" t="str">
        <f t="shared" si="103"/>
        <v>CUMPLE</v>
      </c>
      <c r="AB56" s="346">
        <f t="shared" si="20"/>
        <v>4</v>
      </c>
      <c r="AC56" s="329">
        <v>2</v>
      </c>
      <c r="AD56" s="329">
        <v>2</v>
      </c>
      <c r="AE56" s="346">
        <f t="shared" si="104"/>
        <v>0.5</v>
      </c>
      <c r="AF56" s="417">
        <f t="shared" si="105"/>
        <v>0</v>
      </c>
      <c r="AG56" s="346" t="str">
        <f t="shared" si="21"/>
        <v>ACTIVA</v>
      </c>
      <c r="AH56" s="346" t="str">
        <f t="shared" si="106"/>
        <v>NORMA</v>
      </c>
      <c r="AI56" s="346" t="str">
        <f t="shared" si="107"/>
        <v>CUMPLE</v>
      </c>
      <c r="AJ56" s="346">
        <f t="shared" si="108"/>
        <v>11.8</v>
      </c>
      <c r="AK56" s="329">
        <v>1.8</v>
      </c>
      <c r="AL56" s="329">
        <v>10</v>
      </c>
      <c r="AM56" s="346">
        <f t="shared" si="109"/>
        <v>5.5</v>
      </c>
      <c r="AN56" s="417">
        <f t="shared" si="110"/>
        <v>0</v>
      </c>
      <c r="AO56" s="346" t="str">
        <f t="shared" si="75"/>
        <v>NO ACTIVA</v>
      </c>
      <c r="AP56" s="346" t="str">
        <f t="shared" si="277"/>
        <v>STOP</v>
      </c>
      <c r="AQ56" s="346" t="str">
        <f t="shared" si="111"/>
        <v>CUMPLE</v>
      </c>
      <c r="AR56" s="346">
        <f t="shared" si="112"/>
        <v>0.4</v>
      </c>
      <c r="AS56" s="329">
        <v>0</v>
      </c>
      <c r="AT56" s="329">
        <v>0.4</v>
      </c>
      <c r="AU56" s="346">
        <f t="shared" si="113"/>
        <v>0</v>
      </c>
      <c r="AV56" s="417">
        <f t="shared" si="114"/>
        <v>0</v>
      </c>
      <c r="AW56" s="346" t="str">
        <f t="shared" si="115"/>
        <v>ACTIVA</v>
      </c>
      <c r="AX56" s="346" t="str">
        <f t="shared" si="116"/>
        <v>NORMA</v>
      </c>
      <c r="AY56" s="346" t="str">
        <f t="shared" si="117"/>
        <v>CUMPLE</v>
      </c>
      <c r="AZ56" s="346">
        <f t="shared" si="31"/>
        <v>1.5</v>
      </c>
      <c r="BA56" s="329">
        <v>0.1</v>
      </c>
      <c r="BB56" s="329">
        <v>1.4</v>
      </c>
      <c r="BC56" s="346">
        <f t="shared" si="118"/>
        <v>0.99999999999999989</v>
      </c>
      <c r="BD56" s="417">
        <f t="shared" si="119"/>
        <v>0</v>
      </c>
      <c r="BE56" s="346" t="str">
        <f t="shared" si="32"/>
        <v/>
      </c>
      <c r="BF56" s="346" t="str">
        <f t="shared" si="120"/>
        <v/>
      </c>
      <c r="BG56" s="346" t="str">
        <f t="shared" si="121"/>
        <v/>
      </c>
      <c r="BH56" s="346" t="str">
        <f t="shared" si="35"/>
        <v/>
      </c>
      <c r="BI56" s="329"/>
      <c r="BJ56" s="329"/>
      <c r="BK56" s="346">
        <f t="shared" si="122"/>
        <v>-0.5</v>
      </c>
      <c r="BL56" s="417">
        <f t="shared" si="123"/>
        <v>0</v>
      </c>
      <c r="BM56" s="346" t="str">
        <f t="shared" si="36"/>
        <v>ACTIVA</v>
      </c>
      <c r="BN56" s="346" t="str">
        <f t="shared" si="124"/>
        <v>NORMA</v>
      </c>
      <c r="BO56" s="346" t="str">
        <f t="shared" si="125"/>
        <v>CUMPLE</v>
      </c>
      <c r="BP56" s="346">
        <f t="shared" si="39"/>
        <v>2.8</v>
      </c>
      <c r="BQ56" s="329">
        <v>2.1</v>
      </c>
      <c r="BR56" s="329">
        <v>0.7</v>
      </c>
      <c r="BS56" s="346">
        <f t="shared" si="126"/>
        <v>9.9999999999999978E-2</v>
      </c>
      <c r="BT56" s="417">
        <f t="shared" si="127"/>
        <v>0</v>
      </c>
      <c r="BU56" s="346" t="str">
        <f t="shared" si="128"/>
        <v>ACTIVA</v>
      </c>
      <c r="BV56" s="346" t="str">
        <f t="shared" si="129"/>
        <v>STOP</v>
      </c>
      <c r="BW56" s="346" t="str">
        <f t="shared" si="130"/>
        <v>NO CUMPLE</v>
      </c>
      <c r="BX56" s="346">
        <f t="shared" si="43"/>
        <v>2</v>
      </c>
      <c r="BY56" s="329">
        <v>0.2</v>
      </c>
      <c r="BZ56" s="329">
        <v>1.8</v>
      </c>
      <c r="CA56" s="346">
        <f t="shared" si="131"/>
        <v>-0.59999999999999987</v>
      </c>
      <c r="CB56" s="417">
        <f t="shared" si="132"/>
        <v>24.999999999999996</v>
      </c>
      <c r="CC56" s="346" t="str">
        <f t="shared" si="133"/>
        <v>NO ACTIVA</v>
      </c>
      <c r="CD56" s="346" t="str">
        <f t="shared" si="134"/>
        <v>NORMA</v>
      </c>
      <c r="CE56" s="346" t="str">
        <f t="shared" si="135"/>
        <v>CUMPLE</v>
      </c>
      <c r="CF56" s="346">
        <f t="shared" si="47"/>
        <v>0.3</v>
      </c>
      <c r="CG56" s="329">
        <v>0</v>
      </c>
      <c r="CH56" s="329">
        <v>0.3</v>
      </c>
      <c r="CI56" s="346">
        <f t="shared" si="136"/>
        <v>0.19999999999999998</v>
      </c>
      <c r="CJ56" s="417">
        <f t="shared" si="137"/>
        <v>0</v>
      </c>
      <c r="CK56" s="346" t="str">
        <f t="shared" si="138"/>
        <v>ACTIVA</v>
      </c>
      <c r="CL56" s="346" t="str">
        <f t="shared" si="139"/>
        <v>NORMA</v>
      </c>
      <c r="CM56" s="346" t="str">
        <f t="shared" si="140"/>
        <v>CUMPLE</v>
      </c>
      <c r="CN56" s="346">
        <f t="shared" si="51"/>
        <v>1.1000000000000001</v>
      </c>
      <c r="CO56" s="329">
        <v>0.8</v>
      </c>
      <c r="CP56" s="329">
        <v>0.3</v>
      </c>
      <c r="CQ56" s="346">
        <f t="shared" si="141"/>
        <v>0</v>
      </c>
      <c r="CR56" s="417">
        <f t="shared" si="142"/>
        <v>0</v>
      </c>
      <c r="CS56" s="346" t="str">
        <f t="shared" si="52"/>
        <v>ACTIVA</v>
      </c>
      <c r="CT56" s="346" t="str">
        <f t="shared" si="143"/>
        <v>NORMA</v>
      </c>
      <c r="CU56" s="346" t="str">
        <f t="shared" si="144"/>
        <v>CUMPLE</v>
      </c>
      <c r="CV56" s="346">
        <f t="shared" si="55"/>
        <v>5.72</v>
      </c>
      <c r="CW56" s="329">
        <v>3.32</v>
      </c>
      <c r="CX56" s="329">
        <v>2.4</v>
      </c>
      <c r="CY56" s="346">
        <f t="shared" si="145"/>
        <v>0.29999999999999982</v>
      </c>
      <c r="CZ56" s="417">
        <f t="shared" si="146"/>
        <v>0</v>
      </c>
      <c r="DA56" s="346" t="str">
        <f t="shared" si="147"/>
        <v>ACTIVA</v>
      </c>
      <c r="DB56" s="346" t="str">
        <f t="shared" si="148"/>
        <v>NORMA</v>
      </c>
      <c r="DC56" s="346" t="str">
        <f t="shared" si="149"/>
        <v>CUMPLE</v>
      </c>
      <c r="DD56" s="346">
        <f t="shared" si="59"/>
        <v>8.6</v>
      </c>
      <c r="DE56" s="329">
        <v>6.2</v>
      </c>
      <c r="DF56" s="329">
        <v>2.4</v>
      </c>
      <c r="DG56" s="346">
        <f t="shared" si="150"/>
        <v>0.10000000000000009</v>
      </c>
      <c r="DH56" s="417">
        <f t="shared" si="151"/>
        <v>0</v>
      </c>
      <c r="DI56" s="346" t="str">
        <f t="shared" si="152"/>
        <v>ACTIVA</v>
      </c>
      <c r="DJ56" s="346" t="str">
        <f t="shared" si="153"/>
        <v>NORMA</v>
      </c>
      <c r="DK56" s="346" t="str">
        <f t="shared" si="154"/>
        <v>CUMPLE</v>
      </c>
      <c r="DL56" s="346">
        <f t="shared" si="63"/>
        <v>6</v>
      </c>
      <c r="DM56" s="329">
        <v>3.4</v>
      </c>
      <c r="DN56" s="329">
        <v>2.6</v>
      </c>
      <c r="DO56" s="346">
        <f t="shared" si="251"/>
        <v>0.10000000000000009</v>
      </c>
      <c r="DP56" s="417">
        <f t="shared" si="252"/>
        <v>0</v>
      </c>
      <c r="DQ56" s="346" t="str">
        <f t="shared" si="157"/>
        <v>ACTIVA</v>
      </c>
      <c r="DR56" s="346" t="str">
        <f t="shared" si="158"/>
        <v>NORMA</v>
      </c>
      <c r="DS56" s="346" t="str">
        <f t="shared" si="159"/>
        <v>CUMPLE</v>
      </c>
      <c r="DT56" s="346">
        <f t="shared" si="67"/>
        <v>7.5</v>
      </c>
      <c r="DU56" s="329">
        <v>4.0999999999999996</v>
      </c>
      <c r="DV56" s="329">
        <v>3.4</v>
      </c>
      <c r="DW56" s="346">
        <f t="shared" si="160"/>
        <v>0.10000000000000009</v>
      </c>
      <c r="DX56" s="417">
        <f t="shared" si="161"/>
        <v>0</v>
      </c>
      <c r="DY56" s="346" t="str">
        <f t="shared" si="162"/>
        <v>ACTIVA</v>
      </c>
      <c r="DZ56" s="418">
        <v>2.11</v>
      </c>
    </row>
    <row r="57" spans="1:130" s="303" customFormat="1" hidden="1" x14ac:dyDescent="0.2">
      <c r="A57" s="340">
        <v>24</v>
      </c>
      <c r="B57" s="341">
        <v>44805</v>
      </c>
      <c r="C57" s="325">
        <v>44809</v>
      </c>
      <c r="D57" s="326">
        <v>36</v>
      </c>
      <c r="E57" s="414">
        <v>150.49</v>
      </c>
      <c r="F57" s="414">
        <v>4.9000000000000004</v>
      </c>
      <c r="G57" s="415">
        <f t="shared" si="11"/>
        <v>40.96</v>
      </c>
      <c r="H57" s="415">
        <f t="shared" si="3"/>
        <v>18.309999999999999</v>
      </c>
      <c r="I57" s="415">
        <f t="shared" si="4"/>
        <v>22.650000000000002</v>
      </c>
      <c r="J57" s="415">
        <f t="shared" si="5"/>
        <v>1.7500000000000002</v>
      </c>
      <c r="K57" s="415"/>
      <c r="L57" s="303" t="str">
        <f t="shared" si="99"/>
        <v>CUMPLE</v>
      </c>
      <c r="M57" s="326">
        <v>13</v>
      </c>
      <c r="N57" s="303">
        <f t="shared" si="13"/>
        <v>11</v>
      </c>
      <c r="O57" s="303">
        <f t="shared" si="6"/>
        <v>9</v>
      </c>
      <c r="P57" s="415">
        <f t="shared" si="100"/>
        <v>0.26740540540540542</v>
      </c>
      <c r="Q57" s="327" t="str">
        <f t="shared" si="101"/>
        <v>Alerta</v>
      </c>
      <c r="R57" s="291" t="str">
        <f t="shared" si="250"/>
        <v>Alerta</v>
      </c>
      <c r="S57" s="303">
        <f t="shared" si="16"/>
        <v>0</v>
      </c>
      <c r="T57" s="764"/>
      <c r="U57" s="764"/>
      <c r="V57" s="764"/>
      <c r="W57" s="764"/>
      <c r="X57" s="764"/>
      <c r="Y57" s="328" t="str">
        <f t="shared" si="17"/>
        <v>ACTIVA</v>
      </c>
      <c r="Z57" s="328" t="str">
        <f t="shared" si="102"/>
        <v>NORMA</v>
      </c>
      <c r="AA57" s="328" t="str">
        <f t="shared" si="103"/>
        <v>CUMPLE</v>
      </c>
      <c r="AB57" s="328">
        <f t="shared" si="20"/>
        <v>3.8</v>
      </c>
      <c r="AC57" s="329">
        <v>2</v>
      </c>
      <c r="AD57" s="329">
        <v>1.8</v>
      </c>
      <c r="AE57" s="328">
        <f t="shared" si="104"/>
        <v>0.30000000000000004</v>
      </c>
      <c r="AF57" s="417">
        <f t="shared" si="105"/>
        <v>0</v>
      </c>
      <c r="AG57" s="328" t="str">
        <f t="shared" si="21"/>
        <v>ACTIVA</v>
      </c>
      <c r="AH57" s="346" t="str">
        <f t="shared" si="106"/>
        <v>NORMA</v>
      </c>
      <c r="AI57" s="346" t="str">
        <f t="shared" si="107"/>
        <v>CUMPLE</v>
      </c>
      <c r="AJ57" s="328">
        <f t="shared" si="108"/>
        <v>9.1999999999999993</v>
      </c>
      <c r="AK57" s="329">
        <v>2</v>
      </c>
      <c r="AL57" s="329">
        <v>7.2</v>
      </c>
      <c r="AM57" s="328">
        <f t="shared" si="109"/>
        <v>2.7</v>
      </c>
      <c r="AN57" s="416">
        <f t="shared" si="110"/>
        <v>0</v>
      </c>
      <c r="AO57" s="328" t="str">
        <f t="shared" si="75"/>
        <v>NO ACTIVA</v>
      </c>
      <c r="AP57" s="328" t="str">
        <f t="shared" si="277"/>
        <v>STOP</v>
      </c>
      <c r="AQ57" s="328" t="str">
        <f t="shared" si="111"/>
        <v>CUMPLE</v>
      </c>
      <c r="AR57" s="328">
        <f t="shared" si="112"/>
        <v>0.4</v>
      </c>
      <c r="AS57" s="329">
        <v>0</v>
      </c>
      <c r="AT57" s="329">
        <v>0.4</v>
      </c>
      <c r="AU57" s="328">
        <f t="shared" si="113"/>
        <v>0</v>
      </c>
      <c r="AV57" s="417">
        <f t="shared" si="114"/>
        <v>0</v>
      </c>
      <c r="AW57" s="328" t="str">
        <f t="shared" si="115"/>
        <v>ACTIVA</v>
      </c>
      <c r="AX57" s="328" t="str">
        <f t="shared" si="116"/>
        <v>NORMA</v>
      </c>
      <c r="AY57" s="328" t="str">
        <f t="shared" si="117"/>
        <v>CUMPLE</v>
      </c>
      <c r="AZ57" s="328">
        <f t="shared" si="31"/>
        <v>0.9</v>
      </c>
      <c r="BA57" s="329">
        <v>0.5</v>
      </c>
      <c r="BB57" s="329">
        <v>0.4</v>
      </c>
      <c r="BC57" s="328">
        <f t="shared" si="118"/>
        <v>0</v>
      </c>
      <c r="BD57" s="416">
        <f t="shared" si="119"/>
        <v>0</v>
      </c>
      <c r="BE57" s="328" t="str">
        <f t="shared" si="32"/>
        <v>ACTIVA</v>
      </c>
      <c r="BF57" s="328" t="str">
        <f t="shared" si="120"/>
        <v>NORMA</v>
      </c>
      <c r="BG57" s="328" t="str">
        <f t="shared" si="121"/>
        <v>CUMPLE</v>
      </c>
      <c r="BH57" s="328">
        <f t="shared" si="35"/>
        <v>1.4</v>
      </c>
      <c r="BI57" s="329">
        <v>0.9</v>
      </c>
      <c r="BJ57" s="329">
        <v>0.5</v>
      </c>
      <c r="BK57" s="328">
        <f t="shared" si="122"/>
        <v>0</v>
      </c>
      <c r="BL57" s="416">
        <f t="shared" si="123"/>
        <v>0</v>
      </c>
      <c r="BM57" s="328" t="str">
        <f t="shared" si="36"/>
        <v>ACTIVA</v>
      </c>
      <c r="BN57" s="328" t="str">
        <f t="shared" si="124"/>
        <v>NORMA</v>
      </c>
      <c r="BO57" s="328" t="str">
        <f t="shared" si="125"/>
        <v>CUMPLE</v>
      </c>
      <c r="BP57" s="328">
        <f t="shared" si="39"/>
        <v>1.5</v>
      </c>
      <c r="BQ57" s="329">
        <v>0.9</v>
      </c>
      <c r="BR57" s="329">
        <v>0.6</v>
      </c>
      <c r="BS57" s="328">
        <f t="shared" si="126"/>
        <v>0</v>
      </c>
      <c r="BT57" s="416">
        <f t="shared" si="127"/>
        <v>0</v>
      </c>
      <c r="BU57" s="328" t="str">
        <f t="shared" si="128"/>
        <v>ACTIVA</v>
      </c>
      <c r="BV57" s="328" t="str">
        <f t="shared" si="129"/>
        <v>STOP</v>
      </c>
      <c r="BW57" s="328" t="str">
        <f t="shared" si="130"/>
        <v>NO CUMPLE</v>
      </c>
      <c r="BX57" s="328">
        <f t="shared" si="43"/>
        <v>2</v>
      </c>
      <c r="BY57" s="329">
        <v>0.2</v>
      </c>
      <c r="BZ57" s="329">
        <v>1.8</v>
      </c>
      <c r="CA57" s="328">
        <f t="shared" si="131"/>
        <v>-0.59999999999999987</v>
      </c>
      <c r="CB57" s="416">
        <f t="shared" si="132"/>
        <v>24.999999999999996</v>
      </c>
      <c r="CC57" s="328" t="str">
        <f t="shared" si="133"/>
        <v>NO ACTIVA</v>
      </c>
      <c r="CD57" s="328" t="str">
        <f t="shared" si="134"/>
        <v>NORMA</v>
      </c>
      <c r="CE57" s="328" t="str">
        <f t="shared" si="135"/>
        <v>CUMPLE</v>
      </c>
      <c r="CF57" s="328">
        <f t="shared" si="47"/>
        <v>0.17</v>
      </c>
      <c r="CG57" s="329">
        <v>0</v>
      </c>
      <c r="CH57" s="329">
        <v>0.17</v>
      </c>
      <c r="CI57" s="328">
        <f t="shared" si="136"/>
        <v>7.0000000000000007E-2</v>
      </c>
      <c r="CJ57" s="416">
        <f t="shared" si="137"/>
        <v>0</v>
      </c>
      <c r="CK57" s="328" t="str">
        <f t="shared" si="138"/>
        <v>ACTIVA</v>
      </c>
      <c r="CL57" s="328" t="str">
        <f t="shared" si="139"/>
        <v>NORMA</v>
      </c>
      <c r="CM57" s="328" t="str">
        <f t="shared" si="140"/>
        <v>CUMPLE</v>
      </c>
      <c r="CN57" s="328">
        <f t="shared" si="51"/>
        <v>0.42</v>
      </c>
      <c r="CO57" s="329">
        <v>0.06</v>
      </c>
      <c r="CP57" s="329">
        <v>0.36</v>
      </c>
      <c r="CQ57" s="328">
        <f t="shared" si="141"/>
        <v>0.06</v>
      </c>
      <c r="CR57" s="416">
        <f t="shared" si="142"/>
        <v>0</v>
      </c>
      <c r="CS57" s="328" t="str">
        <f t="shared" si="52"/>
        <v>ACTIVA</v>
      </c>
      <c r="CT57" s="328" t="str">
        <f t="shared" si="143"/>
        <v>NORMA</v>
      </c>
      <c r="CU57" s="328" t="str">
        <f t="shared" si="144"/>
        <v>NO CUMPLE</v>
      </c>
      <c r="CV57" s="328">
        <f t="shared" si="55"/>
        <v>4.63</v>
      </c>
      <c r="CW57" s="329">
        <v>3.31</v>
      </c>
      <c r="CX57" s="329">
        <v>1.32</v>
      </c>
      <c r="CY57" s="328">
        <f t="shared" si="145"/>
        <v>-0.78</v>
      </c>
      <c r="CZ57" s="416">
        <f t="shared" si="146"/>
        <v>37.142857142857139</v>
      </c>
      <c r="DA57" s="328" t="str">
        <f t="shared" si="147"/>
        <v>ACTIVA</v>
      </c>
      <c r="DB57" s="328" t="str">
        <f t="shared" si="148"/>
        <v>NORMA</v>
      </c>
      <c r="DC57" s="328" t="str">
        <f t="shared" si="149"/>
        <v>CUMPLE</v>
      </c>
      <c r="DD57" s="328">
        <f t="shared" si="59"/>
        <v>6.6</v>
      </c>
      <c r="DE57" s="329">
        <v>4.3</v>
      </c>
      <c r="DF57" s="329">
        <v>2.2999999999999998</v>
      </c>
      <c r="DG57" s="328">
        <f t="shared" si="150"/>
        <v>0</v>
      </c>
      <c r="DH57" s="416">
        <f t="shared" si="151"/>
        <v>0</v>
      </c>
      <c r="DI57" s="328" t="str">
        <f t="shared" si="152"/>
        <v>ACTIVA</v>
      </c>
      <c r="DJ57" s="328" t="str">
        <f t="shared" si="153"/>
        <v>NORMA</v>
      </c>
      <c r="DK57" s="328" t="str">
        <f t="shared" si="154"/>
        <v>CUMPLE</v>
      </c>
      <c r="DL57" s="328">
        <f t="shared" si="63"/>
        <v>4.8</v>
      </c>
      <c r="DM57" s="329">
        <v>2.2999999999999998</v>
      </c>
      <c r="DN57" s="329">
        <v>2.5</v>
      </c>
      <c r="DO57" s="328">
        <f t="shared" si="251"/>
        <v>0</v>
      </c>
      <c r="DP57" s="416">
        <f t="shared" si="252"/>
        <v>0</v>
      </c>
      <c r="DQ57" s="328" t="str">
        <f t="shared" si="157"/>
        <v>ACTIVA</v>
      </c>
      <c r="DR57" s="328" t="str">
        <f t="shared" si="158"/>
        <v>NORMA</v>
      </c>
      <c r="DS57" s="328" t="str">
        <f t="shared" si="159"/>
        <v>CUMPLE</v>
      </c>
      <c r="DT57" s="328">
        <f t="shared" si="67"/>
        <v>5.1999999999999993</v>
      </c>
      <c r="DU57" s="329">
        <v>1.9</v>
      </c>
      <c r="DV57" s="329">
        <v>3.3</v>
      </c>
      <c r="DW57" s="328">
        <f t="shared" si="160"/>
        <v>0</v>
      </c>
      <c r="DX57" s="416">
        <f t="shared" si="161"/>
        <v>0</v>
      </c>
      <c r="DY57" s="328" t="str">
        <f t="shared" si="162"/>
        <v/>
      </c>
      <c r="DZ57" s="418"/>
    </row>
    <row r="58" spans="1:130" s="303" customFormat="1" ht="13.5" hidden="1" customHeight="1" x14ac:dyDescent="0.2">
      <c r="A58" s="340">
        <v>25</v>
      </c>
      <c r="B58" s="341">
        <v>44805</v>
      </c>
      <c r="C58" s="325">
        <v>44812</v>
      </c>
      <c r="D58" s="349">
        <v>36</v>
      </c>
      <c r="E58" s="414">
        <v>135</v>
      </c>
      <c r="F58" s="414">
        <v>0.9</v>
      </c>
      <c r="G58" s="415">
        <v>39.78</v>
      </c>
      <c r="H58" s="415">
        <v>19.68</v>
      </c>
      <c r="I58" s="415">
        <v>20.100000000000001</v>
      </c>
      <c r="J58" s="415">
        <v>-0.8</v>
      </c>
      <c r="K58" s="415"/>
      <c r="L58" s="303" t="s">
        <v>649</v>
      </c>
      <c r="M58" s="326">
        <v>13</v>
      </c>
      <c r="N58" s="303">
        <v>11</v>
      </c>
      <c r="O58" s="303">
        <v>10</v>
      </c>
      <c r="P58" s="415">
        <v>0.26</v>
      </c>
      <c r="Q58" s="327" t="s">
        <v>22</v>
      </c>
      <c r="R58" s="291" t="s">
        <v>22</v>
      </c>
      <c r="S58" s="303">
        <v>3.17</v>
      </c>
      <c r="T58" s="764" t="s">
        <v>695</v>
      </c>
      <c r="U58" s="764"/>
      <c r="V58" s="764"/>
      <c r="W58" s="764"/>
      <c r="X58" s="764"/>
      <c r="Y58" s="328" t="s">
        <v>636</v>
      </c>
      <c r="Z58" s="328" t="s">
        <v>637</v>
      </c>
      <c r="AA58" s="328" t="s">
        <v>633</v>
      </c>
      <c r="AB58" s="328">
        <v>2.9</v>
      </c>
      <c r="AC58" s="329">
        <v>1.4</v>
      </c>
      <c r="AD58" s="329">
        <v>1.5</v>
      </c>
      <c r="AE58" s="303">
        <v>0</v>
      </c>
      <c r="AF58" s="415">
        <v>0</v>
      </c>
      <c r="AG58" s="328" t="s">
        <v>636</v>
      </c>
      <c r="AH58" s="346" t="s">
        <v>637</v>
      </c>
      <c r="AI58" s="346" t="s">
        <v>633</v>
      </c>
      <c r="AJ58" s="328">
        <v>6.5</v>
      </c>
      <c r="AK58" s="329">
        <v>2</v>
      </c>
      <c r="AL58" s="329">
        <v>4.5</v>
      </c>
      <c r="AM58" s="303">
        <v>0</v>
      </c>
      <c r="AN58" s="415">
        <v>0</v>
      </c>
      <c r="AO58" s="328" t="s">
        <v>638</v>
      </c>
      <c r="AP58" s="328" t="s">
        <v>651</v>
      </c>
      <c r="AQ58" s="328" t="s">
        <v>633</v>
      </c>
      <c r="AR58" s="328">
        <v>0.4</v>
      </c>
      <c r="AS58" s="329">
        <v>0</v>
      </c>
      <c r="AT58" s="329">
        <v>0.4</v>
      </c>
      <c r="AU58" s="303">
        <v>0</v>
      </c>
      <c r="AV58" s="415">
        <v>0</v>
      </c>
      <c r="AW58" s="328" t="s">
        <v>636</v>
      </c>
      <c r="AX58" s="328" t="s">
        <v>637</v>
      </c>
      <c r="AY58" s="328" t="s">
        <v>633</v>
      </c>
      <c r="AZ58" s="328">
        <v>0.8</v>
      </c>
      <c r="BA58" s="329">
        <v>0.4</v>
      </c>
      <c r="BB58" s="329">
        <v>0.4</v>
      </c>
      <c r="BC58" s="303">
        <v>0</v>
      </c>
      <c r="BD58" s="415">
        <v>0</v>
      </c>
      <c r="BE58" s="328" t="s">
        <v>636</v>
      </c>
      <c r="BF58" s="328" t="s">
        <v>637</v>
      </c>
      <c r="BG58" s="328" t="s">
        <v>633</v>
      </c>
      <c r="BH58" s="328">
        <v>1.1000000000000001</v>
      </c>
      <c r="BI58" s="329">
        <v>0.6</v>
      </c>
      <c r="BJ58" s="329">
        <v>0.5</v>
      </c>
      <c r="BK58" s="303">
        <v>0</v>
      </c>
      <c r="BL58" s="415">
        <v>0</v>
      </c>
      <c r="BM58" s="328" t="s">
        <v>636</v>
      </c>
      <c r="BN58" s="328" t="s">
        <v>637</v>
      </c>
      <c r="BO58" s="328" t="s">
        <v>633</v>
      </c>
      <c r="BP58" s="328">
        <v>1.3</v>
      </c>
      <c r="BQ58" s="329">
        <v>0.7</v>
      </c>
      <c r="BR58" s="329">
        <v>0.6</v>
      </c>
      <c r="BS58" s="303">
        <v>0</v>
      </c>
      <c r="BT58" s="415">
        <v>0</v>
      </c>
      <c r="BU58" s="328" t="s">
        <v>638</v>
      </c>
      <c r="BV58" s="328" t="s">
        <v>651</v>
      </c>
      <c r="BW58" s="328" t="s">
        <v>649</v>
      </c>
      <c r="BX58" s="328">
        <v>1.6</v>
      </c>
      <c r="BY58" s="329">
        <v>0</v>
      </c>
      <c r="BZ58" s="329">
        <v>1.6</v>
      </c>
      <c r="CA58" s="303">
        <v>-0.8</v>
      </c>
      <c r="CB58" s="415">
        <v>0</v>
      </c>
      <c r="CC58" s="328" t="s">
        <v>638</v>
      </c>
      <c r="CD58" s="328" t="s">
        <v>651</v>
      </c>
      <c r="CE58" s="328" t="s">
        <v>633</v>
      </c>
      <c r="CF58" s="328">
        <v>0.1</v>
      </c>
      <c r="CG58" s="329">
        <v>0</v>
      </c>
      <c r="CH58" s="329">
        <v>0.1</v>
      </c>
      <c r="CI58" s="303">
        <v>0</v>
      </c>
      <c r="CJ58" s="415">
        <v>0</v>
      </c>
      <c r="CK58" s="328" t="s">
        <v>636</v>
      </c>
      <c r="CL58" s="328" t="s">
        <v>637</v>
      </c>
      <c r="CM58" s="328" t="s">
        <v>633</v>
      </c>
      <c r="CN58" s="328">
        <v>0.33</v>
      </c>
      <c r="CO58" s="329">
        <v>0.03</v>
      </c>
      <c r="CP58" s="329">
        <v>0.3</v>
      </c>
      <c r="CQ58" s="303">
        <v>0</v>
      </c>
      <c r="CR58" s="415">
        <v>0</v>
      </c>
      <c r="CS58" s="328" t="s">
        <v>636</v>
      </c>
      <c r="CT58" s="328" t="s">
        <v>637</v>
      </c>
      <c r="CU58" s="328" t="s">
        <v>633</v>
      </c>
      <c r="CV58" s="328">
        <v>5.31</v>
      </c>
      <c r="CW58" s="329">
        <v>3.21</v>
      </c>
      <c r="CX58" s="329">
        <v>2.1</v>
      </c>
      <c r="CY58" s="303">
        <v>0</v>
      </c>
      <c r="CZ58" s="415">
        <v>0</v>
      </c>
      <c r="DA58" s="328" t="s">
        <v>636</v>
      </c>
      <c r="DB58" s="328" t="s">
        <v>637</v>
      </c>
      <c r="DC58" s="328" t="s">
        <v>633</v>
      </c>
      <c r="DD58" s="328">
        <v>6.5</v>
      </c>
      <c r="DE58" s="329">
        <v>4.2</v>
      </c>
      <c r="DF58" s="329">
        <v>2.2999999999999998</v>
      </c>
      <c r="DG58" s="303">
        <v>0</v>
      </c>
      <c r="DH58" s="415">
        <v>0</v>
      </c>
      <c r="DI58" s="328" t="s">
        <v>636</v>
      </c>
      <c r="DJ58" s="328" t="s">
        <v>637</v>
      </c>
      <c r="DK58" s="328" t="s">
        <v>633</v>
      </c>
      <c r="DL58" s="328">
        <v>4.7</v>
      </c>
      <c r="DM58" s="329">
        <v>2.2000000000000002</v>
      </c>
      <c r="DN58" s="329">
        <v>2.5</v>
      </c>
      <c r="DO58" s="303">
        <v>0</v>
      </c>
      <c r="DP58" s="415">
        <v>0</v>
      </c>
      <c r="DQ58" s="328" t="s">
        <v>636</v>
      </c>
      <c r="DR58" s="328" t="s">
        <v>637</v>
      </c>
      <c r="DS58" s="328" t="s">
        <v>633</v>
      </c>
      <c r="DT58" s="328">
        <v>5.0999999999999996</v>
      </c>
      <c r="DU58" s="326">
        <v>1.8</v>
      </c>
      <c r="DV58" s="326">
        <v>3.3</v>
      </c>
      <c r="DW58" s="303">
        <v>0</v>
      </c>
      <c r="DX58" s="415">
        <v>0</v>
      </c>
      <c r="DY58" s="328" t="s">
        <v>636</v>
      </c>
      <c r="DZ58" s="414">
        <v>3.17</v>
      </c>
    </row>
    <row r="59" spans="1:130" s="303" customFormat="1" hidden="1" x14ac:dyDescent="0.2">
      <c r="A59" s="340">
        <v>26</v>
      </c>
      <c r="B59" s="341">
        <v>44805</v>
      </c>
      <c r="C59" s="325">
        <v>44816</v>
      </c>
      <c r="D59" s="349">
        <v>37</v>
      </c>
      <c r="E59" s="414">
        <v>128.82</v>
      </c>
      <c r="F59" s="414">
        <v>0.5</v>
      </c>
      <c r="G59" s="415">
        <f t="shared" si="11"/>
        <v>34.380000000000003</v>
      </c>
      <c r="H59" s="415">
        <f t="shared" si="3"/>
        <v>21.53</v>
      </c>
      <c r="I59" s="415">
        <f t="shared" si="4"/>
        <v>12.85</v>
      </c>
      <c r="J59" s="415">
        <f t="shared" si="5"/>
        <v>-8.0500000000000007</v>
      </c>
      <c r="K59" s="415"/>
      <c r="L59" s="303" t="str">
        <f t="shared" si="99"/>
        <v>NO CUMPLE</v>
      </c>
      <c r="M59" s="326">
        <v>13</v>
      </c>
      <c r="N59" s="303">
        <f t="shared" si="13"/>
        <v>11</v>
      </c>
      <c r="O59" s="303">
        <f t="shared" si="6"/>
        <v>4</v>
      </c>
      <c r="P59" s="415">
        <f t="shared" si="100"/>
        <v>0.24072972972972972</v>
      </c>
      <c r="Q59" s="327" t="str">
        <f t="shared" si="101"/>
        <v>Alerta</v>
      </c>
      <c r="R59" s="291" t="str">
        <f t="shared" si="250"/>
        <v>Alerta</v>
      </c>
      <c r="S59" s="303">
        <f t="shared" si="16"/>
        <v>3.26</v>
      </c>
      <c r="T59" s="764" t="s">
        <v>696</v>
      </c>
      <c r="U59" s="764"/>
      <c r="V59" s="764"/>
      <c r="W59" s="764"/>
      <c r="X59" s="764"/>
      <c r="Y59" s="328" t="str">
        <f t="shared" si="17"/>
        <v>ACTIVA</v>
      </c>
      <c r="Z59" s="328" t="str">
        <f t="shared" si="102"/>
        <v>NORMA</v>
      </c>
      <c r="AA59" s="328" t="str">
        <f t="shared" si="103"/>
        <v>NO CUMPLE</v>
      </c>
      <c r="AB59" s="328">
        <f t="shared" si="20"/>
        <v>2.7</v>
      </c>
      <c r="AC59" s="329">
        <f>0.75+1.2</f>
        <v>1.95</v>
      </c>
      <c r="AD59" s="329">
        <v>0.75</v>
      </c>
      <c r="AE59" s="331">
        <f t="shared" si="104"/>
        <v>-0.75</v>
      </c>
      <c r="AF59" s="415">
        <f t="shared" si="105"/>
        <v>50</v>
      </c>
      <c r="AG59" s="328" t="str">
        <f t="shared" si="21"/>
        <v>ACTIVA</v>
      </c>
      <c r="AH59" s="346" t="str">
        <f t="shared" si="106"/>
        <v>NORMA</v>
      </c>
      <c r="AI59" s="346" t="str">
        <f t="shared" si="107"/>
        <v>NO CUMPLE</v>
      </c>
      <c r="AJ59" s="328">
        <f t="shared" si="108"/>
        <v>6.6</v>
      </c>
      <c r="AK59" s="329">
        <f>2.25+2.1</f>
        <v>4.3499999999999996</v>
      </c>
      <c r="AL59" s="329">
        <v>2.25</v>
      </c>
      <c r="AM59" s="331">
        <f t="shared" si="109"/>
        <v>-2.25</v>
      </c>
      <c r="AN59" s="419">
        <f t="shared" si="110"/>
        <v>50</v>
      </c>
      <c r="AO59" s="328" t="str">
        <f t="shared" si="75"/>
        <v>NO ACTIVA</v>
      </c>
      <c r="AP59" s="328" t="str">
        <f t="shared" si="277"/>
        <v>STOP</v>
      </c>
      <c r="AQ59" s="328" t="str">
        <f t="shared" si="111"/>
        <v>CUMPLE</v>
      </c>
      <c r="AR59" s="328">
        <f t="shared" si="112"/>
        <v>0.4</v>
      </c>
      <c r="AS59" s="329">
        <v>0</v>
      </c>
      <c r="AT59" s="329">
        <v>0.4</v>
      </c>
      <c r="AU59" s="331">
        <f t="shared" si="113"/>
        <v>0</v>
      </c>
      <c r="AV59" s="415">
        <f t="shared" si="114"/>
        <v>0</v>
      </c>
      <c r="AW59" s="328" t="str">
        <f t="shared" si="115"/>
        <v>ACTIVA</v>
      </c>
      <c r="AX59" s="328" t="str">
        <f t="shared" si="116"/>
        <v>NORMA</v>
      </c>
      <c r="AY59" s="328" t="str">
        <f t="shared" si="117"/>
        <v>CUMPLE</v>
      </c>
      <c r="AZ59" s="328">
        <f t="shared" si="31"/>
        <v>0.9</v>
      </c>
      <c r="BA59" s="329">
        <v>0.5</v>
      </c>
      <c r="BB59" s="329">
        <v>0.4</v>
      </c>
      <c r="BC59" s="331">
        <f t="shared" si="118"/>
        <v>0</v>
      </c>
      <c r="BD59" s="419">
        <f t="shared" si="119"/>
        <v>0</v>
      </c>
      <c r="BE59" s="328" t="str">
        <f t="shared" si="32"/>
        <v>ACTIVA</v>
      </c>
      <c r="BF59" s="328" t="str">
        <f t="shared" si="120"/>
        <v>NORMA</v>
      </c>
      <c r="BG59" s="328" t="str">
        <f t="shared" si="121"/>
        <v>CUMPLE</v>
      </c>
      <c r="BH59" s="328">
        <f t="shared" si="35"/>
        <v>0.8</v>
      </c>
      <c r="BI59" s="329">
        <v>0.3</v>
      </c>
      <c r="BJ59" s="329">
        <v>0.5</v>
      </c>
      <c r="BK59" s="331">
        <f t="shared" si="122"/>
        <v>0</v>
      </c>
      <c r="BL59" s="419">
        <f t="shared" si="123"/>
        <v>0</v>
      </c>
      <c r="BM59" s="328" t="str">
        <f t="shared" si="36"/>
        <v>ACTIVA</v>
      </c>
      <c r="BN59" s="328" t="str">
        <f t="shared" si="124"/>
        <v>NORMA</v>
      </c>
      <c r="BO59" s="328" t="str">
        <f t="shared" si="125"/>
        <v>CUMPLE</v>
      </c>
      <c r="BP59" s="328">
        <f t="shared" si="39"/>
        <v>0.96</v>
      </c>
      <c r="BQ59" s="329">
        <v>0.36</v>
      </c>
      <c r="BR59" s="329">
        <v>0.6</v>
      </c>
      <c r="BS59" s="331">
        <f t="shared" si="126"/>
        <v>0</v>
      </c>
      <c r="BT59" s="419">
        <f t="shared" si="127"/>
        <v>0</v>
      </c>
      <c r="BU59" s="328" t="str">
        <f t="shared" si="128"/>
        <v>NO ACTIVA</v>
      </c>
      <c r="BV59" s="328" t="str">
        <f t="shared" si="129"/>
        <v>STOP</v>
      </c>
      <c r="BW59" s="328" t="str">
        <f t="shared" si="130"/>
        <v>CUMPLE</v>
      </c>
      <c r="BX59" s="328">
        <f t="shared" si="43"/>
        <v>2.4</v>
      </c>
      <c r="BY59" s="329">
        <v>0</v>
      </c>
      <c r="BZ59" s="329">
        <v>2.4</v>
      </c>
      <c r="CA59" s="331">
        <f t="shared" si="131"/>
        <v>0</v>
      </c>
      <c r="CB59" s="419">
        <f t="shared" si="132"/>
        <v>0</v>
      </c>
      <c r="CC59" s="328" t="str">
        <f t="shared" si="133"/>
        <v>NO ACTIVA</v>
      </c>
      <c r="CD59" s="328" t="str">
        <f t="shared" si="134"/>
        <v>STOP</v>
      </c>
      <c r="CE59" s="328" t="str">
        <f t="shared" si="135"/>
        <v>CUMPLE</v>
      </c>
      <c r="CF59" s="328">
        <f t="shared" si="47"/>
        <v>0.1</v>
      </c>
      <c r="CG59" s="329">
        <v>0</v>
      </c>
      <c r="CH59" s="329">
        <v>0.1</v>
      </c>
      <c r="CI59" s="331">
        <f t="shared" si="136"/>
        <v>0</v>
      </c>
      <c r="CJ59" s="419">
        <f t="shared" si="137"/>
        <v>0</v>
      </c>
      <c r="CK59" s="328" t="str">
        <f t="shared" si="138"/>
        <v>ACTIVA</v>
      </c>
      <c r="CL59" s="328" t="str">
        <f t="shared" si="139"/>
        <v>NORMA</v>
      </c>
      <c r="CM59" s="328" t="str">
        <f t="shared" si="140"/>
        <v>CUMPLE</v>
      </c>
      <c r="CN59" s="328">
        <f t="shared" si="51"/>
        <v>0.5</v>
      </c>
      <c r="CO59" s="329">
        <v>0.2</v>
      </c>
      <c r="CP59" s="329">
        <v>0.3</v>
      </c>
      <c r="CQ59" s="331">
        <f t="shared" si="141"/>
        <v>0</v>
      </c>
      <c r="CR59" s="419">
        <f t="shared" si="142"/>
        <v>0</v>
      </c>
      <c r="CS59" s="328" t="str">
        <f t="shared" si="52"/>
        <v>ACTIVA</v>
      </c>
      <c r="CT59" s="328" t="str">
        <f t="shared" si="143"/>
        <v>NORMA</v>
      </c>
      <c r="CU59" s="328" t="str">
        <f t="shared" si="144"/>
        <v>NO CUMPLE</v>
      </c>
      <c r="CV59" s="328">
        <f t="shared" si="55"/>
        <v>3.31</v>
      </c>
      <c r="CW59" s="329">
        <v>2.21</v>
      </c>
      <c r="CX59" s="329">
        <v>1.1000000000000001</v>
      </c>
      <c r="CY59" s="331">
        <f t="shared" si="145"/>
        <v>-1</v>
      </c>
      <c r="CZ59" s="419">
        <f t="shared" si="146"/>
        <v>47.61904761904762</v>
      </c>
      <c r="DA59" s="328" t="str">
        <f t="shared" si="147"/>
        <v>ACTIVA</v>
      </c>
      <c r="DB59" s="328" t="str">
        <f t="shared" si="148"/>
        <v>NORMA</v>
      </c>
      <c r="DC59" s="328" t="str">
        <f t="shared" si="149"/>
        <v>NO CUMPLE</v>
      </c>
      <c r="DD59" s="328">
        <f t="shared" si="59"/>
        <v>5.25</v>
      </c>
      <c r="DE59" s="329">
        <v>4.0999999999999996</v>
      </c>
      <c r="DF59" s="329">
        <v>1.1499999999999999</v>
      </c>
      <c r="DG59" s="331">
        <f t="shared" si="150"/>
        <v>-1.1499999999999999</v>
      </c>
      <c r="DH59" s="419">
        <f t="shared" si="151"/>
        <v>50</v>
      </c>
      <c r="DI59" s="328" t="str">
        <f t="shared" si="152"/>
        <v>ACTIVA</v>
      </c>
      <c r="DJ59" s="328" t="str">
        <f t="shared" si="153"/>
        <v>NORMA</v>
      </c>
      <c r="DK59" s="328" t="str">
        <f t="shared" si="154"/>
        <v>NO CUMPLE</v>
      </c>
      <c r="DL59" s="328">
        <f t="shared" si="63"/>
        <v>4.05</v>
      </c>
      <c r="DM59" s="329">
        <v>2.8</v>
      </c>
      <c r="DN59" s="329">
        <v>1.25</v>
      </c>
      <c r="DO59" s="331">
        <f t="shared" si="251"/>
        <v>-1.25</v>
      </c>
      <c r="DP59" s="419">
        <f t="shared" si="252"/>
        <v>50</v>
      </c>
      <c r="DQ59" s="328" t="str">
        <f t="shared" si="157"/>
        <v>ACTIVA</v>
      </c>
      <c r="DR59" s="328" t="str">
        <f t="shared" si="158"/>
        <v>NORMA</v>
      </c>
      <c r="DS59" s="328" t="str">
        <f t="shared" si="159"/>
        <v>NO CUMPLE</v>
      </c>
      <c r="DT59" s="328">
        <f t="shared" si="67"/>
        <v>3.3499999999999996</v>
      </c>
      <c r="DU59" s="326">
        <v>1.7</v>
      </c>
      <c r="DV59" s="326">
        <v>1.65</v>
      </c>
      <c r="DW59" s="331">
        <f t="shared" si="160"/>
        <v>-1.65</v>
      </c>
      <c r="DX59" s="419">
        <f t="shared" si="161"/>
        <v>50</v>
      </c>
      <c r="DY59" s="328" t="str">
        <f t="shared" si="162"/>
        <v>ACTIVA</v>
      </c>
      <c r="DZ59" s="420">
        <v>3.26</v>
      </c>
    </row>
    <row r="60" spans="1:130" s="303" customFormat="1" hidden="1" x14ac:dyDescent="0.2">
      <c r="A60" s="340">
        <v>26</v>
      </c>
      <c r="B60" s="341">
        <v>44805</v>
      </c>
      <c r="C60" s="325">
        <v>44817</v>
      </c>
      <c r="D60" s="349">
        <v>37</v>
      </c>
      <c r="E60" s="414">
        <v>128.82</v>
      </c>
      <c r="F60" s="414">
        <v>0.5</v>
      </c>
      <c r="G60" s="415">
        <f t="shared" ref="G60" si="611">IF(H60+I60=0,"",IF(H60+I60,H60+I60))</f>
        <v>33.589999999999996</v>
      </c>
      <c r="H60" s="415">
        <f t="shared" ref="H60" si="612">AC60+AK60+AS60+BA60+BI60+BQ60+BY60+CG60+CW60+DE60+DM60+DU60+DZ60</f>
        <v>23.189999999999998</v>
      </c>
      <c r="I60" s="415">
        <f t="shared" ref="I60" si="613">AD60+AL60+AT60+BB60+BJ60+BR60+BZ60+CH60+CP60+CX60+DF60+DN60+DV60</f>
        <v>10.4</v>
      </c>
      <c r="J60" s="415">
        <f t="shared" ref="J60" si="614">IF(AD60&lt;&gt;"",AE60,0)+IF(AL60&lt;&gt;"",AM60,0)+IF(AT60&lt;&gt;"",AU60,0)+IF(BB60&lt;&gt;"",BC60,0)+IF(BR60&lt;&gt;"",BS60,0)+IF(BZ60&lt;&gt;"",CA60,0)+IF(CH60&lt;&gt;"",CI60,0)+IF(CP60&lt;&gt;"",CQ60,0)+IF(CX60&lt;&gt;"",CY60,0)+IF(DF60&lt;&gt;"",DG60,0)+IF(DN60&lt;&gt;"",DO60,0)+IF(DV60&lt;&gt;"",DW60,0)+IF(DZ60&lt;&gt;"",EA60,0)</f>
        <v>-10.25</v>
      </c>
      <c r="K60" s="415"/>
      <c r="L60" s="303" t="str">
        <f t="shared" ref="L60" si="615">IF(G60="","",IF(T$23&gt;I60,"NO CUMPLE","CUMPLE"))</f>
        <v>NO CUMPLE</v>
      </c>
      <c r="M60" s="326">
        <v>13</v>
      </c>
      <c r="N60" s="303">
        <f t="shared" ref="N60" si="616">COUNTIF(Y60:DZ60,"ACTIVA")</f>
        <v>13</v>
      </c>
      <c r="O60" s="303">
        <f t="shared" ref="O60" si="617">IF(Y60="ACTIVA",IF(AA60="CUMPLE",1,0))+IF(AG60="ACTIVA",IF(AI60="CUMPLE",1,0))+IF(AO60="ACTIVA",IF(AQ60="CUMPLE",1,0))+IF(AW60="ACTIVA",IF(AY60="CUMPLE",1,0))+IF(BE60="ACTIVA",IF(BG60="CUMPLE",1,0))+IF(BM60="ACTIVA",IF(BO60="CUMPLE",1,0))+IF(BU60="ACTIVA",IF(BW60="CUMPLE",1,0))+IF(CC60="ACTIVA",IF(CE60="CUMPLE",1,0))+IF(CK60="ACTIVA",IF(CM60="CUMPLE",1,0))+IF(CS60="ACTIVA",IF(CU60="CUMPLE",1,0))+IF(DA60="ACTIVA",IF(DC60="CUMPLE",1,0))+IF(DI60="ACTIVA",IF(DK60="CUMPLE",1,0))+IF(DQ60="ACTIVA",IF(DS60="CUMPLE",1,0))</f>
        <v>1</v>
      </c>
      <c r="P60" s="415">
        <f t="shared" ref="P60" si="618">IF(G60="","",IF(OR(G60&gt;$K$11,G60=$K$11),0.5-((($K$10-G60)/($K$10-$K$11))*0.2),IF(OR(G60&gt;$K$12,G60=$K$12),0.3-((($K$11-G60)/($K$11-$K$12))*0.15),0.15-(0.15*(($K$12-G60)/($K$12-0.01))))))</f>
        <v>0.23752702702702699</v>
      </c>
      <c r="Q60" s="327" t="str">
        <f t="shared" ref="Q60" si="619">IF(G60="","",IF(G60&gt;K$10,"Normalidad",IF(OR(G60&gt;K$11,G60=K$10),"Prealerta",IF(OR(G60=K$11,G60&gt;K$12),"Alerta","Emergencia"))))</f>
        <v>Alerta</v>
      </c>
      <c r="R60" s="291" t="str">
        <f t="shared" ref="R60" si="620">IF(E60="","SIN DATOS",IF(E60&gt;K$6,"Normalidad",IF(OR(E60&gt;K$7,E60=K$6),"Prealerta",IF(OR(E60=K$7,E60&gt;K$8),"Alerta","Emergencia"))))</f>
        <v>Alerta</v>
      </c>
      <c r="S60" s="303">
        <f t="shared" ref="S60" si="621">DZ60</f>
        <v>3.26</v>
      </c>
      <c r="T60" s="764" t="s">
        <v>697</v>
      </c>
      <c r="U60" s="764"/>
      <c r="V60" s="764"/>
      <c r="W60" s="764"/>
      <c r="X60" s="764"/>
      <c r="Y60" s="328" t="str">
        <f t="shared" ref="Y60" si="622">IF(AC60="","",IF(AC60&gt;0,"ACTIVA","NO ACTIVA"))</f>
        <v>ACTIVA</v>
      </c>
      <c r="Z60" s="328" t="str">
        <f t="shared" ref="Z60" si="623">IF(AB60="","",IF($T$6&gt;=AB60,"STOP", "NORMA"))</f>
        <v>NORMA</v>
      </c>
      <c r="AA60" s="328" t="str">
        <f t="shared" ref="AA60" si="624">IF(AD60="","",IF($T$6&gt;AD60,"NO CUMPLE", "CUMPLE"))</f>
        <v>NO CUMPLE</v>
      </c>
      <c r="AB60" s="328">
        <f t="shared" ref="AB60" si="625">IF(AC60+AD60=0,"",IF(AC60+AD60,AC60+AD60))</f>
        <v>2.7</v>
      </c>
      <c r="AC60" s="329">
        <f>0.75+1.2</f>
        <v>1.95</v>
      </c>
      <c r="AD60" s="329">
        <v>0.75</v>
      </c>
      <c r="AE60" s="331">
        <f t="shared" ref="AE60" si="626">AD60-$T$6</f>
        <v>-0.75</v>
      </c>
      <c r="AF60" s="415">
        <f t="shared" ref="AF60" si="627">-(IF(AND(AC60&lt;&gt;0,AE60&lt;0),AE60*100/$T$6,0))</f>
        <v>50</v>
      </c>
      <c r="AG60" s="328" t="str">
        <f t="shared" ref="AG60" si="628">IF(AK60="","",IF(AK60&gt;0,"ACTIVA","NO ACTIVA"))</f>
        <v>ACTIVA</v>
      </c>
      <c r="AH60" s="346" t="str">
        <f t="shared" ref="AH60" si="629">IF(AJ60="","",IF($T$7&gt;=AJ60,"STOP", "NORMA"))</f>
        <v>NORMA</v>
      </c>
      <c r="AI60" s="346" t="str">
        <f t="shared" ref="AI60" si="630">IF(AL60="","",IF($T$7&gt;AL60,"NO CUMPLE", "CUMPLE"))</f>
        <v>NO CUMPLE</v>
      </c>
      <c r="AJ60" s="328">
        <f t="shared" ref="AJ60" si="631">IF(AK60+AL60=0,"",IF(AK60+AL60,AK60+AL60))</f>
        <v>6.6</v>
      </c>
      <c r="AK60" s="329">
        <f>2.25+2.1</f>
        <v>4.3499999999999996</v>
      </c>
      <c r="AL60" s="329">
        <v>2.25</v>
      </c>
      <c r="AM60" s="331">
        <f t="shared" ref="AM60" si="632">AL60-$T$7</f>
        <v>-2.25</v>
      </c>
      <c r="AN60" s="419">
        <f t="shared" ref="AN60" si="633">-(IF(AND(AK60&lt;&gt;0,AM60&lt;0),AM60*100/$T$7,0))</f>
        <v>50</v>
      </c>
      <c r="AO60" s="328" t="str">
        <f t="shared" ref="AO60" si="634">IF(AS60="","",IF(AS60&gt;0,"ACTIVA","NO ACTIVA"))</f>
        <v>ACTIVA</v>
      </c>
      <c r="AP60" s="328" t="str">
        <f t="shared" ref="AP60" si="635">IF(AR60="","",IF($T$9&gt;=AR60,"STOP", "NORMA"))</f>
        <v>STOP</v>
      </c>
      <c r="AQ60" s="328" t="str">
        <f t="shared" ref="AQ60" si="636">IF(AT60="","",IF($T$9&gt;AT60,"NO CUMPLE", "CUMPLE"))</f>
        <v>NO CUMPLE</v>
      </c>
      <c r="AR60" s="328">
        <f t="shared" ref="AR60" si="637">IF(AS60+AT60=0,"",IF(AS60+AT60,AS60+AT60))</f>
        <v>0.36</v>
      </c>
      <c r="AS60" s="329">
        <v>0.12</v>
      </c>
      <c r="AT60" s="329">
        <v>0.24</v>
      </c>
      <c r="AU60" s="331">
        <f t="shared" ref="AU60" si="638">AT60-$T$9</f>
        <v>-0.16000000000000003</v>
      </c>
      <c r="AV60" s="415">
        <f t="shared" ref="AV60" si="639">-(IF(AND(AS60&lt;&gt;0,AU60&lt;0),AU60*100/$T$9,0))</f>
        <v>40.000000000000007</v>
      </c>
      <c r="AW60" s="328" t="str">
        <f t="shared" ref="AW60" si="640">IF(BA60="","",IF(BA60&gt;0,"ACTIVA","NO ACTIVA"))</f>
        <v>ACTIVA</v>
      </c>
      <c r="AX60" s="328" t="str">
        <f t="shared" ref="AX60" si="641">IF(AZ60="","",IF($T$10&gt;=AZ60,"STOP", "NORMA"))</f>
        <v>NORMA</v>
      </c>
      <c r="AY60" s="328" t="str">
        <f t="shared" ref="AY60" si="642">IF(BB60="","",IF($T$10&gt;BB60,"NO CUMPLE", "CUMPLE"))</f>
        <v>NO CUMPLE</v>
      </c>
      <c r="AZ60" s="328">
        <f t="shared" ref="AZ60" si="643">IF(BA60+BB60=0,"",IF(BA60+BB60,BA60+BB60))</f>
        <v>0.73</v>
      </c>
      <c r="BA60" s="329">
        <v>0.5</v>
      </c>
      <c r="BB60" s="329">
        <v>0.23</v>
      </c>
      <c r="BC60" s="331">
        <f t="shared" ref="BC60" si="644">BB60-$T$10</f>
        <v>-0.17</v>
      </c>
      <c r="BD60" s="419">
        <f t="shared" ref="BD60" si="645">-(IF(AND(BA60&lt;&gt;0,BC60&lt;0),BC60*100/$T$10,0))</f>
        <v>42.5</v>
      </c>
      <c r="BE60" s="328" t="str">
        <f t="shared" ref="BE60" si="646">IF(BI60="","",IF(BI60&gt;0,"ACTIVA","NO ACTIVA"))</f>
        <v>ACTIVA</v>
      </c>
      <c r="BF60" s="328" t="str">
        <f t="shared" ref="BF60" si="647">IF(BH60="","",IF($T$11&gt;=BH60,"STOP", "NORMA"))</f>
        <v>STOP</v>
      </c>
      <c r="BG60" s="328" t="str">
        <f t="shared" ref="BG60" si="648">IF(BJ60="","",IF($T$11&gt;BJ60,"NO CUMPLE", "CUMPLE"))</f>
        <v>NO CUMPLE</v>
      </c>
      <c r="BH60" s="328">
        <f t="shared" ref="BH60" si="649">IF(BI60+BJ60=0,"",IF(BI60+BJ60,BI60+BJ60))</f>
        <v>0.45</v>
      </c>
      <c r="BI60" s="329">
        <v>0.2</v>
      </c>
      <c r="BJ60" s="329">
        <v>0.25</v>
      </c>
      <c r="BK60" s="331">
        <f t="shared" ref="BK60" si="650">BJ60-$T$11</f>
        <v>-0.25</v>
      </c>
      <c r="BL60" s="419">
        <f t="shared" ref="BL60" si="651">-(IF(AND(BI60&lt;&gt;0,BK60&lt;0),BK60*100/$T$11,0))</f>
        <v>50</v>
      </c>
      <c r="BM60" s="328" t="str">
        <f t="shared" ref="BM60" si="652">IF(BQ60="","",IF(BQ60&gt;0,"ACTIVA","NO ACTIVA"))</f>
        <v>ACTIVA</v>
      </c>
      <c r="BN60" s="328" t="str">
        <f t="shared" ref="BN60" si="653">IF(BP60="","",IF($T$12&gt;=BP60,"STOP", "NORMA"))</f>
        <v>NORMA</v>
      </c>
      <c r="BO60" s="328" t="str">
        <f t="shared" ref="BO60" si="654">IF(BR60="","",IF($T$12&gt;BR60,"NO CUMPLE", "CUMPLE"))</f>
        <v>NO CUMPLE</v>
      </c>
      <c r="BP60" s="328">
        <f t="shared" ref="BP60" si="655">IF(BQ60+BR60=0,"",IF(BQ60+BR60,BQ60+BR60))</f>
        <v>0.81</v>
      </c>
      <c r="BQ60" s="329">
        <v>0.5</v>
      </c>
      <c r="BR60" s="329">
        <v>0.31</v>
      </c>
      <c r="BS60" s="331">
        <f t="shared" ref="BS60" si="656">BR60-$T$12</f>
        <v>-0.28999999999999998</v>
      </c>
      <c r="BT60" s="419">
        <f t="shared" ref="BT60" si="657">-(IF(AND(BQ60&lt;&gt;0,BS60&lt;0),BS60*100/$T$12,0))</f>
        <v>48.333333333333329</v>
      </c>
      <c r="BU60" s="328" t="str">
        <f t="shared" ref="BU60" si="658">IF(BY60="","",IF(BY60&gt;0,"ACTIVA","NO ACTIVA"))</f>
        <v>ACTIVA</v>
      </c>
      <c r="BV60" s="328" t="str">
        <f t="shared" ref="BV60" si="659">IF(BX60="","",IF($T$13&gt;=BX60,"STOP", "NORMA"))</f>
        <v>STOP</v>
      </c>
      <c r="BW60" s="328" t="str">
        <f t="shared" ref="BW60" si="660">IF(BZ60="","",IF($T$13&gt;BZ60,"NO CUMPLE", "CUMPLE"))</f>
        <v>NO CUMPLE</v>
      </c>
      <c r="BX60" s="328">
        <f t="shared" ref="BX60" si="661">IF(BY60+BZ60=0,"",IF(BY60+BZ60,BY60+BZ60))</f>
        <v>2.3199999999999998</v>
      </c>
      <c r="BY60" s="329">
        <v>1.5</v>
      </c>
      <c r="BZ60" s="329">
        <v>0.82</v>
      </c>
      <c r="CA60" s="331">
        <f t="shared" ref="CA60" si="662">BZ60-$T$13</f>
        <v>-1.58</v>
      </c>
      <c r="CB60" s="419">
        <f t="shared" ref="CB60" si="663">-(IF(AND(BY60&lt;&gt;0,CA60&lt;0),CA60*100/$T$13,0))</f>
        <v>65.833333333333343</v>
      </c>
      <c r="CC60" s="328" t="str">
        <f t="shared" ref="CC60" si="664">IF(CG60="","",IF(CG60&gt;0,"ACTIVA","NO ACTIVA"))</f>
        <v>NO ACTIVA</v>
      </c>
      <c r="CD60" s="328" t="str">
        <f t="shared" ref="CD60" si="665">IF(CF60="","",IF($T$15&gt;=CF60,"STOP","NORMA"))</f>
        <v>STOP</v>
      </c>
      <c r="CE60" s="328" t="str">
        <f t="shared" ref="CE60" si="666">IF(CH60="","",IF($T$15&gt;CH60,"NO CUMPLE", "CUMPLE"))</f>
        <v>CUMPLE</v>
      </c>
      <c r="CF60" s="328">
        <f t="shared" ref="CF60" si="667">IF(CG60+CH60=0,"",IF(CG60+CH60,CG60+CH60))</f>
        <v>0.1</v>
      </c>
      <c r="CG60" s="329">
        <v>0</v>
      </c>
      <c r="CH60" s="329">
        <v>0.1</v>
      </c>
      <c r="CI60" s="331">
        <f t="shared" ref="CI60" si="668">CH60-$T$15</f>
        <v>0</v>
      </c>
      <c r="CJ60" s="419">
        <f t="shared" ref="CJ60" si="669">-(IF(AND(CG60&lt;&gt;0,CI60&lt;0),CI60*100/$T$15,0))</f>
        <v>0</v>
      </c>
      <c r="CK60" s="328" t="str">
        <f t="shared" ref="CK60" si="670">IF(CO60="","",IF(CO60&gt;0,"ACTIVA","NO ACTIVA"))</f>
        <v>ACTIVA</v>
      </c>
      <c r="CL60" s="328" t="str">
        <f t="shared" ref="CL60" si="671">IF(CN60="","",IF($T$16&gt;=CN60,"STOP", "NORMA"))</f>
        <v>NORMA</v>
      </c>
      <c r="CM60" s="328" t="str">
        <f t="shared" ref="CM60" si="672">IF(CP60="","",IF($T$16&gt;CP60,"NO CUMPLE", "CUMPLE"))</f>
        <v>CUMPLE</v>
      </c>
      <c r="CN60" s="328">
        <f t="shared" ref="CN60" si="673">IF(CO60+CP60=0,"",IF(CO60+CP60,CO60+CP60))</f>
        <v>0.5</v>
      </c>
      <c r="CO60" s="329">
        <v>0.2</v>
      </c>
      <c r="CP60" s="329">
        <v>0.3</v>
      </c>
      <c r="CQ60" s="331">
        <f t="shared" ref="CQ60" si="674">CP60-$T$16</f>
        <v>0</v>
      </c>
      <c r="CR60" s="419">
        <f t="shared" ref="CR60" si="675">-(IF(AND(CO60&lt;&gt;0,CQ60&lt;0),CQ60*100/$T$16,0))</f>
        <v>0</v>
      </c>
      <c r="CS60" s="328" t="str">
        <f t="shared" ref="CS60" si="676">IF(CW60="","",IF(CW60&gt;0,"ACTIVA","NO ACTIVA"))</f>
        <v>ACTIVA</v>
      </c>
      <c r="CT60" s="328" t="str">
        <f t="shared" ref="CT60" si="677">IF(CV60="","",IF($T$17&gt;=CV60,"STOP", "NORMA"))</f>
        <v>NORMA</v>
      </c>
      <c r="CU60" s="328" t="str">
        <f t="shared" ref="CU60" si="678">IF(CX60="","",IF($T$17&gt;CX60,"NO CUMPLE", "CUMPLE"))</f>
        <v>NO CUMPLE</v>
      </c>
      <c r="CV60" s="328">
        <f t="shared" ref="CV60" si="679">IF(CW60+CX60=0,"",IF(CW60+CX60,CW60+CX60))</f>
        <v>3.31</v>
      </c>
      <c r="CW60" s="329">
        <v>2.21</v>
      </c>
      <c r="CX60" s="329">
        <v>1.1000000000000001</v>
      </c>
      <c r="CY60" s="331">
        <f t="shared" ref="CY60" si="680">CX60-$T$17</f>
        <v>-1</v>
      </c>
      <c r="CZ60" s="419">
        <f t="shared" ref="CZ60" si="681">-(IF(AND(CW60&lt;&gt;0,CY60&lt;0),CY60*100/$T$17,0))</f>
        <v>47.61904761904762</v>
      </c>
      <c r="DA60" s="328" t="str">
        <f t="shared" ref="DA60" si="682">IF(DE60="","",IF(DE60&gt;0,"ACTIVA","NO ACTIVA"))</f>
        <v>ACTIVA</v>
      </c>
      <c r="DB60" s="328" t="str">
        <f t="shared" ref="DB60" si="683">IF(DD60="","",IF($T$18&gt;=DD60,"STOP", "NORMA"))</f>
        <v>NORMA</v>
      </c>
      <c r="DC60" s="328" t="str">
        <f t="shared" ref="DC60" si="684">IF(DF60="","",IF($T$18&gt;DF60,"NO CUMPLE", "CUMPLE"))</f>
        <v>NO CUMPLE</v>
      </c>
      <c r="DD60" s="328">
        <f t="shared" ref="DD60" si="685">IF(DE60+DF60=0,"",IF(DE60+DF60,DE60+DF60))</f>
        <v>5.25</v>
      </c>
      <c r="DE60" s="329">
        <v>4.0999999999999996</v>
      </c>
      <c r="DF60" s="329">
        <v>1.1499999999999999</v>
      </c>
      <c r="DG60" s="331">
        <f t="shared" ref="DG60" si="686">DF60-$T$18</f>
        <v>-1.1499999999999999</v>
      </c>
      <c r="DH60" s="419">
        <f t="shared" ref="DH60" si="687">-(IF(AND(DE60&lt;&gt;0,DG60&lt;0),DG60*100/$T$18,0))</f>
        <v>50</v>
      </c>
      <c r="DI60" s="328" t="str">
        <f t="shared" ref="DI60" si="688">IF(DM60="","",IF(DM60&gt;0,"ACTIVA","NO ACTIVA"))</f>
        <v>ACTIVA</v>
      </c>
      <c r="DJ60" s="328" t="str">
        <f t="shared" ref="DJ60" si="689">IF(DL60="","",IF($T$19&gt;=DL60,"STOP", "NORMA"))</f>
        <v>NORMA</v>
      </c>
      <c r="DK60" s="328" t="str">
        <f t="shared" ref="DK60" si="690">IF(DN60="","",IF($T$19&gt;DN60,"NO CUMPLE", "CUMPLE"))</f>
        <v>NO CUMPLE</v>
      </c>
      <c r="DL60" s="328">
        <f t="shared" ref="DL60" si="691">IF(DM60+DN60=0,"",IF(DM60+DN60,DM60+DN60))</f>
        <v>4.05</v>
      </c>
      <c r="DM60" s="329">
        <v>2.8</v>
      </c>
      <c r="DN60" s="329">
        <v>1.25</v>
      </c>
      <c r="DO60" s="331">
        <f t="shared" ref="DO60" si="692">DN60-$T$19</f>
        <v>-1.25</v>
      </c>
      <c r="DP60" s="419">
        <f t="shared" ref="DP60" si="693">-(IF(AND(DM60&lt;&gt;0,DO60&lt;0),DO60*100/$T$19,0))</f>
        <v>50</v>
      </c>
      <c r="DQ60" s="328" t="str">
        <f t="shared" ref="DQ60" si="694">IF(DU60="","",IF(DU60&gt;0,"ACTIVA","NO ACTIVA"))</f>
        <v>ACTIVA</v>
      </c>
      <c r="DR60" s="328" t="str">
        <f t="shared" ref="DR60" si="695">IF(DT60="","",IF($T$20&gt;=DT60,"STOP","NORMA"))</f>
        <v>NORMA</v>
      </c>
      <c r="DS60" s="328" t="str">
        <f t="shared" ref="DS60" si="696">IF(DV60="","",IF($T$20&gt;DV60,"NO CUMPLE", "CUMPLE"))</f>
        <v>NO CUMPLE</v>
      </c>
      <c r="DT60" s="328">
        <f t="shared" ref="DT60" si="697">IF(DU60+DV60=0,"",IF(DU60+DV60,DU60+DV60))</f>
        <v>3.3499999999999996</v>
      </c>
      <c r="DU60" s="326">
        <v>1.7</v>
      </c>
      <c r="DV60" s="326">
        <v>1.65</v>
      </c>
      <c r="DW60" s="331">
        <f t="shared" ref="DW60" si="698">DV60-$T$20</f>
        <v>-1.65</v>
      </c>
      <c r="DX60" s="419">
        <f t="shared" ref="DX60" si="699">-(IF(AND(DU60&lt;&gt;0,DW60&lt;0),DW60*100/$T$20,0))</f>
        <v>50</v>
      </c>
      <c r="DY60" s="328" t="str">
        <f t="shared" ref="DY60" si="700">IF(DZ60="","",IF(DZ60&gt;0,"ACTIVA","NO ACTIVA"))</f>
        <v>ACTIVA</v>
      </c>
      <c r="DZ60" s="420">
        <v>3.26</v>
      </c>
    </row>
    <row r="61" spans="1:130" s="303" customFormat="1" hidden="1" x14ac:dyDescent="0.2">
      <c r="A61" s="340">
        <v>26</v>
      </c>
      <c r="B61" s="341">
        <v>44805</v>
      </c>
      <c r="C61" s="325">
        <v>44817</v>
      </c>
      <c r="D61" s="349">
        <v>37</v>
      </c>
      <c r="E61" s="414">
        <v>128.82</v>
      </c>
      <c r="F61" s="414">
        <v>0.5</v>
      </c>
      <c r="G61" s="415">
        <f t="shared" ref="G61:G62" si="701">IF(H61+I61=0,"",IF(H61+I61,H61+I61))</f>
        <v>32.940000000000005</v>
      </c>
      <c r="H61" s="415">
        <f t="shared" ref="H61:H62" si="702">AC61+AK61+AS61+BA61+BI61+BQ61+BY61+CG61+CW61+DE61+DM61+DU61+DZ61</f>
        <v>25.090000000000003</v>
      </c>
      <c r="I61" s="415">
        <f t="shared" ref="I61:I62" si="703">AD61+AL61+AT61+BB61+BJ61+BR61+BZ61+CH61+CP61+CX61+DF61+DN61+DV61</f>
        <v>7.85</v>
      </c>
      <c r="J61" s="415">
        <f t="shared" ref="J61:J62" si="704">IF(AD61&lt;&gt;"",AE61,0)+IF(AL61&lt;&gt;"",AM61,0)+IF(AT61&lt;&gt;"",AU61,0)+IF(BB61&lt;&gt;"",BC61,0)+IF(BR61&lt;&gt;"",BS61,0)+IF(BZ61&lt;&gt;"",CA61,0)+IF(CH61&lt;&gt;"",CI61,0)+IF(CP61&lt;&gt;"",CQ61,0)+IF(CX61&lt;&gt;"",CY61,0)+IF(DF61&lt;&gt;"",DG61,0)+IF(DN61&lt;&gt;"",DO61,0)+IF(DV61&lt;&gt;"",DW61,0)+IF(DZ61&lt;&gt;"",EA61,0)</f>
        <v>-12.8</v>
      </c>
      <c r="K61" s="415"/>
      <c r="L61" s="303" t="str">
        <f t="shared" ref="L61:L62" si="705">IF(G61="","",IF(T$23&gt;I61,"NO CUMPLE","CUMPLE"))</f>
        <v>NO CUMPLE</v>
      </c>
      <c r="M61" s="326">
        <v>13</v>
      </c>
      <c r="N61" s="303">
        <f t="shared" ref="N61:N62" si="706">COUNTIF(Y61:DZ61,"ACTIVA")</f>
        <v>13</v>
      </c>
      <c r="O61" s="303">
        <f t="shared" ref="O61:O62" si="707">IF(Y61="ACTIVA",IF(AA61="CUMPLE",1,0))+IF(AG61="ACTIVA",IF(AI61="CUMPLE",1,0))+IF(AO61="ACTIVA",IF(AQ61="CUMPLE",1,0))+IF(AW61="ACTIVA",IF(AY61="CUMPLE",1,0))+IF(BE61="ACTIVA",IF(BG61="CUMPLE",1,0))+IF(BM61="ACTIVA",IF(BO61="CUMPLE",1,0))+IF(BU61="ACTIVA",IF(BW61="CUMPLE",1,0))+IF(CC61="ACTIVA",IF(CE61="CUMPLE",1,0))+IF(CK61="ACTIVA",IF(CM61="CUMPLE",1,0))+IF(CS61="ACTIVA",IF(CU61="CUMPLE",1,0))+IF(DA61="ACTIVA",IF(DC61="CUMPLE",1,0))+IF(DI61="ACTIVA",IF(DK61="CUMPLE",1,0))+IF(DQ61="ACTIVA",IF(DS61="CUMPLE",1,0))</f>
        <v>1</v>
      </c>
      <c r="P61" s="415">
        <f t="shared" ref="P61:P62" si="708">IF(G61="","",IF(OR(G61&gt;$K$11,G61=$K$11),0.5-((($K$10-G61)/($K$10-$K$11))*0.2),IF(OR(G61&gt;$K$12,G61=$K$12),0.3-((($K$11-G61)/($K$11-$K$12))*0.15),0.15-(0.15*(($K$12-G61)/($K$12-0.01))))))</f>
        <v>0.23489189189189191</v>
      </c>
      <c r="Q61" s="327" t="str">
        <f t="shared" ref="Q61:Q62" si="709">IF(G61="","",IF(G61&gt;K$10,"Normalidad",IF(OR(G61&gt;K$11,G61=K$10),"Prealerta",IF(OR(G61=K$11,G61&gt;K$12),"Alerta","Emergencia"))))</f>
        <v>Alerta</v>
      </c>
      <c r="R61" s="291" t="str">
        <f t="shared" ref="R61:R62" si="710">IF(E61="","SIN DATOS",IF(E61&gt;K$6,"Normalidad",IF(OR(E61&gt;K$7,E61=K$6),"Prealerta",IF(OR(E61=K$7,E61&gt;K$8),"Alerta","Emergencia"))))</f>
        <v>Alerta</v>
      </c>
      <c r="S61" s="303">
        <f t="shared" ref="S61:S62" si="711">DZ61</f>
        <v>3.26</v>
      </c>
      <c r="T61" s="764" t="s">
        <v>698</v>
      </c>
      <c r="U61" s="764"/>
      <c r="V61" s="764"/>
      <c r="W61" s="764"/>
      <c r="X61" s="764"/>
      <c r="Y61" s="328" t="str">
        <f t="shared" ref="Y61:Y62" si="712">IF(AC61="","",IF(AC61&gt;0,"ACTIVA","NO ACTIVA"))</f>
        <v>ACTIVA</v>
      </c>
      <c r="Z61" s="328" t="str">
        <f t="shared" ref="Z61:Z62" si="713">IF(AB61="","",IF($T$6&gt;=AB61,"STOP", "NORMA"))</f>
        <v>NORMA</v>
      </c>
      <c r="AA61" s="328" t="str">
        <f t="shared" ref="AA61:AA62" si="714">IF(AD61="","",IF($T$6&gt;AD61,"NO CUMPLE", "CUMPLE"))</f>
        <v>NO CUMPLE</v>
      </c>
      <c r="AB61" s="328">
        <f t="shared" ref="AB61:AB62" si="715">IF(AC61+AD61=0,"",IF(AC61+AD61,AC61+AD61))</f>
        <v>2.7</v>
      </c>
      <c r="AC61" s="329">
        <f>0.75+1.2</f>
        <v>1.95</v>
      </c>
      <c r="AD61" s="329">
        <v>0.75</v>
      </c>
      <c r="AE61" s="331">
        <f t="shared" ref="AE61:AE62" si="716">AD61-$T$6</f>
        <v>-0.75</v>
      </c>
      <c r="AF61" s="415">
        <f t="shared" ref="AF61:AF62" si="717">-(IF(AND(AC61&lt;&gt;0,AE61&lt;0),AE61*100/$T$6,0))</f>
        <v>50</v>
      </c>
      <c r="AG61" s="328" t="str">
        <f t="shared" ref="AG61:AG62" si="718">IF(AK61="","",IF(AK61&gt;0,"ACTIVA","NO ACTIVA"))</f>
        <v>ACTIVA</v>
      </c>
      <c r="AH61" s="346" t="str">
        <f t="shared" ref="AH61:AH62" si="719">IF(AJ61="","",IF($T$7&gt;=AJ61,"STOP", "NORMA"))</f>
        <v>NORMA</v>
      </c>
      <c r="AI61" s="346" t="str">
        <f t="shared" ref="AI61:AI62" si="720">IF(AL61="","",IF($T$7&gt;AL61,"NO CUMPLE", "CUMPLE"))</f>
        <v>NO CUMPLE</v>
      </c>
      <c r="AJ61" s="328">
        <f t="shared" ref="AJ61:AJ62" si="721">IF(AK61+AL61=0,"",IF(AK61+AL61,AK61+AL61))</f>
        <v>6.25</v>
      </c>
      <c r="AK61" s="329">
        <v>4.87</v>
      </c>
      <c r="AL61" s="329">
        <v>1.38</v>
      </c>
      <c r="AM61" s="331">
        <f t="shared" ref="AM61:AM62" si="722">AL61-$T$7</f>
        <v>-3.12</v>
      </c>
      <c r="AN61" s="419">
        <f t="shared" ref="AN61:AN62" si="723">-(IF(AND(AK61&lt;&gt;0,AM61&lt;0),AM61*100/$T$7,0))</f>
        <v>69.333333333333329</v>
      </c>
      <c r="AO61" s="328" t="str">
        <f t="shared" ref="AO61:AO62" si="724">IF(AS61="","",IF(AS61&gt;0,"ACTIVA","NO ACTIVA"))</f>
        <v>ACTIVA</v>
      </c>
      <c r="AP61" s="328" t="str">
        <f t="shared" ref="AP61:AP62" si="725">IF(AR61="","",IF($T$9&gt;=AR61,"STOP", "NORMA"))</f>
        <v>STOP</v>
      </c>
      <c r="AQ61" s="328" t="str">
        <f t="shared" ref="AQ61:AQ62" si="726">IF(AT61="","",IF($T$9&gt;AT61,"NO CUMPLE", "CUMPLE"))</f>
        <v>NO CUMPLE</v>
      </c>
      <c r="AR61" s="328">
        <f t="shared" ref="AR61:AR62" si="727">IF(AS61+AT61=0,"",IF(AS61+AT61,AS61+AT61))</f>
        <v>0.36</v>
      </c>
      <c r="AS61" s="329">
        <v>0.12</v>
      </c>
      <c r="AT61" s="329">
        <v>0.24</v>
      </c>
      <c r="AU61" s="331">
        <f t="shared" ref="AU61:AU62" si="728">AT61-$T$9</f>
        <v>-0.16000000000000003</v>
      </c>
      <c r="AV61" s="415">
        <f t="shared" ref="AV61:AV62" si="729">-(IF(AND(AS61&lt;&gt;0,AU61&lt;0),AU61*100/$T$9,0))</f>
        <v>40.000000000000007</v>
      </c>
      <c r="AW61" s="328" t="str">
        <f t="shared" ref="AW61:AW62" si="730">IF(BA61="","",IF(BA61&gt;0,"ACTIVA","NO ACTIVA"))</f>
        <v>ACTIVA</v>
      </c>
      <c r="AX61" s="328" t="str">
        <f t="shared" ref="AX61:AX62" si="731">IF(AZ61="","",IF($T$10&gt;=AZ61,"STOP", "NORMA"))</f>
        <v>NORMA</v>
      </c>
      <c r="AY61" s="328" t="str">
        <f t="shared" ref="AY61:AY62" si="732">IF(BB61="","",IF($T$10&gt;BB61,"NO CUMPLE", "CUMPLE"))</f>
        <v>NO CUMPLE</v>
      </c>
      <c r="AZ61" s="328">
        <f t="shared" ref="AZ61:AZ62" si="733">IF(BA61+BB61=0,"",IF(BA61+BB61,BA61+BB61))</f>
        <v>0.73</v>
      </c>
      <c r="BA61" s="329">
        <v>0.5</v>
      </c>
      <c r="BB61" s="329">
        <v>0.23</v>
      </c>
      <c r="BC61" s="331">
        <f t="shared" ref="BC61:BC62" si="734">BB61-$T$10</f>
        <v>-0.17</v>
      </c>
      <c r="BD61" s="419">
        <f t="shared" ref="BD61:BD62" si="735">-(IF(AND(BA61&lt;&gt;0,BC61&lt;0),BC61*100/$T$10,0))</f>
        <v>42.5</v>
      </c>
      <c r="BE61" s="328" t="str">
        <f t="shared" ref="BE61:BE62" si="736">IF(BI61="","",IF(BI61&gt;0,"ACTIVA","NO ACTIVA"))</f>
        <v>ACTIVA</v>
      </c>
      <c r="BF61" s="328" t="str">
        <f t="shared" ref="BF61:BF62" si="737">IF(BH61="","",IF($T$11&gt;=BH61,"STOP", "NORMA"))</f>
        <v>STOP</v>
      </c>
      <c r="BG61" s="328" t="str">
        <f t="shared" ref="BG61:BG62" si="738">IF(BJ61="","",IF($T$11&gt;BJ61,"NO CUMPLE", "CUMPLE"))</f>
        <v>NO CUMPLE</v>
      </c>
      <c r="BH61" s="328">
        <f t="shared" ref="BH61:BH62" si="739">IF(BI61+BJ61=0,"",IF(BI61+BJ61,BI61+BJ61))</f>
        <v>0.45</v>
      </c>
      <c r="BI61" s="329">
        <v>0.2</v>
      </c>
      <c r="BJ61" s="329">
        <v>0.25</v>
      </c>
      <c r="BK61" s="331">
        <f t="shared" ref="BK61:BK62" si="740">BJ61-$T$11</f>
        <v>-0.25</v>
      </c>
      <c r="BL61" s="419">
        <f t="shared" ref="BL61:BL62" si="741">-(IF(AND(BI61&lt;&gt;0,BK61&lt;0),BK61*100/$T$11,0))</f>
        <v>50</v>
      </c>
      <c r="BM61" s="328" t="str">
        <f t="shared" ref="BM61:BM62" si="742">IF(BQ61="","",IF(BQ61&gt;0,"ACTIVA","NO ACTIVA"))</f>
        <v>ACTIVA</v>
      </c>
      <c r="BN61" s="328" t="str">
        <f t="shared" ref="BN61:BN62" si="743">IF(BP61="","",IF($T$12&gt;=BP61,"STOP", "NORMA"))</f>
        <v>NORMA</v>
      </c>
      <c r="BO61" s="328" t="str">
        <f t="shared" ref="BO61:BO62" si="744">IF(BR61="","",IF($T$12&gt;BR61,"NO CUMPLE", "CUMPLE"))</f>
        <v>NO CUMPLE</v>
      </c>
      <c r="BP61" s="328">
        <f t="shared" ref="BP61:BP62" si="745">IF(BQ61+BR61=0,"",IF(BQ61+BR61,BQ61+BR61))</f>
        <v>0.81</v>
      </c>
      <c r="BQ61" s="329">
        <v>0.5</v>
      </c>
      <c r="BR61" s="329">
        <v>0.31</v>
      </c>
      <c r="BS61" s="331">
        <f t="shared" ref="BS61:BS62" si="746">BR61-$T$12</f>
        <v>-0.28999999999999998</v>
      </c>
      <c r="BT61" s="419">
        <f t="shared" ref="BT61:BT62" si="747">-(IF(AND(BQ61&lt;&gt;0,BS61&lt;0),BS61*100/$T$12,0))</f>
        <v>48.333333333333329</v>
      </c>
      <c r="BU61" s="328" t="str">
        <f t="shared" ref="BU61:BU62" si="748">IF(BY61="","",IF(BY61&gt;0,"ACTIVA","NO ACTIVA"))</f>
        <v>ACTIVA</v>
      </c>
      <c r="BV61" s="328" t="str">
        <f t="shared" ref="BV61:BV62" si="749">IF(BX61="","",IF($T$13&gt;=BX61,"STOP", "NORMA"))</f>
        <v>STOP</v>
      </c>
      <c r="BW61" s="328" t="str">
        <f t="shared" ref="BW61:BW62" si="750">IF(BZ61="","",IF($T$13&gt;BZ61,"NO CUMPLE", "CUMPLE"))</f>
        <v>NO CUMPLE</v>
      </c>
      <c r="BX61" s="328">
        <f t="shared" ref="BX61:BX62" si="751">IF(BY61+BZ61=0,"",IF(BY61+BZ61,BY61+BZ61))</f>
        <v>2.3199999999999998</v>
      </c>
      <c r="BY61" s="329">
        <v>1.5</v>
      </c>
      <c r="BZ61" s="329">
        <v>0.82</v>
      </c>
      <c r="CA61" s="331">
        <f t="shared" ref="CA61:CA62" si="752">BZ61-$T$13</f>
        <v>-1.58</v>
      </c>
      <c r="CB61" s="419">
        <f t="shared" ref="CB61:CB62" si="753">-(IF(AND(BY61&lt;&gt;0,CA61&lt;0),CA61*100/$T$13,0))</f>
        <v>65.833333333333343</v>
      </c>
      <c r="CC61" s="328" t="str">
        <f t="shared" ref="CC61:CC62" si="754">IF(CG61="","",IF(CG61&gt;0,"ACTIVA","NO ACTIVA"))</f>
        <v>NO ACTIVA</v>
      </c>
      <c r="CD61" s="328" t="str">
        <f t="shared" ref="CD61:CD62" si="755">IF(CF61="","",IF($T$15&gt;=CF61,"STOP","NORMA"))</f>
        <v>STOP</v>
      </c>
      <c r="CE61" s="328" t="str">
        <f t="shared" ref="CE61:CE62" si="756">IF(CH61="","",IF($T$15&gt;CH61,"NO CUMPLE", "CUMPLE"))</f>
        <v>CUMPLE</v>
      </c>
      <c r="CF61" s="328">
        <f t="shared" ref="CF61:CF62" si="757">IF(CG61+CH61=0,"",IF(CG61+CH61,CG61+CH61))</f>
        <v>0.1</v>
      </c>
      <c r="CG61" s="329">
        <v>0</v>
      </c>
      <c r="CH61" s="329">
        <v>0.1</v>
      </c>
      <c r="CI61" s="331">
        <f t="shared" ref="CI61:CI62" si="758">CH61-$T$15</f>
        <v>0</v>
      </c>
      <c r="CJ61" s="419">
        <f t="shared" ref="CJ61:CJ62" si="759">-(IF(AND(CG61&lt;&gt;0,CI61&lt;0),CI61*100/$T$15,0))</f>
        <v>0</v>
      </c>
      <c r="CK61" s="328" t="str">
        <f t="shared" ref="CK61:CK62" si="760">IF(CO61="","",IF(CO61&gt;0,"ACTIVA","NO ACTIVA"))</f>
        <v>ACTIVA</v>
      </c>
      <c r="CL61" s="328" t="str">
        <f t="shared" ref="CL61:CL62" si="761">IF(CN61="","",IF($T$16&gt;=CN61,"STOP", "NORMA"))</f>
        <v>NORMA</v>
      </c>
      <c r="CM61" s="328" t="str">
        <f t="shared" ref="CM61:CM62" si="762">IF(CP61="","",IF($T$16&gt;CP61,"NO CUMPLE", "CUMPLE"))</f>
        <v>CUMPLE</v>
      </c>
      <c r="CN61" s="328">
        <f t="shared" ref="CN61:CN62" si="763">IF(CO61+CP61=0,"",IF(CO61+CP61,CO61+CP61))</f>
        <v>0.5</v>
      </c>
      <c r="CO61" s="329">
        <v>0.2</v>
      </c>
      <c r="CP61" s="329">
        <v>0.3</v>
      </c>
      <c r="CQ61" s="331">
        <f t="shared" ref="CQ61:CQ62" si="764">CP61-$T$16</f>
        <v>0</v>
      </c>
      <c r="CR61" s="419">
        <f t="shared" ref="CR61:CR62" si="765">-(IF(AND(CO61&lt;&gt;0,CQ61&lt;0),CQ61*100/$T$16,0))</f>
        <v>0</v>
      </c>
      <c r="CS61" s="328" t="str">
        <f t="shared" ref="CS61:CS62" si="766">IF(CW61="","",IF(CW61&gt;0,"ACTIVA","NO ACTIVA"))</f>
        <v>ACTIVA</v>
      </c>
      <c r="CT61" s="328" t="str">
        <f t="shared" ref="CT61:CT62" si="767">IF(CV61="","",IF($T$17&gt;=CV61,"STOP", "NORMA"))</f>
        <v>NORMA</v>
      </c>
      <c r="CU61" s="328" t="str">
        <f t="shared" ref="CU61:CU62" si="768">IF(CX61="","",IF($T$17&gt;CX61,"NO CUMPLE", "CUMPLE"))</f>
        <v>NO CUMPLE</v>
      </c>
      <c r="CV61" s="328">
        <f t="shared" ref="CV61:CV62" si="769">IF(CW61+CX61=0,"",IF(CW61+CX61,CW61+CX61))</f>
        <v>3.1100000000000003</v>
      </c>
      <c r="CW61" s="630">
        <v>2.31</v>
      </c>
      <c r="CX61" s="329">
        <v>0.8</v>
      </c>
      <c r="CY61" s="331">
        <f t="shared" ref="CY61:CY62" si="770">CX61-$T$17</f>
        <v>-1.3</v>
      </c>
      <c r="CZ61" s="419">
        <f t="shared" ref="CZ61:CZ62" si="771">-(IF(AND(CW61&lt;&gt;0,CY61&lt;0),CY61*100/$T$17,0))</f>
        <v>61.904761904761905</v>
      </c>
      <c r="DA61" s="328" t="str">
        <f t="shared" ref="DA61:DA62" si="772">IF(DE61="","",IF(DE61&gt;0,"ACTIVA","NO ACTIVA"))</f>
        <v>ACTIVA</v>
      </c>
      <c r="DB61" s="328" t="str">
        <f t="shared" ref="DB61:DB62" si="773">IF(DD61="","",IF($T$18&gt;=DD61,"STOP", "NORMA"))</f>
        <v>NORMA</v>
      </c>
      <c r="DC61" s="328" t="str">
        <f t="shared" ref="DC61:DC62" si="774">IF(DF61="","",IF($T$18&gt;DF61,"NO CUMPLE", "CUMPLE"))</f>
        <v>NO CUMPLE</v>
      </c>
      <c r="DD61" s="328">
        <f t="shared" ref="DD61:DD62" si="775">IF(DE61+DF61=0,"",IF(DE61+DF61,DE61+DF61))</f>
        <v>4.9800000000000004</v>
      </c>
      <c r="DE61" s="329">
        <v>4.2</v>
      </c>
      <c r="DF61" s="329">
        <v>0.78</v>
      </c>
      <c r="DG61" s="331">
        <f t="shared" ref="DG61:DG62" si="776">DF61-$T$18</f>
        <v>-1.5199999999999998</v>
      </c>
      <c r="DH61" s="419">
        <f t="shared" ref="DH61:DH62" si="777">-(IF(AND(DE61&lt;&gt;0,DG61&lt;0),DG61*100/$T$18,0))</f>
        <v>66.086956521739125</v>
      </c>
      <c r="DI61" s="328" t="str">
        <f t="shared" ref="DI61:DI62" si="778">IF(DM61="","",IF(DM61&gt;0,"ACTIVA","NO ACTIVA"))</f>
        <v>ACTIVA</v>
      </c>
      <c r="DJ61" s="328" t="str">
        <f t="shared" ref="DJ61:DJ62" si="779">IF(DL61="","",IF($T$19&gt;=DL61,"STOP", "NORMA"))</f>
        <v>NORMA</v>
      </c>
      <c r="DK61" s="328" t="str">
        <f t="shared" ref="DK61:DK62" si="780">IF(DN61="","",IF($T$19&gt;DN61,"NO CUMPLE", "CUMPLE"))</f>
        <v>NO CUMPLE</v>
      </c>
      <c r="DL61" s="328">
        <f t="shared" ref="DL61:DL62" si="781">IF(DM61+DN61=0,"",IF(DM61+DN61,DM61+DN61))</f>
        <v>4.22</v>
      </c>
      <c r="DM61" s="630">
        <v>3.33</v>
      </c>
      <c r="DN61" s="329">
        <v>0.89</v>
      </c>
      <c r="DO61" s="331">
        <f t="shared" ref="DO61:DO62" si="782">DN61-$T$19</f>
        <v>-1.6099999999999999</v>
      </c>
      <c r="DP61" s="419">
        <f t="shared" ref="DP61:DP62" si="783">-(IF(AND(DM61&lt;&gt;0,DO61&lt;0),DO61*100/$T$19,0))</f>
        <v>64.400000000000006</v>
      </c>
      <c r="DQ61" s="328" t="str">
        <f t="shared" ref="DQ61:DQ62" si="784">IF(DU61="","",IF(DU61&gt;0,"ACTIVA","NO ACTIVA"))</f>
        <v>ACTIVA</v>
      </c>
      <c r="DR61" s="328" t="str">
        <f t="shared" ref="DR61:DR62" si="785">IF(DT61="","",IF($T$20&gt;=DT61,"STOP","NORMA"))</f>
        <v>NORMA</v>
      </c>
      <c r="DS61" s="328" t="str">
        <f t="shared" ref="DS61:DS62" si="786">IF(DV61="","",IF($T$20&gt;DV61,"NO CUMPLE", "CUMPLE"))</f>
        <v>NO CUMPLE</v>
      </c>
      <c r="DT61" s="328">
        <f t="shared" ref="DT61:DT62" si="787">IF(DU61+DV61=0,"",IF(DU61+DV61,DU61+DV61))</f>
        <v>3.35</v>
      </c>
      <c r="DU61" s="326">
        <v>2.35</v>
      </c>
      <c r="DV61" s="326">
        <v>1</v>
      </c>
      <c r="DW61" s="331">
        <f t="shared" ref="DW61:DW62" si="788">DV61-$T$20</f>
        <v>-2.2999999999999998</v>
      </c>
      <c r="DX61" s="419">
        <f t="shared" ref="DX61:DX62" si="789">-(IF(AND(DU61&lt;&gt;0,DW61&lt;0),DW61*100/$T$20,0))</f>
        <v>69.696969696969688</v>
      </c>
      <c r="DY61" s="328" t="str">
        <f t="shared" ref="DY61:DY62" si="790">IF(DZ61="","",IF(DZ61&gt;0,"ACTIVA","NO ACTIVA"))</f>
        <v>ACTIVA</v>
      </c>
      <c r="DZ61" s="420">
        <v>3.26</v>
      </c>
    </row>
    <row r="62" spans="1:130" s="303" customFormat="1" hidden="1" x14ac:dyDescent="0.2">
      <c r="A62" s="340">
        <v>29</v>
      </c>
      <c r="B62" s="341">
        <v>44805</v>
      </c>
      <c r="C62" s="325">
        <v>44819</v>
      </c>
      <c r="D62" s="349">
        <v>37</v>
      </c>
      <c r="E62" s="414">
        <v>122.5</v>
      </c>
      <c r="F62" s="414">
        <v>0.5</v>
      </c>
      <c r="G62" s="415">
        <f t="shared" si="701"/>
        <v>34.92</v>
      </c>
      <c r="H62" s="415">
        <f t="shared" si="702"/>
        <v>25.32</v>
      </c>
      <c r="I62" s="415">
        <f t="shared" si="703"/>
        <v>9.6</v>
      </c>
      <c r="J62" s="415">
        <f t="shared" si="704"/>
        <v>-11.05</v>
      </c>
      <c r="K62" s="415"/>
      <c r="L62" s="303" t="str">
        <f t="shared" si="705"/>
        <v>NO CUMPLE</v>
      </c>
      <c r="M62" s="326">
        <v>13</v>
      </c>
      <c r="N62" s="303">
        <f t="shared" si="706"/>
        <v>12</v>
      </c>
      <c r="O62" s="303">
        <f t="shared" si="707"/>
        <v>1</v>
      </c>
      <c r="P62" s="415">
        <f t="shared" si="708"/>
        <v>0.24291891891891892</v>
      </c>
      <c r="Q62" s="327" t="str">
        <f t="shared" si="709"/>
        <v>Alerta</v>
      </c>
      <c r="R62" s="291" t="str">
        <f t="shared" si="710"/>
        <v>Alerta</v>
      </c>
      <c r="S62" s="303">
        <f t="shared" si="711"/>
        <v>3.62</v>
      </c>
      <c r="T62" s="764" t="s">
        <v>699</v>
      </c>
      <c r="U62" s="764"/>
      <c r="V62" s="764"/>
      <c r="W62" s="764"/>
      <c r="X62" s="764"/>
      <c r="Y62" s="328" t="str">
        <f t="shared" si="712"/>
        <v>ACTIVA</v>
      </c>
      <c r="Z62" s="328" t="str">
        <f t="shared" si="713"/>
        <v>NORMA</v>
      </c>
      <c r="AA62" s="328" t="str">
        <f t="shared" si="714"/>
        <v>NO CUMPLE</v>
      </c>
      <c r="AB62" s="328">
        <f t="shared" si="715"/>
        <v>3.05</v>
      </c>
      <c r="AC62" s="329">
        <v>2.2999999999999998</v>
      </c>
      <c r="AD62" s="329">
        <v>0.75</v>
      </c>
      <c r="AE62" s="303">
        <f t="shared" si="716"/>
        <v>-0.75</v>
      </c>
      <c r="AF62" s="415">
        <f t="shared" si="717"/>
        <v>50</v>
      </c>
      <c r="AG62" s="328" t="str">
        <f t="shared" si="718"/>
        <v>ACTIVA</v>
      </c>
      <c r="AH62" s="346" t="str">
        <f t="shared" si="719"/>
        <v>NORMA</v>
      </c>
      <c r="AI62" s="346" t="str">
        <f t="shared" si="720"/>
        <v>NO CUMPLE</v>
      </c>
      <c r="AJ62" s="328">
        <f t="shared" si="721"/>
        <v>5.75</v>
      </c>
      <c r="AK62" s="329">
        <v>3.5</v>
      </c>
      <c r="AL62" s="329">
        <v>2.25</v>
      </c>
      <c r="AM62" s="303">
        <f t="shared" si="722"/>
        <v>-2.25</v>
      </c>
      <c r="AN62" s="415">
        <f t="shared" si="723"/>
        <v>50</v>
      </c>
      <c r="AO62" s="328" t="str">
        <f t="shared" si="724"/>
        <v>ACTIVA</v>
      </c>
      <c r="AP62" s="328" t="str">
        <f t="shared" si="725"/>
        <v>NORMA</v>
      </c>
      <c r="AQ62" s="328" t="str">
        <f t="shared" si="726"/>
        <v>NO CUMPLE</v>
      </c>
      <c r="AR62" s="328">
        <f t="shared" si="727"/>
        <v>0.5</v>
      </c>
      <c r="AS62" s="329">
        <v>0.3</v>
      </c>
      <c r="AT62" s="329">
        <v>0.2</v>
      </c>
      <c r="AU62" s="303">
        <f t="shared" si="728"/>
        <v>-0.2</v>
      </c>
      <c r="AV62" s="415">
        <f t="shared" si="729"/>
        <v>50</v>
      </c>
      <c r="AW62" s="328" t="str">
        <f t="shared" si="730"/>
        <v>ACTIVA</v>
      </c>
      <c r="AX62" s="328" t="str">
        <f t="shared" si="731"/>
        <v>NORMA</v>
      </c>
      <c r="AY62" s="328" t="str">
        <f t="shared" si="732"/>
        <v>NO CUMPLE</v>
      </c>
      <c r="AZ62" s="328">
        <f t="shared" si="733"/>
        <v>0.7</v>
      </c>
      <c r="BA62" s="329">
        <v>0.5</v>
      </c>
      <c r="BB62" s="329">
        <v>0.2</v>
      </c>
      <c r="BC62" s="303">
        <f t="shared" si="734"/>
        <v>-0.2</v>
      </c>
      <c r="BD62" s="415">
        <f t="shared" si="735"/>
        <v>50</v>
      </c>
      <c r="BE62" s="328" t="str">
        <f t="shared" si="736"/>
        <v>ACTIVA</v>
      </c>
      <c r="BF62" s="328" t="str">
        <f t="shared" si="737"/>
        <v>NORMA</v>
      </c>
      <c r="BG62" s="328" t="str">
        <f t="shared" si="738"/>
        <v>NO CUMPLE</v>
      </c>
      <c r="BH62" s="328">
        <f t="shared" si="739"/>
        <v>1.05</v>
      </c>
      <c r="BI62" s="329">
        <v>0.8</v>
      </c>
      <c r="BJ62" s="329">
        <v>0.25</v>
      </c>
      <c r="BK62" s="303">
        <f t="shared" si="740"/>
        <v>-0.25</v>
      </c>
      <c r="BL62" s="415">
        <f t="shared" si="741"/>
        <v>50</v>
      </c>
      <c r="BM62" s="328" t="str">
        <f t="shared" si="742"/>
        <v>ACTIVA</v>
      </c>
      <c r="BN62" s="328" t="str">
        <f t="shared" si="743"/>
        <v>NORMA</v>
      </c>
      <c r="BO62" s="328" t="str">
        <f t="shared" si="744"/>
        <v>NO CUMPLE</v>
      </c>
      <c r="BP62" s="328">
        <f t="shared" si="745"/>
        <v>0.81</v>
      </c>
      <c r="BQ62" s="329">
        <v>0.5</v>
      </c>
      <c r="BR62" s="329">
        <v>0.31</v>
      </c>
      <c r="BS62" s="303">
        <f t="shared" si="746"/>
        <v>-0.28999999999999998</v>
      </c>
      <c r="BT62" s="415">
        <f t="shared" si="747"/>
        <v>48.333333333333329</v>
      </c>
      <c r="BU62" s="328" t="str">
        <f t="shared" si="748"/>
        <v>NO ACTIVA</v>
      </c>
      <c r="BV62" s="328" t="str">
        <f t="shared" si="749"/>
        <v>STOP</v>
      </c>
      <c r="BW62" s="328" t="str">
        <f t="shared" si="750"/>
        <v>NO CUMPLE</v>
      </c>
      <c r="BX62" s="328">
        <f t="shared" si="751"/>
        <v>1.2</v>
      </c>
      <c r="BY62" s="329">
        <v>0</v>
      </c>
      <c r="BZ62" s="329">
        <v>1.2</v>
      </c>
      <c r="CA62" s="303">
        <f t="shared" si="752"/>
        <v>-1.2</v>
      </c>
      <c r="CB62" s="415">
        <f t="shared" si="753"/>
        <v>0</v>
      </c>
      <c r="CC62" s="328" t="str">
        <f t="shared" si="754"/>
        <v>NO ACTIVA</v>
      </c>
      <c r="CD62" s="328" t="str">
        <f t="shared" si="755"/>
        <v>STOP</v>
      </c>
      <c r="CE62" s="328" t="str">
        <f t="shared" si="756"/>
        <v>CUMPLE</v>
      </c>
      <c r="CF62" s="328">
        <f t="shared" si="757"/>
        <v>0.1</v>
      </c>
      <c r="CG62" s="329">
        <v>0</v>
      </c>
      <c r="CH62" s="329">
        <v>0.1</v>
      </c>
      <c r="CI62" s="303">
        <f t="shared" si="758"/>
        <v>0</v>
      </c>
      <c r="CJ62" s="415">
        <f t="shared" si="759"/>
        <v>0</v>
      </c>
      <c r="CK62" s="328" t="str">
        <f t="shared" si="760"/>
        <v>ACTIVA</v>
      </c>
      <c r="CL62" s="328" t="str">
        <f t="shared" si="761"/>
        <v>NORMA</v>
      </c>
      <c r="CM62" s="328" t="str">
        <f t="shared" si="762"/>
        <v>CUMPLE</v>
      </c>
      <c r="CN62" s="328">
        <f t="shared" si="763"/>
        <v>0.39</v>
      </c>
      <c r="CO62" s="329">
        <v>0.09</v>
      </c>
      <c r="CP62" s="329">
        <v>0.3</v>
      </c>
      <c r="CQ62" s="303">
        <f t="shared" si="764"/>
        <v>0</v>
      </c>
      <c r="CR62" s="415">
        <f t="shared" si="765"/>
        <v>0</v>
      </c>
      <c r="CS62" s="328" t="str">
        <f t="shared" si="766"/>
        <v>ACTIVA</v>
      </c>
      <c r="CT62" s="328" t="str">
        <f t="shared" si="767"/>
        <v>NORMA</v>
      </c>
      <c r="CU62" s="328" t="str">
        <f t="shared" si="768"/>
        <v>NO CUMPLE</v>
      </c>
      <c r="CV62" s="328">
        <f t="shared" si="769"/>
        <v>4.0600000000000005</v>
      </c>
      <c r="CW62" s="329">
        <v>2.69</v>
      </c>
      <c r="CX62" s="329">
        <v>1.37</v>
      </c>
      <c r="CY62" s="303">
        <f t="shared" si="770"/>
        <v>-0.73</v>
      </c>
      <c r="CZ62" s="415">
        <f t="shared" si="771"/>
        <v>34.761904761904759</v>
      </c>
      <c r="DA62" s="328" t="str">
        <f t="shared" si="772"/>
        <v>ACTIVA</v>
      </c>
      <c r="DB62" s="328" t="str">
        <f t="shared" si="773"/>
        <v>NORMA</v>
      </c>
      <c r="DC62" s="328" t="str">
        <f t="shared" si="774"/>
        <v>NO CUMPLE</v>
      </c>
      <c r="DD62" s="328">
        <f t="shared" si="775"/>
        <v>5.79</v>
      </c>
      <c r="DE62" s="329">
        <v>5.01</v>
      </c>
      <c r="DF62" s="329">
        <v>0.78</v>
      </c>
      <c r="DG62" s="303">
        <f t="shared" si="776"/>
        <v>-1.5199999999999998</v>
      </c>
      <c r="DH62" s="415">
        <f t="shared" si="777"/>
        <v>66.086956521739125</v>
      </c>
      <c r="DI62" s="328" t="str">
        <f t="shared" si="778"/>
        <v>ACTIVA</v>
      </c>
      <c r="DJ62" s="328" t="str">
        <f t="shared" si="779"/>
        <v>NORMA</v>
      </c>
      <c r="DK62" s="328" t="str">
        <f t="shared" si="780"/>
        <v>NO CUMPLE</v>
      </c>
      <c r="DL62" s="328">
        <f t="shared" si="781"/>
        <v>4.49</v>
      </c>
      <c r="DM62" s="329">
        <v>3.6</v>
      </c>
      <c r="DN62" s="329">
        <v>0.89</v>
      </c>
      <c r="DO62" s="303">
        <f t="shared" si="782"/>
        <v>-1.6099999999999999</v>
      </c>
      <c r="DP62" s="415">
        <f t="shared" si="783"/>
        <v>64.400000000000006</v>
      </c>
      <c r="DQ62" s="328" t="str">
        <f t="shared" si="784"/>
        <v>ACTIVA</v>
      </c>
      <c r="DR62" s="328" t="str">
        <f t="shared" si="785"/>
        <v>NORMA</v>
      </c>
      <c r="DS62" s="328" t="str">
        <f t="shared" si="786"/>
        <v>NO CUMPLE</v>
      </c>
      <c r="DT62" s="328">
        <f t="shared" si="787"/>
        <v>3.5</v>
      </c>
      <c r="DU62" s="326">
        <v>2.5</v>
      </c>
      <c r="DV62" s="326">
        <v>1</v>
      </c>
      <c r="DW62" s="303">
        <f t="shared" si="788"/>
        <v>-2.2999999999999998</v>
      </c>
      <c r="DX62" s="415">
        <f t="shared" si="789"/>
        <v>69.696969696969688</v>
      </c>
      <c r="DY62" s="328" t="str">
        <f t="shared" si="790"/>
        <v>ACTIVA</v>
      </c>
      <c r="DZ62" s="414">
        <v>3.62</v>
      </c>
    </row>
    <row r="63" spans="1:130" s="303" customFormat="1" hidden="1" x14ac:dyDescent="0.2">
      <c r="A63" s="340">
        <v>29</v>
      </c>
      <c r="B63" s="341">
        <v>44805</v>
      </c>
      <c r="C63" s="325">
        <v>44823</v>
      </c>
      <c r="D63" s="349">
        <v>38</v>
      </c>
      <c r="E63" s="414">
        <v>129.86000000000001</v>
      </c>
      <c r="F63" s="414">
        <v>5.4</v>
      </c>
      <c r="G63" s="415">
        <f t="shared" si="11"/>
        <v>34.450000000000003</v>
      </c>
      <c r="H63" s="415">
        <f t="shared" si="3"/>
        <v>25.77</v>
      </c>
      <c r="I63" s="415">
        <f t="shared" si="4"/>
        <v>8.68</v>
      </c>
      <c r="J63" s="415">
        <f t="shared" si="5"/>
        <v>-11.57</v>
      </c>
      <c r="K63" s="415"/>
      <c r="L63" s="303" t="str">
        <f t="shared" si="99"/>
        <v>NO CUMPLE</v>
      </c>
      <c r="M63" s="326">
        <v>10</v>
      </c>
      <c r="N63" s="303">
        <f t="shared" si="13"/>
        <v>12</v>
      </c>
      <c r="O63" s="303">
        <f t="shared" si="6"/>
        <v>0</v>
      </c>
      <c r="P63" s="415">
        <f t="shared" si="100"/>
        <v>0.24101351351351352</v>
      </c>
      <c r="Q63" s="327" t="str">
        <f t="shared" si="101"/>
        <v>Alerta</v>
      </c>
      <c r="R63" s="291" t="str">
        <f t="shared" si="250"/>
        <v>Alerta</v>
      </c>
      <c r="S63" s="303">
        <f t="shared" si="16"/>
        <v>2.6</v>
      </c>
      <c r="T63" s="764" t="s">
        <v>700</v>
      </c>
      <c r="U63" s="764"/>
      <c r="V63" s="764"/>
      <c r="W63" s="764"/>
      <c r="X63" s="764"/>
      <c r="Y63" s="331" t="str">
        <f t="shared" si="17"/>
        <v>ACTIVA</v>
      </c>
      <c r="Z63" s="331" t="str">
        <f t="shared" si="102"/>
        <v>NORMA</v>
      </c>
      <c r="AA63" s="331" t="str">
        <f t="shared" si="103"/>
        <v>NO CUMPLE</v>
      </c>
      <c r="AB63" s="331">
        <f t="shared" si="20"/>
        <v>3.08</v>
      </c>
      <c r="AC63" s="326">
        <v>2.2999999999999998</v>
      </c>
      <c r="AD63" s="326">
        <v>0.78</v>
      </c>
      <c r="AE63" s="303">
        <f t="shared" si="104"/>
        <v>-0.72</v>
      </c>
      <c r="AF63" s="415">
        <f t="shared" si="105"/>
        <v>48</v>
      </c>
      <c r="AG63" s="331" t="str">
        <f t="shared" si="21"/>
        <v>ACTIVA</v>
      </c>
      <c r="AH63" s="303" t="str">
        <f t="shared" si="106"/>
        <v>NORMA</v>
      </c>
      <c r="AI63" s="303" t="str">
        <f t="shared" si="107"/>
        <v>NO CUMPLE</v>
      </c>
      <c r="AJ63" s="331">
        <f t="shared" si="108"/>
        <v>6.02</v>
      </c>
      <c r="AK63" s="326">
        <v>3.7</v>
      </c>
      <c r="AL63" s="326">
        <v>2.3199999999999998</v>
      </c>
      <c r="AM63" s="303">
        <f t="shared" si="109"/>
        <v>-2.1800000000000002</v>
      </c>
      <c r="AN63" s="415">
        <f t="shared" si="110"/>
        <v>48.44444444444445</v>
      </c>
      <c r="AO63" s="331" t="str">
        <f t="shared" si="75"/>
        <v>ACTIVA</v>
      </c>
      <c r="AP63" s="331" t="str">
        <f t="shared" si="277"/>
        <v>NORMA</v>
      </c>
      <c r="AQ63" s="331" t="str">
        <f t="shared" si="111"/>
        <v>NO CUMPLE</v>
      </c>
      <c r="AR63" s="331">
        <f t="shared" si="112"/>
        <v>0.60000000000000009</v>
      </c>
      <c r="AS63" s="326">
        <v>0.4</v>
      </c>
      <c r="AT63" s="326">
        <v>0.2</v>
      </c>
      <c r="AU63" s="303">
        <f t="shared" si="113"/>
        <v>-0.2</v>
      </c>
      <c r="AV63" s="415">
        <f t="shared" si="114"/>
        <v>50</v>
      </c>
      <c r="AW63" s="331" t="str">
        <f t="shared" si="115"/>
        <v>ACTIVA</v>
      </c>
      <c r="AX63" s="331" t="str">
        <f t="shared" si="116"/>
        <v>NORMA</v>
      </c>
      <c r="AY63" s="331" t="str">
        <f t="shared" si="117"/>
        <v>NO CUMPLE</v>
      </c>
      <c r="AZ63" s="331">
        <f t="shared" si="31"/>
        <v>0.7</v>
      </c>
      <c r="BA63" s="326">
        <v>0.5</v>
      </c>
      <c r="BB63" s="326">
        <v>0.2</v>
      </c>
      <c r="BC63" s="303">
        <f t="shared" si="118"/>
        <v>-0.2</v>
      </c>
      <c r="BD63" s="415">
        <f t="shared" si="119"/>
        <v>50</v>
      </c>
      <c r="BE63" s="331" t="str">
        <f t="shared" si="32"/>
        <v>ACTIVA</v>
      </c>
      <c r="BF63" s="331" t="str">
        <f t="shared" si="120"/>
        <v>NORMA</v>
      </c>
      <c r="BG63" s="331" t="str">
        <f t="shared" si="121"/>
        <v>NO CUMPLE</v>
      </c>
      <c r="BH63" s="331">
        <f t="shared" si="35"/>
        <v>0.65</v>
      </c>
      <c r="BI63" s="326">
        <v>0.4</v>
      </c>
      <c r="BJ63" s="326">
        <v>0.25</v>
      </c>
      <c r="BK63" s="303">
        <f t="shared" si="122"/>
        <v>-0.25</v>
      </c>
      <c r="BL63" s="415">
        <f t="shared" si="123"/>
        <v>50</v>
      </c>
      <c r="BM63" s="331" t="str">
        <f t="shared" si="36"/>
        <v>ACTIVA</v>
      </c>
      <c r="BN63" s="331" t="str">
        <f t="shared" si="124"/>
        <v>NORMA</v>
      </c>
      <c r="BO63" s="331" t="str">
        <f t="shared" si="125"/>
        <v>NO CUMPLE</v>
      </c>
      <c r="BP63" s="331">
        <f t="shared" si="39"/>
        <v>0.89999999999999991</v>
      </c>
      <c r="BQ63" s="326">
        <v>0.6</v>
      </c>
      <c r="BR63" s="326">
        <v>0.3</v>
      </c>
      <c r="BS63" s="303">
        <f t="shared" si="126"/>
        <v>-0.3</v>
      </c>
      <c r="BT63" s="415">
        <f t="shared" si="127"/>
        <v>50</v>
      </c>
      <c r="BU63" s="331" t="str">
        <f t="shared" si="128"/>
        <v>ACTIVA</v>
      </c>
      <c r="BV63" s="331" t="str">
        <f t="shared" si="129"/>
        <v>STOP</v>
      </c>
      <c r="BW63" s="331" t="str">
        <f t="shared" si="130"/>
        <v>NO CUMPLE</v>
      </c>
      <c r="BX63" s="331">
        <f t="shared" si="43"/>
        <v>1.7999999999999998</v>
      </c>
      <c r="BY63" s="326">
        <v>0.6</v>
      </c>
      <c r="BZ63" s="326">
        <v>1.2</v>
      </c>
      <c r="CA63" s="303">
        <f t="shared" si="131"/>
        <v>-1.2</v>
      </c>
      <c r="CB63" s="415">
        <f t="shared" si="132"/>
        <v>50</v>
      </c>
      <c r="CC63" s="331" t="str">
        <f t="shared" si="133"/>
        <v/>
      </c>
      <c r="CD63" s="331" t="str">
        <f t="shared" si="134"/>
        <v/>
      </c>
      <c r="CE63" s="331" t="str">
        <f t="shared" si="135"/>
        <v/>
      </c>
      <c r="CF63" s="331" t="str">
        <f t="shared" si="47"/>
        <v/>
      </c>
      <c r="CG63" s="326"/>
      <c r="CH63" s="326"/>
      <c r="CI63" s="303">
        <f t="shared" si="136"/>
        <v>-0.1</v>
      </c>
      <c r="CJ63" s="415">
        <f t="shared" si="137"/>
        <v>0</v>
      </c>
      <c r="CK63" s="331" t="str">
        <f t="shared" si="138"/>
        <v/>
      </c>
      <c r="CL63" s="331" t="str">
        <f t="shared" si="139"/>
        <v/>
      </c>
      <c r="CM63" s="331" t="str">
        <f t="shared" si="140"/>
        <v/>
      </c>
      <c r="CN63" s="331" t="str">
        <f t="shared" si="51"/>
        <v/>
      </c>
      <c r="CO63" s="326"/>
      <c r="CP63" s="326"/>
      <c r="CQ63" s="303">
        <f t="shared" si="141"/>
        <v>-0.3</v>
      </c>
      <c r="CR63" s="415">
        <f t="shared" si="142"/>
        <v>0</v>
      </c>
      <c r="CS63" s="331" t="str">
        <f t="shared" si="52"/>
        <v>ACTIVA</v>
      </c>
      <c r="CT63" s="331" t="str">
        <f t="shared" si="143"/>
        <v>NORMA</v>
      </c>
      <c r="CU63" s="331" t="str">
        <f t="shared" si="144"/>
        <v>NO CUMPLE</v>
      </c>
      <c r="CV63" s="331">
        <f t="shared" si="55"/>
        <v>3.4699999999999998</v>
      </c>
      <c r="CW63" s="326">
        <v>2.67</v>
      </c>
      <c r="CX63" s="326">
        <v>0.8</v>
      </c>
      <c r="CY63" s="303">
        <f t="shared" si="145"/>
        <v>-1.3</v>
      </c>
      <c r="CZ63" s="415">
        <f t="shared" si="146"/>
        <v>61.904761904761905</v>
      </c>
      <c r="DA63" s="331" t="str">
        <f t="shared" si="147"/>
        <v>ACTIVA</v>
      </c>
      <c r="DB63" s="331" t="str">
        <f t="shared" si="148"/>
        <v>NORMA</v>
      </c>
      <c r="DC63" s="331" t="str">
        <f t="shared" si="149"/>
        <v>NO CUMPLE</v>
      </c>
      <c r="DD63" s="331">
        <f t="shared" si="59"/>
        <v>5.39</v>
      </c>
      <c r="DE63" s="326">
        <v>4.5999999999999996</v>
      </c>
      <c r="DF63" s="326">
        <v>0.79</v>
      </c>
      <c r="DG63" s="303">
        <f t="shared" si="150"/>
        <v>-1.5099999999999998</v>
      </c>
      <c r="DH63" s="415">
        <f t="shared" si="151"/>
        <v>65.65217391304347</v>
      </c>
      <c r="DI63" s="331" t="str">
        <f t="shared" si="152"/>
        <v>ACTIVA</v>
      </c>
      <c r="DJ63" s="331" t="str">
        <f t="shared" si="153"/>
        <v>NORMA</v>
      </c>
      <c r="DK63" s="331" t="str">
        <f t="shared" si="154"/>
        <v>NO CUMPLE</v>
      </c>
      <c r="DL63" s="331">
        <f t="shared" si="63"/>
        <v>4.9399999999999995</v>
      </c>
      <c r="DM63" s="326">
        <v>4.0999999999999996</v>
      </c>
      <c r="DN63" s="326">
        <v>0.84</v>
      </c>
      <c r="DO63" s="303">
        <f t="shared" si="251"/>
        <v>-1.6600000000000001</v>
      </c>
      <c r="DP63" s="415">
        <f t="shared" si="252"/>
        <v>66.400000000000006</v>
      </c>
      <c r="DQ63" s="331" t="str">
        <f t="shared" si="157"/>
        <v>ACTIVA</v>
      </c>
      <c r="DR63" s="331" t="str">
        <f t="shared" si="158"/>
        <v>NORMA</v>
      </c>
      <c r="DS63" s="331" t="str">
        <f t="shared" si="159"/>
        <v>NO CUMPLE</v>
      </c>
      <c r="DT63" s="331">
        <f t="shared" si="67"/>
        <v>4.3</v>
      </c>
      <c r="DU63" s="326">
        <v>3.3</v>
      </c>
      <c r="DV63" s="326">
        <v>1</v>
      </c>
      <c r="DW63" s="303">
        <f t="shared" si="160"/>
        <v>-2.2999999999999998</v>
      </c>
      <c r="DX63" s="415">
        <f t="shared" si="161"/>
        <v>69.696969696969688</v>
      </c>
      <c r="DY63" s="331" t="str">
        <f t="shared" si="162"/>
        <v>ACTIVA</v>
      </c>
      <c r="DZ63" s="414">
        <v>2.6</v>
      </c>
    </row>
    <row r="64" spans="1:130" s="303" customFormat="1" hidden="1" x14ac:dyDescent="0.2">
      <c r="A64" s="340">
        <v>30</v>
      </c>
      <c r="B64" s="341">
        <v>44805</v>
      </c>
      <c r="C64" s="325">
        <v>44826</v>
      </c>
      <c r="D64" s="349">
        <v>38</v>
      </c>
      <c r="E64" s="414">
        <v>110.41</v>
      </c>
      <c r="F64" s="414">
        <v>4.9000000000000004</v>
      </c>
      <c r="G64" s="415">
        <f t="shared" ref="G64:G65" si="791">IF(H64+I64=0,"",IF(H64+I64,H64+I64))</f>
        <v>31.59</v>
      </c>
      <c r="H64" s="415">
        <f t="shared" ref="H64:H65" si="792">AC64+AK64+AS64+BA64+BI64+BQ64+BY64+CG64+CW64+DE64+DM64+DU64+DZ64</f>
        <v>23.96</v>
      </c>
      <c r="I64" s="415">
        <f t="shared" ref="I64:I65" si="793">AD64+AL64+AT64+BB64+BJ64+BR64+BZ64+CH64+CP64+CX64+DF64+DN64+DV64</f>
        <v>7.63</v>
      </c>
      <c r="J64" s="415">
        <f t="shared" ref="J64:J65" si="794">IF(AD64&lt;&gt;"",AE64,0)+IF(AL64&lt;&gt;"",AM64,0)+IF(AT64&lt;&gt;"",AU64,0)+IF(BB64&lt;&gt;"",BC64,0)+IF(BR64&lt;&gt;"",BS64,0)+IF(BZ64&lt;&gt;"",CA64,0)+IF(CH64&lt;&gt;"",CI64,0)+IF(CP64&lt;&gt;"",CQ64,0)+IF(CX64&lt;&gt;"",CY64,0)+IF(DF64&lt;&gt;"",DG64,0)+IF(DN64&lt;&gt;"",DO64,0)+IF(DV64&lt;&gt;"",DW64,0)+IF(DZ64&lt;&gt;"",EA64,0)</f>
        <v>-12.620000000000001</v>
      </c>
      <c r="K64" s="415"/>
      <c r="L64" s="415" t="str">
        <f t="shared" ref="L64:L65" si="795">IF(G64="","",IF(T$23&gt;I64,"NO CUMPLE","CUMPLE"))</f>
        <v>NO CUMPLE</v>
      </c>
      <c r="M64" s="326">
        <v>10</v>
      </c>
      <c r="N64" s="303">
        <f t="shared" ref="N64:N65" si="796">COUNTIF(Y64:DZ64,"ACTIVA")</f>
        <v>12</v>
      </c>
      <c r="O64" s="303">
        <f t="shared" ref="O64:O65" si="797">IF(Y64="ACTIVA",IF(AA64="CUMPLE",1,0))+IF(AG64="ACTIVA",IF(AI64="CUMPLE",1,0))+IF(AO64="ACTIVA",IF(AQ64="CUMPLE",1,0))+IF(AW64="ACTIVA",IF(AY64="CUMPLE",1,0))+IF(BE64="ACTIVA",IF(BG64="CUMPLE",1,0))+IF(BM64="ACTIVA",IF(BO64="CUMPLE",1,0))+IF(BU64="ACTIVA",IF(BW64="CUMPLE",1,0))+IF(CC64="ACTIVA",IF(CE64="CUMPLE",1,0))+IF(CK64="ACTIVA",IF(CM64="CUMPLE",1,0))+IF(CS64="ACTIVA",IF(CU64="CUMPLE",1,0))+IF(DA64="ACTIVA",IF(DC64="CUMPLE",1,0))+IF(DI64="ACTIVA",IF(DK64="CUMPLE",1,0))+IF(DQ64="ACTIVA",IF(DS64="CUMPLE",1,0))</f>
        <v>0</v>
      </c>
      <c r="P64" s="415">
        <f t="shared" ref="P64:P65" si="798">IF(G64="","",IF(OR(G64&gt;$K$11,G64=$K$11),0.5-((($K$10-G64)/($K$10-$K$11))*0.2),IF(OR(G64&gt;$K$12,G64=$K$12),0.3-((($K$11-G64)/($K$11-$K$12))*0.15),0.15-(0.15*(($K$12-G64)/($K$12-0.01))))))</f>
        <v>0.22941891891891891</v>
      </c>
      <c r="Q64" s="303" t="str">
        <f t="shared" ref="Q64:Q65" si="799">IF(G64="","",IF(G64&gt;K$10,"Normalidad",IF(OR(G64&gt;K$11,G64=K$10),"Prealerta",IF(OR(G64=K$11,G64&gt;K$12),"Alerta","Emergencia"))))</f>
        <v>Alerta</v>
      </c>
      <c r="R64" s="303" t="str">
        <f t="shared" ref="R64:R65" si="800">IF(E64="","SIN DATOS",IF(E64&gt;K$6,"Normalidad",IF(OR(E64&gt;K$7,E64=K$6),"Prealerta",IF(OR(E64=K$7,E64&gt;K$8),"Alerta","Emergencia"))))</f>
        <v>Alerta</v>
      </c>
      <c r="S64" s="303">
        <f t="shared" ref="S64:S65" si="801">DZ64</f>
        <v>0.67</v>
      </c>
      <c r="T64" s="764" t="s">
        <v>700</v>
      </c>
      <c r="U64" s="764"/>
      <c r="V64" s="764"/>
      <c r="W64" s="764"/>
      <c r="X64" s="764"/>
      <c r="Y64" s="303" t="str">
        <f t="shared" ref="Y64:Y65" si="802">IF(AC64="","",IF(AC64&gt;0,"ACTIVA","NO ACTIVA"))</f>
        <v>ACTIVA</v>
      </c>
      <c r="Z64" s="303" t="str">
        <f t="shared" ref="Z64:Z65" si="803">IF(AB64="","",IF($T$6&gt;=AB64,"STOP", "NORMA"))</f>
        <v>NORMA</v>
      </c>
      <c r="AA64" s="303" t="str">
        <f t="shared" ref="AA64:AA65" si="804">IF(AD64="","",IF($T$6&gt;AD64,"NO CUMPLE", "CUMPLE"))</f>
        <v>NO CUMPLE</v>
      </c>
      <c r="AB64" s="303">
        <f t="shared" ref="AB64:AB65" si="805">IF(AC64+AD64=0,"",IF(AC64+AD64,AC64+AD64))</f>
        <v>3.0999999999999996</v>
      </c>
      <c r="AC64" s="326">
        <v>2.2999999999999998</v>
      </c>
      <c r="AD64" s="326">
        <v>0.8</v>
      </c>
      <c r="AE64" s="303">
        <f t="shared" ref="AE64:AE65" si="806">AD64-$T$6</f>
        <v>-0.7</v>
      </c>
      <c r="AF64" s="415">
        <f t="shared" ref="AF64:AF65" si="807">-(IF(AND(AC64&lt;&gt;0,AE64&lt;0),AE64*100/$T$6,0))</f>
        <v>46.666666666666664</v>
      </c>
      <c r="AG64" s="303" t="str">
        <f t="shared" ref="AG64:AG65" si="808">IF(AK64="","",IF(AK64&gt;0,"ACTIVA","NO ACTIVA"))</f>
        <v>ACTIVA</v>
      </c>
      <c r="AH64" s="303" t="str">
        <f t="shared" ref="AH64:AH65" si="809">IF(AJ64="","",IF($T$7&gt;=AJ64,"STOP", "NORMA"))</f>
        <v>NORMA</v>
      </c>
      <c r="AI64" s="303" t="str">
        <f t="shared" ref="AI64:AI65" si="810">IF(AL64="","",IF($T$7&gt;AL64,"NO CUMPLE", "CUMPLE"))</f>
        <v>NO CUMPLE</v>
      </c>
      <c r="AJ64" s="303">
        <f t="shared" ref="AJ64:AJ65" si="811">IF(AK64+AL64=0,"",IF(AK64+AL64,AK64+AL64))</f>
        <v>4.95</v>
      </c>
      <c r="AK64" s="326">
        <v>3.7</v>
      </c>
      <c r="AL64" s="326">
        <v>1.25</v>
      </c>
      <c r="AM64" s="303">
        <f t="shared" ref="AM64:AM65" si="812">AL64-$T$7</f>
        <v>-3.25</v>
      </c>
      <c r="AN64" s="415">
        <f t="shared" ref="AN64:AN65" si="813">-(IF(AND(AK64&lt;&gt;0,AM64&lt;0),AM64*100/$T$7,0))</f>
        <v>72.222222222222229</v>
      </c>
      <c r="AO64" s="303" t="str">
        <f t="shared" ref="AO64:AO65" si="814">IF(AS64="","",IF(AS64&gt;0,"ACTIVA","NO ACTIVA"))</f>
        <v>ACTIVA</v>
      </c>
      <c r="AP64" s="303" t="str">
        <f t="shared" ref="AP64:AP65" si="815">IF(AR64="","",IF($T$9&gt;=AR64,"STOP", "NORMA"))</f>
        <v>NORMA</v>
      </c>
      <c r="AQ64" s="303" t="str">
        <f t="shared" ref="AQ64:AQ65" si="816">IF(AT64="","",IF($T$9&gt;AT64,"NO CUMPLE", "CUMPLE"))</f>
        <v>NO CUMPLE</v>
      </c>
      <c r="AR64" s="303">
        <f t="shared" ref="AR64:AR65" si="817">IF(AS64+AT64=0,"",IF(AS64+AT64,AS64+AT64))</f>
        <v>0.60000000000000009</v>
      </c>
      <c r="AS64" s="326">
        <v>0.4</v>
      </c>
      <c r="AT64" s="326">
        <v>0.2</v>
      </c>
      <c r="AU64" s="303">
        <f t="shared" ref="AU64:AU65" si="818">AT64-$T$9</f>
        <v>-0.2</v>
      </c>
      <c r="AV64" s="415">
        <f t="shared" ref="AV64:AV65" si="819">-(IF(AND(AS64&lt;&gt;0,AU64&lt;0),AU64*100/$T$9,0))</f>
        <v>50</v>
      </c>
      <c r="AW64" s="303" t="str">
        <f t="shared" ref="AW64:AW65" si="820">IF(BA64="","",IF(BA64&gt;0,"ACTIVA","NO ACTIVA"))</f>
        <v>ACTIVA</v>
      </c>
      <c r="AX64" s="303" t="str">
        <f t="shared" ref="AX64:AX65" si="821">IF(AZ64="","",IF($T$10&gt;=AZ64,"STOP", "NORMA"))</f>
        <v>NORMA</v>
      </c>
      <c r="AY64" s="303" t="str">
        <f t="shared" ref="AY64:AY65" si="822">IF(BB64="","",IF($T$10&gt;BB64,"NO CUMPLE", "CUMPLE"))</f>
        <v>NO CUMPLE</v>
      </c>
      <c r="AZ64" s="303">
        <f t="shared" ref="AZ64:AZ65" si="823">IF(BA64+BB64=0,"",IF(BA64+BB64,BA64+BB64))</f>
        <v>0.7</v>
      </c>
      <c r="BA64" s="326">
        <v>0.5</v>
      </c>
      <c r="BB64" s="326">
        <v>0.2</v>
      </c>
      <c r="BC64" s="303">
        <f t="shared" ref="BC64:BC65" si="824">BB64-$T$10</f>
        <v>-0.2</v>
      </c>
      <c r="BD64" s="415">
        <f t="shared" ref="BD64:BD65" si="825">-(IF(AND(BA64&lt;&gt;0,BC64&lt;0),BC64*100/$T$10,0))</f>
        <v>50</v>
      </c>
      <c r="BE64" s="303" t="str">
        <f t="shared" ref="BE64:BE65" si="826">IF(BI64="","",IF(BI64&gt;0,"ACTIVA","NO ACTIVA"))</f>
        <v>ACTIVA</v>
      </c>
      <c r="BF64" s="303" t="str">
        <f t="shared" ref="BF64:BF65" si="827">IF(BH64="","",IF($T$11&gt;=BH64,"STOP", "NORMA"))</f>
        <v>NORMA</v>
      </c>
      <c r="BG64" s="303" t="str">
        <f t="shared" ref="BG64:BG65" si="828">IF(BJ64="","",IF($T$11&gt;BJ64,"NO CUMPLE", "CUMPLE"))</f>
        <v>NO CUMPLE</v>
      </c>
      <c r="BH64" s="303">
        <f t="shared" ref="BH64:BH65" si="829">IF(BI64+BJ64=0,"",IF(BI64+BJ64,BI64+BJ64))</f>
        <v>0.85</v>
      </c>
      <c r="BI64" s="326">
        <v>0.6</v>
      </c>
      <c r="BJ64" s="326">
        <v>0.25</v>
      </c>
      <c r="BK64" s="303">
        <f t="shared" ref="BK64:BK65" si="830">BJ64-$T$11</f>
        <v>-0.25</v>
      </c>
      <c r="BL64" s="415">
        <f t="shared" ref="BL64:BL65" si="831">-(IF(AND(BI64&lt;&gt;0,BK64&lt;0),BK64*100/$T$11,0))</f>
        <v>50</v>
      </c>
      <c r="BM64" s="303" t="str">
        <f t="shared" ref="BM64:BM65" si="832">IF(BQ64="","",IF(BQ64&gt;0,"ACTIVA","NO ACTIVA"))</f>
        <v>ACTIVA</v>
      </c>
      <c r="BN64" s="303" t="str">
        <f t="shared" ref="BN64:BN65" si="833">IF(BP64="","",IF($T$12&gt;=BP64,"STOP", "NORMA"))</f>
        <v>NORMA</v>
      </c>
      <c r="BO64" s="303" t="str">
        <f t="shared" ref="BO64:BO65" si="834">IF(BR64="","",IF($T$12&gt;BR64,"NO CUMPLE", "CUMPLE"))</f>
        <v>NO CUMPLE</v>
      </c>
      <c r="BP64" s="303">
        <f t="shared" ref="BP64:BP65" si="835">IF(BQ64+BR64=0,"",IF(BQ64+BR64,BQ64+BR64))</f>
        <v>1.1000000000000001</v>
      </c>
      <c r="BQ64" s="326">
        <v>0.8</v>
      </c>
      <c r="BR64" s="326">
        <v>0.3</v>
      </c>
      <c r="BS64" s="303">
        <f t="shared" ref="BS64:BS65" si="836">BR64-$T$12</f>
        <v>-0.3</v>
      </c>
      <c r="BT64" s="415">
        <f t="shared" ref="BT64:BT65" si="837">-(IF(AND(BQ64&lt;&gt;0,BS64&lt;0),BS64*100/$T$12,0))</f>
        <v>50</v>
      </c>
      <c r="BU64" s="303" t="str">
        <f t="shared" ref="BU64:BU65" si="838">IF(BY64="","",IF(BY64&gt;0,"ACTIVA","NO ACTIVA"))</f>
        <v>ACTIVA</v>
      </c>
      <c r="BV64" s="303" t="str">
        <f t="shared" ref="BV64:BV65" si="839">IF(BX64="","",IF($T$13&gt;=BX64,"STOP", "NORMA"))</f>
        <v>STOP</v>
      </c>
      <c r="BW64" s="303" t="str">
        <f t="shared" ref="BW64:BW65" si="840">IF(BZ64="","",IF($T$13&gt;BZ64,"NO CUMPLE", "CUMPLE"))</f>
        <v>NO CUMPLE</v>
      </c>
      <c r="BX64" s="303">
        <f t="shared" ref="BX64:BX65" si="841">IF(BY64+BZ64=0,"",IF(BY64+BZ64,BY64+BZ64))</f>
        <v>2</v>
      </c>
      <c r="BY64" s="326">
        <v>0.8</v>
      </c>
      <c r="BZ64" s="326">
        <v>1.2</v>
      </c>
      <c r="CA64" s="303">
        <f t="shared" ref="CA64:CA65" si="842">BZ64-$T$13</f>
        <v>-1.2</v>
      </c>
      <c r="CB64" s="415">
        <f t="shared" ref="CB64:CB65" si="843">-(IF(AND(BY64&lt;&gt;0,CA64&lt;0),CA64*100/$T$13,0))</f>
        <v>50</v>
      </c>
      <c r="CC64" s="303" t="str">
        <f t="shared" ref="CC64:CC65" si="844">IF(CG64="","",IF(CG64&gt;0,"ACTIVA","NO ACTIVA"))</f>
        <v/>
      </c>
      <c r="CD64" s="303" t="str">
        <f t="shared" ref="CD64:CD65" si="845">IF(CF64="","",IF($T$15&gt;=CF64,"STOP","NORMA"))</f>
        <v/>
      </c>
      <c r="CE64" s="303" t="str">
        <f t="shared" ref="CE64:CE65" si="846">IF(CH64="","",IF($T$15&gt;CH64,"NO CUMPLE", "CUMPLE"))</f>
        <v/>
      </c>
      <c r="CF64" s="303" t="str">
        <f t="shared" ref="CF64:CF65" si="847">IF(CG64+CH64=0,"",IF(CG64+CH64,CG64+CH64))</f>
        <v/>
      </c>
      <c r="CG64" s="326"/>
      <c r="CH64" s="326"/>
      <c r="CI64" s="303">
        <f t="shared" ref="CI64:CI65" si="848">CH64-$T$15</f>
        <v>-0.1</v>
      </c>
      <c r="CJ64" s="415">
        <f t="shared" ref="CJ64:CJ65" si="849">-(IF(AND(CG64&lt;&gt;0,CI64&lt;0),CI64*100/$T$15,0))</f>
        <v>0</v>
      </c>
      <c r="CK64" s="303" t="str">
        <f t="shared" ref="CK64:CK65" si="850">IF(CO64="","",IF(CO64&gt;0,"ACTIVA","NO ACTIVA"))</f>
        <v/>
      </c>
      <c r="CL64" s="303" t="str">
        <f t="shared" ref="CL64:CL65" si="851">IF(CN64="","",IF($T$16&gt;=CN64,"STOP", "NORMA"))</f>
        <v/>
      </c>
      <c r="CM64" s="303" t="str">
        <f t="shared" ref="CM64:CM65" si="852">IF(CP64="","",IF($T$16&gt;CP64,"NO CUMPLE", "CUMPLE"))</f>
        <v/>
      </c>
      <c r="CN64" s="303" t="str">
        <f t="shared" ref="CN64:CN65" si="853">IF(CO64+CP64=0,"",IF(CO64+CP64,CO64+CP64))</f>
        <v/>
      </c>
      <c r="CO64" s="326"/>
      <c r="CP64" s="326"/>
      <c r="CQ64" s="303">
        <f t="shared" ref="CQ64:CQ65" si="854">CP64-$T$16</f>
        <v>-0.3</v>
      </c>
      <c r="CR64" s="415">
        <f t="shared" ref="CR64:CR65" si="855">-(IF(AND(CO64&lt;&gt;0,CQ64&lt;0),CQ64*100/$T$16,0))</f>
        <v>0</v>
      </c>
      <c r="CS64" s="303" t="str">
        <f t="shared" ref="CS64:CS65" si="856">IF(CW64="","",IF(CW64&gt;0,"ACTIVA","NO ACTIVA"))</f>
        <v>ACTIVA</v>
      </c>
      <c r="CT64" s="303" t="str">
        <f t="shared" ref="CT64:CT65" si="857">IF(CV64="","",IF($T$17&gt;=CV64,"STOP", "NORMA"))</f>
        <v>NORMA</v>
      </c>
      <c r="CU64" s="303" t="str">
        <f t="shared" ref="CU64:CU65" si="858">IF(CX64="","",IF($T$17&gt;CX64,"NO CUMPLE", "CUMPLE"))</f>
        <v>NO CUMPLE</v>
      </c>
      <c r="CV64" s="303">
        <f t="shared" ref="CV64:CV65" si="859">IF(CW64+CX64=0,"",IF(CW64+CX64,CW64+CX64))</f>
        <v>3.74</v>
      </c>
      <c r="CW64" s="326">
        <v>2.99</v>
      </c>
      <c r="CX64" s="326">
        <v>0.75</v>
      </c>
      <c r="CY64" s="303">
        <f t="shared" ref="CY64:CY65" si="860">CX64-$T$17</f>
        <v>-1.35</v>
      </c>
      <c r="CZ64" s="415">
        <f t="shared" ref="CZ64:CZ65" si="861">-(IF(AND(CW64&lt;&gt;0,CY64&lt;0),CY64*100/$T$17,0))</f>
        <v>64.285714285714278</v>
      </c>
      <c r="DA64" s="303" t="str">
        <f t="shared" ref="DA64:DA65" si="862">IF(DE64="","",IF(DE64&gt;0,"ACTIVA","NO ACTIVA"))</f>
        <v>ACTIVA</v>
      </c>
      <c r="DB64" s="303" t="str">
        <f t="shared" ref="DB64:DB65" si="863">IF(DD64="","",IF($T$18&gt;=DD64,"STOP", "NORMA"))</f>
        <v>NORMA</v>
      </c>
      <c r="DC64" s="303" t="str">
        <f t="shared" ref="DC64:DC65" si="864">IF(DF64="","",IF($T$18&gt;DF64,"NO CUMPLE", "CUMPLE"))</f>
        <v>NO CUMPLE</v>
      </c>
      <c r="DD64" s="303">
        <f t="shared" ref="DD64:DD65" si="865">IF(DE64+DF64=0,"",IF(DE64+DF64,DE64+DF64))</f>
        <v>5.39</v>
      </c>
      <c r="DE64" s="326">
        <v>4.5999999999999996</v>
      </c>
      <c r="DF64" s="326">
        <v>0.79</v>
      </c>
      <c r="DG64" s="303">
        <f t="shared" ref="DG64:DG65" si="866">DF64-$T$18</f>
        <v>-1.5099999999999998</v>
      </c>
      <c r="DH64" s="415">
        <f t="shared" ref="DH64:DH65" si="867">-(IF(AND(DE64&lt;&gt;0,DG64&lt;0),DG64*100/$T$18,0))</f>
        <v>65.65217391304347</v>
      </c>
      <c r="DI64" s="303" t="str">
        <f t="shared" ref="DI64:DI65" si="868">IF(DM64="","",IF(DM64&gt;0,"ACTIVA","NO ACTIVA"))</f>
        <v>ACTIVA</v>
      </c>
      <c r="DJ64" s="303" t="str">
        <f t="shared" ref="DJ64:DJ65" si="869">IF(DL64="","",IF($T$19&gt;=DL64,"STOP", "NORMA"))</f>
        <v>NORMA</v>
      </c>
      <c r="DK64" s="303" t="str">
        <f t="shared" ref="DK64:DK65" si="870">IF(DN64="","",IF($T$19&gt;DN64,"NO CUMPLE", "CUMPLE"))</f>
        <v>NO CUMPLE</v>
      </c>
      <c r="DL64" s="303">
        <f t="shared" ref="DL64:DL65" si="871">IF(DM64+DN64=0,"",IF(DM64+DN64,DM64+DN64))</f>
        <v>4.59</v>
      </c>
      <c r="DM64" s="326">
        <v>3.7</v>
      </c>
      <c r="DN64" s="326">
        <v>0.89</v>
      </c>
      <c r="DO64" s="303">
        <f t="shared" ref="DO64:DO65" si="872">DN64-$T$19</f>
        <v>-1.6099999999999999</v>
      </c>
      <c r="DP64" s="415">
        <f t="shared" ref="DP64:DP65" si="873">-(IF(AND(DM64&lt;&gt;0,DO64&lt;0),DO64*100/$T$19,0))</f>
        <v>64.400000000000006</v>
      </c>
      <c r="DQ64" s="303" t="str">
        <f t="shared" ref="DQ64:DQ65" si="874">IF(DU64="","",IF(DU64&gt;0,"ACTIVA","NO ACTIVA"))</f>
        <v>ACTIVA</v>
      </c>
      <c r="DR64" s="303" t="str">
        <f t="shared" ref="DR64:DR65" si="875">IF(DT64="","",IF($T$20&gt;=DT64,"STOP","NORMA"))</f>
        <v>NORMA</v>
      </c>
      <c r="DS64" s="303" t="str">
        <f t="shared" ref="DS64:DS65" si="876">IF(DV64="","",IF($T$20&gt;DV64,"NO CUMPLE", "CUMPLE"))</f>
        <v>NO CUMPLE</v>
      </c>
      <c r="DT64" s="303">
        <f t="shared" ref="DT64:DT65" si="877">IF(DU64+DV64=0,"",IF(DU64+DV64,DU64+DV64))</f>
        <v>3.9</v>
      </c>
      <c r="DU64" s="326">
        <v>2.9</v>
      </c>
      <c r="DV64" s="326">
        <v>1</v>
      </c>
      <c r="DW64" s="303">
        <f t="shared" ref="DW64:DW65" si="878">DV64-$T$20</f>
        <v>-2.2999999999999998</v>
      </c>
      <c r="DX64" s="415">
        <f t="shared" ref="DX64:DX65" si="879">-(IF(AND(DU64&lt;&gt;0,DW64&lt;0),DW64*100/$T$20,0))</f>
        <v>69.696969696969688</v>
      </c>
      <c r="DY64" s="303" t="str">
        <f t="shared" ref="DY64:DY65" si="880">IF(DZ64="","",IF(DZ64&gt;0,"ACTIVA","NO ACTIVA"))</f>
        <v>ACTIVA</v>
      </c>
      <c r="DZ64" s="420">
        <v>0.67</v>
      </c>
    </row>
    <row r="65" spans="1:130" s="303" customFormat="1" hidden="1" x14ac:dyDescent="0.2">
      <c r="A65" s="340">
        <v>30</v>
      </c>
      <c r="B65" s="341">
        <v>44805</v>
      </c>
      <c r="C65" s="325">
        <v>44830</v>
      </c>
      <c r="D65" s="349">
        <v>39</v>
      </c>
      <c r="E65" s="414">
        <v>200.06944444444451</v>
      </c>
      <c r="F65" s="414">
        <v>8.9</v>
      </c>
      <c r="G65" s="415">
        <f t="shared" si="791"/>
        <v>31.739999999999995</v>
      </c>
      <c r="H65" s="415">
        <f t="shared" si="792"/>
        <v>18.799999999999997</v>
      </c>
      <c r="I65" s="415">
        <f t="shared" si="793"/>
        <v>12.94</v>
      </c>
      <c r="J65" s="415">
        <f t="shared" si="794"/>
        <v>-7.76</v>
      </c>
      <c r="K65" s="415"/>
      <c r="L65" s="415" t="str">
        <f t="shared" si="795"/>
        <v>NO CUMPLE</v>
      </c>
      <c r="M65" s="326">
        <v>10</v>
      </c>
      <c r="N65" s="303">
        <f t="shared" si="796"/>
        <v>12</v>
      </c>
      <c r="O65" s="303">
        <f t="shared" si="797"/>
        <v>2</v>
      </c>
      <c r="P65" s="415">
        <f t="shared" si="798"/>
        <v>0.23002702702702699</v>
      </c>
      <c r="Q65" s="303" t="str">
        <f t="shared" si="799"/>
        <v>Alerta</v>
      </c>
      <c r="R65" s="303" t="str">
        <f t="shared" si="800"/>
        <v>Prealerta</v>
      </c>
      <c r="S65" s="303">
        <f t="shared" si="801"/>
        <v>0</v>
      </c>
      <c r="T65" s="764"/>
      <c r="U65" s="764"/>
      <c r="V65" s="764"/>
      <c r="W65" s="764"/>
      <c r="X65" s="764"/>
      <c r="Y65" s="303" t="str">
        <f t="shared" si="802"/>
        <v>ACTIVA</v>
      </c>
      <c r="Z65" s="303" t="str">
        <f t="shared" si="803"/>
        <v>NORMA</v>
      </c>
      <c r="AA65" s="303" t="str">
        <f t="shared" si="804"/>
        <v>NO CUMPLE</v>
      </c>
      <c r="AB65" s="303">
        <f t="shared" si="805"/>
        <v>3.8</v>
      </c>
      <c r="AC65" s="326">
        <v>3</v>
      </c>
      <c r="AD65" s="326">
        <v>0.8</v>
      </c>
      <c r="AE65" s="303">
        <f t="shared" si="806"/>
        <v>-0.7</v>
      </c>
      <c r="AF65" s="415">
        <f t="shared" si="807"/>
        <v>46.666666666666664</v>
      </c>
      <c r="AG65" s="303" t="str">
        <f t="shared" si="808"/>
        <v>ACTIVA</v>
      </c>
      <c r="AH65" s="303" t="str">
        <f t="shared" si="809"/>
        <v>NORMA</v>
      </c>
      <c r="AI65" s="303" t="str">
        <f t="shared" si="810"/>
        <v>NO CUMPLE</v>
      </c>
      <c r="AJ65" s="303">
        <f t="shared" si="811"/>
        <v>5.1999999999999993</v>
      </c>
      <c r="AK65" s="326">
        <v>3.8</v>
      </c>
      <c r="AL65" s="326">
        <v>1.4</v>
      </c>
      <c r="AM65" s="303">
        <f t="shared" si="812"/>
        <v>-3.1</v>
      </c>
      <c r="AN65" s="415">
        <f t="shared" si="813"/>
        <v>68.888888888888886</v>
      </c>
      <c r="AO65" s="303" t="str">
        <f t="shared" si="814"/>
        <v>ACTIVA</v>
      </c>
      <c r="AP65" s="303" t="str">
        <f t="shared" si="815"/>
        <v>NORMA</v>
      </c>
      <c r="AQ65" s="303" t="str">
        <f t="shared" si="816"/>
        <v>NO CUMPLE</v>
      </c>
      <c r="AR65" s="303">
        <f t="shared" si="817"/>
        <v>0.7</v>
      </c>
      <c r="AS65" s="326">
        <v>0.5</v>
      </c>
      <c r="AT65" s="326">
        <v>0.2</v>
      </c>
      <c r="AU65" s="303">
        <f t="shared" si="818"/>
        <v>-0.2</v>
      </c>
      <c r="AV65" s="415">
        <f t="shared" si="819"/>
        <v>50</v>
      </c>
      <c r="AW65" s="303" t="str">
        <f t="shared" si="820"/>
        <v>ACTIVA</v>
      </c>
      <c r="AX65" s="303" t="str">
        <f t="shared" si="821"/>
        <v>NORMA</v>
      </c>
      <c r="AY65" s="303" t="str">
        <f t="shared" si="822"/>
        <v>NO CUMPLE</v>
      </c>
      <c r="AZ65" s="303">
        <f t="shared" si="823"/>
        <v>0.8</v>
      </c>
      <c r="BA65" s="326">
        <v>0.6</v>
      </c>
      <c r="BB65" s="326">
        <v>0.2</v>
      </c>
      <c r="BC65" s="303">
        <f t="shared" si="824"/>
        <v>-0.2</v>
      </c>
      <c r="BD65" s="415">
        <f t="shared" si="825"/>
        <v>50</v>
      </c>
      <c r="BE65" s="303" t="str">
        <f t="shared" si="826"/>
        <v>ACTIVA</v>
      </c>
      <c r="BF65" s="303" t="str">
        <f t="shared" si="827"/>
        <v>NORMA</v>
      </c>
      <c r="BG65" s="303" t="str">
        <f t="shared" si="828"/>
        <v>NO CUMPLE</v>
      </c>
      <c r="BH65" s="303">
        <f t="shared" si="829"/>
        <v>1.2</v>
      </c>
      <c r="BI65" s="326">
        <v>0.9</v>
      </c>
      <c r="BJ65" s="326">
        <v>0.3</v>
      </c>
      <c r="BK65" s="303">
        <f t="shared" si="830"/>
        <v>-0.2</v>
      </c>
      <c r="BL65" s="415">
        <f t="shared" si="831"/>
        <v>40</v>
      </c>
      <c r="BM65" s="303" t="str">
        <f t="shared" si="832"/>
        <v>ACTIVA</v>
      </c>
      <c r="BN65" s="303" t="str">
        <f t="shared" si="833"/>
        <v>NORMA</v>
      </c>
      <c r="BO65" s="303" t="str">
        <f t="shared" si="834"/>
        <v>NO CUMPLE</v>
      </c>
      <c r="BP65" s="303">
        <f t="shared" si="835"/>
        <v>1.3</v>
      </c>
      <c r="BQ65" s="326">
        <v>1</v>
      </c>
      <c r="BR65" s="326">
        <v>0.3</v>
      </c>
      <c r="BS65" s="303">
        <f t="shared" si="836"/>
        <v>-0.3</v>
      </c>
      <c r="BT65" s="415">
        <f t="shared" si="837"/>
        <v>50</v>
      </c>
      <c r="BU65" s="303" t="str">
        <f t="shared" si="838"/>
        <v>ACTIVA</v>
      </c>
      <c r="BV65" s="303" t="str">
        <f t="shared" si="839"/>
        <v>STOP</v>
      </c>
      <c r="BW65" s="303" t="str">
        <f t="shared" si="840"/>
        <v>NO CUMPLE</v>
      </c>
      <c r="BX65" s="303">
        <f t="shared" si="841"/>
        <v>2.2000000000000002</v>
      </c>
      <c r="BY65" s="326">
        <v>1</v>
      </c>
      <c r="BZ65" s="326">
        <v>1.2</v>
      </c>
      <c r="CA65" s="303">
        <f t="shared" si="842"/>
        <v>-1.2</v>
      </c>
      <c r="CB65" s="415">
        <f t="shared" si="843"/>
        <v>50</v>
      </c>
      <c r="CC65" s="303" t="str">
        <f t="shared" si="844"/>
        <v>NO ACTIVA</v>
      </c>
      <c r="CD65" s="303" t="str">
        <f t="shared" si="845"/>
        <v>NORMA</v>
      </c>
      <c r="CE65" s="303" t="str">
        <f t="shared" si="846"/>
        <v>CUMPLE</v>
      </c>
      <c r="CF65" s="303">
        <f t="shared" si="847"/>
        <v>0.15</v>
      </c>
      <c r="CG65" s="326">
        <v>0</v>
      </c>
      <c r="CH65" s="326">
        <v>0.15</v>
      </c>
      <c r="CI65" s="303">
        <f t="shared" si="848"/>
        <v>4.9999999999999989E-2</v>
      </c>
      <c r="CJ65" s="415">
        <f t="shared" si="849"/>
        <v>0</v>
      </c>
      <c r="CK65" s="303" t="str">
        <f t="shared" si="850"/>
        <v>ACTIVA</v>
      </c>
      <c r="CL65" s="303" t="str">
        <f t="shared" si="851"/>
        <v>NORMA</v>
      </c>
      <c r="CM65" s="303" t="str">
        <f t="shared" si="852"/>
        <v>CUMPLE</v>
      </c>
      <c r="CN65" s="303">
        <f t="shared" si="853"/>
        <v>0.75</v>
      </c>
      <c r="CO65" s="326">
        <v>0.45</v>
      </c>
      <c r="CP65" s="326">
        <v>0.3</v>
      </c>
      <c r="CQ65" s="303">
        <f t="shared" si="854"/>
        <v>0</v>
      </c>
      <c r="CR65" s="415">
        <f t="shared" si="855"/>
        <v>0</v>
      </c>
      <c r="CS65" s="303" t="str">
        <f t="shared" si="856"/>
        <v>ACTIVA</v>
      </c>
      <c r="CT65" s="303" t="str">
        <f t="shared" si="857"/>
        <v>NORMA</v>
      </c>
      <c r="CU65" s="303" t="str">
        <f t="shared" si="858"/>
        <v>NO CUMPLE</v>
      </c>
      <c r="CV65" s="303">
        <f t="shared" si="859"/>
        <v>3.89</v>
      </c>
      <c r="CW65" s="326">
        <v>3</v>
      </c>
      <c r="CX65" s="326">
        <v>0.89</v>
      </c>
      <c r="CY65" s="303">
        <f t="shared" si="860"/>
        <v>-1.21</v>
      </c>
      <c r="CZ65" s="415">
        <f t="shared" si="861"/>
        <v>57.619047619047613</v>
      </c>
      <c r="DA65" s="303" t="str">
        <f t="shared" si="862"/>
        <v>ACTIVA</v>
      </c>
      <c r="DB65" s="303" t="str">
        <f t="shared" si="863"/>
        <v>NORMA</v>
      </c>
      <c r="DC65" s="303" t="str">
        <f t="shared" si="864"/>
        <v>NO CUMPLE</v>
      </c>
      <c r="DD65" s="303">
        <f t="shared" si="865"/>
        <v>3.1</v>
      </c>
      <c r="DE65" s="326">
        <v>1.6</v>
      </c>
      <c r="DF65" s="326">
        <v>1.5</v>
      </c>
      <c r="DG65" s="303">
        <f t="shared" si="866"/>
        <v>-0.79999999999999982</v>
      </c>
      <c r="DH65" s="415">
        <f t="shared" si="867"/>
        <v>34.782608695652172</v>
      </c>
      <c r="DI65" s="303" t="str">
        <f t="shared" si="868"/>
        <v>ACTIVA</v>
      </c>
      <c r="DJ65" s="303" t="str">
        <f t="shared" si="869"/>
        <v>NORMA</v>
      </c>
      <c r="DK65" s="303" t="str">
        <f t="shared" si="870"/>
        <v>CUMPLE</v>
      </c>
      <c r="DL65" s="303">
        <f t="shared" si="871"/>
        <v>4.7</v>
      </c>
      <c r="DM65" s="326">
        <v>0.2</v>
      </c>
      <c r="DN65" s="326">
        <v>4.5</v>
      </c>
      <c r="DO65" s="303">
        <f t="shared" si="872"/>
        <v>2</v>
      </c>
      <c r="DP65" s="415">
        <f t="shared" si="873"/>
        <v>0</v>
      </c>
      <c r="DQ65" s="303" t="str">
        <f t="shared" si="874"/>
        <v>ACTIVA</v>
      </c>
      <c r="DR65" s="303" t="str">
        <f t="shared" si="875"/>
        <v>NORMA</v>
      </c>
      <c r="DS65" s="303" t="str">
        <f t="shared" si="876"/>
        <v>NO CUMPLE</v>
      </c>
      <c r="DT65" s="303">
        <f t="shared" si="877"/>
        <v>4.4000000000000004</v>
      </c>
      <c r="DU65" s="326">
        <v>3.2</v>
      </c>
      <c r="DV65" s="326">
        <v>1.2</v>
      </c>
      <c r="DW65" s="303">
        <f t="shared" si="878"/>
        <v>-2.0999999999999996</v>
      </c>
      <c r="DX65" s="415">
        <f t="shared" si="879"/>
        <v>63.636363636363633</v>
      </c>
      <c r="DY65" s="303" t="str">
        <f t="shared" si="880"/>
        <v>NO ACTIVA</v>
      </c>
      <c r="DZ65" s="420">
        <v>0</v>
      </c>
    </row>
    <row r="66" spans="1:130" s="303" customFormat="1" ht="13.5" hidden="1" thickBot="1" x14ac:dyDescent="0.25">
      <c r="A66" s="342">
        <v>30</v>
      </c>
      <c r="B66" s="344">
        <v>44805</v>
      </c>
      <c r="C66" s="335">
        <v>44833</v>
      </c>
      <c r="D66" s="421">
        <v>39</v>
      </c>
      <c r="E66" s="433">
        <v>472.84722222222251</v>
      </c>
      <c r="F66" s="422">
        <v>24.5</v>
      </c>
      <c r="G66" s="423">
        <f t="shared" si="11"/>
        <v>974.16</v>
      </c>
      <c r="H66" s="424">
        <f t="shared" si="3"/>
        <v>29.160000000000004</v>
      </c>
      <c r="I66" s="424">
        <f t="shared" si="4"/>
        <v>945</v>
      </c>
      <c r="J66" s="424">
        <f t="shared" si="5"/>
        <v>914.59999999999991</v>
      </c>
      <c r="K66" s="423"/>
      <c r="L66" s="423" t="str">
        <f t="shared" si="99"/>
        <v>CUMPLE</v>
      </c>
      <c r="M66" s="425">
        <f>COUNTA(AD66,AL66,AT66,BB66,BJ66,BR66,BZ66,CH66,CP66,CX66,DF66,DN66,DV66)</f>
        <v>13</v>
      </c>
      <c r="N66" s="426">
        <f t="shared" si="13"/>
        <v>10</v>
      </c>
      <c r="O66" s="426">
        <f t="shared" si="6"/>
        <v>10</v>
      </c>
      <c r="P66" s="423">
        <f t="shared" si="100"/>
        <v>8.0096666666666678</v>
      </c>
      <c r="Q66" s="426" t="str">
        <f t="shared" si="101"/>
        <v>Normalidad</v>
      </c>
      <c r="R66" s="426" t="str">
        <f t="shared" si="250"/>
        <v>Normalidad</v>
      </c>
      <c r="S66" s="337">
        <f t="shared" si="16"/>
        <v>0</v>
      </c>
      <c r="T66" s="770"/>
      <c r="U66" s="770"/>
      <c r="V66" s="770"/>
      <c r="W66" s="770"/>
      <c r="X66" s="770"/>
      <c r="Y66" s="337" t="str">
        <f t="shared" si="17"/>
        <v>ACTIVA</v>
      </c>
      <c r="Z66" s="337" t="str">
        <f t="shared" si="102"/>
        <v>NORMA</v>
      </c>
      <c r="AA66" s="337" t="str">
        <f t="shared" si="103"/>
        <v>CUMPLE</v>
      </c>
      <c r="AB66" s="337">
        <f t="shared" si="20"/>
        <v>83</v>
      </c>
      <c r="AC66" s="425">
        <v>3</v>
      </c>
      <c r="AD66" s="425">
        <v>80</v>
      </c>
      <c r="AE66" s="337">
        <f t="shared" si="104"/>
        <v>78.5</v>
      </c>
      <c r="AF66" s="423">
        <f t="shared" si="105"/>
        <v>0</v>
      </c>
      <c r="AG66" s="337" t="str">
        <f t="shared" si="21"/>
        <v>ACTIVA</v>
      </c>
      <c r="AH66" s="337" t="str">
        <f t="shared" si="106"/>
        <v>NORMA</v>
      </c>
      <c r="AI66" s="337" t="str">
        <f t="shared" si="107"/>
        <v>CUMPLE</v>
      </c>
      <c r="AJ66" s="337">
        <f t="shared" si="108"/>
        <v>103.4</v>
      </c>
      <c r="AK66" s="425">
        <v>3.4</v>
      </c>
      <c r="AL66" s="425">
        <v>100</v>
      </c>
      <c r="AM66" s="337">
        <f t="shared" si="109"/>
        <v>95.5</v>
      </c>
      <c r="AN66" s="423">
        <f t="shared" si="110"/>
        <v>0</v>
      </c>
      <c r="AO66" s="337" t="str">
        <f t="shared" si="75"/>
        <v>NO ACTIVA</v>
      </c>
      <c r="AP66" s="346" t="str">
        <f t="shared" si="277"/>
        <v>NORMA</v>
      </c>
      <c r="AQ66" s="337" t="str">
        <f t="shared" si="111"/>
        <v>CUMPLE</v>
      </c>
      <c r="AR66" s="337">
        <f t="shared" si="112"/>
        <v>6</v>
      </c>
      <c r="AS66" s="425">
        <v>0</v>
      </c>
      <c r="AT66" s="425">
        <v>6</v>
      </c>
      <c r="AU66" s="337">
        <f t="shared" si="113"/>
        <v>5.6</v>
      </c>
      <c r="AV66" s="423">
        <f t="shared" si="114"/>
        <v>0</v>
      </c>
      <c r="AW66" s="337" t="str">
        <f t="shared" si="115"/>
        <v>NO ACTIVA</v>
      </c>
      <c r="AX66" s="337" t="str">
        <f t="shared" si="116"/>
        <v>NORMA</v>
      </c>
      <c r="AY66" s="337" t="str">
        <f t="shared" si="117"/>
        <v>CUMPLE</v>
      </c>
      <c r="AZ66" s="337">
        <f t="shared" si="31"/>
        <v>7</v>
      </c>
      <c r="BA66" s="425">
        <v>0</v>
      </c>
      <c r="BB66" s="425">
        <v>7</v>
      </c>
      <c r="BC66" s="337">
        <f t="shared" si="118"/>
        <v>6.6</v>
      </c>
      <c r="BD66" s="423">
        <f t="shared" si="119"/>
        <v>0</v>
      </c>
      <c r="BE66" s="337" t="str">
        <f t="shared" si="32"/>
        <v>ACTIVA</v>
      </c>
      <c r="BF66" s="337" t="str">
        <f t="shared" si="120"/>
        <v>NORMA</v>
      </c>
      <c r="BG66" s="337" t="str">
        <f t="shared" si="121"/>
        <v>CUMPLE</v>
      </c>
      <c r="BH66" s="337">
        <f t="shared" si="35"/>
        <v>11.1</v>
      </c>
      <c r="BI66" s="425">
        <v>1.1000000000000001</v>
      </c>
      <c r="BJ66" s="425">
        <v>10</v>
      </c>
      <c r="BK66" s="337">
        <f t="shared" si="122"/>
        <v>9.5</v>
      </c>
      <c r="BL66" s="423">
        <f t="shared" si="123"/>
        <v>0</v>
      </c>
      <c r="BM66" s="337" t="str">
        <f t="shared" si="36"/>
        <v>ACTIVA</v>
      </c>
      <c r="BN66" s="337" t="str">
        <f t="shared" si="124"/>
        <v>NORMA</v>
      </c>
      <c r="BO66" s="337" t="str">
        <f t="shared" si="125"/>
        <v>CUMPLE</v>
      </c>
      <c r="BP66" s="337">
        <f t="shared" si="39"/>
        <v>13.5</v>
      </c>
      <c r="BQ66" s="425">
        <v>1.5</v>
      </c>
      <c r="BR66" s="425">
        <v>12</v>
      </c>
      <c r="BS66" s="337">
        <f t="shared" si="126"/>
        <v>11.4</v>
      </c>
      <c r="BT66" s="423">
        <f t="shared" si="127"/>
        <v>0</v>
      </c>
      <c r="BU66" s="337" t="str">
        <f t="shared" si="128"/>
        <v>ACTIVA</v>
      </c>
      <c r="BV66" s="337" t="str">
        <f t="shared" si="129"/>
        <v>NORMA</v>
      </c>
      <c r="BW66" s="337" t="str">
        <f t="shared" si="130"/>
        <v>CUMPLE</v>
      </c>
      <c r="BX66" s="337">
        <f t="shared" si="43"/>
        <v>81.5</v>
      </c>
      <c r="BY66" s="425">
        <v>1.5</v>
      </c>
      <c r="BZ66" s="425">
        <v>80</v>
      </c>
      <c r="CA66" s="337">
        <f t="shared" si="131"/>
        <v>77.599999999999994</v>
      </c>
      <c r="CB66" s="423">
        <f t="shared" si="132"/>
        <v>0</v>
      </c>
      <c r="CC66" s="337" t="str">
        <f t="shared" si="133"/>
        <v>NO ACTIVA</v>
      </c>
      <c r="CD66" s="337" t="str">
        <f t="shared" si="134"/>
        <v>NORMA</v>
      </c>
      <c r="CE66" s="337" t="str">
        <f t="shared" si="135"/>
        <v>CUMPLE</v>
      </c>
      <c r="CF66" s="337">
        <f t="shared" si="47"/>
        <v>20</v>
      </c>
      <c r="CG66" s="425">
        <v>0</v>
      </c>
      <c r="CH66" s="425">
        <v>20</v>
      </c>
      <c r="CI66" s="337">
        <f t="shared" si="136"/>
        <v>19.899999999999999</v>
      </c>
      <c r="CJ66" s="423">
        <f t="shared" si="137"/>
        <v>0</v>
      </c>
      <c r="CK66" s="337" t="str">
        <f t="shared" si="138"/>
        <v>ACTIVA</v>
      </c>
      <c r="CL66" s="337" t="str">
        <f t="shared" si="139"/>
        <v>NORMA</v>
      </c>
      <c r="CM66" s="337" t="str">
        <f t="shared" si="140"/>
        <v>CUMPLE</v>
      </c>
      <c r="CN66" s="337">
        <f t="shared" si="51"/>
        <v>57</v>
      </c>
      <c r="CO66" s="425">
        <v>7</v>
      </c>
      <c r="CP66" s="425">
        <v>50</v>
      </c>
      <c r="CQ66" s="337">
        <f t="shared" si="141"/>
        <v>49.7</v>
      </c>
      <c r="CR66" s="423">
        <f t="shared" si="142"/>
        <v>0</v>
      </c>
      <c r="CS66" s="337" t="str">
        <f t="shared" si="52"/>
        <v>ACTIVA</v>
      </c>
      <c r="CT66" s="337" t="str">
        <f t="shared" si="143"/>
        <v>NORMA</v>
      </c>
      <c r="CU66" s="337" t="str">
        <f t="shared" si="144"/>
        <v>CUMPLE</v>
      </c>
      <c r="CV66" s="337">
        <f t="shared" si="55"/>
        <v>32.96</v>
      </c>
      <c r="CW66" s="425">
        <v>2.96</v>
      </c>
      <c r="CX66" s="336">
        <v>30</v>
      </c>
      <c r="CY66" s="337">
        <f t="shared" si="145"/>
        <v>27.9</v>
      </c>
      <c r="CZ66" s="423">
        <f t="shared" si="146"/>
        <v>0</v>
      </c>
      <c r="DA66" s="337" t="str">
        <f t="shared" si="147"/>
        <v>ACTIVA</v>
      </c>
      <c r="DB66" s="337" t="str">
        <f t="shared" si="148"/>
        <v>NORMA</v>
      </c>
      <c r="DC66" s="337" t="str">
        <f t="shared" si="149"/>
        <v>CUMPLE</v>
      </c>
      <c r="DD66" s="337">
        <f t="shared" si="59"/>
        <v>255.6</v>
      </c>
      <c r="DE66" s="425">
        <v>5.6</v>
      </c>
      <c r="DF66" s="425">
        <v>250</v>
      </c>
      <c r="DG66" s="337">
        <f t="shared" si="150"/>
        <v>247.7</v>
      </c>
      <c r="DH66" s="423">
        <f t="shared" si="151"/>
        <v>0</v>
      </c>
      <c r="DI66" s="337" t="str">
        <f t="shared" si="152"/>
        <v>ACTIVA</v>
      </c>
      <c r="DJ66" s="337" t="str">
        <f t="shared" si="153"/>
        <v>NORMA</v>
      </c>
      <c r="DK66" s="337" t="str">
        <f t="shared" si="154"/>
        <v>CUMPLE</v>
      </c>
      <c r="DL66" s="337">
        <f t="shared" si="63"/>
        <v>155</v>
      </c>
      <c r="DM66" s="425">
        <v>5</v>
      </c>
      <c r="DN66" s="425">
        <v>150</v>
      </c>
      <c r="DO66" s="337">
        <f t="shared" si="251"/>
        <v>147.5</v>
      </c>
      <c r="DP66" s="423">
        <f t="shared" si="252"/>
        <v>0</v>
      </c>
      <c r="DQ66" s="337" t="str">
        <f t="shared" si="157"/>
        <v>ACTIVA</v>
      </c>
      <c r="DR66" s="337" t="str">
        <f t="shared" si="158"/>
        <v>NORMA</v>
      </c>
      <c r="DS66" s="337" t="str">
        <f t="shared" si="159"/>
        <v>CUMPLE</v>
      </c>
      <c r="DT66" s="337">
        <f t="shared" si="67"/>
        <v>155.1</v>
      </c>
      <c r="DU66" s="425">
        <v>5.0999999999999996</v>
      </c>
      <c r="DV66" s="425">
        <v>150</v>
      </c>
      <c r="DW66" s="337">
        <f t="shared" si="160"/>
        <v>146.69999999999999</v>
      </c>
      <c r="DX66" s="423">
        <f t="shared" si="161"/>
        <v>0</v>
      </c>
      <c r="DY66" s="337" t="str">
        <f t="shared" si="162"/>
        <v>NO ACTIVA</v>
      </c>
      <c r="DZ66" s="427">
        <v>0</v>
      </c>
    </row>
    <row r="67" spans="1:130" s="303" customFormat="1" hidden="1" x14ac:dyDescent="0.2">
      <c r="A67" s="434">
        <v>31</v>
      </c>
      <c r="B67" s="341">
        <v>44835</v>
      </c>
      <c r="C67" s="325">
        <v>44837</v>
      </c>
      <c r="D67" s="349">
        <v>40</v>
      </c>
      <c r="E67" s="414">
        <v>311.94</v>
      </c>
      <c r="F67" s="414">
        <v>64.3</v>
      </c>
      <c r="G67" s="415">
        <f t="shared" si="11"/>
        <v>63.86</v>
      </c>
      <c r="H67" s="415">
        <f t="shared" si="3"/>
        <v>24.96</v>
      </c>
      <c r="I67" s="415">
        <f t="shared" si="4"/>
        <v>38.9</v>
      </c>
      <c r="J67" s="415">
        <f>IF(AD67&lt;&gt;"",AE67,0)+IF(AL67&lt;&gt;"",AM67,0)+IF(AT67&lt;&gt;"",AU67,0)+IF(BB67&lt;&gt;"",BC67,0)+IF(BR67&lt;&gt;"",BS67,0)+IF(BZ67&lt;&gt;"",CA67,0)+IF(CH67&lt;&gt;"",CI67,0)+IF(CP67&lt;&gt;"",CQ67,0)+IF(CX67&lt;&gt;"",CY67,0)+IF(DF67&lt;&gt;"",DG67,0)+IF(DN67&lt;&gt;"",DO67,0)+IF(DV67&lt;&gt;"",DW67,0)+IF(DZ67&lt;&gt;"",EA67,0)</f>
        <v>18.000000000000004</v>
      </c>
      <c r="K67" s="415"/>
      <c r="L67" s="303" t="str">
        <f t="shared" si="99"/>
        <v>CUMPLE</v>
      </c>
      <c r="M67" s="326">
        <v>13</v>
      </c>
      <c r="N67" s="303">
        <f t="shared" si="13"/>
        <v>11</v>
      </c>
      <c r="O67" s="303">
        <f t="shared" si="6"/>
        <v>10</v>
      </c>
      <c r="P67" s="415">
        <f t="shared" si="100"/>
        <v>0.42383333333333334</v>
      </c>
      <c r="Q67" s="327" t="str">
        <f>IF(G67="","",IF(G67&gt;K$10,"Normalidad",IF(OR(G67&gt;K$11,G67=K$10),"Prealerta",IF(OR(G67=K$11,G67&gt;K$12),"Alerta","Emergencia"))))</f>
        <v>Prealerta</v>
      </c>
      <c r="R67" s="291" t="str">
        <f t="shared" si="250"/>
        <v>Normalidad</v>
      </c>
      <c r="S67" s="303">
        <f t="shared" si="16"/>
        <v>0.96</v>
      </c>
      <c r="T67" s="764"/>
      <c r="U67" s="764"/>
      <c r="V67" s="764"/>
      <c r="W67" s="764"/>
      <c r="X67" s="764"/>
      <c r="Y67" s="346" t="str">
        <f t="shared" si="17"/>
        <v>ACTIVA</v>
      </c>
      <c r="Z67" s="346" t="str">
        <f t="shared" si="102"/>
        <v>NORMA</v>
      </c>
      <c r="AA67" s="346" t="str">
        <f t="shared" si="103"/>
        <v>CUMPLE</v>
      </c>
      <c r="AB67" s="346">
        <f t="shared" si="20"/>
        <v>7</v>
      </c>
      <c r="AC67" s="329">
        <v>3</v>
      </c>
      <c r="AD67" s="329">
        <v>4</v>
      </c>
      <c r="AE67" s="328">
        <f t="shared" si="104"/>
        <v>2.5</v>
      </c>
      <c r="AF67" s="417">
        <f>-(IF(AND(AC67&lt;&gt;0,AE67&lt;0),AE67*100/$T$6,0))</f>
        <v>0</v>
      </c>
      <c r="AG67" s="346" t="str">
        <f t="shared" si="21"/>
        <v>ACTIVA</v>
      </c>
      <c r="AH67" s="346" t="str">
        <f t="shared" si="106"/>
        <v>NORMA</v>
      </c>
      <c r="AI67" s="346" t="str">
        <f t="shared" si="107"/>
        <v>CUMPLE</v>
      </c>
      <c r="AJ67" s="346">
        <f t="shared" si="108"/>
        <v>9.4</v>
      </c>
      <c r="AK67" s="329">
        <v>3.4</v>
      </c>
      <c r="AL67" s="329">
        <v>6</v>
      </c>
      <c r="AM67" s="328">
        <f t="shared" si="109"/>
        <v>1.5</v>
      </c>
      <c r="AN67" s="416">
        <f>-(IF(AND(AK67&lt;&gt;0,AM67&lt;0),AM67*100/$T$7,0))</f>
        <v>0</v>
      </c>
      <c r="AO67" s="346" t="str">
        <f t="shared" si="75"/>
        <v>NO ACTIVA</v>
      </c>
      <c r="AP67" s="328" t="str">
        <f t="shared" si="277"/>
        <v>STOP</v>
      </c>
      <c r="AQ67" s="346" t="str">
        <f t="shared" si="111"/>
        <v>CUMPLE</v>
      </c>
      <c r="AR67" s="346">
        <f t="shared" si="112"/>
        <v>0.4</v>
      </c>
      <c r="AS67" s="329">
        <v>0</v>
      </c>
      <c r="AT67" s="329">
        <v>0.4</v>
      </c>
      <c r="AU67" s="328">
        <f t="shared" si="113"/>
        <v>0</v>
      </c>
      <c r="AV67" s="417">
        <f>-(IF(AND(AS67&lt;&gt;0,AU67&lt;0),AU67*100/$T$9,0))</f>
        <v>0</v>
      </c>
      <c r="AW67" s="346" t="str">
        <f t="shared" si="115"/>
        <v>NO ACTIVA</v>
      </c>
      <c r="AX67" s="346" t="str">
        <f t="shared" si="116"/>
        <v>STOP</v>
      </c>
      <c r="AY67" s="346" t="str">
        <f t="shared" si="117"/>
        <v>CUMPLE</v>
      </c>
      <c r="AZ67" s="346">
        <f t="shared" si="31"/>
        <v>0.4</v>
      </c>
      <c r="BA67" s="329">
        <v>0</v>
      </c>
      <c r="BB67" s="329">
        <v>0.4</v>
      </c>
      <c r="BC67" s="328">
        <f t="shared" si="118"/>
        <v>0</v>
      </c>
      <c r="BD67" s="416">
        <f>-(IF(AND(BA67&lt;&gt;0,BC67&lt;0),BC67*100/$T$10,0))</f>
        <v>0</v>
      </c>
      <c r="BE67" s="346" t="str">
        <f t="shared" si="32"/>
        <v>ACTIVA</v>
      </c>
      <c r="BF67" s="346" t="str">
        <f t="shared" si="120"/>
        <v>NORMA</v>
      </c>
      <c r="BG67" s="346" t="str">
        <f t="shared" si="121"/>
        <v>CUMPLE</v>
      </c>
      <c r="BH67" s="346">
        <f t="shared" si="35"/>
        <v>1.7</v>
      </c>
      <c r="BI67" s="329">
        <v>1.2</v>
      </c>
      <c r="BJ67" s="329">
        <v>0.5</v>
      </c>
      <c r="BK67" s="328">
        <f t="shared" si="122"/>
        <v>0</v>
      </c>
      <c r="BL67" s="416">
        <f>-(IF(AND(BI67&lt;&gt;0,BK67&lt;0),BK67*100/$T$11,0))</f>
        <v>0</v>
      </c>
      <c r="BM67" s="346" t="str">
        <f t="shared" si="36"/>
        <v>ACTIVA</v>
      </c>
      <c r="BN67" s="346" t="str">
        <f t="shared" si="124"/>
        <v>NORMA</v>
      </c>
      <c r="BO67" s="346" t="str">
        <f t="shared" si="125"/>
        <v>CUMPLE</v>
      </c>
      <c r="BP67" s="346">
        <f t="shared" si="39"/>
        <v>1.4</v>
      </c>
      <c r="BQ67" s="329">
        <v>0.8</v>
      </c>
      <c r="BR67" s="329">
        <v>0.6</v>
      </c>
      <c r="BS67" s="328">
        <f t="shared" si="126"/>
        <v>0</v>
      </c>
      <c r="BT67" s="416">
        <f>-(IF(AND(BQ67&lt;&gt;0,BS67&lt;0),BS67*100/$T$12,0))</f>
        <v>0</v>
      </c>
      <c r="BU67" s="346" t="str">
        <f t="shared" si="128"/>
        <v>ACTIVA</v>
      </c>
      <c r="BV67" s="346" t="str">
        <f t="shared" si="129"/>
        <v>NORMA</v>
      </c>
      <c r="BW67" s="346" t="str">
        <f t="shared" si="130"/>
        <v>CUMPLE</v>
      </c>
      <c r="BX67" s="346">
        <f t="shared" si="43"/>
        <v>5</v>
      </c>
      <c r="BY67" s="329">
        <v>1</v>
      </c>
      <c r="BZ67" s="329">
        <v>4</v>
      </c>
      <c r="CA67" s="328">
        <f t="shared" si="131"/>
        <v>1.6</v>
      </c>
      <c r="CB67" s="416">
        <f>-(IF(AND(BY67&lt;&gt;0,CA67&lt;0),CA67*100/$T$13,0))</f>
        <v>0</v>
      </c>
      <c r="CC67" s="346" t="str">
        <f t="shared" si="133"/>
        <v>NO ACTIVA</v>
      </c>
      <c r="CD67" s="346" t="str">
        <f t="shared" si="134"/>
        <v>NORMA</v>
      </c>
      <c r="CE67" s="346" t="str">
        <f t="shared" si="135"/>
        <v>CUMPLE</v>
      </c>
      <c r="CF67" s="346">
        <f t="shared" si="47"/>
        <v>1.5</v>
      </c>
      <c r="CG67" s="329">
        <v>0</v>
      </c>
      <c r="CH67" s="329">
        <v>1.5</v>
      </c>
      <c r="CI67" s="328">
        <f t="shared" si="136"/>
        <v>1.4</v>
      </c>
      <c r="CJ67" s="416">
        <f>-(IF(AND(CG67&lt;&gt;0,CI67&lt;0),CI67*100/$T$15,0))</f>
        <v>0</v>
      </c>
      <c r="CK67" s="346" t="str">
        <f t="shared" si="138"/>
        <v>ACTIVA</v>
      </c>
      <c r="CL67" s="346" t="str">
        <f t="shared" si="139"/>
        <v>NORMA</v>
      </c>
      <c r="CM67" s="346" t="str">
        <f t="shared" si="140"/>
        <v>CUMPLE</v>
      </c>
      <c r="CN67" s="346">
        <f t="shared" si="51"/>
        <v>2.9000000000000004</v>
      </c>
      <c r="CO67" s="329">
        <v>2.2000000000000002</v>
      </c>
      <c r="CP67" s="329">
        <v>0.7</v>
      </c>
      <c r="CQ67" s="328">
        <f t="shared" si="141"/>
        <v>0.39999999999999997</v>
      </c>
      <c r="CR67" s="416">
        <f>-(IF(AND(CO67&lt;&gt;0,CQ67&lt;0),CQ67*100/$T$16,0))</f>
        <v>0</v>
      </c>
      <c r="CS67" s="346" t="str">
        <f t="shared" si="52"/>
        <v>ACTIVA</v>
      </c>
      <c r="CT67" s="346" t="str">
        <f t="shared" si="143"/>
        <v>NORMA</v>
      </c>
      <c r="CU67" s="346" t="str">
        <f t="shared" si="144"/>
        <v>CUMPLE</v>
      </c>
      <c r="CV67" s="346">
        <f t="shared" si="55"/>
        <v>9.1999999999999993</v>
      </c>
      <c r="CW67" s="329">
        <v>3.7</v>
      </c>
      <c r="CX67" s="329">
        <v>5.5</v>
      </c>
      <c r="CY67" s="328">
        <f t="shared" si="145"/>
        <v>3.4</v>
      </c>
      <c r="CZ67" s="416">
        <f>-(IF(AND(CW67&lt;&gt;0,CY67&lt;0),CY67*100/$T$17,0))</f>
        <v>0</v>
      </c>
      <c r="DA67" s="346" t="str">
        <f t="shared" si="147"/>
        <v>ACTIVA</v>
      </c>
      <c r="DB67" s="346" t="str">
        <f t="shared" si="148"/>
        <v>NORMA</v>
      </c>
      <c r="DC67" s="346" t="str">
        <f t="shared" si="149"/>
        <v>CUMPLE</v>
      </c>
      <c r="DD67" s="346">
        <f t="shared" si="59"/>
        <v>5.7</v>
      </c>
      <c r="DE67" s="329">
        <v>1.3</v>
      </c>
      <c r="DF67" s="329">
        <v>4.4000000000000004</v>
      </c>
      <c r="DG67" s="328">
        <f t="shared" si="150"/>
        <v>2.1000000000000005</v>
      </c>
      <c r="DH67" s="416">
        <f>-(IF(AND(DE67&lt;&gt;0,DG67&lt;0),DG67*100/$T$18,0))</f>
        <v>0</v>
      </c>
      <c r="DI67" s="346" t="str">
        <f t="shared" si="152"/>
        <v>ACTIVA</v>
      </c>
      <c r="DJ67" s="346" t="str">
        <f t="shared" si="153"/>
        <v>NORMA</v>
      </c>
      <c r="DK67" s="346" t="str">
        <f t="shared" si="154"/>
        <v>CUMPLE</v>
      </c>
      <c r="DL67" s="346">
        <f t="shared" si="63"/>
        <v>5.5</v>
      </c>
      <c r="DM67" s="329">
        <v>1</v>
      </c>
      <c r="DN67" s="329">
        <v>4.5</v>
      </c>
      <c r="DO67" s="328">
        <f t="shared" si="251"/>
        <v>2</v>
      </c>
      <c r="DP67" s="416">
        <f>-(IF(AND(DM67&lt;&gt;0,DO67&lt;0),DO67*100/$T$19,0))</f>
        <v>0</v>
      </c>
      <c r="DQ67" s="346" t="str">
        <f t="shared" si="157"/>
        <v>ACTIVA</v>
      </c>
      <c r="DR67" s="346" t="str">
        <f t="shared" si="158"/>
        <v>NORMA</v>
      </c>
      <c r="DS67" s="346" t="str">
        <f t="shared" si="159"/>
        <v>CUMPLE</v>
      </c>
      <c r="DT67" s="346">
        <f t="shared" si="67"/>
        <v>15</v>
      </c>
      <c r="DU67" s="329">
        <v>8.6</v>
      </c>
      <c r="DV67" s="329">
        <v>6.4</v>
      </c>
      <c r="DW67" s="328">
        <f t="shared" si="160"/>
        <v>3.1000000000000005</v>
      </c>
      <c r="DX67" s="416">
        <f>-(IF(AND(DU67&lt;&gt;0,DW67&lt;0),DW67*100/$T$20,0))</f>
        <v>0</v>
      </c>
      <c r="DY67" s="346" t="str">
        <f t="shared" si="162"/>
        <v>ACTIVA</v>
      </c>
      <c r="DZ67" s="418">
        <v>0.96</v>
      </c>
    </row>
    <row r="68" spans="1:130" s="303" customFormat="1" hidden="1" x14ac:dyDescent="0.2">
      <c r="A68" s="340">
        <v>32</v>
      </c>
      <c r="B68" s="341">
        <v>44835</v>
      </c>
      <c r="C68" s="325">
        <v>44840</v>
      </c>
      <c r="D68" s="349">
        <v>40</v>
      </c>
      <c r="E68" s="414"/>
      <c r="F68" s="414"/>
      <c r="G68" s="415">
        <f t="shared" si="11"/>
        <v>65.100000000000009</v>
      </c>
      <c r="H68" s="415">
        <f t="shared" si="3"/>
        <v>33.200000000000003</v>
      </c>
      <c r="I68" s="415">
        <f t="shared" si="4"/>
        <v>31.900000000000002</v>
      </c>
      <c r="J68" s="415">
        <f>IF(AD68&lt;&gt;"",AE68,0)+IF(AL68&lt;&gt;"",AM68,0)+IF(AT68&lt;&gt;"",AU68,0)+IF(BB68&lt;&gt;"",BC68,0)+IF(BR68&lt;&gt;"",BS68,0)+IF(BZ68&lt;&gt;"",CA68,0)+IF(CH68&lt;&gt;"",CI68,0)+IF(CP68&lt;&gt;"",CQ68,0)+IF(CX68&lt;&gt;"",CY68,0)+IF(DF68&lt;&gt;"",DG68,0)+IF(DN68&lt;&gt;"",DO68,0)+IF(DV68&lt;&gt;"",DW68,0)+IF(DZ68&lt;&gt;"",EA68,0)</f>
        <v>11</v>
      </c>
      <c r="K68" s="415"/>
      <c r="L68" s="303" t="str">
        <f t="shared" si="99"/>
        <v>CUMPLE</v>
      </c>
      <c r="M68" s="326">
        <v>13</v>
      </c>
      <c r="N68" s="303">
        <f t="shared" si="13"/>
        <v>11</v>
      </c>
      <c r="O68" s="303">
        <f t="shared" si="6"/>
        <v>11</v>
      </c>
      <c r="P68" s="415">
        <f t="shared" si="100"/>
        <v>0.4341666666666667</v>
      </c>
      <c r="Q68" s="327" t="str">
        <f t="shared" ref="Q68:Q75" si="881">IF(G68="","",IF(G68&gt;K$10,"Normalidad",IF(OR(G68&gt;K$11,G68=K$10),"Prealerta",IF(OR(G68=K$11,G68&gt;K$12),"Alerta","Emergencia"))))</f>
        <v>Prealerta</v>
      </c>
      <c r="R68" s="291" t="str">
        <f t="shared" si="250"/>
        <v>SIN DATOS</v>
      </c>
      <c r="S68" s="303">
        <f t="shared" si="16"/>
        <v>0</v>
      </c>
      <c r="T68" s="764"/>
      <c r="U68" s="764"/>
      <c r="V68" s="764"/>
      <c r="W68" s="764"/>
      <c r="X68" s="764"/>
      <c r="Y68" s="328" t="str">
        <f t="shared" si="17"/>
        <v>ACTIVA</v>
      </c>
      <c r="Z68" s="328" t="str">
        <f t="shared" si="102"/>
        <v>NORMA</v>
      </c>
      <c r="AA68" s="328" t="str">
        <f t="shared" si="103"/>
        <v>CUMPLE</v>
      </c>
      <c r="AB68" s="328">
        <f t="shared" si="20"/>
        <v>4.8000000000000007</v>
      </c>
      <c r="AC68" s="329">
        <v>2.6</v>
      </c>
      <c r="AD68" s="329">
        <v>2.2000000000000002</v>
      </c>
      <c r="AE68" s="328">
        <f t="shared" si="104"/>
        <v>0.70000000000000018</v>
      </c>
      <c r="AF68" s="417">
        <f>-(IF(AND(AC68&lt;&gt;0,AE68&lt;0),AE68*100/$T$6,0))</f>
        <v>0</v>
      </c>
      <c r="AG68" s="328" t="str">
        <f t="shared" si="21"/>
        <v>ACTIVA</v>
      </c>
      <c r="AH68" s="346" t="str">
        <f t="shared" si="106"/>
        <v>NORMA</v>
      </c>
      <c r="AI68" s="346" t="str">
        <f t="shared" si="107"/>
        <v>CUMPLE</v>
      </c>
      <c r="AJ68" s="328">
        <f t="shared" si="108"/>
        <v>9.4</v>
      </c>
      <c r="AK68" s="329">
        <v>3.4</v>
      </c>
      <c r="AL68" s="329">
        <v>6</v>
      </c>
      <c r="AM68" s="328">
        <f t="shared" si="109"/>
        <v>1.5</v>
      </c>
      <c r="AN68" s="416">
        <f>-(IF(AND(AK68&lt;&gt;0,AM68&lt;0),AM68*100/$T$7,0))</f>
        <v>0</v>
      </c>
      <c r="AO68" s="328" t="str">
        <f t="shared" si="75"/>
        <v>NO ACTIVA</v>
      </c>
      <c r="AP68" s="328" t="str">
        <f t="shared" si="277"/>
        <v>STOP</v>
      </c>
      <c r="AQ68" s="328" t="str">
        <f t="shared" si="111"/>
        <v>CUMPLE</v>
      </c>
      <c r="AR68" s="328">
        <f t="shared" si="112"/>
        <v>0.4</v>
      </c>
      <c r="AS68" s="329">
        <v>0</v>
      </c>
      <c r="AT68" s="329">
        <v>0.4</v>
      </c>
      <c r="AU68" s="328">
        <f t="shared" si="113"/>
        <v>0</v>
      </c>
      <c r="AV68" s="417">
        <f>-(IF(AND(AS68&lt;&gt;0,AU68&lt;0),AU68*100/$T$9,0))</f>
        <v>0</v>
      </c>
      <c r="AW68" s="328" t="str">
        <f t="shared" si="115"/>
        <v>ACTIVA</v>
      </c>
      <c r="AX68" s="328" t="str">
        <f t="shared" si="116"/>
        <v>NORMA</v>
      </c>
      <c r="AY68" s="328" t="str">
        <f t="shared" si="117"/>
        <v>CUMPLE</v>
      </c>
      <c r="AZ68" s="328">
        <f t="shared" si="31"/>
        <v>1.4</v>
      </c>
      <c r="BA68" s="329">
        <v>0.9</v>
      </c>
      <c r="BB68" s="329">
        <v>0.5</v>
      </c>
      <c r="BC68" s="328">
        <f t="shared" si="118"/>
        <v>9.9999999999999978E-2</v>
      </c>
      <c r="BD68" s="416">
        <f>-(IF(AND(BA68&lt;&gt;0,BC68&lt;0),BC68*100/$T$10,0))</f>
        <v>0</v>
      </c>
      <c r="BE68" s="328" t="str">
        <f t="shared" si="32"/>
        <v>ACTIVA</v>
      </c>
      <c r="BF68" s="328" t="str">
        <f t="shared" si="120"/>
        <v>NORMA</v>
      </c>
      <c r="BG68" s="328" t="str">
        <f t="shared" si="121"/>
        <v>CUMPLE</v>
      </c>
      <c r="BH68" s="328">
        <f t="shared" si="35"/>
        <v>1.5</v>
      </c>
      <c r="BI68" s="329">
        <v>1</v>
      </c>
      <c r="BJ68" s="329">
        <v>0.5</v>
      </c>
      <c r="BK68" s="328">
        <f t="shared" si="122"/>
        <v>0</v>
      </c>
      <c r="BL68" s="416">
        <f>-(IF(AND(BI68&lt;&gt;0,BK68&lt;0),BK68*100/$T$11,0))</f>
        <v>0</v>
      </c>
      <c r="BM68" s="328" t="str">
        <f t="shared" si="36"/>
        <v>ACTIVA</v>
      </c>
      <c r="BN68" s="328" t="str">
        <f t="shared" si="124"/>
        <v>NORMA</v>
      </c>
      <c r="BO68" s="328" t="str">
        <f t="shared" si="125"/>
        <v>CUMPLE</v>
      </c>
      <c r="BP68" s="328">
        <f t="shared" si="39"/>
        <v>1.2</v>
      </c>
      <c r="BQ68" s="329">
        <v>0.6</v>
      </c>
      <c r="BR68" s="329">
        <v>0.6</v>
      </c>
      <c r="BS68" s="328">
        <f t="shared" si="126"/>
        <v>0</v>
      </c>
      <c r="BT68" s="416">
        <f>-(IF(AND(BQ68&lt;&gt;0,BS68&lt;0),BS68*100/$T$12,0))</f>
        <v>0</v>
      </c>
      <c r="BU68" s="328" t="str">
        <f t="shared" si="128"/>
        <v>ACTIVA</v>
      </c>
      <c r="BV68" s="328" t="str">
        <f t="shared" si="129"/>
        <v>NORMA</v>
      </c>
      <c r="BW68" s="328" t="str">
        <f t="shared" si="130"/>
        <v>CUMPLE</v>
      </c>
      <c r="BX68" s="328">
        <f t="shared" si="43"/>
        <v>3.3</v>
      </c>
      <c r="BY68" s="329">
        <v>0.9</v>
      </c>
      <c r="BZ68" s="329">
        <v>2.4</v>
      </c>
      <c r="CA68" s="328">
        <f t="shared" si="131"/>
        <v>0</v>
      </c>
      <c r="CB68" s="416">
        <f>-(IF(AND(BY68&lt;&gt;0,CA68&lt;0),CA68*100/$T$13,0))</f>
        <v>0</v>
      </c>
      <c r="CC68" s="328" t="str">
        <f t="shared" si="133"/>
        <v>NO ACTIVA</v>
      </c>
      <c r="CD68" s="328" t="str">
        <f t="shared" si="134"/>
        <v>NORMA</v>
      </c>
      <c r="CE68" s="328" t="str">
        <f t="shared" si="135"/>
        <v>CUMPLE</v>
      </c>
      <c r="CF68" s="328">
        <f t="shared" si="47"/>
        <v>1.2</v>
      </c>
      <c r="CG68" s="329">
        <v>0</v>
      </c>
      <c r="CH68" s="329">
        <v>1.2</v>
      </c>
      <c r="CI68" s="328">
        <f t="shared" si="136"/>
        <v>1.0999999999999999</v>
      </c>
      <c r="CJ68" s="416">
        <f>-(IF(AND(CG68&lt;&gt;0,CI68&lt;0),CI68*100/$T$15,0))</f>
        <v>0</v>
      </c>
      <c r="CK68" s="328" t="str">
        <f t="shared" si="138"/>
        <v>ACTIVA</v>
      </c>
      <c r="CL68" s="328" t="str">
        <f t="shared" si="139"/>
        <v>NORMA</v>
      </c>
      <c r="CM68" s="328" t="str">
        <f t="shared" si="140"/>
        <v>CUMPLE</v>
      </c>
      <c r="CN68" s="328">
        <f t="shared" si="51"/>
        <v>1.4200000000000002</v>
      </c>
      <c r="CO68" s="329">
        <v>1.1200000000000001</v>
      </c>
      <c r="CP68" s="329">
        <v>0.3</v>
      </c>
      <c r="CQ68" s="328">
        <f t="shared" si="141"/>
        <v>0</v>
      </c>
      <c r="CR68" s="416">
        <f>-(IF(AND(CO68&lt;&gt;0,CQ68&lt;0),CQ68*100/$T$16,0))</f>
        <v>0</v>
      </c>
      <c r="CS68" s="328" t="str">
        <f t="shared" si="52"/>
        <v>ACTIVA</v>
      </c>
      <c r="CT68" s="328" t="str">
        <f t="shared" si="143"/>
        <v>NORMA</v>
      </c>
      <c r="CU68" s="328" t="str">
        <f t="shared" si="144"/>
        <v>CUMPLE</v>
      </c>
      <c r="CV68" s="328">
        <f t="shared" si="55"/>
        <v>10.199999999999999</v>
      </c>
      <c r="CW68" s="329">
        <v>3.7</v>
      </c>
      <c r="CX68" s="329">
        <v>6.5</v>
      </c>
      <c r="CY68" s="328">
        <f t="shared" si="145"/>
        <v>4.4000000000000004</v>
      </c>
      <c r="CZ68" s="416">
        <f>-(IF(AND(CW68&lt;&gt;0,CY68&lt;0),CY68*100/$T$17,0))</f>
        <v>0</v>
      </c>
      <c r="DA68" s="328" t="str">
        <f t="shared" si="147"/>
        <v>ACTIVA</v>
      </c>
      <c r="DB68" s="328" t="str">
        <f t="shared" si="148"/>
        <v>NORMA</v>
      </c>
      <c r="DC68" s="328" t="str">
        <f t="shared" si="149"/>
        <v>CUMPLE</v>
      </c>
      <c r="DD68" s="328">
        <f t="shared" si="59"/>
        <v>11.5</v>
      </c>
      <c r="DE68" s="329">
        <v>6.5</v>
      </c>
      <c r="DF68" s="329">
        <v>5</v>
      </c>
      <c r="DG68" s="328">
        <f t="shared" si="150"/>
        <v>2.7</v>
      </c>
      <c r="DH68" s="416">
        <f>-(IF(AND(DE68&lt;&gt;0,DG68&lt;0),DG68*100/$T$18,0))</f>
        <v>0</v>
      </c>
      <c r="DI68" s="328" t="str">
        <f t="shared" si="152"/>
        <v>ACTIVA</v>
      </c>
      <c r="DJ68" s="328" t="str">
        <f t="shared" si="153"/>
        <v>NORMA</v>
      </c>
      <c r="DK68" s="328" t="str">
        <f t="shared" si="154"/>
        <v>CUMPLE</v>
      </c>
      <c r="DL68" s="328">
        <f t="shared" si="63"/>
        <v>8.1</v>
      </c>
      <c r="DM68" s="329">
        <v>5.0999999999999996</v>
      </c>
      <c r="DN68" s="329">
        <v>3</v>
      </c>
      <c r="DO68" s="328">
        <f t="shared" si="251"/>
        <v>0.5</v>
      </c>
      <c r="DP68" s="416">
        <f>-(IF(AND(DM68&lt;&gt;0,DO68&lt;0),DO68*100/$T$19,0))</f>
        <v>0</v>
      </c>
      <c r="DQ68" s="328" t="str">
        <f t="shared" si="157"/>
        <v>ACTIVA</v>
      </c>
      <c r="DR68" s="328" t="str">
        <f t="shared" si="158"/>
        <v>NORMA</v>
      </c>
      <c r="DS68" s="328" t="str">
        <f t="shared" si="159"/>
        <v>CUMPLE</v>
      </c>
      <c r="DT68" s="328">
        <f t="shared" si="67"/>
        <v>11.8</v>
      </c>
      <c r="DU68" s="329">
        <v>8.5</v>
      </c>
      <c r="DV68" s="329">
        <v>3.3</v>
      </c>
      <c r="DW68" s="328">
        <f t="shared" si="160"/>
        <v>0</v>
      </c>
      <c r="DX68" s="416">
        <f>-(IF(AND(DU68&lt;&gt;0,DW68&lt;0),DW68*100/$T$20,0))</f>
        <v>0</v>
      </c>
      <c r="DY68" s="328" t="str">
        <f t="shared" si="162"/>
        <v>NO ACTIVA</v>
      </c>
      <c r="DZ68" s="418">
        <v>0</v>
      </c>
    </row>
    <row r="69" spans="1:130" s="303" customFormat="1" hidden="1" x14ac:dyDescent="0.2">
      <c r="A69" s="340">
        <v>33</v>
      </c>
      <c r="B69" s="341">
        <v>44835</v>
      </c>
      <c r="C69" s="325">
        <v>44844</v>
      </c>
      <c r="D69" s="349">
        <v>41</v>
      </c>
      <c r="E69" s="414"/>
      <c r="F69" s="414"/>
      <c r="G69" s="415">
        <f t="shared" si="11"/>
        <v>56.399999999999991</v>
      </c>
      <c r="H69" s="415">
        <f t="shared" si="3"/>
        <v>20.699999999999996</v>
      </c>
      <c r="I69" s="415">
        <f t="shared" si="4"/>
        <v>35.699999999999996</v>
      </c>
      <c r="J69" s="415">
        <f>IF(AD69&lt;&gt;"",AE69,0)+IF(AL69&lt;&gt;"",AM69,0)+IF(AT69&lt;&gt;"",AU69,0)+IF(BB69&lt;&gt;"",BC69,0)+IF(BR69&lt;&gt;"",BS69,0)+IF(BZ69&lt;&gt;"",CA69,0)+IF(CH69&lt;&gt;"",CI69,0)+IF(CP69&lt;&gt;"",CQ69,0)+IF(CX69&lt;&gt;"",CY69,0)+IF(DF69&lt;&gt;"",DG69,0)+IF(DN69&lt;&gt;"",DO69,0)+IF(DV69&lt;&gt;"",DW69,0)+IF(DZ69&lt;&gt;"",EA69,0)</f>
        <v>15.100000000000001</v>
      </c>
      <c r="K69" s="415"/>
      <c r="L69" s="303" t="str">
        <f t="shared" si="99"/>
        <v>CUMPLE</v>
      </c>
      <c r="M69" s="326">
        <v>13</v>
      </c>
      <c r="N69" s="303">
        <f t="shared" si="13"/>
        <v>10</v>
      </c>
      <c r="O69" s="303">
        <f t="shared" si="6"/>
        <v>10</v>
      </c>
      <c r="P69" s="415">
        <f t="shared" si="100"/>
        <v>0.36166666666666658</v>
      </c>
      <c r="Q69" s="327" t="str">
        <f t="shared" si="881"/>
        <v>Prealerta</v>
      </c>
      <c r="R69" s="291" t="str">
        <f t="shared" si="250"/>
        <v>SIN DATOS</v>
      </c>
      <c r="S69" s="303">
        <f t="shared" si="16"/>
        <v>0</v>
      </c>
      <c r="T69" s="764"/>
      <c r="U69" s="764"/>
      <c r="V69" s="764"/>
      <c r="W69" s="764"/>
      <c r="X69" s="764"/>
      <c r="Y69" s="328" t="str">
        <f t="shared" si="17"/>
        <v>ACTIVA</v>
      </c>
      <c r="Z69" s="328" t="str">
        <f t="shared" si="102"/>
        <v>NORMA</v>
      </c>
      <c r="AA69" s="328" t="str">
        <f t="shared" si="103"/>
        <v>CUMPLE</v>
      </c>
      <c r="AB69" s="328">
        <f t="shared" si="20"/>
        <v>4.8</v>
      </c>
      <c r="AC69" s="329">
        <v>2.8</v>
      </c>
      <c r="AD69" s="329">
        <v>2</v>
      </c>
      <c r="AE69" s="328">
        <f t="shared" si="104"/>
        <v>0.5</v>
      </c>
      <c r="AF69" s="417">
        <f>-(IF(AND(AC69&lt;&gt;0,AE69&lt;0),AE69*100/$T$6,0))</f>
        <v>0</v>
      </c>
      <c r="AG69" s="328" t="str">
        <f t="shared" si="21"/>
        <v>ACTIVA</v>
      </c>
      <c r="AH69" s="346" t="str">
        <f t="shared" si="106"/>
        <v>NORMA</v>
      </c>
      <c r="AI69" s="346" t="str">
        <f t="shared" si="107"/>
        <v>CUMPLE</v>
      </c>
      <c r="AJ69" s="328">
        <f t="shared" si="108"/>
        <v>9</v>
      </c>
      <c r="AK69" s="329">
        <v>3</v>
      </c>
      <c r="AL69" s="329">
        <v>6</v>
      </c>
      <c r="AM69" s="328">
        <f t="shared" si="109"/>
        <v>1.5</v>
      </c>
      <c r="AN69" s="416">
        <f>-(IF(AND(AK69&lt;&gt;0,AM69&lt;0),AM69*100/$T$7,0))</f>
        <v>0</v>
      </c>
      <c r="AO69" s="328" t="str">
        <f t="shared" si="75"/>
        <v>NO ACTIVA</v>
      </c>
      <c r="AP69" s="328" t="str">
        <f t="shared" si="277"/>
        <v>STOP</v>
      </c>
      <c r="AQ69" s="328" t="str">
        <f t="shared" si="111"/>
        <v>CUMPLE</v>
      </c>
      <c r="AR69" s="328">
        <f t="shared" si="112"/>
        <v>0.4</v>
      </c>
      <c r="AS69" s="329">
        <v>0</v>
      </c>
      <c r="AT69" s="329">
        <v>0.4</v>
      </c>
      <c r="AU69" s="328">
        <f t="shared" si="113"/>
        <v>0</v>
      </c>
      <c r="AV69" s="417">
        <f>-(IF(AND(AS69&lt;&gt;0,AU69&lt;0),AU69*100/$T$9,0))</f>
        <v>0</v>
      </c>
      <c r="AW69" s="328" t="str">
        <f t="shared" si="115"/>
        <v>ACTIVA</v>
      </c>
      <c r="AX69" s="328" t="str">
        <f t="shared" si="116"/>
        <v>NORMA</v>
      </c>
      <c r="AY69" s="328" t="str">
        <f t="shared" si="117"/>
        <v>CUMPLE</v>
      </c>
      <c r="AZ69" s="328">
        <f t="shared" si="31"/>
        <v>1</v>
      </c>
      <c r="BA69" s="329">
        <v>0.6</v>
      </c>
      <c r="BB69" s="329">
        <v>0.4</v>
      </c>
      <c r="BC69" s="328">
        <f t="shared" si="118"/>
        <v>0</v>
      </c>
      <c r="BD69" s="416">
        <f>-(IF(AND(BA69&lt;&gt;0,BC69&lt;0),BC69*100/$T$10,0))</f>
        <v>0</v>
      </c>
      <c r="BE69" s="328" t="str">
        <f t="shared" si="32"/>
        <v>ACTIVA</v>
      </c>
      <c r="BF69" s="328" t="str">
        <f t="shared" si="120"/>
        <v>NORMA</v>
      </c>
      <c r="BG69" s="328" t="str">
        <f t="shared" si="121"/>
        <v>CUMPLE</v>
      </c>
      <c r="BH69" s="328">
        <f t="shared" si="35"/>
        <v>1.9</v>
      </c>
      <c r="BI69" s="329">
        <v>1.4</v>
      </c>
      <c r="BJ69" s="329">
        <v>0.5</v>
      </c>
      <c r="BK69" s="328">
        <f t="shared" si="122"/>
        <v>0</v>
      </c>
      <c r="BL69" s="416">
        <f>-(IF(AND(BI69&lt;&gt;0,BK69&lt;0),BK69*100/$T$11,0))</f>
        <v>0</v>
      </c>
      <c r="BM69" s="328" t="str">
        <f t="shared" si="36"/>
        <v>ACTIVA</v>
      </c>
      <c r="BN69" s="328" t="str">
        <f t="shared" si="124"/>
        <v>NORMA</v>
      </c>
      <c r="BO69" s="328" t="str">
        <f t="shared" si="125"/>
        <v>CUMPLE</v>
      </c>
      <c r="BP69" s="328">
        <f t="shared" si="39"/>
        <v>1.2999999999999998</v>
      </c>
      <c r="BQ69" s="329">
        <v>0.7</v>
      </c>
      <c r="BR69" s="329">
        <v>0.6</v>
      </c>
      <c r="BS69" s="328">
        <f t="shared" si="126"/>
        <v>0</v>
      </c>
      <c r="BT69" s="416">
        <f>-(IF(AND(BQ69&lt;&gt;0,BS69&lt;0),BS69*100/$T$12,0))</f>
        <v>0</v>
      </c>
      <c r="BU69" s="328" t="str">
        <f t="shared" si="128"/>
        <v>ACTIVA</v>
      </c>
      <c r="BV69" s="328" t="str">
        <f t="shared" si="129"/>
        <v>NORMA</v>
      </c>
      <c r="BW69" s="328" t="str">
        <f t="shared" si="130"/>
        <v>CUMPLE</v>
      </c>
      <c r="BX69" s="328">
        <f t="shared" si="43"/>
        <v>4</v>
      </c>
      <c r="BY69" s="329">
        <v>1</v>
      </c>
      <c r="BZ69" s="329">
        <v>3</v>
      </c>
      <c r="CA69" s="328">
        <f t="shared" si="131"/>
        <v>0.60000000000000009</v>
      </c>
      <c r="CB69" s="416">
        <f>-(IF(AND(BY69&lt;&gt;0,CA69&lt;0),CA69*100/$T$13,0))</f>
        <v>0</v>
      </c>
      <c r="CC69" s="328" t="str">
        <f t="shared" si="133"/>
        <v>NO ACTIVA</v>
      </c>
      <c r="CD69" s="328" t="str">
        <f t="shared" si="134"/>
        <v>NORMA</v>
      </c>
      <c r="CE69" s="328" t="str">
        <f t="shared" si="135"/>
        <v>CUMPLE</v>
      </c>
      <c r="CF69" s="328">
        <f t="shared" si="47"/>
        <v>1</v>
      </c>
      <c r="CG69" s="329">
        <v>0</v>
      </c>
      <c r="CH69" s="329">
        <v>1</v>
      </c>
      <c r="CI69" s="328">
        <f t="shared" si="136"/>
        <v>0.9</v>
      </c>
      <c r="CJ69" s="416">
        <f>-(IF(AND(CG69&lt;&gt;0,CI69&lt;0),CI69*100/$T$15,0))</f>
        <v>0</v>
      </c>
      <c r="CK69" s="328" t="str">
        <f t="shared" si="138"/>
        <v/>
      </c>
      <c r="CL69" s="328" t="str">
        <f t="shared" si="139"/>
        <v/>
      </c>
      <c r="CM69" s="328" t="str">
        <f t="shared" si="140"/>
        <v/>
      </c>
      <c r="CN69" s="328" t="str">
        <f t="shared" si="51"/>
        <v/>
      </c>
      <c r="CO69" s="329"/>
      <c r="CP69" s="329"/>
      <c r="CQ69" s="328">
        <f t="shared" si="141"/>
        <v>-0.3</v>
      </c>
      <c r="CR69" s="416">
        <f>-(IF(AND(CO69&lt;&gt;0,CQ69&lt;0),CQ69*100/$T$16,0))</f>
        <v>0</v>
      </c>
      <c r="CS69" s="328" t="str">
        <f t="shared" si="52"/>
        <v>ACTIVA</v>
      </c>
      <c r="CT69" s="328" t="str">
        <f t="shared" si="143"/>
        <v>NORMA</v>
      </c>
      <c r="CU69" s="328" t="str">
        <f t="shared" si="144"/>
        <v>CUMPLE</v>
      </c>
      <c r="CV69" s="328">
        <f t="shared" si="55"/>
        <v>6.3</v>
      </c>
      <c r="CW69" s="329">
        <v>2.2999999999999998</v>
      </c>
      <c r="CX69" s="329">
        <v>4</v>
      </c>
      <c r="CY69" s="328">
        <f t="shared" si="145"/>
        <v>1.9</v>
      </c>
      <c r="CZ69" s="416">
        <f>-(IF(AND(CW69&lt;&gt;0,CY69&lt;0),CY69*100/$T$17,0))</f>
        <v>0</v>
      </c>
      <c r="DA69" s="328" t="str">
        <f t="shared" si="147"/>
        <v>ACTIVA</v>
      </c>
      <c r="DB69" s="328" t="str">
        <f t="shared" si="148"/>
        <v>NORMA</v>
      </c>
      <c r="DC69" s="328" t="str">
        <f t="shared" si="149"/>
        <v>CUMPLE</v>
      </c>
      <c r="DD69" s="328">
        <f t="shared" si="59"/>
        <v>7.3</v>
      </c>
      <c r="DE69" s="329">
        <v>1.3</v>
      </c>
      <c r="DF69" s="329">
        <v>6</v>
      </c>
      <c r="DG69" s="328">
        <f t="shared" si="150"/>
        <v>3.7</v>
      </c>
      <c r="DH69" s="416">
        <f>-(IF(AND(DE69&lt;&gt;0,DG69&lt;0),DG69*100/$T$18,0))</f>
        <v>0</v>
      </c>
      <c r="DI69" s="328" t="str">
        <f t="shared" si="152"/>
        <v>ACTIVA</v>
      </c>
      <c r="DJ69" s="328" t="str">
        <f t="shared" si="153"/>
        <v>NORMA</v>
      </c>
      <c r="DK69" s="328" t="str">
        <f t="shared" si="154"/>
        <v>CUMPLE</v>
      </c>
      <c r="DL69" s="328">
        <f t="shared" si="63"/>
        <v>10.1</v>
      </c>
      <c r="DM69" s="329">
        <v>2.1</v>
      </c>
      <c r="DN69" s="329">
        <v>8</v>
      </c>
      <c r="DO69" s="328">
        <f t="shared" si="251"/>
        <v>5.5</v>
      </c>
      <c r="DP69" s="416">
        <f>-(IF(AND(DM69&lt;&gt;0,DO69&lt;0),DO69*100/$T$19,0))</f>
        <v>0</v>
      </c>
      <c r="DQ69" s="328" t="str">
        <f t="shared" si="157"/>
        <v>ACTIVA</v>
      </c>
      <c r="DR69" s="328" t="str">
        <f t="shared" si="158"/>
        <v>NORMA</v>
      </c>
      <c r="DS69" s="328" t="str">
        <f t="shared" si="159"/>
        <v>CUMPLE</v>
      </c>
      <c r="DT69" s="328">
        <f t="shared" si="67"/>
        <v>9.3000000000000007</v>
      </c>
      <c r="DU69" s="329">
        <v>5.5</v>
      </c>
      <c r="DV69" s="329">
        <v>3.8</v>
      </c>
      <c r="DW69" s="328">
        <f t="shared" si="160"/>
        <v>0.5</v>
      </c>
      <c r="DX69" s="416">
        <f>-(IF(AND(DU69&lt;&gt;0,DW69&lt;0),DW69*100/$T$20,0))</f>
        <v>0</v>
      </c>
      <c r="DY69" s="328" t="str">
        <f t="shared" si="162"/>
        <v>NO ACTIVA</v>
      </c>
      <c r="DZ69" s="418">
        <v>0</v>
      </c>
    </row>
    <row r="70" spans="1:130" hidden="1" x14ac:dyDescent="0.2">
      <c r="A70" s="340">
        <v>34</v>
      </c>
      <c r="B70" s="341">
        <v>44835</v>
      </c>
      <c r="C70" s="325">
        <v>44847</v>
      </c>
      <c r="D70" s="349">
        <v>41</v>
      </c>
      <c r="E70" s="414"/>
      <c r="F70" s="414"/>
      <c r="G70" s="415">
        <f t="shared" si="11"/>
        <v>55.470000000000013</v>
      </c>
      <c r="H70" s="415">
        <f t="shared" si="3"/>
        <v>23.270000000000007</v>
      </c>
      <c r="I70" s="415">
        <f t="shared" si="4"/>
        <v>32.200000000000003</v>
      </c>
      <c r="J70" s="415">
        <f>IF(AD70&lt;&gt;"",AE70,0)+IF(AL70&lt;&gt;"",AM70,0)+IF(AT70&lt;&gt;"",AU70,0)+IF(BB70&lt;&gt;"",BC70,0)+IF(BR70&lt;&gt;"",BS70,0)+IF(BZ70&lt;&gt;"",CA70,0)+IF(CH70&lt;&gt;"",CI70,0)+IF(CP70&lt;&gt;"",CQ70,0)+IF(CX70&lt;&gt;"",CY70,0)+IF(DF70&lt;&gt;"",DG70,0)+IF(DN70&lt;&gt;"",DO70,0)+IF(DV70&lt;&gt;"",DW70,0)+IF(DZ70&lt;&gt;"",EA70,0)</f>
        <v>11</v>
      </c>
      <c r="K70" s="415">
        <f>I61/G61</f>
        <v>0.23831208257437761</v>
      </c>
      <c r="L70" s="303" t="str">
        <f t="shared" si="99"/>
        <v>CUMPLE</v>
      </c>
      <c r="M70" s="326">
        <v>13</v>
      </c>
      <c r="N70" s="303">
        <f t="shared" si="13"/>
        <v>13</v>
      </c>
      <c r="O70" s="303">
        <f t="shared" si="6"/>
        <v>11</v>
      </c>
      <c r="P70" s="415">
        <f t="shared" si="100"/>
        <v>0.35391666666666677</v>
      </c>
      <c r="Q70" s="327" t="str">
        <f t="shared" si="881"/>
        <v>Prealerta</v>
      </c>
      <c r="R70" s="291" t="str">
        <f t="shared" si="250"/>
        <v>SIN DATOS</v>
      </c>
      <c r="S70" s="303">
        <f t="shared" si="16"/>
        <v>0.01</v>
      </c>
      <c r="T70" s="764"/>
      <c r="U70" s="764"/>
      <c r="V70" s="764"/>
      <c r="W70" s="764"/>
      <c r="X70" s="764"/>
      <c r="Y70" s="328" t="str">
        <f t="shared" si="17"/>
        <v>ACTIVA</v>
      </c>
      <c r="Z70" s="328" t="str">
        <f t="shared" si="102"/>
        <v>NORMA</v>
      </c>
      <c r="AA70" s="328" t="str">
        <f t="shared" si="103"/>
        <v>CUMPLE</v>
      </c>
      <c r="AB70" s="328">
        <f t="shared" si="20"/>
        <v>5.0999999999999996</v>
      </c>
      <c r="AC70" s="329">
        <v>2.7</v>
      </c>
      <c r="AD70" s="329">
        <v>2.4</v>
      </c>
      <c r="AE70" s="328">
        <f t="shared" si="104"/>
        <v>0.89999999999999991</v>
      </c>
      <c r="AF70" s="417">
        <f>-(IF(AND(AC70&lt;&gt;0,AE70&lt;0),AE70*100/$T$6,0))</f>
        <v>0</v>
      </c>
      <c r="AG70" s="328" t="str">
        <f t="shared" si="21"/>
        <v>ACTIVA</v>
      </c>
      <c r="AH70" s="346" t="str">
        <f t="shared" si="106"/>
        <v>NORMA</v>
      </c>
      <c r="AI70" s="346" t="str">
        <f t="shared" si="107"/>
        <v>CUMPLE</v>
      </c>
      <c r="AJ70" s="328">
        <f t="shared" si="108"/>
        <v>9.5</v>
      </c>
      <c r="AK70" s="329">
        <v>3.5</v>
      </c>
      <c r="AL70" s="329">
        <v>6</v>
      </c>
      <c r="AM70" s="328">
        <f t="shared" si="109"/>
        <v>1.5</v>
      </c>
      <c r="AN70" s="416">
        <f>-(IF(AND(AK70&lt;&gt;0,AM70&lt;0),AM70*100/$T$7,0))</f>
        <v>0</v>
      </c>
      <c r="AO70" s="328" t="str">
        <f t="shared" si="75"/>
        <v>ACTIVA</v>
      </c>
      <c r="AP70" s="328" t="str">
        <f t="shared" si="277"/>
        <v>NORMA</v>
      </c>
      <c r="AQ70" s="328" t="str">
        <f t="shared" si="111"/>
        <v>CUMPLE</v>
      </c>
      <c r="AR70" s="328">
        <f t="shared" si="112"/>
        <v>0.60000000000000009</v>
      </c>
      <c r="AS70" s="329">
        <v>0.2</v>
      </c>
      <c r="AT70" s="329">
        <v>0.4</v>
      </c>
      <c r="AU70" s="328">
        <f t="shared" si="113"/>
        <v>0</v>
      </c>
      <c r="AV70" s="417">
        <f>-(IF(AND(AS70&lt;&gt;0,AU70&lt;0),AU70*100/$T$9,0))</f>
        <v>0</v>
      </c>
      <c r="AW70" s="328" t="str">
        <f t="shared" si="115"/>
        <v>ACTIVA</v>
      </c>
      <c r="AX70" s="328" t="str">
        <f t="shared" si="116"/>
        <v>NORMA</v>
      </c>
      <c r="AY70" s="328" t="str">
        <f t="shared" si="117"/>
        <v>CUMPLE</v>
      </c>
      <c r="AZ70" s="328">
        <f t="shared" si="31"/>
        <v>0.7</v>
      </c>
      <c r="BA70" s="329">
        <v>0.3</v>
      </c>
      <c r="BB70" s="329">
        <v>0.4</v>
      </c>
      <c r="BC70" s="328">
        <f t="shared" si="118"/>
        <v>0</v>
      </c>
      <c r="BD70" s="416">
        <f>-(IF(AND(BA70&lt;&gt;0,BC70&lt;0),BC70*100/$T$10,0))</f>
        <v>0</v>
      </c>
      <c r="BE70" s="328" t="str">
        <f t="shared" si="32"/>
        <v>ACTIVA</v>
      </c>
      <c r="BF70" s="328" t="str">
        <f t="shared" si="120"/>
        <v>NORMA</v>
      </c>
      <c r="BG70" s="328" t="str">
        <f t="shared" si="121"/>
        <v>CUMPLE</v>
      </c>
      <c r="BH70" s="328">
        <f t="shared" si="35"/>
        <v>2.1</v>
      </c>
      <c r="BI70" s="329">
        <v>1.3</v>
      </c>
      <c r="BJ70" s="329">
        <v>0.8</v>
      </c>
      <c r="BK70" s="328">
        <f t="shared" si="122"/>
        <v>0.30000000000000004</v>
      </c>
      <c r="BL70" s="416">
        <f>-(IF(AND(BI70&lt;&gt;0,BK70&lt;0),BK70*100/$T$11,0))</f>
        <v>0</v>
      </c>
      <c r="BM70" s="328" t="str">
        <f t="shared" si="36"/>
        <v>ACTIVA</v>
      </c>
      <c r="BN70" s="328" t="str">
        <f t="shared" si="124"/>
        <v>NORMA</v>
      </c>
      <c r="BO70" s="328" t="str">
        <f t="shared" si="125"/>
        <v>CUMPLE</v>
      </c>
      <c r="BP70" s="328">
        <f t="shared" si="39"/>
        <v>2.0499999999999998</v>
      </c>
      <c r="BQ70" s="329">
        <v>1.4</v>
      </c>
      <c r="BR70" s="329">
        <v>0.65</v>
      </c>
      <c r="BS70" s="328">
        <f t="shared" si="126"/>
        <v>5.0000000000000044E-2</v>
      </c>
      <c r="BT70" s="416">
        <f>-(IF(AND(BQ70&lt;&gt;0,BS70&lt;0),BS70*100/$T$12,0))</f>
        <v>0</v>
      </c>
      <c r="BU70" s="328" t="str">
        <f t="shared" si="128"/>
        <v>ACTIVA</v>
      </c>
      <c r="BV70" s="328" t="str">
        <f t="shared" si="129"/>
        <v>STOP</v>
      </c>
      <c r="BW70" s="328" t="str">
        <f t="shared" si="130"/>
        <v>NO CUMPLE</v>
      </c>
      <c r="BX70" s="328">
        <f t="shared" si="43"/>
        <v>2.0499999999999998</v>
      </c>
      <c r="BY70" s="329">
        <v>1.4</v>
      </c>
      <c r="BZ70" s="329">
        <v>0.65</v>
      </c>
      <c r="CA70" s="328">
        <f t="shared" si="131"/>
        <v>-1.75</v>
      </c>
      <c r="CB70" s="416">
        <f>-(IF(AND(BY70&lt;&gt;0,CA70&lt;0),CA70*100/$T$13,0))</f>
        <v>72.916666666666671</v>
      </c>
      <c r="CC70" s="328" t="str">
        <f t="shared" si="133"/>
        <v>NO ACTIVA</v>
      </c>
      <c r="CD70" s="328" t="str">
        <f t="shared" si="134"/>
        <v>NORMA</v>
      </c>
      <c r="CE70" s="328" t="str">
        <f t="shared" si="135"/>
        <v>CUMPLE</v>
      </c>
      <c r="CF70" s="328">
        <f t="shared" si="47"/>
        <v>0.9</v>
      </c>
      <c r="CG70" s="329">
        <v>0</v>
      </c>
      <c r="CH70" s="329">
        <v>0.9</v>
      </c>
      <c r="CI70" s="328">
        <f t="shared" si="136"/>
        <v>0.8</v>
      </c>
      <c r="CJ70" s="416">
        <f>-(IF(AND(CG70&lt;&gt;0,CI70&lt;0),CI70*100/$T$15,0))</f>
        <v>0</v>
      </c>
      <c r="CK70" s="328" t="str">
        <f t="shared" si="138"/>
        <v>ACTIVA</v>
      </c>
      <c r="CL70" s="328" t="str">
        <f t="shared" si="139"/>
        <v>NORMA</v>
      </c>
      <c r="CM70" s="328" t="str">
        <f t="shared" si="140"/>
        <v>CUMPLE</v>
      </c>
      <c r="CN70" s="328">
        <f t="shared" si="51"/>
        <v>1</v>
      </c>
      <c r="CO70" s="329">
        <v>0.7</v>
      </c>
      <c r="CP70" s="329">
        <v>0.3</v>
      </c>
      <c r="CQ70" s="328">
        <f t="shared" si="141"/>
        <v>0</v>
      </c>
      <c r="CR70" s="416">
        <f>-(IF(AND(CO70&lt;&gt;0,CQ70&lt;0),CQ70*100/$T$16,0))</f>
        <v>0</v>
      </c>
      <c r="CS70" s="328" t="str">
        <f t="shared" si="52"/>
        <v>ACTIVA</v>
      </c>
      <c r="CT70" s="328" t="str">
        <f t="shared" si="143"/>
        <v>NORMA</v>
      </c>
      <c r="CU70" s="328" t="str">
        <f t="shared" si="144"/>
        <v>CUMPLE</v>
      </c>
      <c r="CV70" s="328">
        <f t="shared" si="55"/>
        <v>9.16</v>
      </c>
      <c r="CW70" s="329">
        <v>2.16</v>
      </c>
      <c r="CX70" s="329">
        <v>7</v>
      </c>
      <c r="CY70" s="328">
        <f t="shared" si="145"/>
        <v>4.9000000000000004</v>
      </c>
      <c r="CZ70" s="416">
        <f>-(IF(AND(CW70&lt;&gt;0,CY70&lt;0),CY70*100/$T$17,0))</f>
        <v>0</v>
      </c>
      <c r="DA70" s="328" t="str">
        <f t="shared" si="147"/>
        <v>ACTIVA</v>
      </c>
      <c r="DB70" s="328" t="str">
        <f t="shared" si="148"/>
        <v>NORMA</v>
      </c>
      <c r="DC70" s="328" t="str">
        <f t="shared" si="149"/>
        <v>CUMPLE</v>
      </c>
      <c r="DD70" s="328">
        <f t="shared" si="59"/>
        <v>7</v>
      </c>
      <c r="DE70" s="329">
        <v>1.8</v>
      </c>
      <c r="DF70" s="329">
        <v>5.2</v>
      </c>
      <c r="DG70" s="328">
        <f t="shared" si="150"/>
        <v>2.9000000000000004</v>
      </c>
      <c r="DH70" s="416">
        <f>-(IF(AND(DE70&lt;&gt;0,DG70&lt;0),DG70*100/$T$18,0))</f>
        <v>0</v>
      </c>
      <c r="DI70" s="328" t="str">
        <f t="shared" si="152"/>
        <v>ACTIVA</v>
      </c>
      <c r="DJ70" s="328" t="str">
        <f t="shared" si="153"/>
        <v>NORMA</v>
      </c>
      <c r="DK70" s="328" t="str">
        <f t="shared" si="154"/>
        <v>CUMPLE</v>
      </c>
      <c r="DL70" s="328">
        <f t="shared" si="63"/>
        <v>5.6</v>
      </c>
      <c r="DM70" s="329">
        <v>2.6</v>
      </c>
      <c r="DN70" s="329">
        <v>3</v>
      </c>
      <c r="DO70" s="328">
        <f t="shared" si="251"/>
        <v>0.5</v>
      </c>
      <c r="DP70" s="416">
        <f>-(IF(AND(DM70&lt;&gt;0,DO70&lt;0),DO70*100/$T$19,0))</f>
        <v>0</v>
      </c>
      <c r="DQ70" s="328" t="str">
        <f t="shared" si="157"/>
        <v>ACTIVA</v>
      </c>
      <c r="DR70" s="328" t="str">
        <f t="shared" si="158"/>
        <v>NORMA</v>
      </c>
      <c r="DS70" s="328" t="str">
        <f t="shared" si="159"/>
        <v>CUMPLE</v>
      </c>
      <c r="DT70" s="328">
        <f t="shared" si="67"/>
        <v>10.4</v>
      </c>
      <c r="DU70" s="329">
        <v>5.9</v>
      </c>
      <c r="DV70" s="329">
        <v>4.5</v>
      </c>
      <c r="DW70" s="328">
        <f t="shared" si="160"/>
        <v>1.2000000000000002</v>
      </c>
      <c r="DX70" s="416">
        <f>-(IF(AND(DU70&lt;&gt;0,DW70&lt;0),DW70*100/$T$20,0))</f>
        <v>0</v>
      </c>
      <c r="DY70" s="328" t="str">
        <f t="shared" si="162"/>
        <v>ACTIVA</v>
      </c>
      <c r="DZ70" s="418">
        <v>0.01</v>
      </c>
    </row>
    <row r="71" spans="1:130" hidden="1" x14ac:dyDescent="0.2">
      <c r="A71" s="340">
        <v>35</v>
      </c>
      <c r="B71" s="341">
        <v>44835</v>
      </c>
      <c r="C71" s="325">
        <v>44851</v>
      </c>
      <c r="D71" s="349">
        <v>42</v>
      </c>
      <c r="E71" s="414"/>
      <c r="F71" s="414"/>
      <c r="G71" s="415">
        <f t="shared" si="11"/>
        <v>51</v>
      </c>
      <c r="H71" s="415">
        <f t="shared" si="3"/>
        <v>23.6</v>
      </c>
      <c r="I71" s="415">
        <f t="shared" si="4"/>
        <v>27.400000000000002</v>
      </c>
      <c r="J71" s="415">
        <f t="shared" ref="J71:J75" si="882">IF(AD71&lt;&gt;"",AE71,0)+IF(AL71&lt;&gt;"",AM71,0)+IF(AT71&lt;&gt;"",AU71,0)+IF(BB71&lt;&gt;"",BC71,0)+IF(BR71&lt;&gt;"",BS71,0)+IF(BZ71&lt;&gt;"",CA71,0)+IF(CH71&lt;&gt;"",CI71,0)+IF(CP71&lt;&gt;"",CQ71,0)+IF(CX71&lt;&gt;"",CY71,0)+IF(DF71&lt;&gt;"",DG71,0)+IF(DN71&lt;&gt;"",DO71,0)+IF(DV71&lt;&gt;"",DW71,0)+IF(DZ71&lt;&gt;"",EA71,0)</f>
        <v>7.3</v>
      </c>
      <c r="K71" s="415"/>
      <c r="L71" s="303" t="str">
        <f t="shared" si="99"/>
        <v>CUMPLE</v>
      </c>
      <c r="M71" s="326">
        <v>11</v>
      </c>
      <c r="N71" s="303">
        <f t="shared" si="13"/>
        <v>10</v>
      </c>
      <c r="O71" s="303">
        <f t="shared" si="6"/>
        <v>10</v>
      </c>
      <c r="P71" s="415">
        <f t="shared" si="100"/>
        <v>0.31666666666666665</v>
      </c>
      <c r="Q71" s="327" t="str">
        <f t="shared" si="881"/>
        <v>Prealerta</v>
      </c>
      <c r="R71" s="291" t="str">
        <f t="shared" si="250"/>
        <v>SIN DATOS</v>
      </c>
      <c r="S71" s="303">
        <f t="shared" si="16"/>
        <v>0</v>
      </c>
      <c r="T71" s="764" t="s">
        <v>701</v>
      </c>
      <c r="U71" s="764"/>
      <c r="V71" s="764"/>
      <c r="W71" s="764"/>
      <c r="X71" s="764"/>
      <c r="Y71" s="328" t="str">
        <f t="shared" si="17"/>
        <v>ACTIVA</v>
      </c>
      <c r="Z71" s="328" t="str">
        <f t="shared" si="102"/>
        <v>NORMA</v>
      </c>
      <c r="AA71" s="328" t="str">
        <f t="shared" si="103"/>
        <v>CUMPLE</v>
      </c>
      <c r="AB71" s="328">
        <f t="shared" si="20"/>
        <v>4.5</v>
      </c>
      <c r="AC71" s="329">
        <v>2.5</v>
      </c>
      <c r="AD71" s="329">
        <v>2</v>
      </c>
      <c r="AE71" s="328">
        <f t="shared" si="104"/>
        <v>0.5</v>
      </c>
      <c r="AF71" s="417">
        <f t="shared" ref="AF71:AF75" si="883">-(IF(AND(AC71&lt;&gt;0,AE71&lt;0),AE71*100/$T$6,0))</f>
        <v>0</v>
      </c>
      <c r="AG71" s="328" t="str">
        <f t="shared" si="21"/>
        <v>ACTIVA</v>
      </c>
      <c r="AH71" s="346" t="str">
        <f t="shared" si="106"/>
        <v>NORMA</v>
      </c>
      <c r="AI71" s="346" t="str">
        <f t="shared" si="107"/>
        <v>CUMPLE</v>
      </c>
      <c r="AJ71" s="328">
        <f t="shared" si="108"/>
        <v>8</v>
      </c>
      <c r="AK71" s="329">
        <v>3</v>
      </c>
      <c r="AL71" s="329">
        <v>5</v>
      </c>
      <c r="AM71" s="328">
        <f t="shared" si="109"/>
        <v>0.5</v>
      </c>
      <c r="AN71" s="416">
        <f t="shared" ref="AN71:AN75" si="884">-(IF(AND(AK71&lt;&gt;0,AM71&lt;0),AM71*100/$T$7,0))</f>
        <v>0</v>
      </c>
      <c r="AO71" s="328" t="str">
        <f t="shared" si="75"/>
        <v/>
      </c>
      <c r="AP71" s="328" t="str">
        <f t="shared" si="277"/>
        <v/>
      </c>
      <c r="AQ71" s="328" t="str">
        <f t="shared" si="111"/>
        <v/>
      </c>
      <c r="AR71" s="328" t="str">
        <f t="shared" si="112"/>
        <v/>
      </c>
      <c r="AS71" s="329"/>
      <c r="AT71" s="329"/>
      <c r="AU71" s="328">
        <f t="shared" si="113"/>
        <v>-0.4</v>
      </c>
      <c r="AV71" s="417">
        <f t="shared" ref="AV71:AV75" si="885">-(IF(AND(AS71&lt;&gt;0,AU71&lt;0),AU71*100/$T$9,0))</f>
        <v>0</v>
      </c>
      <c r="AW71" s="328" t="str">
        <f t="shared" si="115"/>
        <v/>
      </c>
      <c r="AX71" s="328" t="str">
        <f t="shared" si="116"/>
        <v/>
      </c>
      <c r="AY71" s="328" t="str">
        <f t="shared" si="117"/>
        <v/>
      </c>
      <c r="AZ71" s="328" t="str">
        <f t="shared" si="31"/>
        <v/>
      </c>
      <c r="BA71" s="329"/>
      <c r="BB71" s="329"/>
      <c r="BC71" s="328">
        <f t="shared" si="118"/>
        <v>-0.4</v>
      </c>
      <c r="BD71" s="416">
        <f t="shared" ref="BD71:BD75" si="886">-(IF(AND(BA71&lt;&gt;0,BC71&lt;0),BC71*100/$T$10,0))</f>
        <v>0</v>
      </c>
      <c r="BE71" s="328" t="str">
        <f t="shared" si="32"/>
        <v>ACTIVA</v>
      </c>
      <c r="BF71" s="328" t="str">
        <f t="shared" si="120"/>
        <v>NORMA</v>
      </c>
      <c r="BG71" s="328" t="str">
        <f t="shared" si="121"/>
        <v>CUMPLE</v>
      </c>
      <c r="BH71" s="328">
        <f t="shared" si="35"/>
        <v>1.6</v>
      </c>
      <c r="BI71" s="329">
        <v>1.1000000000000001</v>
      </c>
      <c r="BJ71" s="329">
        <v>0.5</v>
      </c>
      <c r="BK71" s="328">
        <f t="shared" si="122"/>
        <v>0</v>
      </c>
      <c r="BL71" s="416">
        <f t="shared" ref="BL71:BL75" si="887">-(IF(AND(BI71&lt;&gt;0,BK71&lt;0),BK71*100/$T$11,0))</f>
        <v>0</v>
      </c>
      <c r="BM71" s="328" t="str">
        <f t="shared" si="36"/>
        <v>ACTIVA</v>
      </c>
      <c r="BN71" s="328" t="str">
        <f t="shared" si="124"/>
        <v>NORMA</v>
      </c>
      <c r="BO71" s="328" t="str">
        <f t="shared" si="125"/>
        <v>CUMPLE</v>
      </c>
      <c r="BP71" s="328">
        <f t="shared" si="39"/>
        <v>1.2</v>
      </c>
      <c r="BQ71" s="329">
        <v>0.6</v>
      </c>
      <c r="BR71" s="329">
        <v>0.6</v>
      </c>
      <c r="BS71" s="328">
        <f t="shared" si="126"/>
        <v>0</v>
      </c>
      <c r="BT71" s="416">
        <f t="shared" ref="BT71:BT75" si="888">-(IF(AND(BQ71&lt;&gt;0,BS71&lt;0),BS71*100/$T$12,0))</f>
        <v>0</v>
      </c>
      <c r="BU71" s="328" t="str">
        <f t="shared" si="128"/>
        <v>ACTIVA</v>
      </c>
      <c r="BV71" s="328" t="str">
        <f t="shared" si="129"/>
        <v>NORMA</v>
      </c>
      <c r="BW71" s="328" t="str">
        <f t="shared" si="130"/>
        <v>CUMPLE</v>
      </c>
      <c r="BX71" s="328">
        <f t="shared" si="43"/>
        <v>3.4</v>
      </c>
      <c r="BY71" s="329">
        <v>1</v>
      </c>
      <c r="BZ71" s="329">
        <v>2.4</v>
      </c>
      <c r="CA71" s="328">
        <f t="shared" si="131"/>
        <v>0</v>
      </c>
      <c r="CB71" s="416">
        <f t="shared" ref="CB71:CB75" si="889">-(IF(AND(BY71&lt;&gt;0,CA71&lt;0),CA71*100/$T$13,0))</f>
        <v>0</v>
      </c>
      <c r="CC71" s="328" t="str">
        <f t="shared" si="133"/>
        <v>NO ACTIVA</v>
      </c>
      <c r="CD71" s="328" t="str">
        <f t="shared" si="134"/>
        <v>NORMA</v>
      </c>
      <c r="CE71" s="328" t="str">
        <f t="shared" si="135"/>
        <v>CUMPLE</v>
      </c>
      <c r="CF71" s="328">
        <f t="shared" si="47"/>
        <v>0.5</v>
      </c>
      <c r="CG71" s="329">
        <v>0</v>
      </c>
      <c r="CH71" s="329">
        <v>0.5</v>
      </c>
      <c r="CI71" s="328">
        <f t="shared" si="136"/>
        <v>0.4</v>
      </c>
      <c r="CJ71" s="416">
        <f t="shared" ref="CJ71:CJ75" si="890">-(IF(AND(CG71&lt;&gt;0,CI71&lt;0),CI71*100/$T$15,0))</f>
        <v>0</v>
      </c>
      <c r="CK71" s="328" t="str">
        <f t="shared" si="138"/>
        <v>ACTIVA</v>
      </c>
      <c r="CL71" s="328" t="str">
        <f t="shared" si="139"/>
        <v>NORMA</v>
      </c>
      <c r="CM71" s="328" t="str">
        <f t="shared" si="140"/>
        <v>CUMPLE</v>
      </c>
      <c r="CN71" s="328">
        <f t="shared" si="51"/>
        <v>0.55000000000000004</v>
      </c>
      <c r="CO71" s="329">
        <v>0.25</v>
      </c>
      <c r="CP71" s="329">
        <v>0.3</v>
      </c>
      <c r="CQ71" s="328">
        <f t="shared" si="141"/>
        <v>0</v>
      </c>
      <c r="CR71" s="416">
        <f t="shared" ref="CR71:CR75" si="891">-(IF(AND(CO71&lt;&gt;0,CQ71&lt;0),CQ71*100/$T$16,0))</f>
        <v>0</v>
      </c>
      <c r="CS71" s="328" t="str">
        <f t="shared" si="52"/>
        <v>ACTIVA</v>
      </c>
      <c r="CT71" s="328" t="str">
        <f t="shared" si="143"/>
        <v>NORMA</v>
      </c>
      <c r="CU71" s="328" t="str">
        <f t="shared" si="144"/>
        <v>CUMPLE</v>
      </c>
      <c r="CV71" s="328">
        <f t="shared" si="55"/>
        <v>8.1999999999999993</v>
      </c>
      <c r="CW71" s="329">
        <v>2.4</v>
      </c>
      <c r="CX71" s="329">
        <v>5.8</v>
      </c>
      <c r="CY71" s="328">
        <f t="shared" si="145"/>
        <v>3.6999999999999997</v>
      </c>
      <c r="CZ71" s="416">
        <f t="shared" ref="CZ71:CZ75" si="892">-(IF(AND(CW71&lt;&gt;0,CY71&lt;0),CY71*100/$T$17,0))</f>
        <v>0</v>
      </c>
      <c r="DA71" s="328" t="str">
        <f t="shared" si="147"/>
        <v>ACTIVA</v>
      </c>
      <c r="DB71" s="328" t="str">
        <f t="shared" si="148"/>
        <v>NORMA</v>
      </c>
      <c r="DC71" s="328" t="str">
        <f t="shared" si="149"/>
        <v>CUMPLE</v>
      </c>
      <c r="DD71" s="328">
        <f t="shared" si="59"/>
        <v>9.1</v>
      </c>
      <c r="DE71" s="329">
        <v>5.0999999999999996</v>
      </c>
      <c r="DF71" s="329">
        <v>4</v>
      </c>
      <c r="DG71" s="328">
        <f t="shared" si="150"/>
        <v>1.7000000000000002</v>
      </c>
      <c r="DH71" s="416">
        <f t="shared" ref="DH71:DH75" si="893">-(IF(AND(DE71&lt;&gt;0,DG71&lt;0),DG71*100/$T$18,0))</f>
        <v>0</v>
      </c>
      <c r="DI71" s="328" t="str">
        <f t="shared" si="152"/>
        <v>ACTIVA</v>
      </c>
      <c r="DJ71" s="328" t="str">
        <f t="shared" si="153"/>
        <v>NORMA</v>
      </c>
      <c r="DK71" s="328" t="str">
        <f t="shared" si="154"/>
        <v>CUMPLE</v>
      </c>
      <c r="DL71" s="328">
        <f t="shared" si="63"/>
        <v>6.6</v>
      </c>
      <c r="DM71" s="329">
        <v>3.6</v>
      </c>
      <c r="DN71" s="329">
        <v>3</v>
      </c>
      <c r="DO71" s="328">
        <f t="shared" si="251"/>
        <v>0.5</v>
      </c>
      <c r="DP71" s="416">
        <f t="shared" ref="DP71:DP75" si="894">-(IF(AND(DM71&lt;&gt;0,DO71&lt;0),DO71*100/$T$19,0))</f>
        <v>0</v>
      </c>
      <c r="DQ71" s="328" t="str">
        <f t="shared" si="157"/>
        <v>ACTIVA</v>
      </c>
      <c r="DR71" s="328" t="str">
        <f t="shared" si="158"/>
        <v>NORMA</v>
      </c>
      <c r="DS71" s="328" t="str">
        <f t="shared" si="159"/>
        <v>CUMPLE</v>
      </c>
      <c r="DT71" s="328">
        <f t="shared" si="67"/>
        <v>7.6</v>
      </c>
      <c r="DU71" s="329">
        <v>4.3</v>
      </c>
      <c r="DV71" s="329">
        <v>3.3</v>
      </c>
      <c r="DW71" s="328">
        <f t="shared" si="160"/>
        <v>0</v>
      </c>
      <c r="DX71" s="416">
        <f t="shared" ref="DX71:DX75" si="895">-(IF(AND(DU71&lt;&gt;0,DW71&lt;0),DW71*100/$T$20,0))</f>
        <v>0</v>
      </c>
      <c r="DY71" s="328" t="str">
        <f t="shared" si="162"/>
        <v>NO ACTIVA</v>
      </c>
      <c r="DZ71" s="418">
        <v>0</v>
      </c>
    </row>
    <row r="72" spans="1:130" hidden="1" x14ac:dyDescent="0.2">
      <c r="A72" s="340">
        <v>36</v>
      </c>
      <c r="B72" s="341">
        <v>44835</v>
      </c>
      <c r="C72" s="325">
        <v>44854</v>
      </c>
      <c r="D72" s="349">
        <v>42</v>
      </c>
      <c r="E72" s="414"/>
      <c r="F72" s="414"/>
      <c r="G72" s="415">
        <f t="shared" si="11"/>
        <v>49.190000000000005</v>
      </c>
      <c r="H72" s="415">
        <f t="shared" si="3"/>
        <v>23.59</v>
      </c>
      <c r="I72" s="415">
        <f t="shared" si="4"/>
        <v>25.600000000000005</v>
      </c>
      <c r="J72" s="415">
        <f t="shared" si="882"/>
        <v>4.6999999999999993</v>
      </c>
      <c r="K72" s="415"/>
      <c r="L72" s="303" t="str">
        <f t="shared" si="99"/>
        <v>CUMPLE</v>
      </c>
      <c r="M72" s="326">
        <v>13</v>
      </c>
      <c r="N72" s="303">
        <f t="shared" si="13"/>
        <v>11</v>
      </c>
      <c r="O72" s="303">
        <f t="shared" si="6"/>
        <v>10</v>
      </c>
      <c r="P72" s="415">
        <f t="shared" si="100"/>
        <v>0.30158333333333337</v>
      </c>
      <c r="Q72" s="327" t="str">
        <f t="shared" si="881"/>
        <v>Prealerta</v>
      </c>
      <c r="R72" s="291" t="str">
        <f t="shared" si="250"/>
        <v>SIN DATOS</v>
      </c>
      <c r="S72" s="303">
        <f t="shared" si="16"/>
        <v>0.01</v>
      </c>
      <c r="T72" s="764"/>
      <c r="U72" s="764"/>
      <c r="V72" s="764"/>
      <c r="W72" s="764"/>
      <c r="X72" s="764"/>
      <c r="Y72" s="328" t="str">
        <f t="shared" si="17"/>
        <v>ACTIVA</v>
      </c>
      <c r="Z72" s="328" t="str">
        <f t="shared" si="102"/>
        <v>NORMA</v>
      </c>
      <c r="AA72" s="328" t="str">
        <f t="shared" si="103"/>
        <v>CUMPLE</v>
      </c>
      <c r="AB72" s="328">
        <f t="shared" si="20"/>
        <v>3.8</v>
      </c>
      <c r="AC72" s="329">
        <v>2</v>
      </c>
      <c r="AD72" s="329">
        <v>1.8</v>
      </c>
      <c r="AE72" s="328">
        <f t="shared" si="104"/>
        <v>0.30000000000000004</v>
      </c>
      <c r="AF72" s="417">
        <f t="shared" si="883"/>
        <v>0</v>
      </c>
      <c r="AG72" s="328" t="str">
        <f t="shared" si="21"/>
        <v>ACTIVA</v>
      </c>
      <c r="AH72" s="346" t="str">
        <f t="shared" si="106"/>
        <v>NORMA</v>
      </c>
      <c r="AI72" s="346" t="str">
        <f t="shared" si="107"/>
        <v>CUMPLE</v>
      </c>
      <c r="AJ72" s="328">
        <f t="shared" si="108"/>
        <v>7.8</v>
      </c>
      <c r="AK72" s="329">
        <v>3</v>
      </c>
      <c r="AL72" s="329">
        <v>4.8</v>
      </c>
      <c r="AM72" s="328">
        <f t="shared" si="109"/>
        <v>0.29999999999999982</v>
      </c>
      <c r="AN72" s="416">
        <f t="shared" si="884"/>
        <v>0</v>
      </c>
      <c r="AO72" s="328" t="str">
        <f t="shared" si="75"/>
        <v>NO ACTIVA</v>
      </c>
      <c r="AP72" s="328" t="str">
        <f t="shared" si="277"/>
        <v>STOP</v>
      </c>
      <c r="AQ72" s="328" t="str">
        <f t="shared" si="111"/>
        <v>CUMPLE</v>
      </c>
      <c r="AR72" s="328">
        <f t="shared" si="112"/>
        <v>0.4</v>
      </c>
      <c r="AS72" s="329">
        <v>0</v>
      </c>
      <c r="AT72" s="329">
        <v>0.4</v>
      </c>
      <c r="AU72" s="328">
        <f t="shared" si="113"/>
        <v>0</v>
      </c>
      <c r="AV72" s="417">
        <f t="shared" si="885"/>
        <v>0</v>
      </c>
      <c r="AW72" s="328" t="str">
        <f t="shared" si="115"/>
        <v>ACTIVA</v>
      </c>
      <c r="AX72" s="328" t="str">
        <f t="shared" si="116"/>
        <v>NORMA</v>
      </c>
      <c r="AY72" s="328" t="str">
        <f t="shared" si="117"/>
        <v>CUMPLE</v>
      </c>
      <c r="AZ72" s="328">
        <f t="shared" si="31"/>
        <v>0.5</v>
      </c>
      <c r="BA72" s="329">
        <v>0.1</v>
      </c>
      <c r="BB72" s="329">
        <v>0.4</v>
      </c>
      <c r="BC72" s="328">
        <f t="shared" si="118"/>
        <v>0</v>
      </c>
      <c r="BD72" s="416">
        <f t="shared" si="886"/>
        <v>0</v>
      </c>
      <c r="BE72" s="328" t="str">
        <f t="shared" si="32"/>
        <v>ACTIVA</v>
      </c>
      <c r="BF72" s="328" t="str">
        <f t="shared" si="120"/>
        <v>NORMA</v>
      </c>
      <c r="BG72" s="328" t="str">
        <f t="shared" si="121"/>
        <v>CUMPLE</v>
      </c>
      <c r="BH72" s="328">
        <f t="shared" si="35"/>
        <v>1.5</v>
      </c>
      <c r="BI72" s="329">
        <v>1</v>
      </c>
      <c r="BJ72" s="329">
        <v>0.5</v>
      </c>
      <c r="BK72" s="328">
        <f t="shared" si="122"/>
        <v>0</v>
      </c>
      <c r="BL72" s="416">
        <f t="shared" si="887"/>
        <v>0</v>
      </c>
      <c r="BM72" s="328" t="str">
        <f t="shared" si="36"/>
        <v>ACTIVA</v>
      </c>
      <c r="BN72" s="328" t="str">
        <f t="shared" si="124"/>
        <v>NORMA</v>
      </c>
      <c r="BO72" s="328" t="str">
        <f t="shared" si="125"/>
        <v>CUMPLE</v>
      </c>
      <c r="BP72" s="328">
        <f t="shared" si="39"/>
        <v>1.7000000000000002</v>
      </c>
      <c r="BQ72" s="329">
        <v>1.1000000000000001</v>
      </c>
      <c r="BR72" s="329">
        <v>0.6</v>
      </c>
      <c r="BS72" s="328">
        <f t="shared" si="126"/>
        <v>0</v>
      </c>
      <c r="BT72" s="416">
        <f t="shared" si="888"/>
        <v>0</v>
      </c>
      <c r="BU72" s="328" t="str">
        <f t="shared" si="128"/>
        <v>NO ACTIVA</v>
      </c>
      <c r="BV72" s="328" t="str">
        <f t="shared" si="129"/>
        <v>STOP</v>
      </c>
      <c r="BW72" s="328" t="str">
        <f t="shared" si="130"/>
        <v>NO CUMPLE</v>
      </c>
      <c r="BX72" s="328">
        <f t="shared" si="43"/>
        <v>1.3</v>
      </c>
      <c r="BY72" s="329">
        <v>0</v>
      </c>
      <c r="BZ72" s="329">
        <v>1.3</v>
      </c>
      <c r="CA72" s="328">
        <f t="shared" si="131"/>
        <v>-1.0999999999999999</v>
      </c>
      <c r="CB72" s="416">
        <f t="shared" si="889"/>
        <v>0</v>
      </c>
      <c r="CC72" s="328" t="str">
        <f t="shared" si="133"/>
        <v>NO ACTIVA</v>
      </c>
      <c r="CD72" s="328" t="str">
        <f t="shared" si="134"/>
        <v>NORMA</v>
      </c>
      <c r="CE72" s="328" t="str">
        <f t="shared" si="135"/>
        <v>CUMPLE</v>
      </c>
      <c r="CF72" s="328">
        <f t="shared" si="47"/>
        <v>0.5</v>
      </c>
      <c r="CG72" s="329">
        <v>0</v>
      </c>
      <c r="CH72" s="329">
        <v>0.5</v>
      </c>
      <c r="CI72" s="328">
        <f t="shared" si="136"/>
        <v>0.4</v>
      </c>
      <c r="CJ72" s="416">
        <f t="shared" si="890"/>
        <v>0</v>
      </c>
      <c r="CK72" s="328" t="str">
        <f t="shared" si="138"/>
        <v>ACTIVA</v>
      </c>
      <c r="CL72" s="328" t="str">
        <f t="shared" si="139"/>
        <v>NORMA</v>
      </c>
      <c r="CM72" s="328" t="str">
        <f t="shared" si="140"/>
        <v>CUMPLE</v>
      </c>
      <c r="CN72" s="328">
        <f t="shared" si="51"/>
        <v>0.44999999999999996</v>
      </c>
      <c r="CO72" s="329">
        <v>0.15</v>
      </c>
      <c r="CP72" s="329">
        <v>0.3</v>
      </c>
      <c r="CQ72" s="328">
        <f t="shared" si="141"/>
        <v>0</v>
      </c>
      <c r="CR72" s="416">
        <f t="shared" si="891"/>
        <v>0</v>
      </c>
      <c r="CS72" s="328" t="str">
        <f t="shared" si="52"/>
        <v>ACTIVA</v>
      </c>
      <c r="CT72" s="328" t="str">
        <f t="shared" si="143"/>
        <v>NORMA</v>
      </c>
      <c r="CU72" s="328" t="str">
        <f t="shared" si="144"/>
        <v>CUMPLE</v>
      </c>
      <c r="CV72" s="328">
        <f t="shared" si="55"/>
        <v>7.68</v>
      </c>
      <c r="CW72" s="329">
        <v>2.1800000000000002</v>
      </c>
      <c r="CX72" s="329">
        <v>5.5</v>
      </c>
      <c r="CY72" s="328">
        <f t="shared" si="145"/>
        <v>3.4</v>
      </c>
      <c r="CZ72" s="416">
        <f t="shared" si="892"/>
        <v>0</v>
      </c>
      <c r="DA72" s="328" t="str">
        <f t="shared" si="147"/>
        <v>ACTIVA</v>
      </c>
      <c r="DB72" s="328" t="str">
        <f t="shared" si="148"/>
        <v>NORMA</v>
      </c>
      <c r="DC72" s="328" t="str">
        <f t="shared" si="149"/>
        <v>CUMPLE</v>
      </c>
      <c r="DD72" s="328">
        <f t="shared" si="59"/>
        <v>10</v>
      </c>
      <c r="DE72" s="329">
        <v>6.4</v>
      </c>
      <c r="DF72" s="329">
        <v>3.6</v>
      </c>
      <c r="DG72" s="328">
        <f t="shared" si="150"/>
        <v>1.3000000000000003</v>
      </c>
      <c r="DH72" s="416">
        <f t="shared" si="893"/>
        <v>0</v>
      </c>
      <c r="DI72" s="328" t="str">
        <f t="shared" si="152"/>
        <v>ACTIVA</v>
      </c>
      <c r="DJ72" s="328" t="str">
        <f t="shared" si="153"/>
        <v>NORMA</v>
      </c>
      <c r="DK72" s="328" t="str">
        <f t="shared" si="154"/>
        <v>CUMPLE</v>
      </c>
      <c r="DL72" s="328">
        <f t="shared" si="63"/>
        <v>7</v>
      </c>
      <c r="DM72" s="329">
        <v>4.4000000000000004</v>
      </c>
      <c r="DN72" s="329">
        <v>2.6</v>
      </c>
      <c r="DO72" s="328">
        <f t="shared" si="251"/>
        <v>0.10000000000000009</v>
      </c>
      <c r="DP72" s="416">
        <f t="shared" si="894"/>
        <v>0</v>
      </c>
      <c r="DQ72" s="328" t="str">
        <f t="shared" si="157"/>
        <v>ACTIVA</v>
      </c>
      <c r="DR72" s="328" t="str">
        <f t="shared" si="158"/>
        <v>NORMA</v>
      </c>
      <c r="DS72" s="328" t="str">
        <f t="shared" si="159"/>
        <v>CUMPLE</v>
      </c>
      <c r="DT72" s="328">
        <f t="shared" si="67"/>
        <v>6.6999999999999993</v>
      </c>
      <c r="DU72" s="329">
        <v>3.4</v>
      </c>
      <c r="DV72" s="329">
        <v>3.3</v>
      </c>
      <c r="DW72" s="328">
        <f t="shared" si="160"/>
        <v>0</v>
      </c>
      <c r="DX72" s="416">
        <f t="shared" si="895"/>
        <v>0</v>
      </c>
      <c r="DY72" s="328" t="str">
        <f t="shared" si="162"/>
        <v>ACTIVA</v>
      </c>
      <c r="DZ72" s="418">
        <v>0.01</v>
      </c>
    </row>
    <row r="73" spans="1:130" hidden="1" x14ac:dyDescent="0.2">
      <c r="A73" s="340">
        <v>37</v>
      </c>
      <c r="B73" s="341">
        <v>44835</v>
      </c>
      <c r="C73" s="325">
        <v>44858</v>
      </c>
      <c r="D73" s="349">
        <v>43</v>
      </c>
      <c r="E73" s="414"/>
      <c r="F73" s="414"/>
      <c r="G73" s="415">
        <f t="shared" si="11"/>
        <v>46.209999999999994</v>
      </c>
      <c r="H73" s="415">
        <f t="shared" si="3"/>
        <v>24.909999999999997</v>
      </c>
      <c r="I73" s="415">
        <f t="shared" si="4"/>
        <v>21.3</v>
      </c>
      <c r="J73" s="415">
        <f t="shared" si="882"/>
        <v>0.40000000000000047</v>
      </c>
      <c r="K73" s="415"/>
      <c r="L73" s="303" t="str">
        <f t="shared" si="99"/>
        <v>CUMPLE</v>
      </c>
      <c r="M73" s="326">
        <v>13</v>
      </c>
      <c r="N73" s="303">
        <f t="shared" si="13"/>
        <v>11</v>
      </c>
      <c r="O73" s="303">
        <f t="shared" si="6"/>
        <v>10</v>
      </c>
      <c r="P73" s="415">
        <f t="shared" si="100"/>
        <v>0.28868918918918918</v>
      </c>
      <c r="Q73" s="327" t="str">
        <f t="shared" si="881"/>
        <v>Alerta</v>
      </c>
      <c r="R73" s="291" t="str">
        <f t="shared" si="250"/>
        <v>SIN DATOS</v>
      </c>
      <c r="S73" s="303">
        <f t="shared" si="16"/>
        <v>0</v>
      </c>
      <c r="T73" s="764"/>
      <c r="U73" s="764"/>
      <c r="V73" s="764"/>
      <c r="W73" s="764"/>
      <c r="X73" s="764"/>
      <c r="Y73" s="328" t="str">
        <f t="shared" si="17"/>
        <v>ACTIVA</v>
      </c>
      <c r="Z73" s="328" t="str">
        <f t="shared" si="102"/>
        <v>NORMA</v>
      </c>
      <c r="AA73" s="328" t="str">
        <f t="shared" si="103"/>
        <v>CUMPLE</v>
      </c>
      <c r="AB73" s="328">
        <f t="shared" si="20"/>
        <v>3.6</v>
      </c>
      <c r="AC73" s="329">
        <v>2</v>
      </c>
      <c r="AD73" s="329">
        <v>1.6</v>
      </c>
      <c r="AE73" s="328">
        <f t="shared" si="104"/>
        <v>0.10000000000000009</v>
      </c>
      <c r="AF73" s="417">
        <f t="shared" si="883"/>
        <v>0</v>
      </c>
      <c r="AG73" s="328" t="str">
        <f t="shared" si="21"/>
        <v>ACTIVA</v>
      </c>
      <c r="AH73" s="346" t="str">
        <f t="shared" si="106"/>
        <v>NORMA</v>
      </c>
      <c r="AI73" s="346" t="str">
        <f t="shared" si="107"/>
        <v>CUMPLE</v>
      </c>
      <c r="AJ73" s="328">
        <f t="shared" si="108"/>
        <v>8</v>
      </c>
      <c r="AK73" s="329">
        <v>3.5</v>
      </c>
      <c r="AL73" s="329">
        <v>4.5</v>
      </c>
      <c r="AM73" s="328">
        <f t="shared" si="109"/>
        <v>0</v>
      </c>
      <c r="AN73" s="416">
        <f t="shared" si="884"/>
        <v>0</v>
      </c>
      <c r="AO73" s="328" t="str">
        <f t="shared" si="75"/>
        <v>NO ACTIVA</v>
      </c>
      <c r="AP73" s="328" t="str">
        <f t="shared" si="277"/>
        <v>STOP</v>
      </c>
      <c r="AQ73" s="328" t="str">
        <f t="shared" si="111"/>
        <v>CUMPLE</v>
      </c>
      <c r="AR73" s="328">
        <f t="shared" si="112"/>
        <v>0.4</v>
      </c>
      <c r="AS73" s="329">
        <v>0</v>
      </c>
      <c r="AT73" s="329">
        <v>0.4</v>
      </c>
      <c r="AU73" s="328">
        <f t="shared" si="113"/>
        <v>0</v>
      </c>
      <c r="AV73" s="417">
        <f t="shared" si="885"/>
        <v>0</v>
      </c>
      <c r="AW73" s="328" t="str">
        <f t="shared" si="115"/>
        <v>ACTIVA</v>
      </c>
      <c r="AX73" s="328" t="str">
        <f t="shared" si="116"/>
        <v>NORMA</v>
      </c>
      <c r="AY73" s="328" t="str">
        <f t="shared" si="117"/>
        <v>CUMPLE</v>
      </c>
      <c r="AZ73" s="328">
        <f t="shared" si="31"/>
        <v>0.67</v>
      </c>
      <c r="BA73" s="329">
        <v>0.27</v>
      </c>
      <c r="BB73" s="329">
        <v>0.4</v>
      </c>
      <c r="BC73" s="328">
        <f t="shared" si="118"/>
        <v>0</v>
      </c>
      <c r="BD73" s="416">
        <f t="shared" si="886"/>
        <v>0</v>
      </c>
      <c r="BE73" s="328" t="str">
        <f t="shared" si="32"/>
        <v>ACTIVA</v>
      </c>
      <c r="BF73" s="328" t="str">
        <f t="shared" si="120"/>
        <v>NORMA</v>
      </c>
      <c r="BG73" s="328" t="str">
        <f t="shared" si="121"/>
        <v>CUMPLE</v>
      </c>
      <c r="BH73" s="328">
        <f t="shared" si="35"/>
        <v>0.88</v>
      </c>
      <c r="BI73" s="329">
        <v>0.38</v>
      </c>
      <c r="BJ73" s="329">
        <v>0.5</v>
      </c>
      <c r="BK73" s="328">
        <f t="shared" si="122"/>
        <v>0</v>
      </c>
      <c r="BL73" s="416">
        <f t="shared" si="887"/>
        <v>0</v>
      </c>
      <c r="BM73" s="328" t="str">
        <f t="shared" si="36"/>
        <v>ACTIVA</v>
      </c>
      <c r="BN73" s="328" t="str">
        <f t="shared" si="124"/>
        <v>NORMA</v>
      </c>
      <c r="BO73" s="328" t="str">
        <f t="shared" si="125"/>
        <v>CUMPLE</v>
      </c>
      <c r="BP73" s="328">
        <f t="shared" si="39"/>
        <v>1.6</v>
      </c>
      <c r="BQ73" s="329">
        <v>1</v>
      </c>
      <c r="BR73" s="329">
        <v>0.6</v>
      </c>
      <c r="BS73" s="328">
        <f t="shared" si="126"/>
        <v>0</v>
      </c>
      <c r="BT73" s="416">
        <f t="shared" si="888"/>
        <v>0</v>
      </c>
      <c r="BU73" s="328" t="str">
        <f t="shared" si="128"/>
        <v>ACTIVA</v>
      </c>
      <c r="BV73" s="328" t="str">
        <f t="shared" si="129"/>
        <v>STOP</v>
      </c>
      <c r="BW73" s="328" t="str">
        <f t="shared" si="130"/>
        <v>NO CUMPLE</v>
      </c>
      <c r="BX73" s="328">
        <f t="shared" si="43"/>
        <v>2</v>
      </c>
      <c r="BY73" s="329">
        <v>1</v>
      </c>
      <c r="BZ73" s="329">
        <v>1</v>
      </c>
      <c r="CA73" s="328">
        <f t="shared" si="131"/>
        <v>-1.4</v>
      </c>
      <c r="CB73" s="416">
        <f t="shared" si="889"/>
        <v>58.333333333333336</v>
      </c>
      <c r="CC73" s="328" t="str">
        <f t="shared" si="133"/>
        <v>NO ACTIVA</v>
      </c>
      <c r="CD73" s="328" t="str">
        <f t="shared" si="134"/>
        <v>NORMA</v>
      </c>
      <c r="CE73" s="328" t="str">
        <f t="shared" si="135"/>
        <v>CUMPLE</v>
      </c>
      <c r="CF73" s="328">
        <f t="shared" si="47"/>
        <v>0.5</v>
      </c>
      <c r="CG73" s="329">
        <v>0</v>
      </c>
      <c r="CH73" s="329">
        <v>0.5</v>
      </c>
      <c r="CI73" s="328">
        <f t="shared" si="136"/>
        <v>0.4</v>
      </c>
      <c r="CJ73" s="416">
        <f t="shared" si="890"/>
        <v>0</v>
      </c>
      <c r="CK73" s="328" t="str">
        <f t="shared" si="138"/>
        <v>ACTIVA</v>
      </c>
      <c r="CL73" s="328" t="str">
        <f t="shared" si="139"/>
        <v>NORMA</v>
      </c>
      <c r="CM73" s="328" t="str">
        <f t="shared" si="140"/>
        <v>CUMPLE</v>
      </c>
      <c r="CN73" s="328">
        <f t="shared" si="51"/>
        <v>0.37</v>
      </c>
      <c r="CO73" s="329">
        <v>7.0000000000000007E-2</v>
      </c>
      <c r="CP73" s="329">
        <v>0.3</v>
      </c>
      <c r="CQ73" s="328">
        <f t="shared" si="141"/>
        <v>0</v>
      </c>
      <c r="CR73" s="416">
        <f t="shared" si="891"/>
        <v>0</v>
      </c>
      <c r="CS73" s="328" t="str">
        <f t="shared" si="52"/>
        <v>ACTIVA</v>
      </c>
      <c r="CT73" s="328" t="str">
        <f t="shared" si="143"/>
        <v>NORMA</v>
      </c>
      <c r="CU73" s="328" t="str">
        <f t="shared" si="144"/>
        <v>CUMPLE</v>
      </c>
      <c r="CV73" s="328">
        <f t="shared" si="55"/>
        <v>6.2799999999999994</v>
      </c>
      <c r="CW73" s="329">
        <v>3.28</v>
      </c>
      <c r="CX73" s="329">
        <v>3</v>
      </c>
      <c r="CY73" s="328">
        <f t="shared" si="145"/>
        <v>0.89999999999999991</v>
      </c>
      <c r="CZ73" s="416">
        <f t="shared" si="892"/>
        <v>0</v>
      </c>
      <c r="DA73" s="328" t="str">
        <f t="shared" si="147"/>
        <v>ACTIVA</v>
      </c>
      <c r="DB73" s="328" t="str">
        <f t="shared" si="148"/>
        <v>NORMA</v>
      </c>
      <c r="DC73" s="328" t="str">
        <f t="shared" si="149"/>
        <v>CUMPLE</v>
      </c>
      <c r="DD73" s="328">
        <f t="shared" si="59"/>
        <v>9.59</v>
      </c>
      <c r="DE73" s="329">
        <v>7.09</v>
      </c>
      <c r="DF73" s="329">
        <v>2.5</v>
      </c>
      <c r="DG73" s="328">
        <f t="shared" si="150"/>
        <v>0.20000000000000018</v>
      </c>
      <c r="DH73" s="416">
        <f t="shared" si="893"/>
        <v>0</v>
      </c>
      <c r="DI73" s="328" t="str">
        <f t="shared" si="152"/>
        <v>ACTIVA</v>
      </c>
      <c r="DJ73" s="328" t="str">
        <f t="shared" si="153"/>
        <v>NORMA</v>
      </c>
      <c r="DK73" s="328" t="str">
        <f t="shared" si="154"/>
        <v>CUMPLE</v>
      </c>
      <c r="DL73" s="328">
        <f t="shared" si="63"/>
        <v>6.29</v>
      </c>
      <c r="DM73" s="329">
        <v>3.59</v>
      </c>
      <c r="DN73" s="329">
        <v>2.7</v>
      </c>
      <c r="DO73" s="328">
        <f t="shared" si="251"/>
        <v>0.20000000000000018</v>
      </c>
      <c r="DP73" s="416">
        <f t="shared" si="894"/>
        <v>0</v>
      </c>
      <c r="DQ73" s="328" t="str">
        <f t="shared" si="157"/>
        <v>ACTIVA</v>
      </c>
      <c r="DR73" s="328" t="str">
        <f t="shared" si="158"/>
        <v>NORMA</v>
      </c>
      <c r="DS73" s="328" t="str">
        <f t="shared" si="159"/>
        <v>CUMPLE</v>
      </c>
      <c r="DT73" s="328">
        <f t="shared" si="67"/>
        <v>6.1</v>
      </c>
      <c r="DU73" s="329">
        <v>2.8</v>
      </c>
      <c r="DV73" s="329">
        <v>3.3</v>
      </c>
      <c r="DW73" s="328">
        <f t="shared" si="160"/>
        <v>0</v>
      </c>
      <c r="DX73" s="416">
        <f t="shared" si="895"/>
        <v>0</v>
      </c>
      <c r="DY73" s="328" t="str">
        <f t="shared" si="162"/>
        <v>NO ACTIVA</v>
      </c>
      <c r="DZ73" s="418">
        <v>0</v>
      </c>
    </row>
    <row r="74" spans="1:130" hidden="1" x14ac:dyDescent="0.2">
      <c r="A74" s="340">
        <v>38</v>
      </c>
      <c r="B74" s="341">
        <v>44835</v>
      </c>
      <c r="C74" s="325">
        <v>44861</v>
      </c>
      <c r="D74" s="349">
        <v>43</v>
      </c>
      <c r="E74" s="414"/>
      <c r="F74" s="414"/>
      <c r="G74" s="415">
        <f t="shared" si="11"/>
        <v>44.435000000000002</v>
      </c>
      <c r="H74" s="415">
        <f t="shared" si="3"/>
        <v>22.885000000000002</v>
      </c>
      <c r="I74" s="415">
        <f t="shared" si="4"/>
        <v>21.55</v>
      </c>
      <c r="J74" s="415">
        <f t="shared" si="882"/>
        <v>0.65000000000000036</v>
      </c>
      <c r="K74" s="415"/>
      <c r="L74" s="303" t="str">
        <f t="shared" si="99"/>
        <v>CUMPLE</v>
      </c>
      <c r="M74" s="326">
        <v>13</v>
      </c>
      <c r="N74" s="303">
        <f t="shared" si="13"/>
        <v>10</v>
      </c>
      <c r="O74" s="303">
        <f t="shared" si="6"/>
        <v>10</v>
      </c>
      <c r="P74" s="415">
        <f t="shared" si="100"/>
        <v>0.28149324324324326</v>
      </c>
      <c r="Q74" s="327" t="str">
        <f t="shared" si="881"/>
        <v>Alerta</v>
      </c>
      <c r="R74" s="291" t="str">
        <f t="shared" si="250"/>
        <v>SIN DATOS</v>
      </c>
      <c r="S74" s="303">
        <f t="shared" si="16"/>
        <v>0</v>
      </c>
      <c r="T74" s="764"/>
      <c r="U74" s="764"/>
      <c r="V74" s="764"/>
      <c r="W74" s="764"/>
      <c r="X74" s="764"/>
      <c r="Y74" s="328" t="str">
        <f t="shared" si="17"/>
        <v>ACTIVA</v>
      </c>
      <c r="Z74" s="328" t="str">
        <f t="shared" si="102"/>
        <v>NORMA</v>
      </c>
      <c r="AA74" s="328" t="str">
        <f t="shared" si="103"/>
        <v>CUMPLE</v>
      </c>
      <c r="AB74" s="328">
        <f t="shared" si="20"/>
        <v>4</v>
      </c>
      <c r="AC74" s="329">
        <v>2.5</v>
      </c>
      <c r="AD74" s="329">
        <v>1.5</v>
      </c>
      <c r="AE74" s="328">
        <f t="shared" si="104"/>
        <v>0</v>
      </c>
      <c r="AF74" s="417">
        <f t="shared" si="883"/>
        <v>0</v>
      </c>
      <c r="AG74" s="328" t="str">
        <f t="shared" si="21"/>
        <v>ACTIVA</v>
      </c>
      <c r="AH74" s="346" t="str">
        <f t="shared" si="106"/>
        <v>NORMA</v>
      </c>
      <c r="AI74" s="346" t="str">
        <f t="shared" si="107"/>
        <v>CUMPLE</v>
      </c>
      <c r="AJ74" s="328">
        <f t="shared" si="108"/>
        <v>8</v>
      </c>
      <c r="AK74" s="329">
        <v>3.5</v>
      </c>
      <c r="AL74" s="329">
        <v>4.5</v>
      </c>
      <c r="AM74" s="328">
        <f t="shared" si="109"/>
        <v>0</v>
      </c>
      <c r="AN74" s="416">
        <f t="shared" si="884"/>
        <v>0</v>
      </c>
      <c r="AO74" s="328" t="str">
        <f t="shared" si="75"/>
        <v>NO ACTIVA</v>
      </c>
      <c r="AP74" s="328" t="str">
        <f t="shared" si="277"/>
        <v>STOP</v>
      </c>
      <c r="AQ74" s="328" t="str">
        <f t="shared" si="111"/>
        <v>CUMPLE</v>
      </c>
      <c r="AR74" s="328">
        <f t="shared" si="112"/>
        <v>0.4</v>
      </c>
      <c r="AS74" s="329">
        <v>0</v>
      </c>
      <c r="AT74" s="329">
        <v>0.4</v>
      </c>
      <c r="AU74" s="328">
        <f t="shared" si="113"/>
        <v>0</v>
      </c>
      <c r="AV74" s="417">
        <f t="shared" si="885"/>
        <v>0</v>
      </c>
      <c r="AW74" s="328" t="str">
        <f t="shared" si="115"/>
        <v>ACTIVA</v>
      </c>
      <c r="AX74" s="328" t="str">
        <f t="shared" si="116"/>
        <v>NORMA</v>
      </c>
      <c r="AY74" s="328" t="str">
        <f t="shared" si="117"/>
        <v>CUMPLE</v>
      </c>
      <c r="AZ74" s="328">
        <f t="shared" si="31"/>
        <v>0.47500000000000003</v>
      </c>
      <c r="BA74" s="329">
        <v>7.4999999999999997E-2</v>
      </c>
      <c r="BB74" s="329">
        <v>0.4</v>
      </c>
      <c r="BC74" s="328">
        <f t="shared" si="118"/>
        <v>0</v>
      </c>
      <c r="BD74" s="416">
        <f t="shared" si="886"/>
        <v>0</v>
      </c>
      <c r="BE74" s="328" t="str">
        <f t="shared" si="32"/>
        <v>ACTIVA</v>
      </c>
      <c r="BF74" s="328" t="str">
        <f t="shared" si="120"/>
        <v>NORMA</v>
      </c>
      <c r="BG74" s="328" t="str">
        <f t="shared" si="121"/>
        <v>CUMPLE</v>
      </c>
      <c r="BH74" s="328">
        <f t="shared" si="35"/>
        <v>0.56499999999999995</v>
      </c>
      <c r="BI74" s="329">
        <v>6.5000000000000002E-2</v>
      </c>
      <c r="BJ74" s="329">
        <v>0.5</v>
      </c>
      <c r="BK74" s="328">
        <f t="shared" si="122"/>
        <v>0</v>
      </c>
      <c r="BL74" s="416">
        <f t="shared" si="887"/>
        <v>0</v>
      </c>
      <c r="BM74" s="328" t="str">
        <f t="shared" si="36"/>
        <v>ACTIVA</v>
      </c>
      <c r="BN74" s="328" t="str">
        <f t="shared" si="124"/>
        <v>NORMA</v>
      </c>
      <c r="BO74" s="328" t="str">
        <f t="shared" si="125"/>
        <v>CUMPLE</v>
      </c>
      <c r="BP74" s="328">
        <f t="shared" si="39"/>
        <v>0.66500000000000004</v>
      </c>
      <c r="BQ74" s="329">
        <v>6.5000000000000002E-2</v>
      </c>
      <c r="BR74" s="329">
        <v>0.6</v>
      </c>
      <c r="BS74" s="328">
        <f t="shared" si="126"/>
        <v>0</v>
      </c>
      <c r="BT74" s="416">
        <f t="shared" si="888"/>
        <v>0</v>
      </c>
      <c r="BU74" s="328" t="str">
        <f t="shared" si="128"/>
        <v>NO ACTIVA</v>
      </c>
      <c r="BV74" s="328" t="str">
        <f t="shared" si="129"/>
        <v>STOP</v>
      </c>
      <c r="BW74" s="328" t="str">
        <f t="shared" si="130"/>
        <v>CUMPLE</v>
      </c>
      <c r="BX74" s="328">
        <f t="shared" si="43"/>
        <v>2.4</v>
      </c>
      <c r="BY74" s="329">
        <v>0</v>
      </c>
      <c r="BZ74" s="329">
        <v>2.4</v>
      </c>
      <c r="CA74" s="328">
        <f t="shared" si="131"/>
        <v>0</v>
      </c>
      <c r="CB74" s="416">
        <f t="shared" si="889"/>
        <v>0</v>
      </c>
      <c r="CC74" s="328" t="str">
        <f t="shared" si="133"/>
        <v>NO ACTIVA</v>
      </c>
      <c r="CD74" s="328" t="str">
        <f t="shared" si="134"/>
        <v>NORMA</v>
      </c>
      <c r="CE74" s="328" t="str">
        <f t="shared" si="135"/>
        <v>CUMPLE</v>
      </c>
      <c r="CF74" s="328">
        <f t="shared" si="47"/>
        <v>0.35</v>
      </c>
      <c r="CG74" s="329">
        <v>0</v>
      </c>
      <c r="CH74" s="329">
        <v>0.35</v>
      </c>
      <c r="CI74" s="328">
        <f t="shared" si="136"/>
        <v>0.24999999999999997</v>
      </c>
      <c r="CJ74" s="416">
        <f t="shared" si="890"/>
        <v>0</v>
      </c>
      <c r="CK74" s="328" t="str">
        <f t="shared" si="138"/>
        <v>ACTIVA</v>
      </c>
      <c r="CL74" s="328" t="str">
        <f t="shared" si="139"/>
        <v>NORMA</v>
      </c>
      <c r="CM74" s="328" t="str">
        <f t="shared" si="140"/>
        <v>CUMPLE</v>
      </c>
      <c r="CN74" s="328">
        <f t="shared" si="51"/>
        <v>0.4</v>
      </c>
      <c r="CO74" s="329">
        <v>0.1</v>
      </c>
      <c r="CP74" s="329">
        <v>0.3</v>
      </c>
      <c r="CQ74" s="328">
        <f t="shared" si="141"/>
        <v>0</v>
      </c>
      <c r="CR74" s="416">
        <f t="shared" si="891"/>
        <v>0</v>
      </c>
      <c r="CS74" s="328" t="str">
        <f t="shared" si="52"/>
        <v>ACTIVA</v>
      </c>
      <c r="CT74" s="328" t="str">
        <f t="shared" si="143"/>
        <v>NORMA</v>
      </c>
      <c r="CU74" s="328" t="str">
        <f t="shared" si="144"/>
        <v>CUMPLE</v>
      </c>
      <c r="CV74" s="328">
        <f t="shared" si="55"/>
        <v>5.58</v>
      </c>
      <c r="CW74" s="329">
        <v>3.48</v>
      </c>
      <c r="CX74" s="329">
        <v>2.1</v>
      </c>
      <c r="CY74" s="328">
        <f t="shared" si="145"/>
        <v>0</v>
      </c>
      <c r="CZ74" s="416">
        <f t="shared" si="892"/>
        <v>0</v>
      </c>
      <c r="DA74" s="328" t="str">
        <f t="shared" si="147"/>
        <v>ACTIVA</v>
      </c>
      <c r="DB74" s="328" t="str">
        <f t="shared" si="148"/>
        <v>NORMA</v>
      </c>
      <c r="DC74" s="328" t="str">
        <f t="shared" si="149"/>
        <v>CUMPLE</v>
      </c>
      <c r="DD74" s="328">
        <f t="shared" si="59"/>
        <v>9.6999999999999993</v>
      </c>
      <c r="DE74" s="329">
        <v>7.2</v>
      </c>
      <c r="DF74" s="329">
        <v>2.5</v>
      </c>
      <c r="DG74" s="328">
        <f t="shared" si="150"/>
        <v>0.20000000000000018</v>
      </c>
      <c r="DH74" s="416">
        <f t="shared" si="893"/>
        <v>0</v>
      </c>
      <c r="DI74" s="328" t="str">
        <f t="shared" si="152"/>
        <v>ACTIVA</v>
      </c>
      <c r="DJ74" s="328" t="str">
        <f t="shared" si="153"/>
        <v>NORMA</v>
      </c>
      <c r="DK74" s="328" t="str">
        <f t="shared" si="154"/>
        <v>CUMPLE</v>
      </c>
      <c r="DL74" s="328">
        <f t="shared" si="63"/>
        <v>6.1</v>
      </c>
      <c r="DM74" s="329">
        <v>3.4</v>
      </c>
      <c r="DN74" s="329">
        <v>2.7</v>
      </c>
      <c r="DO74" s="328">
        <f t="shared" si="251"/>
        <v>0.20000000000000018</v>
      </c>
      <c r="DP74" s="416">
        <f t="shared" si="894"/>
        <v>0</v>
      </c>
      <c r="DQ74" s="328" t="str">
        <f t="shared" si="157"/>
        <v>ACTIVA</v>
      </c>
      <c r="DR74" s="328" t="str">
        <f t="shared" si="158"/>
        <v>NORMA</v>
      </c>
      <c r="DS74" s="328" t="str">
        <f t="shared" si="159"/>
        <v>CUMPLE</v>
      </c>
      <c r="DT74" s="328">
        <f t="shared" si="67"/>
        <v>5.9</v>
      </c>
      <c r="DU74" s="329">
        <v>2.6</v>
      </c>
      <c r="DV74" s="329">
        <v>3.3</v>
      </c>
      <c r="DW74" s="328">
        <f t="shared" si="160"/>
        <v>0</v>
      </c>
      <c r="DX74" s="416">
        <f t="shared" si="895"/>
        <v>0</v>
      </c>
      <c r="DY74" s="328" t="str">
        <f t="shared" si="162"/>
        <v>NO ACTIVA</v>
      </c>
      <c r="DZ74" s="418">
        <v>0</v>
      </c>
    </row>
    <row r="75" spans="1:130" ht="13.5" hidden="1" thickBot="1" x14ac:dyDescent="0.25">
      <c r="A75" s="342">
        <v>39</v>
      </c>
      <c r="B75" s="343">
        <v>44835</v>
      </c>
      <c r="C75" s="335">
        <v>44865</v>
      </c>
      <c r="D75" s="421">
        <v>44</v>
      </c>
      <c r="E75" s="422"/>
      <c r="F75" s="422"/>
      <c r="G75" s="423">
        <f t="shared" si="11"/>
        <v>59.800000000000004</v>
      </c>
      <c r="H75" s="423">
        <f t="shared" si="3"/>
        <v>24.450000000000003</v>
      </c>
      <c r="I75" s="423">
        <f t="shared" si="4"/>
        <v>35.35</v>
      </c>
      <c r="J75" s="423">
        <f t="shared" si="882"/>
        <v>14.45</v>
      </c>
      <c r="K75" s="423"/>
      <c r="L75" s="423" t="str">
        <f t="shared" si="99"/>
        <v>CUMPLE</v>
      </c>
      <c r="M75" s="425">
        <v>13</v>
      </c>
      <c r="N75" s="426">
        <f t="shared" si="13"/>
        <v>11</v>
      </c>
      <c r="O75" s="426">
        <f t="shared" si="6"/>
        <v>11</v>
      </c>
      <c r="P75" s="423">
        <f t="shared" si="100"/>
        <v>0.39</v>
      </c>
      <c r="Q75" s="426" t="str">
        <f t="shared" si="881"/>
        <v>Prealerta</v>
      </c>
      <c r="R75" s="426" t="str">
        <f t="shared" si="250"/>
        <v>SIN DATOS</v>
      </c>
      <c r="S75" s="426">
        <f t="shared" si="16"/>
        <v>0</v>
      </c>
      <c r="T75" s="763"/>
      <c r="U75" s="763"/>
      <c r="V75" s="763"/>
      <c r="W75" s="763"/>
      <c r="X75" s="763"/>
      <c r="Y75" s="345" t="str">
        <f t="shared" si="17"/>
        <v>ACTIVA</v>
      </c>
      <c r="Z75" s="345" t="str">
        <f t="shared" si="102"/>
        <v>NORMA</v>
      </c>
      <c r="AA75" s="345" t="str">
        <f t="shared" si="103"/>
        <v>CUMPLE</v>
      </c>
      <c r="AB75" s="345">
        <f t="shared" si="20"/>
        <v>4</v>
      </c>
      <c r="AC75" s="425">
        <v>2.5</v>
      </c>
      <c r="AD75" s="425">
        <v>1.5</v>
      </c>
      <c r="AE75" s="428">
        <f t="shared" si="104"/>
        <v>0</v>
      </c>
      <c r="AF75" s="423">
        <f t="shared" si="883"/>
        <v>0</v>
      </c>
      <c r="AG75" s="345" t="str">
        <f t="shared" si="21"/>
        <v>ACTIVA</v>
      </c>
      <c r="AH75" s="345" t="str">
        <f t="shared" si="106"/>
        <v>NORMA</v>
      </c>
      <c r="AI75" s="345" t="str">
        <f t="shared" si="107"/>
        <v>CUMPLE</v>
      </c>
      <c r="AJ75" s="345">
        <f t="shared" si="108"/>
        <v>8</v>
      </c>
      <c r="AK75" s="425">
        <v>3.5</v>
      </c>
      <c r="AL75" s="425">
        <v>4.5</v>
      </c>
      <c r="AM75" s="428">
        <f t="shared" si="109"/>
        <v>0</v>
      </c>
      <c r="AN75" s="429">
        <f t="shared" si="884"/>
        <v>0</v>
      </c>
      <c r="AO75" s="345" t="str">
        <f t="shared" si="75"/>
        <v>NO ACTIVA</v>
      </c>
      <c r="AP75" s="328" t="str">
        <f t="shared" si="277"/>
        <v>STOP</v>
      </c>
      <c r="AQ75" s="345" t="str">
        <f t="shared" si="111"/>
        <v>CUMPLE</v>
      </c>
      <c r="AR75" s="345">
        <f t="shared" si="112"/>
        <v>0.4</v>
      </c>
      <c r="AS75" s="425">
        <v>0</v>
      </c>
      <c r="AT75" s="425">
        <v>0.4</v>
      </c>
      <c r="AU75" s="428">
        <f t="shared" si="113"/>
        <v>0</v>
      </c>
      <c r="AV75" s="423">
        <f t="shared" si="885"/>
        <v>0</v>
      </c>
      <c r="AW75" s="345" t="str">
        <f t="shared" si="115"/>
        <v>ACTIVA</v>
      </c>
      <c r="AX75" s="345" t="str">
        <f t="shared" si="116"/>
        <v>NORMA</v>
      </c>
      <c r="AY75" s="345" t="str">
        <f t="shared" si="117"/>
        <v>CUMPLE</v>
      </c>
      <c r="AZ75" s="345">
        <f t="shared" si="31"/>
        <v>1.1000000000000001</v>
      </c>
      <c r="BA75" s="425">
        <v>0.7</v>
      </c>
      <c r="BB75" s="425">
        <v>0.4</v>
      </c>
      <c r="BC75" s="428">
        <f t="shared" si="118"/>
        <v>0</v>
      </c>
      <c r="BD75" s="429">
        <f t="shared" si="886"/>
        <v>0</v>
      </c>
      <c r="BE75" s="345" t="str">
        <f t="shared" si="32"/>
        <v>ACTIVA</v>
      </c>
      <c r="BF75" s="345" t="str">
        <f t="shared" si="120"/>
        <v>NORMA</v>
      </c>
      <c r="BG75" s="345" t="str">
        <f t="shared" si="121"/>
        <v>CUMPLE</v>
      </c>
      <c r="BH75" s="345">
        <f t="shared" si="35"/>
        <v>1.5</v>
      </c>
      <c r="BI75" s="425">
        <v>1</v>
      </c>
      <c r="BJ75" s="425">
        <v>0.5</v>
      </c>
      <c r="BK75" s="428">
        <f t="shared" si="122"/>
        <v>0</v>
      </c>
      <c r="BL75" s="429">
        <f t="shared" si="887"/>
        <v>0</v>
      </c>
      <c r="BM75" s="345" t="str">
        <f t="shared" si="36"/>
        <v>ACTIVA</v>
      </c>
      <c r="BN75" s="345" t="str">
        <f t="shared" si="124"/>
        <v>NORMA</v>
      </c>
      <c r="BO75" s="345" t="str">
        <f t="shared" si="125"/>
        <v>CUMPLE</v>
      </c>
      <c r="BP75" s="345">
        <f t="shared" si="39"/>
        <v>1.6</v>
      </c>
      <c r="BQ75" s="425">
        <v>1</v>
      </c>
      <c r="BR75" s="425">
        <v>0.6</v>
      </c>
      <c r="BS75" s="428">
        <f t="shared" si="126"/>
        <v>0</v>
      </c>
      <c r="BT75" s="429">
        <f t="shared" si="888"/>
        <v>0</v>
      </c>
      <c r="BU75" s="345" t="str">
        <f t="shared" si="128"/>
        <v>ACTIVA</v>
      </c>
      <c r="BV75" s="345" t="str">
        <f t="shared" si="129"/>
        <v>NORMA</v>
      </c>
      <c r="BW75" s="345" t="str">
        <f t="shared" si="130"/>
        <v>CUMPLE</v>
      </c>
      <c r="BX75" s="345">
        <f t="shared" si="43"/>
        <v>4</v>
      </c>
      <c r="BY75" s="425">
        <v>1.6</v>
      </c>
      <c r="BZ75" s="425">
        <v>2.4</v>
      </c>
      <c r="CA75" s="428">
        <f t="shared" si="131"/>
        <v>0</v>
      </c>
      <c r="CB75" s="429">
        <f t="shared" si="889"/>
        <v>0</v>
      </c>
      <c r="CC75" s="345" t="str">
        <f t="shared" si="133"/>
        <v>NO ACTIVA</v>
      </c>
      <c r="CD75" s="345" t="str">
        <f t="shared" si="134"/>
        <v>NORMA</v>
      </c>
      <c r="CE75" s="345" t="str">
        <f t="shared" si="135"/>
        <v>CUMPLE</v>
      </c>
      <c r="CF75" s="345">
        <f t="shared" si="47"/>
        <v>1.1000000000000001</v>
      </c>
      <c r="CG75" s="425">
        <v>0</v>
      </c>
      <c r="CH75" s="425">
        <v>1.1000000000000001</v>
      </c>
      <c r="CI75" s="428">
        <f t="shared" si="136"/>
        <v>1</v>
      </c>
      <c r="CJ75" s="429">
        <f t="shared" si="890"/>
        <v>0</v>
      </c>
      <c r="CK75" s="345" t="str">
        <f t="shared" si="138"/>
        <v>ACTIVA</v>
      </c>
      <c r="CL75" s="345" t="str">
        <f t="shared" si="139"/>
        <v>NORMA</v>
      </c>
      <c r="CM75" s="345" t="str">
        <f t="shared" si="140"/>
        <v>CUMPLE</v>
      </c>
      <c r="CN75" s="345">
        <f t="shared" si="51"/>
        <v>0.98</v>
      </c>
      <c r="CO75" s="425">
        <v>0.13</v>
      </c>
      <c r="CP75" s="425">
        <v>0.85</v>
      </c>
      <c r="CQ75" s="428">
        <f t="shared" si="141"/>
        <v>0.55000000000000004</v>
      </c>
      <c r="CR75" s="429">
        <f t="shared" si="891"/>
        <v>0</v>
      </c>
      <c r="CS75" s="345" t="str">
        <f t="shared" si="52"/>
        <v>ACTIVA</v>
      </c>
      <c r="CT75" s="345" t="str">
        <f t="shared" si="143"/>
        <v>NORMA</v>
      </c>
      <c r="CU75" s="345" t="str">
        <f t="shared" si="144"/>
        <v>CUMPLE</v>
      </c>
      <c r="CV75" s="345">
        <f t="shared" si="55"/>
        <v>3.75</v>
      </c>
      <c r="CW75" s="425">
        <v>1.65</v>
      </c>
      <c r="CX75" s="425">
        <v>2.1</v>
      </c>
      <c r="CY75" s="428">
        <f t="shared" si="145"/>
        <v>0</v>
      </c>
      <c r="CZ75" s="429">
        <f t="shared" si="892"/>
        <v>0</v>
      </c>
      <c r="DA75" s="345" t="str">
        <f t="shared" si="147"/>
        <v>ACTIVA</v>
      </c>
      <c r="DB75" s="345" t="str">
        <f t="shared" si="148"/>
        <v>NORMA</v>
      </c>
      <c r="DC75" s="345" t="str">
        <f t="shared" si="149"/>
        <v>CUMPLE</v>
      </c>
      <c r="DD75" s="345">
        <f t="shared" si="59"/>
        <v>7.5</v>
      </c>
      <c r="DE75" s="425">
        <v>5</v>
      </c>
      <c r="DF75" s="425">
        <v>2.5</v>
      </c>
      <c r="DG75" s="428">
        <f t="shared" si="150"/>
        <v>0.20000000000000018</v>
      </c>
      <c r="DH75" s="429">
        <f t="shared" si="893"/>
        <v>0</v>
      </c>
      <c r="DI75" s="345" t="str">
        <f t="shared" si="152"/>
        <v>ACTIVA</v>
      </c>
      <c r="DJ75" s="345" t="str">
        <f t="shared" si="153"/>
        <v>NORMA</v>
      </c>
      <c r="DK75" s="345" t="str">
        <f t="shared" si="154"/>
        <v>CUMPLE</v>
      </c>
      <c r="DL75" s="345">
        <f t="shared" si="63"/>
        <v>17.600000000000001</v>
      </c>
      <c r="DM75" s="431">
        <v>2.6</v>
      </c>
      <c r="DN75" s="695">
        <v>15</v>
      </c>
      <c r="DO75" s="345">
        <f t="shared" si="251"/>
        <v>12.5</v>
      </c>
      <c r="DP75" s="435">
        <f t="shared" si="894"/>
        <v>0</v>
      </c>
      <c r="DQ75" s="345" t="str">
        <f t="shared" si="157"/>
        <v>ACTIVA</v>
      </c>
      <c r="DR75" s="345" t="str">
        <f t="shared" si="158"/>
        <v>NORMA</v>
      </c>
      <c r="DS75" s="345" t="str">
        <f t="shared" si="159"/>
        <v>CUMPLE</v>
      </c>
      <c r="DT75" s="345">
        <f t="shared" si="67"/>
        <v>8.4</v>
      </c>
      <c r="DU75" s="431">
        <v>4.9000000000000004</v>
      </c>
      <c r="DV75" s="431">
        <v>3.5</v>
      </c>
      <c r="DW75" s="428">
        <f t="shared" si="160"/>
        <v>0.20000000000000018</v>
      </c>
      <c r="DX75" s="429">
        <f t="shared" si="895"/>
        <v>0</v>
      </c>
      <c r="DY75" s="345" t="str">
        <f t="shared" si="162"/>
        <v>NO ACTIVA</v>
      </c>
      <c r="DZ75" s="427">
        <v>0</v>
      </c>
    </row>
    <row r="76" spans="1:130" hidden="1" x14ac:dyDescent="0.2">
      <c r="A76" s="434">
        <v>40</v>
      </c>
      <c r="B76" s="341">
        <v>44868</v>
      </c>
      <c r="C76" s="325">
        <v>44868</v>
      </c>
      <c r="D76" s="349">
        <v>44</v>
      </c>
      <c r="E76" s="414"/>
      <c r="F76" s="414"/>
      <c r="G76" s="415">
        <f t="shared" ref="G76" si="896">IF(H76+I76=0,"",IF(H76+I76,H76+I76))</f>
        <v>50.61</v>
      </c>
      <c r="H76" s="415">
        <f t="shared" ref="H76" si="897">AC76+AK76+AS76+BA76+BI76+BQ76+BY76+CG76+CW76+DE76+DM76+DU76+DZ76</f>
        <v>25.11</v>
      </c>
      <c r="I76" s="415">
        <f t="shared" ref="I76" si="898">AD76+AL76+AT76+BB76+BJ76+BR76+BZ76+CH76+CP76+CX76+DF76+DN76+DV76</f>
        <v>25.5</v>
      </c>
      <c r="J76" s="415">
        <f t="shared" ref="J76" si="899">IF(AD76&lt;&gt;"",AE76,0)+IF(AL76&lt;&gt;"",AM76,0)+IF(AT76&lt;&gt;"",AU76,0)+IF(BB76&lt;&gt;"",BC76,0)+IF(BR76&lt;&gt;"",BS76,0)+IF(BZ76&lt;&gt;"",CA76,0)+IF(CH76&lt;&gt;"",CI76,0)+IF(CP76&lt;&gt;"",CQ76,0)+IF(CX76&lt;&gt;"",CY76,0)+IF(DF76&lt;&gt;"",DG76,0)+IF(DN76&lt;&gt;"",DO76,0)+IF(DV76&lt;&gt;"",DW76,0)+IF(DZ76&lt;&gt;"",EA76,0)</f>
        <v>4.5999999999999996</v>
      </c>
      <c r="K76" s="415"/>
      <c r="L76" s="415" t="str">
        <f t="shared" ref="L76" si="900">IF(G76="","",IF(T$23&gt;I76,"NO CUMPLE","CUMPLE"))</f>
        <v>CUMPLE</v>
      </c>
      <c r="M76" s="326">
        <v>13</v>
      </c>
      <c r="N76" s="303">
        <f t="shared" ref="N76" si="901">COUNTIF(Y76:DZ76,"ACTIVA")</f>
        <v>11</v>
      </c>
      <c r="O76" s="303">
        <f t="shared" ref="O76" si="902">IF(Y76="ACTIVA",IF(AA76="CUMPLE",1,0))+IF(AG76="ACTIVA",IF(AI76="CUMPLE",1,0))+IF(AO76="ACTIVA",IF(AQ76="CUMPLE",1,0))+IF(AW76="ACTIVA",IF(AY76="CUMPLE",1,0))+IF(BE76="ACTIVA",IF(BG76="CUMPLE",1,0))+IF(BM76="ACTIVA",IF(BO76="CUMPLE",1,0))+IF(BU76="ACTIVA",IF(BW76="CUMPLE",1,0))+IF(CC76="ACTIVA",IF(CE76="CUMPLE",1,0))+IF(CK76="ACTIVA",IF(CM76="CUMPLE",1,0))+IF(CS76="ACTIVA",IF(CU76="CUMPLE",1,0))+IF(DA76="ACTIVA",IF(DC76="CUMPLE",1,0))+IF(DI76="ACTIVA",IF(DK76="CUMPLE",1,0))+IF(DQ76="ACTIVA",IF(DS76="CUMPLE",1,0))</f>
        <v>11</v>
      </c>
      <c r="P76" s="415">
        <f t="shared" ref="P76" si="903">IF(G76="","",IF(OR(G76&gt;$K$11,G76=$K$11),0.5-((($K$10-G76)/($K$10-$K$11))*0.2),IF(OR(G76&gt;$K$12,G76=$K$12),0.3-((($K$11-G76)/($K$11-$K$12))*0.15),0.15-(0.15*(($K$12-G76)/($K$12-0.01))))))</f>
        <v>0.31341666666666668</v>
      </c>
      <c r="Q76" s="303" t="str">
        <f t="shared" ref="Q76" si="904">IF(G76="","",IF(G76&gt;K$10,"Normalidad",IF(OR(G76&gt;K$11,G76=K$10),"Prealerta",IF(OR(G76=K$11,G76&gt;K$12),"Alerta","Emergencia"))))</f>
        <v>Prealerta</v>
      </c>
      <c r="R76" s="303" t="str">
        <f t="shared" ref="R76" si="905">IF(E76="","SIN DATOS",IF(E76&gt;K$6,"Normalidad",IF(OR(E76&gt;K$7,E76=K$6),"Prealerta",IF(OR(E76=K$7,E76&gt;K$8),"Alerta","Emergencia"))))</f>
        <v>SIN DATOS</v>
      </c>
      <c r="S76" s="303">
        <f t="shared" ref="S76" si="906">DZ76</f>
        <v>0</v>
      </c>
      <c r="T76" s="764"/>
      <c r="U76" s="764"/>
      <c r="V76" s="764"/>
      <c r="W76" s="764"/>
      <c r="X76" s="764"/>
      <c r="Y76" s="331" t="str">
        <f t="shared" ref="Y76" si="907">IF(AC76="","",IF(AC76&gt;0,"ACTIVA","NO ACTIVA"))</f>
        <v>ACTIVA</v>
      </c>
      <c r="Z76" s="331" t="str">
        <f t="shared" ref="Z76" si="908">IF(AB76="","",IF($T$6&gt;=AB76,"STOP", "NORMA"))</f>
        <v>NORMA</v>
      </c>
      <c r="AA76" s="331" t="str">
        <f t="shared" ref="AA76" si="909">IF(AD76="","",IF($T$6&gt;AD76,"NO CUMPLE", "CUMPLE"))</f>
        <v>CUMPLE</v>
      </c>
      <c r="AB76" s="331">
        <f t="shared" ref="AB76" si="910">IF(AC76+AD76=0,"",IF(AC76+AD76,AC76+AD76))</f>
        <v>3.5</v>
      </c>
      <c r="AC76" s="326">
        <v>2</v>
      </c>
      <c r="AD76" s="326">
        <v>1.5</v>
      </c>
      <c r="AE76" s="331">
        <f t="shared" ref="AE76" si="911">AD76-$T$6</f>
        <v>0</v>
      </c>
      <c r="AF76" s="415">
        <f t="shared" ref="AF76" si="912">-(IF(AND(AC76&lt;&gt;0,AE76&lt;0),AE76*100/$T$6,0))</f>
        <v>0</v>
      </c>
      <c r="AG76" s="331" t="str">
        <f t="shared" ref="AG76" si="913">IF(AK76="","",IF(AK76&gt;0,"ACTIVA","NO ACTIVA"))</f>
        <v>ACTIVA</v>
      </c>
      <c r="AH76" s="331" t="str">
        <f t="shared" ref="AH76" si="914">IF(AJ76="","",IF($T$7&gt;=AJ76,"STOP", "NORMA"))</f>
        <v>NORMA</v>
      </c>
      <c r="AI76" s="331" t="str">
        <f t="shared" ref="AI76" si="915">IF(AL76="","",IF($T$7&gt;AL76,"NO CUMPLE", "CUMPLE"))</f>
        <v>CUMPLE</v>
      </c>
      <c r="AJ76" s="331">
        <f t="shared" ref="AJ76" si="916">IF(AK76+AL76=0,"",IF(AK76+AL76,AK76+AL76))</f>
        <v>8</v>
      </c>
      <c r="AK76" s="326">
        <v>3.5</v>
      </c>
      <c r="AL76" s="326">
        <v>4.5</v>
      </c>
      <c r="AM76" s="331">
        <f t="shared" ref="AM76" si="917">AL76-$T$7</f>
        <v>0</v>
      </c>
      <c r="AN76" s="419">
        <f t="shared" ref="AN76" si="918">-(IF(AND(AK76&lt;&gt;0,AM76&lt;0),AM76*100/$T$7,0))</f>
        <v>0</v>
      </c>
      <c r="AO76" s="331" t="str">
        <f t="shared" ref="AO76" si="919">IF(AS76="","",IF(AS76&gt;0,"ACTIVA","NO ACTIVA"))</f>
        <v>NO ACTIVA</v>
      </c>
      <c r="AP76" s="331" t="str">
        <f t="shared" ref="AP76" si="920">IF(AR76="","",IF($T$9&gt;=AR76,"STOP", "NORMA"))</f>
        <v>STOP</v>
      </c>
      <c r="AQ76" s="331" t="str">
        <f t="shared" ref="AQ76" si="921">IF(AT76="","",IF($T$9&gt;AT76,"NO CUMPLE", "CUMPLE"))</f>
        <v>CUMPLE</v>
      </c>
      <c r="AR76" s="331">
        <f t="shared" ref="AR76" si="922">IF(AS76+AT76=0,"",IF(AS76+AT76,AS76+AT76))</f>
        <v>0.4</v>
      </c>
      <c r="AS76" s="326">
        <v>0</v>
      </c>
      <c r="AT76" s="326">
        <v>0.4</v>
      </c>
      <c r="AU76" s="331">
        <f t="shared" ref="AU76" si="923">AT76-$T$9</f>
        <v>0</v>
      </c>
      <c r="AV76" s="415">
        <f t="shared" ref="AV76" si="924">-(IF(AND(AS76&lt;&gt;0,AU76&lt;0),AU76*100/$T$9,0))</f>
        <v>0</v>
      </c>
      <c r="AW76" s="331" t="str">
        <f t="shared" ref="AW76" si="925">IF(BA76="","",IF(BA76&gt;0,"ACTIVA","NO ACTIVA"))</f>
        <v>ACTIVA</v>
      </c>
      <c r="AX76" s="331" t="str">
        <f t="shared" ref="AX76" si="926">IF(AZ76="","",IF($T$10&gt;=AZ76,"STOP", "NORMA"))</f>
        <v>NORMA</v>
      </c>
      <c r="AY76" s="331" t="str">
        <f t="shared" ref="AY76" si="927">IF(BB76="","",IF($T$10&gt;BB76,"NO CUMPLE", "CUMPLE"))</f>
        <v>CUMPLE</v>
      </c>
      <c r="AZ76" s="331">
        <f t="shared" ref="AZ76" si="928">IF(BA76+BB76=0,"",IF(BA76+BB76,BA76+BB76))</f>
        <v>1</v>
      </c>
      <c r="BA76" s="326">
        <v>0.6</v>
      </c>
      <c r="BB76" s="326">
        <v>0.4</v>
      </c>
      <c r="BC76" s="331">
        <f t="shared" ref="BC76" si="929">BB76-$T$10</f>
        <v>0</v>
      </c>
      <c r="BD76" s="419">
        <f t="shared" ref="BD76" si="930">-(IF(AND(BA76&lt;&gt;0,BC76&lt;0),BC76*100/$T$10,0))</f>
        <v>0</v>
      </c>
      <c r="BE76" s="331" t="str">
        <f t="shared" ref="BE76" si="931">IF(BI76="","",IF(BI76&gt;0,"ACTIVA","NO ACTIVA"))</f>
        <v>ACTIVA</v>
      </c>
      <c r="BF76" s="331" t="str">
        <f t="shared" ref="BF76" si="932">IF(BH76="","",IF($T$11&gt;=BH76,"STOP", "NORMA"))</f>
        <v>NORMA</v>
      </c>
      <c r="BG76" s="331" t="str">
        <f t="shared" ref="BG76" si="933">IF(BJ76="","",IF($T$11&gt;BJ76,"NO CUMPLE", "CUMPLE"))</f>
        <v>CUMPLE</v>
      </c>
      <c r="BH76" s="331">
        <f t="shared" ref="BH76" si="934">IF(BI76+BJ76=0,"",IF(BI76+BJ76,BI76+BJ76))</f>
        <v>1.3</v>
      </c>
      <c r="BI76" s="326">
        <v>0.8</v>
      </c>
      <c r="BJ76" s="326">
        <v>0.5</v>
      </c>
      <c r="BK76" s="331">
        <f t="shared" ref="BK76" si="935">BJ76-$T$11</f>
        <v>0</v>
      </c>
      <c r="BL76" s="419">
        <f t="shared" ref="BL76" si="936">-(IF(AND(BI76&lt;&gt;0,BK76&lt;0),BK76*100/$T$11,0))</f>
        <v>0</v>
      </c>
      <c r="BM76" s="331" t="str">
        <f t="shared" ref="BM76" si="937">IF(BQ76="","",IF(BQ76&gt;0,"ACTIVA","NO ACTIVA"))</f>
        <v>ACTIVA</v>
      </c>
      <c r="BN76" s="331" t="str">
        <f t="shared" ref="BN76" si="938">IF(BP76="","",IF($T$12&gt;=BP76,"STOP", "NORMA"))</f>
        <v>NORMA</v>
      </c>
      <c r="BO76" s="331" t="str">
        <f t="shared" ref="BO76" si="939">IF(BR76="","",IF($T$12&gt;BR76,"NO CUMPLE", "CUMPLE"))</f>
        <v>CUMPLE</v>
      </c>
      <c r="BP76" s="331">
        <f t="shared" ref="BP76" si="940">IF(BQ76+BR76=0,"",IF(BQ76+BR76,BQ76+BR76))</f>
        <v>1.7999999999999998</v>
      </c>
      <c r="BQ76" s="326">
        <v>1.2</v>
      </c>
      <c r="BR76" s="326">
        <v>0.6</v>
      </c>
      <c r="BS76" s="331">
        <f t="shared" ref="BS76" si="941">BR76-$T$12</f>
        <v>0</v>
      </c>
      <c r="BT76" s="419">
        <f t="shared" ref="BT76" si="942">-(IF(AND(BQ76&lt;&gt;0,BS76&lt;0),BS76*100/$T$12,0))</f>
        <v>0</v>
      </c>
      <c r="BU76" s="331" t="str">
        <f t="shared" ref="BU76" si="943">IF(BY76="","",IF(BY76&gt;0,"ACTIVA","NO ACTIVA"))</f>
        <v>ACTIVA</v>
      </c>
      <c r="BV76" s="331" t="str">
        <f t="shared" ref="BV76" si="944">IF(BX76="","",IF($T$13&gt;=BX76,"STOP", "NORMA"))</f>
        <v>NORMA</v>
      </c>
      <c r="BW76" s="331" t="str">
        <f t="shared" ref="BW76" si="945">IF(BZ76="","",IF($T$13&gt;BZ76,"NO CUMPLE", "CUMPLE"))</f>
        <v>CUMPLE</v>
      </c>
      <c r="BX76" s="331">
        <f t="shared" ref="BX76" si="946">IF(BY76+BZ76=0,"",IF(BY76+BZ76,BY76+BZ76))</f>
        <v>3.5</v>
      </c>
      <c r="BY76" s="326">
        <v>1.1000000000000001</v>
      </c>
      <c r="BZ76" s="326">
        <v>2.4</v>
      </c>
      <c r="CA76" s="331">
        <f t="shared" ref="CA76" si="947">BZ76-$T$13</f>
        <v>0</v>
      </c>
      <c r="CB76" s="419">
        <f t="shared" ref="CB76" si="948">-(IF(AND(BY76&lt;&gt;0,CA76&lt;0),CA76*100/$T$13,0))</f>
        <v>0</v>
      </c>
      <c r="CC76" s="331" t="str">
        <f t="shared" ref="CC76" si="949">IF(CG76="","",IF(CG76&gt;0,"ACTIVA","NO ACTIVA"))</f>
        <v>NO ACTIVA</v>
      </c>
      <c r="CD76" s="331" t="str">
        <f t="shared" ref="CD76" si="950">IF(CF76="","",IF($T$15&gt;=CF76,"STOP","NORMA"))</f>
        <v>NORMA</v>
      </c>
      <c r="CE76" s="331" t="str">
        <f t="shared" ref="CE76" si="951">IF(CH76="","",IF($T$15&gt;CH76,"NO CUMPLE", "CUMPLE"))</f>
        <v>CUMPLE</v>
      </c>
      <c r="CF76" s="331">
        <f t="shared" ref="CF76" si="952">IF(CG76+CH76=0,"",IF(CG76+CH76,CG76+CH76))</f>
        <v>1</v>
      </c>
      <c r="CG76" s="326">
        <v>0</v>
      </c>
      <c r="CH76" s="326">
        <v>1</v>
      </c>
      <c r="CI76" s="331">
        <f t="shared" ref="CI76" si="953">CH76-$T$15</f>
        <v>0.9</v>
      </c>
      <c r="CJ76" s="419">
        <f t="shared" ref="CJ76" si="954">-(IF(AND(CG76&lt;&gt;0,CI76&lt;0),CI76*100/$T$15,0))</f>
        <v>0</v>
      </c>
      <c r="CK76" s="331" t="str">
        <f t="shared" ref="CK76" si="955">IF(CO76="","",IF(CO76&gt;0,"ACTIVA","NO ACTIVA"))</f>
        <v>ACTIVA</v>
      </c>
      <c r="CL76" s="331" t="str">
        <f t="shared" ref="CL76" si="956">IF(CN76="","",IF($T$16&gt;=CN76,"STOP", "NORMA"))</f>
        <v>NORMA</v>
      </c>
      <c r="CM76" s="331" t="str">
        <f t="shared" ref="CM76" si="957">IF(CP76="","",IF($T$16&gt;CP76,"NO CUMPLE", "CUMPLE"))</f>
        <v>CUMPLE</v>
      </c>
      <c r="CN76" s="331">
        <f t="shared" ref="CN76" si="958">IF(CO76+CP76=0,"",IF(CO76+CP76,CO76+CP76))</f>
        <v>1.18</v>
      </c>
      <c r="CO76" s="326">
        <v>0.18</v>
      </c>
      <c r="CP76" s="326">
        <v>1</v>
      </c>
      <c r="CQ76" s="331">
        <f t="shared" ref="CQ76" si="959">CP76-$T$16</f>
        <v>0.7</v>
      </c>
      <c r="CR76" s="419">
        <f t="shared" ref="CR76" si="960">-(IF(AND(CO76&lt;&gt;0,CQ76&lt;0),CQ76*100/$T$16,0))</f>
        <v>0</v>
      </c>
      <c r="CS76" s="331" t="str">
        <f t="shared" ref="CS76" si="961">IF(CW76="","",IF(CW76&gt;0,"ACTIVA","NO ACTIVA"))</f>
        <v>ACTIVA</v>
      </c>
      <c r="CT76" s="331" t="str">
        <f t="shared" ref="CT76" si="962">IF(CV76="","",IF($T$17&gt;=CV76,"STOP", "NORMA"))</f>
        <v>NORMA</v>
      </c>
      <c r="CU76" s="331" t="str">
        <f t="shared" ref="CU76" si="963">IF(CX76="","",IF($T$17&gt;CX76,"NO CUMPLE", "CUMPLE"))</f>
        <v>CUMPLE</v>
      </c>
      <c r="CV76" s="331">
        <f t="shared" ref="CV76" si="964">IF(CW76+CX76=0,"",IF(CW76+CX76,CW76+CX76))</f>
        <v>3.21</v>
      </c>
      <c r="CW76" s="326">
        <v>1.1100000000000001</v>
      </c>
      <c r="CX76" s="326">
        <v>2.1</v>
      </c>
      <c r="CY76" s="331">
        <f t="shared" ref="CY76" si="965">CX76-$T$17</f>
        <v>0</v>
      </c>
      <c r="CZ76" s="419">
        <f t="shared" ref="CZ76" si="966">-(IF(AND(CW76&lt;&gt;0,CY76&lt;0),CY76*100/$T$17,0))</f>
        <v>0</v>
      </c>
      <c r="DA76" s="331" t="str">
        <f t="shared" ref="DA76" si="967">IF(DE76="","",IF(DE76&gt;0,"ACTIVA","NO ACTIVA"))</f>
        <v>ACTIVA</v>
      </c>
      <c r="DB76" s="331" t="str">
        <f t="shared" ref="DB76" si="968">IF(DD76="","",IF($T$18&gt;=DD76,"STOP", "NORMA"))</f>
        <v>NORMA</v>
      </c>
      <c r="DC76" s="331" t="str">
        <f t="shared" ref="DC76" si="969">IF(DF76="","",IF($T$18&gt;DF76,"NO CUMPLE", "CUMPLE"))</f>
        <v>CUMPLE</v>
      </c>
      <c r="DD76" s="331">
        <f t="shared" ref="DD76" si="970">IF(DE76+DF76=0,"",IF(DE76+DF76,DE76+DF76))</f>
        <v>10.199999999999999</v>
      </c>
      <c r="DE76" s="326">
        <v>7.9</v>
      </c>
      <c r="DF76" s="326">
        <v>2.2999999999999998</v>
      </c>
      <c r="DG76" s="331">
        <f t="shared" ref="DG76" si="971">DF76-$T$18</f>
        <v>0</v>
      </c>
      <c r="DH76" s="419">
        <f t="shared" ref="DH76" si="972">-(IF(AND(DE76&lt;&gt;0,DG76&lt;0),DG76*100/$T$18,0))</f>
        <v>0</v>
      </c>
      <c r="DI76" s="331" t="str">
        <f t="shared" ref="DI76" si="973">IF(DM76="","",IF(DM76&gt;0,"ACTIVA","NO ACTIVA"))</f>
        <v>ACTIVA</v>
      </c>
      <c r="DJ76" s="331" t="str">
        <f t="shared" ref="DJ76" si="974">IF(DL76="","",IF($T$19&gt;=DL76,"STOP", "NORMA"))</f>
        <v>NORMA</v>
      </c>
      <c r="DK76" s="331" t="str">
        <f t="shared" ref="DK76" si="975">IF(DN76="","",IF($T$19&gt;DN76,"NO CUMPLE", "CUMPLE"))</f>
        <v>CUMPLE</v>
      </c>
      <c r="DL76" s="331">
        <f t="shared" ref="DL76" si="976">IF(DM76+DN76=0,"",IF(DM76+DN76,DM76+DN76))</f>
        <v>8.5</v>
      </c>
      <c r="DM76" s="332">
        <v>3</v>
      </c>
      <c r="DN76" s="332">
        <v>5.5</v>
      </c>
      <c r="DO76" s="331">
        <f t="shared" ref="DO76" si="977">DN76-$T$19</f>
        <v>3</v>
      </c>
      <c r="DP76" s="419">
        <f t="shared" ref="DP76" si="978">-(IF(AND(DM76&lt;&gt;0,DO76&lt;0),DO76*100/$T$19,0))</f>
        <v>0</v>
      </c>
      <c r="DQ76" s="331" t="str">
        <f t="shared" ref="DQ76" si="979">IF(DU76="","",IF(DU76&gt;0,"ACTIVA","NO ACTIVA"))</f>
        <v>ACTIVA</v>
      </c>
      <c r="DR76" s="331" t="str">
        <f t="shared" ref="DR76" si="980">IF(DT76="","",IF($T$20&gt;=DT76,"STOP","NORMA"))</f>
        <v>NORMA</v>
      </c>
      <c r="DS76" s="331" t="str">
        <f t="shared" ref="DS76" si="981">IF(DV76="","",IF($T$20&gt;DV76,"NO CUMPLE", "CUMPLE"))</f>
        <v>CUMPLE</v>
      </c>
      <c r="DT76" s="331">
        <f t="shared" ref="DT76" si="982">IF(DU76+DV76=0,"",IF(DU76+DV76,DU76+DV76))</f>
        <v>7.1999999999999993</v>
      </c>
      <c r="DU76" s="332">
        <v>3.9</v>
      </c>
      <c r="DV76" s="332">
        <v>3.3</v>
      </c>
      <c r="DW76" s="331">
        <f t="shared" ref="DW76" si="983">DV76-$T$20</f>
        <v>0</v>
      </c>
      <c r="DX76" s="419">
        <f t="shared" ref="DX76" si="984">-(IF(AND(DU76&lt;&gt;0,DW76&lt;0),DW76*100/$T$20,0))</f>
        <v>0</v>
      </c>
      <c r="DY76" s="331" t="str">
        <f t="shared" ref="DY76" si="985">IF(DZ76="","",IF(DZ76&gt;0,"ACTIVA","NO ACTIVA"))</f>
        <v>NO ACTIVA</v>
      </c>
      <c r="DZ76" s="420">
        <v>0</v>
      </c>
    </row>
    <row r="77" spans="1:130" s="303" customFormat="1" hidden="1" x14ac:dyDescent="0.2">
      <c r="A77" s="340">
        <v>41</v>
      </c>
      <c r="B77" s="341">
        <v>44866</v>
      </c>
      <c r="C77" s="325">
        <v>44872</v>
      </c>
      <c r="D77" s="349">
        <v>45</v>
      </c>
      <c r="E77" s="414"/>
      <c r="F77" s="414"/>
      <c r="G77" s="415">
        <f t="shared" ref="G77:G82" si="986">IF(H77+I77=0,"",IF(H77+I77,H77+I77))</f>
        <v>47.03</v>
      </c>
      <c r="H77" s="415">
        <f t="shared" ref="H77:H82" si="987">AC77+AK77+AS77+BA77+BI77+BQ77+BY77+CG77+CW77+DE77+DM77+DU77+DZ77</f>
        <v>21.830000000000002</v>
      </c>
      <c r="I77" s="415">
        <f t="shared" ref="I77:I82" si="988">AD77+AL77+AT77+BB77+BJ77+BR77+BZ77+CH77+CP77+CX77+DF77+DN77+DV77</f>
        <v>25.200000000000003</v>
      </c>
      <c r="J77" s="415">
        <f t="shared" ref="J77:J82" si="989">IF(AD77&lt;&gt;"",AE77,0)+IF(AL77&lt;&gt;"",AM77,0)+IF(AT77&lt;&gt;"",AU77,0)+IF(BB77&lt;&gt;"",BC77,0)+IF(BR77&lt;&gt;"",BS77,0)+IF(BZ77&lt;&gt;"",CA77,0)+IF(CH77&lt;&gt;"",CI77,0)+IF(CP77&lt;&gt;"",CQ77,0)+IF(CX77&lt;&gt;"",CY77,0)+IF(DF77&lt;&gt;"",DG77,0)+IF(DN77&lt;&gt;"",DO77,0)+IF(DV77&lt;&gt;"",DW77,0)+IF(DZ77&lt;&gt;"",EA77,0)</f>
        <v>4.3</v>
      </c>
      <c r="K77" s="415"/>
      <c r="L77" s="303" t="str">
        <f t="shared" ref="L77:L82" si="990">IF(G77="","",IF(T$23&gt;I77,"NO CUMPLE","CUMPLE"))</f>
        <v>CUMPLE</v>
      </c>
      <c r="M77" s="326">
        <v>13</v>
      </c>
      <c r="N77" s="303">
        <f t="shared" ref="N77:N82" si="991">COUNTIF(Y77:DZ77,"ACTIVA")</f>
        <v>12</v>
      </c>
      <c r="O77" s="303">
        <f t="shared" ref="O77:O82" si="992">IF(Y77="ACTIVA",IF(AA77="CUMPLE",1,0))+IF(AG77="ACTIVA",IF(AI77="CUMPLE",1,0))+IF(AO77="ACTIVA",IF(AQ77="CUMPLE",1,0))+IF(AW77="ACTIVA",IF(AY77="CUMPLE",1,0))+IF(BE77="ACTIVA",IF(BG77="CUMPLE",1,0))+IF(BM77="ACTIVA",IF(BO77="CUMPLE",1,0))+IF(BU77="ACTIVA",IF(BW77="CUMPLE",1,0))+IF(CC77="ACTIVA",IF(CE77="CUMPLE",1,0))+IF(CK77="ACTIVA",IF(CM77="CUMPLE",1,0))+IF(CS77="ACTIVA",IF(CU77="CUMPLE",1,0))+IF(DA77="ACTIVA",IF(DC77="CUMPLE",1,0))+IF(DI77="ACTIVA",IF(DK77="CUMPLE",1,0))+IF(DQ77="ACTIVA",IF(DS77="CUMPLE",1,0))</f>
        <v>11</v>
      </c>
      <c r="P77" s="415">
        <f t="shared" ref="P77:P82" si="993">IF(G77="","",IF(OR(G77&gt;$K$11,G77=$K$11),0.5-((($K$10-G77)/($K$10-$K$11))*0.2),IF(OR(G77&gt;$K$12,G77=$K$12),0.3-((($K$11-G77)/($K$11-$K$12))*0.15),0.15-(0.15*(($K$12-G77)/($K$12-0.01))))))</f>
        <v>0.29201351351351351</v>
      </c>
      <c r="Q77" s="327" t="str">
        <f t="shared" ref="Q77:Q82" si="994">IF(G77="","",IF(G77&gt;K$10,"Normalidad",IF(OR(G77&gt;K$11,G77=K$10),"Prealerta",IF(OR(G77=K$11,G77&gt;K$12),"Alerta","Emergencia"))))</f>
        <v>Alerta</v>
      </c>
      <c r="R77" s="291" t="str">
        <f t="shared" ref="R77:R82" si="995">IF(E77="","SIN DATOS",IF(E77&gt;K$6,"Normalidad",IF(OR(E77&gt;K$7,E77=K$6),"Prealerta",IF(OR(E77=K$7,E77&gt;K$8),"Alerta","Emergencia"))))</f>
        <v>SIN DATOS</v>
      </c>
      <c r="S77" s="303">
        <f t="shared" ref="S77:S82" si="996">DZ77</f>
        <v>0.67</v>
      </c>
      <c r="T77" s="764"/>
      <c r="U77" s="764"/>
      <c r="V77" s="764"/>
      <c r="W77" s="764"/>
      <c r="X77" s="764"/>
      <c r="Y77" s="346" t="str">
        <f t="shared" ref="Y77:Y82" si="997">IF(AC77="","",IF(AC77&gt;0,"ACTIVA","NO ACTIVA"))</f>
        <v>ACTIVA</v>
      </c>
      <c r="Z77" s="346" t="str">
        <f t="shared" ref="Z77:Z82" si="998">IF(AB77="","",IF($T$6&gt;=AB77,"STOP", "NORMA"))</f>
        <v>NORMA</v>
      </c>
      <c r="AA77" s="346" t="str">
        <f t="shared" ref="AA77:AA82" si="999">IF(AD77="","",IF($T$6&gt;AD77,"NO CUMPLE", "CUMPLE"))</f>
        <v>CUMPLE</v>
      </c>
      <c r="AB77" s="346">
        <f t="shared" ref="AB77:AB82" si="1000">IF(AC77+AD77=0,"",IF(AC77+AD77,AC77+AD77))</f>
        <v>3.5</v>
      </c>
      <c r="AC77" s="329">
        <v>2</v>
      </c>
      <c r="AD77" s="329">
        <v>1.5</v>
      </c>
      <c r="AE77" s="346">
        <f t="shared" ref="AE77:AE82" si="1001">AD77-$T$6</f>
        <v>0</v>
      </c>
      <c r="AF77" s="417">
        <f t="shared" ref="AF77:AF82" si="1002">-(IF(AND(AC77&lt;&gt;0,AE77&lt;0),AE77*100/$T$6,0))</f>
        <v>0</v>
      </c>
      <c r="AG77" s="346" t="str">
        <f t="shared" ref="AG77:AG82" si="1003">IF(AK77="","",IF(AK77&gt;0,"ACTIVA","NO ACTIVA"))</f>
        <v>ACTIVA</v>
      </c>
      <c r="AH77" s="346" t="str">
        <f t="shared" ref="AH77:AH82" si="1004">IF(AJ77="","",IF($T$7&gt;=AJ77,"STOP", "NORMA"))</f>
        <v>NORMA</v>
      </c>
      <c r="AI77" s="346" t="str">
        <f t="shared" ref="AI77:AI82" si="1005">IF(AL77="","",IF($T$7&gt;AL77,"NO CUMPLE", "CUMPLE"))</f>
        <v>CUMPLE</v>
      </c>
      <c r="AJ77" s="346">
        <f t="shared" ref="AJ77:AJ82" si="1006">IF(AK77+AL77=0,"",IF(AK77+AL77,AK77+AL77))</f>
        <v>8</v>
      </c>
      <c r="AK77" s="329">
        <v>3.5</v>
      </c>
      <c r="AL77" s="329">
        <v>4.5</v>
      </c>
      <c r="AM77" s="346">
        <f t="shared" ref="AM77:AM82" si="1007">AL77-$T$7</f>
        <v>0</v>
      </c>
      <c r="AN77" s="417">
        <f t="shared" ref="AN77:AN82" si="1008">-(IF(AND(AK77&lt;&gt;0,AM77&lt;0),AM77*100/$T$7,0))</f>
        <v>0</v>
      </c>
      <c r="AO77" s="346" t="str">
        <f t="shared" ref="AO77:AO82" si="1009">IF(AS77="","",IF(AS77&gt;0,"ACTIVA","NO ACTIVA"))</f>
        <v>NO ACTIVA</v>
      </c>
      <c r="AP77" s="346" t="str">
        <f t="shared" ref="AP77:AP82" si="1010">IF(AR77="","",IF($T$9&gt;=AR77,"STOP", "NORMA"))</f>
        <v>STOP</v>
      </c>
      <c r="AQ77" s="346" t="str">
        <f t="shared" ref="AQ77:AQ82" si="1011">IF(AT77="","",IF($T$9&gt;AT77,"NO CUMPLE", "CUMPLE"))</f>
        <v>CUMPLE</v>
      </c>
      <c r="AR77" s="346">
        <f t="shared" ref="AR77:AR82" si="1012">IF(AS77+AT77=0,"",IF(AS77+AT77,AS77+AT77))</f>
        <v>0.4</v>
      </c>
      <c r="AS77" s="329">
        <v>0</v>
      </c>
      <c r="AT77" s="329">
        <v>0.4</v>
      </c>
      <c r="AU77" s="346">
        <f t="shared" ref="AU77:AU82" si="1013">AT77-$T$9</f>
        <v>0</v>
      </c>
      <c r="AV77" s="417">
        <f t="shared" ref="AV77:AV82" si="1014">-(IF(AND(AS77&lt;&gt;0,AU77&lt;0),AU77*100/$T$9,0))</f>
        <v>0</v>
      </c>
      <c r="AW77" s="346" t="str">
        <f t="shared" ref="AW77:AW82" si="1015">IF(BA77="","",IF(BA77&gt;0,"ACTIVA","NO ACTIVA"))</f>
        <v>ACTIVA</v>
      </c>
      <c r="AX77" s="346" t="str">
        <f t="shared" ref="AX77:AX82" si="1016">IF(AZ77="","",IF($T$10&gt;=AZ77,"STOP", "NORMA"))</f>
        <v>NORMA</v>
      </c>
      <c r="AY77" s="346" t="str">
        <f t="shared" ref="AY77:AY82" si="1017">IF(BB77="","",IF($T$10&gt;BB77,"NO CUMPLE", "CUMPLE"))</f>
        <v>CUMPLE</v>
      </c>
      <c r="AZ77" s="346">
        <f t="shared" ref="AZ77:AZ82" si="1018">IF(BA77+BB77=0,"",IF(BA77+BB77,BA77+BB77))</f>
        <v>0.5</v>
      </c>
      <c r="BA77" s="329">
        <v>0.1</v>
      </c>
      <c r="BB77" s="329">
        <v>0.4</v>
      </c>
      <c r="BC77" s="346">
        <f t="shared" ref="BC77:BC82" si="1019">BB77-$T$10</f>
        <v>0</v>
      </c>
      <c r="BD77" s="417">
        <f t="shared" ref="BD77:BD82" si="1020">-(IF(AND(BA77&lt;&gt;0,BC77&lt;0),BC77*100/$T$10,0))</f>
        <v>0</v>
      </c>
      <c r="BE77" s="346" t="str">
        <f t="shared" ref="BE77:BE82" si="1021">IF(BI77="","",IF(BI77&gt;0,"ACTIVA","NO ACTIVA"))</f>
        <v>ACTIVA</v>
      </c>
      <c r="BF77" s="346" t="str">
        <f t="shared" ref="BF77:BF82" si="1022">IF(BH77="","",IF($T$11&gt;=BH77,"STOP", "NORMA"))</f>
        <v>NORMA</v>
      </c>
      <c r="BG77" s="346" t="str">
        <f t="shared" ref="BG77:BG82" si="1023">IF(BJ77="","",IF($T$11&gt;BJ77,"NO CUMPLE", "CUMPLE"))</f>
        <v>CUMPLE</v>
      </c>
      <c r="BH77" s="346">
        <f t="shared" ref="BH77:BH82" si="1024">IF(BI77+BJ77=0,"",IF(BI77+BJ77,BI77+BJ77))</f>
        <v>1.2</v>
      </c>
      <c r="BI77" s="329">
        <v>0.7</v>
      </c>
      <c r="BJ77" s="329">
        <v>0.5</v>
      </c>
      <c r="BK77" s="346">
        <f t="shared" ref="BK77:BK82" si="1025">BJ77-$T$11</f>
        <v>0</v>
      </c>
      <c r="BL77" s="417">
        <f t="shared" ref="BL77:BL82" si="1026">-(IF(AND(BI77&lt;&gt;0,BK77&lt;0),BK77*100/$T$11,0))</f>
        <v>0</v>
      </c>
      <c r="BM77" s="346" t="str">
        <f t="shared" ref="BM77:BM82" si="1027">IF(BQ77="","",IF(BQ77&gt;0,"ACTIVA","NO ACTIVA"))</f>
        <v>ACTIVA</v>
      </c>
      <c r="BN77" s="346" t="str">
        <f t="shared" ref="BN77:BN82" si="1028">IF(BP77="","",IF($T$12&gt;=BP77,"STOP", "NORMA"))</f>
        <v>NORMA</v>
      </c>
      <c r="BO77" s="346" t="str">
        <f t="shared" ref="BO77:BO82" si="1029">IF(BR77="","",IF($T$12&gt;BR77,"NO CUMPLE", "CUMPLE"))</f>
        <v>CUMPLE</v>
      </c>
      <c r="BP77" s="346">
        <f t="shared" ref="BP77:BP82" si="1030">IF(BQ77+BR77=0,"",IF(BQ77+BR77,BQ77+BR77))</f>
        <v>1.9</v>
      </c>
      <c r="BQ77" s="329">
        <v>1.3</v>
      </c>
      <c r="BR77" s="329">
        <v>0.6</v>
      </c>
      <c r="BS77" s="346">
        <f t="shared" ref="BS77:BS82" si="1031">BR77-$T$12</f>
        <v>0</v>
      </c>
      <c r="BT77" s="417">
        <f t="shared" ref="BT77:BT82" si="1032">-(IF(AND(BQ77&lt;&gt;0,BS77&lt;0),BS77*100/$T$12,0))</f>
        <v>0</v>
      </c>
      <c r="BU77" s="346" t="str">
        <f t="shared" ref="BU77:BU82" si="1033">IF(BY77="","",IF(BY77&gt;0,"ACTIVA","NO ACTIVA"))</f>
        <v>ACTIVA</v>
      </c>
      <c r="BV77" s="346" t="str">
        <f t="shared" ref="BV77:BV82" si="1034">IF(BX77="","",IF($T$13&gt;=BX77,"STOP", "NORMA"))</f>
        <v>NORMA</v>
      </c>
      <c r="BW77" s="346" t="str">
        <f t="shared" ref="BW77:BW82" si="1035">IF(BZ77="","",IF($T$13&gt;BZ77,"NO CUMPLE", "CUMPLE"))</f>
        <v>CUMPLE</v>
      </c>
      <c r="BX77" s="346">
        <f t="shared" ref="BX77:BX82" si="1036">IF(BY77+BZ77=0,"",IF(BY77+BZ77,BY77+BZ77))</f>
        <v>3</v>
      </c>
      <c r="BY77" s="329">
        <v>0.6</v>
      </c>
      <c r="BZ77" s="329">
        <v>2.4</v>
      </c>
      <c r="CA77" s="346">
        <f t="shared" ref="CA77:CA82" si="1037">BZ77-$T$13</f>
        <v>0</v>
      </c>
      <c r="CB77" s="417">
        <f t="shared" ref="CB77:CB82" si="1038">-(IF(AND(BY77&lt;&gt;0,CA77&lt;0),CA77*100/$T$13,0))</f>
        <v>0</v>
      </c>
      <c r="CC77" s="346" t="str">
        <f t="shared" ref="CC77:CC82" si="1039">IF(CG77="","",IF(CG77&gt;0,"ACTIVA","NO ACTIVA"))</f>
        <v>NO ACTIVA</v>
      </c>
      <c r="CD77" s="346" t="str">
        <f t="shared" ref="CD77:CD82" si="1040">IF(CF77="","",IF($T$15&gt;=CF77,"STOP","NORMA"))</f>
        <v>NORMA</v>
      </c>
      <c r="CE77" s="346" t="str">
        <f t="shared" ref="CE77:CE82" si="1041">IF(CH77="","",IF($T$15&gt;CH77,"NO CUMPLE", "CUMPLE"))</f>
        <v>CUMPLE</v>
      </c>
      <c r="CF77" s="346">
        <f t="shared" ref="CF77:CF82" si="1042">IF(CG77+CH77=0,"",IF(CG77+CH77,CG77+CH77))</f>
        <v>1.2</v>
      </c>
      <c r="CG77" s="329">
        <v>0</v>
      </c>
      <c r="CH77" s="329">
        <v>1.2</v>
      </c>
      <c r="CI77" s="346">
        <f t="shared" ref="CI77:CI82" si="1043">CH77-$T$15</f>
        <v>1.0999999999999999</v>
      </c>
      <c r="CJ77" s="417">
        <f t="shared" ref="CJ77:CJ82" si="1044">-(IF(AND(CG77&lt;&gt;0,CI77&lt;0),CI77*100/$T$15,0))</f>
        <v>0</v>
      </c>
      <c r="CK77" s="346" t="str">
        <f t="shared" ref="CK77:CK82" si="1045">IF(CO77="","",IF(CO77&gt;0,"ACTIVA","NO ACTIVA"))</f>
        <v>ACTIVA</v>
      </c>
      <c r="CL77" s="346" t="str">
        <f t="shared" ref="CL77:CL82" si="1046">IF(CN77="","",IF($T$16&gt;=CN77,"STOP", "NORMA"))</f>
        <v>NORMA</v>
      </c>
      <c r="CM77" s="346" t="str">
        <f t="shared" ref="CM77:CM82" si="1047">IF(CP77="","",IF($T$16&gt;CP77,"NO CUMPLE", "CUMPLE"))</f>
        <v>CUMPLE</v>
      </c>
      <c r="CN77" s="346">
        <f t="shared" ref="CN77:CN82" si="1048">IF(CO77+CP77=0,"",IF(CO77+CP77,CO77+CP77))</f>
        <v>3.52</v>
      </c>
      <c r="CO77" s="329">
        <v>0.02</v>
      </c>
      <c r="CP77" s="329">
        <v>3.5</v>
      </c>
      <c r="CQ77" s="346">
        <f t="shared" ref="CQ77:CQ82" si="1049">CP77-$T$16</f>
        <v>3.2</v>
      </c>
      <c r="CR77" s="417">
        <f t="shared" ref="CR77:CR82" si="1050">-(IF(AND(CO77&lt;&gt;0,CQ77&lt;0),CQ77*100/$T$16,0))</f>
        <v>0</v>
      </c>
      <c r="CS77" s="346" t="str">
        <f t="shared" ref="CS77:CS82" si="1051">IF(CW77="","",IF(CW77&gt;0,"ACTIVA","NO ACTIVA"))</f>
        <v>ACTIVA</v>
      </c>
      <c r="CT77" s="346" t="str">
        <f t="shared" ref="CT77:CT82" si="1052">IF(CV77="","",IF($T$17&gt;=CV77,"STOP", "NORMA"))</f>
        <v>NORMA</v>
      </c>
      <c r="CU77" s="346" t="str">
        <f t="shared" ref="CU77:CU82" si="1053">IF(CX77="","",IF($T$17&gt;CX77,"NO CUMPLE", "CUMPLE"))</f>
        <v>CUMPLE</v>
      </c>
      <c r="CV77" s="346">
        <f t="shared" ref="CV77:CV82" si="1054">IF(CW77+CX77=0,"",IF(CW77+CX77,CW77+CX77))</f>
        <v>2.96</v>
      </c>
      <c r="CW77" s="329">
        <v>0.86</v>
      </c>
      <c r="CX77" s="329">
        <v>2.1</v>
      </c>
      <c r="CY77" s="346">
        <f t="shared" ref="CY77:CY82" si="1055">CX77-$T$17</f>
        <v>0</v>
      </c>
      <c r="CZ77" s="417">
        <f t="shared" ref="CZ77:CZ82" si="1056">-(IF(AND(CW77&lt;&gt;0,CY77&lt;0),CY77*100/$T$17,0))</f>
        <v>0</v>
      </c>
      <c r="DA77" s="346" t="str">
        <f t="shared" ref="DA77:DA82" si="1057">IF(DE77="","",IF(DE77&gt;0,"ACTIVA","NO ACTIVA"))</f>
        <v>ACTIVA</v>
      </c>
      <c r="DB77" s="346" t="str">
        <f t="shared" ref="DB77:DB82" si="1058">IF(DD77="","",IF($T$18&gt;=DD77,"STOP", "NORMA"))</f>
        <v>NORMA</v>
      </c>
      <c r="DC77" s="346" t="str">
        <f t="shared" ref="DC77:DC82" si="1059">IF(DF77="","",IF($T$18&gt;DF77,"NO CUMPLE", "CUMPLE"))</f>
        <v>CUMPLE</v>
      </c>
      <c r="DD77" s="346">
        <f t="shared" ref="DD77:DD82" si="1060">IF(DE77+DF77=0,"",IF(DE77+DF77,DE77+DF77))</f>
        <v>6.1</v>
      </c>
      <c r="DE77" s="329">
        <v>3.8</v>
      </c>
      <c r="DF77" s="329">
        <v>2.2999999999999998</v>
      </c>
      <c r="DG77" s="346">
        <f t="shared" ref="DG77:DG82" si="1061">DF77-$T$18</f>
        <v>0</v>
      </c>
      <c r="DH77" s="417">
        <f t="shared" ref="DH77:DH82" si="1062">-(IF(AND(DE77&lt;&gt;0,DG77&lt;0),DG77*100/$T$18,0))</f>
        <v>0</v>
      </c>
      <c r="DI77" s="346" t="str">
        <f t="shared" ref="DI77:DI82" si="1063">IF(DM77="","",IF(DM77&gt;0,"ACTIVA","NO ACTIVA"))</f>
        <v>ACTIVA</v>
      </c>
      <c r="DJ77" s="346" t="str">
        <f t="shared" ref="DJ77:DJ82" si="1064">IF(DL77="","",IF($T$19&gt;=DL77,"STOP", "NORMA"))</f>
        <v>NORMA</v>
      </c>
      <c r="DK77" s="346" t="str">
        <f t="shared" ref="DK77:DK82" si="1065">IF(DN77="","",IF($T$19&gt;DN77,"NO CUMPLE", "CUMPLE"))</f>
        <v>CUMPLE</v>
      </c>
      <c r="DL77" s="346">
        <f t="shared" ref="DL77:DL82" si="1066">IF(DM77+DN77=0,"",IF(DM77+DN77,DM77+DN77))</f>
        <v>5.5</v>
      </c>
      <c r="DM77" s="329">
        <v>3</v>
      </c>
      <c r="DN77" s="329">
        <v>2.5</v>
      </c>
      <c r="DO77" s="346">
        <f t="shared" ref="DO77:DO82" si="1067">DN77-$T$19</f>
        <v>0</v>
      </c>
      <c r="DP77" s="417">
        <f t="shared" ref="DP77:DP82" si="1068">-(IF(AND(DM77&lt;&gt;0,DO77&lt;0),DO77*100/$T$19,0))</f>
        <v>0</v>
      </c>
      <c r="DQ77" s="346" t="str">
        <f t="shared" ref="DQ77:DQ82" si="1069">IF(DU77="","",IF(DU77&gt;0,"ACTIVA","NO ACTIVA"))</f>
        <v>ACTIVA</v>
      </c>
      <c r="DR77" s="346" t="str">
        <f t="shared" ref="DR77:DR82" si="1070">IF(DT77="","",IF($T$20&gt;=DT77,"STOP","NORMA"))</f>
        <v>NORMA</v>
      </c>
      <c r="DS77" s="346" t="str">
        <f t="shared" ref="DS77:DS82" si="1071">IF(DV77="","",IF($T$20&gt;DV77,"NO CUMPLE", "CUMPLE"))</f>
        <v>CUMPLE</v>
      </c>
      <c r="DT77" s="346">
        <f t="shared" ref="DT77:DT82" si="1072">IF(DU77+DV77=0,"",IF(DU77+DV77,DU77+DV77))</f>
        <v>8.6</v>
      </c>
      <c r="DU77" s="329">
        <v>5.3</v>
      </c>
      <c r="DV77" s="329">
        <v>3.3</v>
      </c>
      <c r="DW77" s="346">
        <f t="shared" ref="DW77:DW82" si="1073">DV77-$T$20</f>
        <v>0</v>
      </c>
      <c r="DX77" s="417">
        <f>-(IF(AND(DU77&lt;&gt;0,DW77&lt;0),DW77*100/$T$20,0))</f>
        <v>0</v>
      </c>
      <c r="DY77" s="346" t="str">
        <f t="shared" ref="DY77:DY82" si="1074">IF(DZ77="","",IF(DZ77&gt;0,"ACTIVA","NO ACTIVA"))</f>
        <v>ACTIVA</v>
      </c>
      <c r="DZ77" s="418">
        <v>0.67</v>
      </c>
    </row>
    <row r="78" spans="1:130" s="303" customFormat="1" hidden="1" x14ac:dyDescent="0.2">
      <c r="A78" s="340">
        <v>42</v>
      </c>
      <c r="B78" s="341">
        <v>44866</v>
      </c>
      <c r="C78" s="325">
        <v>44875</v>
      </c>
      <c r="D78" s="349">
        <v>45</v>
      </c>
      <c r="E78" s="414"/>
      <c r="F78" s="414"/>
      <c r="G78" s="415">
        <f t="shared" si="986"/>
        <v>55.510000000000005</v>
      </c>
      <c r="H78" s="415">
        <f t="shared" si="987"/>
        <v>21.810000000000002</v>
      </c>
      <c r="I78" s="415">
        <f t="shared" si="988"/>
        <v>33.700000000000003</v>
      </c>
      <c r="J78" s="415">
        <f t="shared" si="989"/>
        <v>12.8</v>
      </c>
      <c r="K78" s="415"/>
      <c r="L78" s="303" t="str">
        <f t="shared" si="990"/>
        <v>CUMPLE</v>
      </c>
      <c r="M78" s="326">
        <v>13</v>
      </c>
      <c r="N78" s="303">
        <f t="shared" si="991"/>
        <v>12</v>
      </c>
      <c r="O78" s="303">
        <f t="shared" si="992"/>
        <v>12</v>
      </c>
      <c r="P78" s="415">
        <f t="shared" si="993"/>
        <v>0.35425000000000006</v>
      </c>
      <c r="Q78" s="327" t="str">
        <f t="shared" si="994"/>
        <v>Prealerta</v>
      </c>
      <c r="R78" s="291" t="str">
        <f t="shared" si="995"/>
        <v>SIN DATOS</v>
      </c>
      <c r="S78" s="303">
        <f t="shared" si="996"/>
        <v>0</v>
      </c>
      <c r="T78" s="764"/>
      <c r="U78" s="764"/>
      <c r="V78" s="764"/>
      <c r="W78" s="764"/>
      <c r="X78" s="764"/>
      <c r="Y78" s="346" t="str">
        <f t="shared" si="997"/>
        <v>ACTIVA</v>
      </c>
      <c r="Z78" s="346" t="str">
        <f t="shared" si="998"/>
        <v>NORMA</v>
      </c>
      <c r="AA78" s="346" t="str">
        <f t="shared" si="999"/>
        <v>CUMPLE</v>
      </c>
      <c r="AB78" s="346">
        <f t="shared" si="1000"/>
        <v>3</v>
      </c>
      <c r="AC78" s="329">
        <v>1.5</v>
      </c>
      <c r="AD78" s="329">
        <v>1.5</v>
      </c>
      <c r="AE78" s="346">
        <f t="shared" si="1001"/>
        <v>0</v>
      </c>
      <c r="AF78" s="417">
        <f t="shared" si="1002"/>
        <v>0</v>
      </c>
      <c r="AG78" s="346" t="str">
        <f t="shared" si="1003"/>
        <v>ACTIVA</v>
      </c>
      <c r="AH78" s="346" t="str">
        <f t="shared" si="1004"/>
        <v>NORMA</v>
      </c>
      <c r="AI78" s="346" t="str">
        <f t="shared" si="1005"/>
        <v>CUMPLE</v>
      </c>
      <c r="AJ78" s="346">
        <f t="shared" si="1006"/>
        <v>8</v>
      </c>
      <c r="AK78" s="329">
        <v>3.5</v>
      </c>
      <c r="AL78" s="329">
        <v>4.5</v>
      </c>
      <c r="AM78" s="346">
        <f t="shared" si="1007"/>
        <v>0</v>
      </c>
      <c r="AN78" s="417">
        <f t="shared" si="1008"/>
        <v>0</v>
      </c>
      <c r="AO78" s="346" t="str">
        <f t="shared" si="1009"/>
        <v>NO ACTIVA</v>
      </c>
      <c r="AP78" s="346" t="str">
        <f t="shared" si="1010"/>
        <v>STOP</v>
      </c>
      <c r="AQ78" s="346" t="str">
        <f t="shared" si="1011"/>
        <v>CUMPLE</v>
      </c>
      <c r="AR78" s="346">
        <f t="shared" si="1012"/>
        <v>0.4</v>
      </c>
      <c r="AS78" s="329">
        <v>0</v>
      </c>
      <c r="AT78" s="329">
        <v>0.4</v>
      </c>
      <c r="AU78" s="346">
        <f t="shared" si="1013"/>
        <v>0</v>
      </c>
      <c r="AV78" s="417">
        <f t="shared" si="1014"/>
        <v>0</v>
      </c>
      <c r="AW78" s="346" t="str">
        <f t="shared" si="1015"/>
        <v>ACTIVA</v>
      </c>
      <c r="AX78" s="346" t="str">
        <f t="shared" si="1016"/>
        <v>NORMA</v>
      </c>
      <c r="AY78" s="346" t="str">
        <f t="shared" si="1017"/>
        <v>CUMPLE</v>
      </c>
      <c r="AZ78" s="346">
        <f t="shared" si="1018"/>
        <v>0.87</v>
      </c>
      <c r="BA78" s="329">
        <v>0.47</v>
      </c>
      <c r="BB78" s="329">
        <v>0.4</v>
      </c>
      <c r="BC78" s="346">
        <f t="shared" si="1019"/>
        <v>0</v>
      </c>
      <c r="BD78" s="417">
        <f t="shared" si="1020"/>
        <v>0</v>
      </c>
      <c r="BE78" s="346" t="str">
        <f t="shared" si="1021"/>
        <v>ACTIVA</v>
      </c>
      <c r="BF78" s="346" t="str">
        <f t="shared" si="1022"/>
        <v>NORMA</v>
      </c>
      <c r="BG78" s="346" t="str">
        <f t="shared" si="1023"/>
        <v>CUMPLE</v>
      </c>
      <c r="BH78" s="346">
        <f t="shared" si="1024"/>
        <v>1.1099999999999999</v>
      </c>
      <c r="BI78" s="329">
        <v>0.61</v>
      </c>
      <c r="BJ78" s="329">
        <v>0.5</v>
      </c>
      <c r="BK78" s="346">
        <f t="shared" si="1025"/>
        <v>0</v>
      </c>
      <c r="BL78" s="417">
        <f t="shared" si="1026"/>
        <v>0</v>
      </c>
      <c r="BM78" s="346" t="str">
        <f t="shared" si="1027"/>
        <v>ACTIVA</v>
      </c>
      <c r="BN78" s="346" t="str">
        <f t="shared" si="1028"/>
        <v>NORMA</v>
      </c>
      <c r="BO78" s="346" t="str">
        <f t="shared" si="1029"/>
        <v>CUMPLE</v>
      </c>
      <c r="BP78" s="346">
        <f t="shared" si="1030"/>
        <v>1.1000000000000001</v>
      </c>
      <c r="BQ78" s="329">
        <v>0.5</v>
      </c>
      <c r="BR78" s="329">
        <v>0.6</v>
      </c>
      <c r="BS78" s="346">
        <f t="shared" si="1031"/>
        <v>0</v>
      </c>
      <c r="BT78" s="417">
        <f t="shared" si="1032"/>
        <v>0</v>
      </c>
      <c r="BU78" s="346" t="str">
        <f t="shared" si="1033"/>
        <v>ACTIVA</v>
      </c>
      <c r="BV78" s="346" t="str">
        <f t="shared" si="1034"/>
        <v>NORMA</v>
      </c>
      <c r="BW78" s="346" t="str">
        <f t="shared" si="1035"/>
        <v>CUMPLE</v>
      </c>
      <c r="BX78" s="346">
        <f t="shared" si="1036"/>
        <v>3.4</v>
      </c>
      <c r="BY78" s="329">
        <v>1</v>
      </c>
      <c r="BZ78" s="329">
        <v>2.4</v>
      </c>
      <c r="CA78" s="346">
        <f t="shared" si="1037"/>
        <v>0</v>
      </c>
      <c r="CB78" s="417">
        <f t="shared" si="1038"/>
        <v>0</v>
      </c>
      <c r="CC78" s="346" t="str">
        <f t="shared" si="1039"/>
        <v>ACTIVA</v>
      </c>
      <c r="CD78" s="346" t="str">
        <f t="shared" si="1040"/>
        <v>NORMA</v>
      </c>
      <c r="CE78" s="346" t="str">
        <f t="shared" si="1041"/>
        <v>CUMPLE</v>
      </c>
      <c r="CF78" s="346">
        <f t="shared" si="1042"/>
        <v>1.22</v>
      </c>
      <c r="CG78" s="329">
        <v>0.02</v>
      </c>
      <c r="CH78" s="329">
        <v>1.2</v>
      </c>
      <c r="CI78" s="346">
        <f t="shared" si="1043"/>
        <v>1.0999999999999999</v>
      </c>
      <c r="CJ78" s="417">
        <f t="shared" si="1044"/>
        <v>0</v>
      </c>
      <c r="CK78" s="346" t="str">
        <f t="shared" si="1045"/>
        <v>ACTIVA</v>
      </c>
      <c r="CL78" s="346" t="str">
        <f t="shared" si="1046"/>
        <v>NORMA</v>
      </c>
      <c r="CM78" s="346" t="str">
        <f t="shared" si="1047"/>
        <v>CUMPLE</v>
      </c>
      <c r="CN78" s="346">
        <f t="shared" si="1048"/>
        <v>3.65</v>
      </c>
      <c r="CO78" s="329">
        <v>0.15</v>
      </c>
      <c r="CP78" s="329">
        <v>3.5</v>
      </c>
      <c r="CQ78" s="346">
        <f t="shared" si="1049"/>
        <v>3.2</v>
      </c>
      <c r="CR78" s="417">
        <f t="shared" si="1050"/>
        <v>0</v>
      </c>
      <c r="CS78" s="346" t="str">
        <f t="shared" si="1051"/>
        <v>ACTIVA</v>
      </c>
      <c r="CT78" s="346" t="str">
        <f t="shared" si="1052"/>
        <v>NORMA</v>
      </c>
      <c r="CU78" s="346" t="str">
        <f t="shared" si="1053"/>
        <v>CUMPLE</v>
      </c>
      <c r="CV78" s="346">
        <f t="shared" si="1054"/>
        <v>5.01</v>
      </c>
      <c r="CW78" s="329">
        <v>0.81</v>
      </c>
      <c r="CX78" s="329">
        <v>4.2</v>
      </c>
      <c r="CY78" s="346">
        <f t="shared" si="1055"/>
        <v>2.1</v>
      </c>
      <c r="CZ78" s="417">
        <f t="shared" si="1056"/>
        <v>0</v>
      </c>
      <c r="DA78" s="346" t="str">
        <f t="shared" si="1057"/>
        <v>ACTIVA</v>
      </c>
      <c r="DB78" s="346" t="str">
        <f t="shared" si="1058"/>
        <v>NORMA</v>
      </c>
      <c r="DC78" s="346" t="str">
        <f t="shared" si="1059"/>
        <v>CUMPLE</v>
      </c>
      <c r="DD78" s="346">
        <f t="shared" si="1060"/>
        <v>12.3</v>
      </c>
      <c r="DE78" s="329">
        <v>4.3</v>
      </c>
      <c r="DF78" s="329">
        <v>8</v>
      </c>
      <c r="DG78" s="346">
        <f t="shared" si="1061"/>
        <v>5.7</v>
      </c>
      <c r="DH78" s="417">
        <f t="shared" si="1062"/>
        <v>0</v>
      </c>
      <c r="DI78" s="346" t="str">
        <f t="shared" si="1063"/>
        <v>ACTIVA</v>
      </c>
      <c r="DJ78" s="346" t="str">
        <f t="shared" si="1064"/>
        <v>NORMA</v>
      </c>
      <c r="DK78" s="346" t="str">
        <f t="shared" si="1065"/>
        <v>CUMPLE</v>
      </c>
      <c r="DL78" s="346">
        <f t="shared" si="1066"/>
        <v>8.1</v>
      </c>
      <c r="DM78" s="329">
        <v>5.0999999999999996</v>
      </c>
      <c r="DN78" s="329">
        <v>3</v>
      </c>
      <c r="DO78" s="346">
        <f t="shared" si="1067"/>
        <v>0.5</v>
      </c>
      <c r="DP78" s="417">
        <f t="shared" si="1068"/>
        <v>0</v>
      </c>
      <c r="DQ78" s="346" t="str">
        <f t="shared" si="1069"/>
        <v>ACTIVA</v>
      </c>
      <c r="DR78" s="346" t="str">
        <f t="shared" si="1070"/>
        <v>NORMA</v>
      </c>
      <c r="DS78" s="346" t="str">
        <f t="shared" si="1071"/>
        <v>CUMPLE</v>
      </c>
      <c r="DT78" s="346">
        <f t="shared" si="1072"/>
        <v>7.5</v>
      </c>
      <c r="DU78" s="329">
        <v>4</v>
      </c>
      <c r="DV78" s="329">
        <v>3.5</v>
      </c>
      <c r="DW78" s="346">
        <f t="shared" si="1073"/>
        <v>0.20000000000000018</v>
      </c>
      <c r="DX78" s="417">
        <f>-(IF(AND(DU78&lt;&gt;0,DW78&lt;0),DW78*100/$T$20,0))</f>
        <v>0</v>
      </c>
      <c r="DY78" s="346" t="str">
        <f t="shared" si="1074"/>
        <v>NO ACTIVA</v>
      </c>
      <c r="DZ78" s="418">
        <v>0</v>
      </c>
    </row>
    <row r="79" spans="1:130" s="303" customFormat="1" x14ac:dyDescent="0.2">
      <c r="A79" s="340">
        <v>43</v>
      </c>
      <c r="B79" s="341">
        <v>44866</v>
      </c>
      <c r="C79" s="325">
        <v>44879</v>
      </c>
      <c r="D79" s="349">
        <v>46</v>
      </c>
      <c r="E79" s="414"/>
      <c r="F79" s="414"/>
      <c r="G79" s="415">
        <f t="shared" si="986"/>
        <v>60.69</v>
      </c>
      <c r="H79" s="415">
        <f t="shared" si="987"/>
        <v>19.689999999999998</v>
      </c>
      <c r="I79" s="415">
        <f t="shared" si="988"/>
        <v>41</v>
      </c>
      <c r="J79" s="415">
        <f t="shared" si="989"/>
        <v>20.100000000000001</v>
      </c>
      <c r="K79" s="415"/>
      <c r="L79" s="303" t="str">
        <f t="shared" si="990"/>
        <v>CUMPLE</v>
      </c>
      <c r="M79" s="326">
        <v>13</v>
      </c>
      <c r="N79" s="303">
        <f t="shared" si="991"/>
        <v>12</v>
      </c>
      <c r="O79" s="303">
        <f t="shared" si="992"/>
        <v>12</v>
      </c>
      <c r="P79" s="415">
        <f t="shared" si="993"/>
        <v>0.39741666666666664</v>
      </c>
      <c r="Q79" s="327" t="str">
        <f t="shared" si="994"/>
        <v>Prealerta</v>
      </c>
      <c r="R79" s="291" t="str">
        <f t="shared" si="995"/>
        <v>SIN DATOS</v>
      </c>
      <c r="S79" s="303">
        <f t="shared" si="996"/>
        <v>0</v>
      </c>
      <c r="T79" s="764"/>
      <c r="U79" s="764"/>
      <c r="V79" s="764"/>
      <c r="W79" s="764"/>
      <c r="X79" s="764"/>
      <c r="Y79" s="346" t="str">
        <f t="shared" si="997"/>
        <v>ACTIVA</v>
      </c>
      <c r="Z79" s="346" t="str">
        <f t="shared" si="998"/>
        <v>NORMA</v>
      </c>
      <c r="AA79" s="346" t="str">
        <f t="shared" si="999"/>
        <v>CUMPLE</v>
      </c>
      <c r="AB79" s="346">
        <f t="shared" si="1000"/>
        <v>3</v>
      </c>
      <c r="AC79" s="329">
        <v>1.5</v>
      </c>
      <c r="AD79" s="329">
        <v>1.5</v>
      </c>
      <c r="AE79" s="346">
        <f t="shared" si="1001"/>
        <v>0</v>
      </c>
      <c r="AF79" s="417">
        <f t="shared" si="1002"/>
        <v>0</v>
      </c>
      <c r="AG79" s="346" t="str">
        <f t="shared" si="1003"/>
        <v>ACTIVA</v>
      </c>
      <c r="AH79" s="346" t="str">
        <f t="shared" si="1004"/>
        <v>NORMA</v>
      </c>
      <c r="AI79" s="346" t="str">
        <f t="shared" si="1005"/>
        <v>CUMPLE</v>
      </c>
      <c r="AJ79" s="346">
        <f t="shared" si="1006"/>
        <v>8.5</v>
      </c>
      <c r="AK79" s="329">
        <v>4</v>
      </c>
      <c r="AL79" s="329">
        <v>4.5</v>
      </c>
      <c r="AM79" s="346">
        <f t="shared" si="1007"/>
        <v>0</v>
      </c>
      <c r="AN79" s="417">
        <f t="shared" si="1008"/>
        <v>0</v>
      </c>
      <c r="AO79" s="346" t="str">
        <f t="shared" si="1009"/>
        <v>NO ACTIVA</v>
      </c>
      <c r="AP79" s="346" t="str">
        <f t="shared" si="1010"/>
        <v>STOP</v>
      </c>
      <c r="AQ79" s="346" t="str">
        <f t="shared" si="1011"/>
        <v>CUMPLE</v>
      </c>
      <c r="AR79" s="346">
        <f t="shared" si="1012"/>
        <v>0.4</v>
      </c>
      <c r="AS79" s="329">
        <v>0</v>
      </c>
      <c r="AT79" s="329">
        <v>0.4</v>
      </c>
      <c r="AU79" s="346">
        <f t="shared" si="1013"/>
        <v>0</v>
      </c>
      <c r="AV79" s="417">
        <f t="shared" si="1014"/>
        <v>0</v>
      </c>
      <c r="AW79" s="346" t="str">
        <f t="shared" si="1015"/>
        <v>ACTIVA</v>
      </c>
      <c r="AX79" s="346" t="str">
        <f t="shared" si="1016"/>
        <v>NORMA</v>
      </c>
      <c r="AY79" s="346" t="str">
        <f t="shared" si="1017"/>
        <v>CUMPLE</v>
      </c>
      <c r="AZ79" s="346">
        <f t="shared" si="1018"/>
        <v>1.3</v>
      </c>
      <c r="BA79" s="329">
        <v>0.9</v>
      </c>
      <c r="BB79" s="329">
        <v>0.4</v>
      </c>
      <c r="BC79" s="346">
        <f t="shared" si="1019"/>
        <v>0</v>
      </c>
      <c r="BD79" s="417">
        <f t="shared" si="1020"/>
        <v>0</v>
      </c>
      <c r="BE79" s="346" t="str">
        <f t="shared" si="1021"/>
        <v>ACTIVA</v>
      </c>
      <c r="BF79" s="346" t="str">
        <f t="shared" si="1022"/>
        <v>NORMA</v>
      </c>
      <c r="BG79" s="346" t="str">
        <f t="shared" si="1023"/>
        <v>CUMPLE</v>
      </c>
      <c r="BH79" s="346">
        <f t="shared" si="1024"/>
        <v>0.8</v>
      </c>
      <c r="BI79" s="329">
        <v>0.3</v>
      </c>
      <c r="BJ79" s="329">
        <v>0.5</v>
      </c>
      <c r="BK79" s="346">
        <f t="shared" si="1025"/>
        <v>0</v>
      </c>
      <c r="BL79" s="417">
        <f t="shared" si="1026"/>
        <v>0</v>
      </c>
      <c r="BM79" s="346" t="str">
        <f t="shared" si="1027"/>
        <v>ACTIVA</v>
      </c>
      <c r="BN79" s="346" t="str">
        <f t="shared" si="1028"/>
        <v>NORMA</v>
      </c>
      <c r="BO79" s="346" t="str">
        <f t="shared" si="1029"/>
        <v>CUMPLE</v>
      </c>
      <c r="BP79" s="346">
        <f t="shared" si="1030"/>
        <v>1.2</v>
      </c>
      <c r="BQ79" s="329">
        <v>0.6</v>
      </c>
      <c r="BR79" s="329">
        <v>0.6</v>
      </c>
      <c r="BS79" s="346">
        <f t="shared" si="1031"/>
        <v>0</v>
      </c>
      <c r="BT79" s="417">
        <f t="shared" si="1032"/>
        <v>0</v>
      </c>
      <c r="BU79" s="346" t="str">
        <f t="shared" si="1033"/>
        <v>ACTIVA</v>
      </c>
      <c r="BV79" s="346" t="str">
        <f t="shared" si="1034"/>
        <v>NORMA</v>
      </c>
      <c r="BW79" s="346" t="str">
        <f t="shared" si="1035"/>
        <v>CUMPLE</v>
      </c>
      <c r="BX79" s="346">
        <f t="shared" si="1036"/>
        <v>3.2</v>
      </c>
      <c r="BY79" s="329">
        <v>0.8</v>
      </c>
      <c r="BZ79" s="329">
        <v>2.4</v>
      </c>
      <c r="CA79" s="346">
        <f t="shared" si="1037"/>
        <v>0</v>
      </c>
      <c r="CB79" s="417">
        <f t="shared" si="1038"/>
        <v>0</v>
      </c>
      <c r="CC79" s="346" t="str">
        <f t="shared" si="1039"/>
        <v>ACTIVA</v>
      </c>
      <c r="CD79" s="346" t="str">
        <f t="shared" si="1040"/>
        <v>NORMA</v>
      </c>
      <c r="CE79" s="346" t="str">
        <f t="shared" si="1041"/>
        <v>CUMPLE</v>
      </c>
      <c r="CF79" s="346">
        <f t="shared" si="1042"/>
        <v>1.21</v>
      </c>
      <c r="CG79" s="329">
        <v>0.01</v>
      </c>
      <c r="CH79" s="329">
        <v>1.2</v>
      </c>
      <c r="CI79" s="346">
        <f t="shared" si="1043"/>
        <v>1.0999999999999999</v>
      </c>
      <c r="CJ79" s="417">
        <f t="shared" si="1044"/>
        <v>0</v>
      </c>
      <c r="CK79" s="346" t="str">
        <f t="shared" si="1045"/>
        <v>ACTIVA</v>
      </c>
      <c r="CL79" s="346" t="str">
        <f t="shared" si="1046"/>
        <v>NORMA</v>
      </c>
      <c r="CM79" s="346" t="str">
        <f t="shared" si="1047"/>
        <v>CUMPLE</v>
      </c>
      <c r="CN79" s="346">
        <f t="shared" si="1048"/>
        <v>2.3099999999999996</v>
      </c>
      <c r="CO79" s="329">
        <v>0.01</v>
      </c>
      <c r="CP79" s="329">
        <v>2.2999999999999998</v>
      </c>
      <c r="CQ79" s="346">
        <f t="shared" si="1049"/>
        <v>1.9999999999999998</v>
      </c>
      <c r="CR79" s="417">
        <f t="shared" si="1050"/>
        <v>0</v>
      </c>
      <c r="CS79" s="346" t="str">
        <f t="shared" si="1051"/>
        <v>ACTIVA</v>
      </c>
      <c r="CT79" s="346" t="str">
        <f t="shared" si="1052"/>
        <v>NORMA</v>
      </c>
      <c r="CU79" s="346" t="str">
        <f t="shared" si="1053"/>
        <v>CUMPLE</v>
      </c>
      <c r="CV79" s="346">
        <f t="shared" si="1054"/>
        <v>7.28</v>
      </c>
      <c r="CW79" s="329">
        <v>0.78</v>
      </c>
      <c r="CX79" s="329">
        <v>6.5</v>
      </c>
      <c r="CY79" s="346">
        <f t="shared" si="1055"/>
        <v>4.4000000000000004</v>
      </c>
      <c r="CZ79" s="417">
        <f t="shared" si="1056"/>
        <v>0</v>
      </c>
      <c r="DA79" s="346" t="str">
        <f t="shared" si="1057"/>
        <v>ACTIVA</v>
      </c>
      <c r="DB79" s="346" t="str">
        <f t="shared" si="1058"/>
        <v>NORMA</v>
      </c>
      <c r="DC79" s="346" t="str">
        <f t="shared" si="1059"/>
        <v>CUMPLE</v>
      </c>
      <c r="DD79" s="346">
        <f t="shared" si="1060"/>
        <v>13</v>
      </c>
      <c r="DE79" s="329">
        <v>4</v>
      </c>
      <c r="DF79" s="329">
        <v>9</v>
      </c>
      <c r="DG79" s="346">
        <f t="shared" si="1061"/>
        <v>6.7</v>
      </c>
      <c r="DH79" s="417">
        <f t="shared" si="1062"/>
        <v>0</v>
      </c>
      <c r="DI79" s="346" t="str">
        <f t="shared" si="1063"/>
        <v>ACTIVA</v>
      </c>
      <c r="DJ79" s="346" t="str">
        <f t="shared" si="1064"/>
        <v>NORMA</v>
      </c>
      <c r="DK79" s="346" t="str">
        <f t="shared" si="1065"/>
        <v>CUMPLE</v>
      </c>
      <c r="DL79" s="346">
        <f t="shared" si="1066"/>
        <v>10</v>
      </c>
      <c r="DM79" s="329">
        <v>2.5</v>
      </c>
      <c r="DN79" s="329">
        <v>7.5</v>
      </c>
      <c r="DO79" s="346">
        <f t="shared" si="1067"/>
        <v>5</v>
      </c>
      <c r="DP79" s="417">
        <f t="shared" si="1068"/>
        <v>0</v>
      </c>
      <c r="DQ79" s="346" t="str">
        <f t="shared" si="1069"/>
        <v>ACTIVA</v>
      </c>
      <c r="DR79" s="346" t="str">
        <f t="shared" si="1070"/>
        <v>NORMA</v>
      </c>
      <c r="DS79" s="346" t="str">
        <f t="shared" si="1071"/>
        <v>CUMPLE</v>
      </c>
      <c r="DT79" s="346">
        <f t="shared" si="1072"/>
        <v>8.5</v>
      </c>
      <c r="DU79" s="329">
        <v>4.3</v>
      </c>
      <c r="DV79" s="329">
        <v>4.2</v>
      </c>
      <c r="DW79" s="346">
        <f t="shared" si="1073"/>
        <v>0.90000000000000036</v>
      </c>
      <c r="DX79" s="417">
        <f>-(IF(AND(DU79&lt;&gt;0,DW79&lt;0),DW79*100/$T$20,0))</f>
        <v>0</v>
      </c>
      <c r="DY79" s="346" t="str">
        <f t="shared" si="1074"/>
        <v>NO ACTIVA</v>
      </c>
      <c r="DZ79" s="418">
        <v>0</v>
      </c>
    </row>
    <row r="80" spans="1:130" s="303" customFormat="1" x14ac:dyDescent="0.2">
      <c r="A80" s="340">
        <v>44</v>
      </c>
      <c r="B80" s="341">
        <v>44866</v>
      </c>
      <c r="C80" s="325">
        <v>44882</v>
      </c>
      <c r="D80" s="349">
        <v>46</v>
      </c>
      <c r="E80" s="414"/>
      <c r="F80" s="414"/>
      <c r="G80" s="415">
        <f t="shared" si="986"/>
        <v>63.58</v>
      </c>
      <c r="H80" s="415">
        <f t="shared" si="987"/>
        <v>22.68</v>
      </c>
      <c r="I80" s="415">
        <f t="shared" si="988"/>
        <v>40.9</v>
      </c>
      <c r="J80" s="415">
        <f t="shared" si="989"/>
        <v>20</v>
      </c>
      <c r="K80" s="415"/>
      <c r="L80" s="303" t="str">
        <f t="shared" si="990"/>
        <v>CUMPLE</v>
      </c>
      <c r="M80" s="326">
        <v>13</v>
      </c>
      <c r="N80" s="303">
        <f t="shared" si="991"/>
        <v>11</v>
      </c>
      <c r="O80" s="303">
        <f t="shared" si="992"/>
        <v>11</v>
      </c>
      <c r="P80" s="415">
        <f t="shared" si="993"/>
        <v>0.42149999999999999</v>
      </c>
      <c r="Q80" s="327" t="str">
        <f t="shared" si="994"/>
        <v>Prealerta</v>
      </c>
      <c r="R80" s="291" t="str">
        <f t="shared" si="995"/>
        <v>SIN DATOS</v>
      </c>
      <c r="S80" s="303">
        <f t="shared" si="996"/>
        <v>0</v>
      </c>
      <c r="T80" s="764"/>
      <c r="U80" s="764"/>
      <c r="V80" s="764"/>
      <c r="W80" s="764"/>
      <c r="X80" s="764"/>
      <c r="Y80" s="346" t="str">
        <f t="shared" si="997"/>
        <v>ACTIVA</v>
      </c>
      <c r="Z80" s="346" t="str">
        <f t="shared" si="998"/>
        <v>NORMA</v>
      </c>
      <c r="AA80" s="346" t="str">
        <f t="shared" si="999"/>
        <v>CUMPLE</v>
      </c>
      <c r="AB80" s="346">
        <f t="shared" si="1000"/>
        <v>4</v>
      </c>
      <c r="AC80" s="329">
        <v>2.5</v>
      </c>
      <c r="AD80" s="329">
        <v>1.5</v>
      </c>
      <c r="AE80" s="346">
        <f t="shared" si="1001"/>
        <v>0</v>
      </c>
      <c r="AF80" s="417">
        <f t="shared" si="1002"/>
        <v>0</v>
      </c>
      <c r="AG80" s="346" t="str">
        <f t="shared" si="1003"/>
        <v>ACTIVA</v>
      </c>
      <c r="AH80" s="346" t="str">
        <f t="shared" si="1004"/>
        <v>NORMA</v>
      </c>
      <c r="AI80" s="346" t="str">
        <f t="shared" si="1005"/>
        <v>CUMPLE</v>
      </c>
      <c r="AJ80" s="346">
        <f t="shared" si="1006"/>
        <v>8</v>
      </c>
      <c r="AK80" s="329">
        <v>3.5</v>
      </c>
      <c r="AL80" s="329">
        <v>4.5</v>
      </c>
      <c r="AM80" s="346">
        <f t="shared" si="1007"/>
        <v>0</v>
      </c>
      <c r="AN80" s="417">
        <f t="shared" si="1008"/>
        <v>0</v>
      </c>
      <c r="AO80" s="346" t="str">
        <f t="shared" si="1009"/>
        <v>NO ACTIVA</v>
      </c>
      <c r="AP80" s="346" t="str">
        <f t="shared" si="1010"/>
        <v>STOP</v>
      </c>
      <c r="AQ80" s="346" t="str">
        <f t="shared" si="1011"/>
        <v>CUMPLE</v>
      </c>
      <c r="AR80" s="346">
        <f t="shared" si="1012"/>
        <v>0.4</v>
      </c>
      <c r="AS80" s="329">
        <v>0</v>
      </c>
      <c r="AT80" s="329">
        <v>0.4</v>
      </c>
      <c r="AU80" s="346">
        <f t="shared" si="1013"/>
        <v>0</v>
      </c>
      <c r="AV80" s="417">
        <f t="shared" si="1014"/>
        <v>0</v>
      </c>
      <c r="AW80" s="346" t="str">
        <f t="shared" si="1015"/>
        <v>NO ACTIVA</v>
      </c>
      <c r="AX80" s="346" t="str">
        <f t="shared" si="1016"/>
        <v>NORMA</v>
      </c>
      <c r="AY80" s="346" t="str">
        <f t="shared" si="1017"/>
        <v>CUMPLE</v>
      </c>
      <c r="AZ80" s="346">
        <f t="shared" si="1018"/>
        <v>1.1000000000000001</v>
      </c>
      <c r="BA80" s="329">
        <v>0</v>
      </c>
      <c r="BB80" s="329">
        <v>1.1000000000000001</v>
      </c>
      <c r="BC80" s="346">
        <f t="shared" si="1019"/>
        <v>0.70000000000000007</v>
      </c>
      <c r="BD80" s="417">
        <f t="shared" si="1020"/>
        <v>0</v>
      </c>
      <c r="BE80" s="346" t="str">
        <f t="shared" si="1021"/>
        <v>ACTIVA</v>
      </c>
      <c r="BF80" s="346" t="str">
        <f t="shared" si="1022"/>
        <v>NORMA</v>
      </c>
      <c r="BG80" s="346" t="str">
        <f t="shared" si="1023"/>
        <v>CUMPLE</v>
      </c>
      <c r="BH80" s="346">
        <f t="shared" si="1024"/>
        <v>1.3</v>
      </c>
      <c r="BI80" s="329">
        <v>0.8</v>
      </c>
      <c r="BJ80" s="329">
        <v>0.5</v>
      </c>
      <c r="BK80" s="346">
        <f t="shared" si="1025"/>
        <v>0</v>
      </c>
      <c r="BL80" s="417">
        <f t="shared" si="1026"/>
        <v>0</v>
      </c>
      <c r="BM80" s="346" t="str">
        <f t="shared" si="1027"/>
        <v>ACTIVA</v>
      </c>
      <c r="BN80" s="346" t="str">
        <f t="shared" si="1028"/>
        <v>NORMA</v>
      </c>
      <c r="BO80" s="346" t="str">
        <f t="shared" si="1029"/>
        <v>CUMPLE</v>
      </c>
      <c r="BP80" s="346">
        <f t="shared" si="1030"/>
        <v>1.6</v>
      </c>
      <c r="BQ80" s="329">
        <v>1</v>
      </c>
      <c r="BR80" s="329">
        <v>0.6</v>
      </c>
      <c r="BS80" s="346">
        <f t="shared" si="1031"/>
        <v>0</v>
      </c>
      <c r="BT80" s="417">
        <f t="shared" si="1032"/>
        <v>0</v>
      </c>
      <c r="BU80" s="346" t="str">
        <f t="shared" si="1033"/>
        <v>ACTIVA</v>
      </c>
      <c r="BV80" s="346" t="str">
        <f t="shared" si="1034"/>
        <v>NORMA</v>
      </c>
      <c r="BW80" s="346" t="str">
        <f t="shared" si="1035"/>
        <v>CUMPLE</v>
      </c>
      <c r="BX80" s="346">
        <f t="shared" si="1036"/>
        <v>5</v>
      </c>
      <c r="BY80" s="329">
        <v>1</v>
      </c>
      <c r="BZ80" s="329">
        <v>4</v>
      </c>
      <c r="CA80" s="346">
        <f t="shared" si="1037"/>
        <v>1.6</v>
      </c>
      <c r="CB80" s="417">
        <f t="shared" si="1038"/>
        <v>0</v>
      </c>
      <c r="CC80" s="346" t="str">
        <f t="shared" si="1039"/>
        <v>ACTIVA</v>
      </c>
      <c r="CD80" s="346" t="str">
        <f t="shared" si="1040"/>
        <v>NORMA</v>
      </c>
      <c r="CE80" s="346" t="str">
        <f t="shared" si="1041"/>
        <v>CUMPLE</v>
      </c>
      <c r="CF80" s="346">
        <f t="shared" si="1042"/>
        <v>2.5099999999999998</v>
      </c>
      <c r="CG80" s="329">
        <v>0.01</v>
      </c>
      <c r="CH80" s="329">
        <v>2.5</v>
      </c>
      <c r="CI80" s="346">
        <f t="shared" si="1043"/>
        <v>2.4</v>
      </c>
      <c r="CJ80" s="417">
        <f t="shared" si="1044"/>
        <v>0</v>
      </c>
      <c r="CK80" s="346" t="str">
        <f t="shared" si="1045"/>
        <v>ACTIVA</v>
      </c>
      <c r="CL80" s="346" t="str">
        <f t="shared" si="1046"/>
        <v>NORMA</v>
      </c>
      <c r="CM80" s="346" t="str">
        <f t="shared" si="1047"/>
        <v>CUMPLE</v>
      </c>
      <c r="CN80" s="346">
        <f t="shared" si="1048"/>
        <v>4.01</v>
      </c>
      <c r="CO80" s="329">
        <v>0.01</v>
      </c>
      <c r="CP80" s="329">
        <v>4</v>
      </c>
      <c r="CQ80" s="346">
        <f t="shared" si="1049"/>
        <v>3.7</v>
      </c>
      <c r="CR80" s="417">
        <f t="shared" si="1050"/>
        <v>0</v>
      </c>
      <c r="CS80" s="346" t="str">
        <f t="shared" si="1051"/>
        <v>ACTIVA</v>
      </c>
      <c r="CT80" s="346" t="str">
        <f t="shared" si="1052"/>
        <v>NORMA</v>
      </c>
      <c r="CU80" s="346" t="str">
        <f t="shared" si="1053"/>
        <v>CUMPLE</v>
      </c>
      <c r="CV80" s="346">
        <f t="shared" si="1054"/>
        <v>6.77</v>
      </c>
      <c r="CW80" s="329">
        <v>0.77</v>
      </c>
      <c r="CX80" s="329">
        <v>6</v>
      </c>
      <c r="CY80" s="346">
        <f t="shared" si="1055"/>
        <v>3.9</v>
      </c>
      <c r="CZ80" s="417">
        <f t="shared" si="1056"/>
        <v>0</v>
      </c>
      <c r="DA80" s="346" t="str">
        <f t="shared" si="1057"/>
        <v>ACTIVA</v>
      </c>
      <c r="DB80" s="346" t="str">
        <f t="shared" si="1058"/>
        <v>NORMA</v>
      </c>
      <c r="DC80" s="346" t="str">
        <f t="shared" si="1059"/>
        <v>CUMPLE</v>
      </c>
      <c r="DD80" s="346">
        <f t="shared" si="1060"/>
        <v>12.8</v>
      </c>
      <c r="DE80" s="329">
        <v>3.8</v>
      </c>
      <c r="DF80" s="329">
        <v>9</v>
      </c>
      <c r="DG80" s="346">
        <f t="shared" si="1061"/>
        <v>6.7</v>
      </c>
      <c r="DH80" s="417">
        <f t="shared" si="1062"/>
        <v>0</v>
      </c>
      <c r="DI80" s="346" t="str">
        <f t="shared" si="1063"/>
        <v>ACTIVA</v>
      </c>
      <c r="DJ80" s="346" t="str">
        <f t="shared" si="1064"/>
        <v>NORMA</v>
      </c>
      <c r="DK80" s="346" t="str">
        <f t="shared" si="1065"/>
        <v>CUMPLE</v>
      </c>
      <c r="DL80" s="346">
        <f t="shared" si="1066"/>
        <v>8.1999999999999993</v>
      </c>
      <c r="DM80" s="329">
        <v>4.7</v>
      </c>
      <c r="DN80" s="329">
        <v>3.5</v>
      </c>
      <c r="DO80" s="346">
        <f t="shared" si="1067"/>
        <v>1</v>
      </c>
      <c r="DP80" s="417">
        <f t="shared" si="1068"/>
        <v>0</v>
      </c>
      <c r="DQ80" s="346" t="str">
        <f t="shared" si="1069"/>
        <v>ACTIVA</v>
      </c>
      <c r="DR80" s="346" t="str">
        <f t="shared" si="1070"/>
        <v>NORMA</v>
      </c>
      <c r="DS80" s="346" t="str">
        <f t="shared" si="1071"/>
        <v>CUMPLE</v>
      </c>
      <c r="DT80" s="346">
        <f t="shared" si="1072"/>
        <v>7.8999999999999995</v>
      </c>
      <c r="DU80" s="329">
        <v>4.5999999999999996</v>
      </c>
      <c r="DV80" s="329">
        <v>3.3</v>
      </c>
      <c r="DW80" s="346">
        <f t="shared" si="1073"/>
        <v>0</v>
      </c>
      <c r="DX80" s="417">
        <f>-(IF(AND(DU80&lt;&gt;0,DW80&lt;0),DW80*100/$T$20,0))</f>
        <v>0</v>
      </c>
      <c r="DY80" s="346" t="str">
        <f t="shared" si="1074"/>
        <v>NO ACTIVA</v>
      </c>
      <c r="DZ80" s="418">
        <v>0</v>
      </c>
    </row>
    <row r="81" spans="1:130" s="303" customFormat="1" x14ac:dyDescent="0.2">
      <c r="A81" s="340">
        <v>45</v>
      </c>
      <c r="B81" s="341">
        <v>44866</v>
      </c>
      <c r="C81" s="325">
        <v>44886</v>
      </c>
      <c r="D81" s="349">
        <v>47</v>
      </c>
      <c r="E81" s="414"/>
      <c r="F81" s="414"/>
      <c r="G81" s="415">
        <f t="shared" si="986"/>
        <v>531.47</v>
      </c>
      <c r="H81" s="415">
        <f t="shared" si="987"/>
        <v>22.37</v>
      </c>
      <c r="I81" s="415">
        <f t="shared" si="988"/>
        <v>509.1</v>
      </c>
      <c r="J81" s="415">
        <f t="shared" si="989"/>
        <v>488.59999999999997</v>
      </c>
      <c r="K81" s="415"/>
      <c r="L81" s="303" t="str">
        <f t="shared" si="990"/>
        <v>CUMPLE</v>
      </c>
      <c r="M81" s="326">
        <v>13</v>
      </c>
      <c r="N81" s="303">
        <f t="shared" si="991"/>
        <v>9</v>
      </c>
      <c r="O81" s="303">
        <f t="shared" si="992"/>
        <v>9</v>
      </c>
      <c r="P81" s="415">
        <f t="shared" si="993"/>
        <v>4.3205833333333334</v>
      </c>
      <c r="Q81" s="327" t="str">
        <f t="shared" si="994"/>
        <v>Normalidad</v>
      </c>
      <c r="R81" s="291" t="str">
        <f t="shared" si="995"/>
        <v>SIN DATOS</v>
      </c>
      <c r="S81" s="303">
        <f t="shared" si="996"/>
        <v>0</v>
      </c>
      <c r="T81" s="764"/>
      <c r="U81" s="764"/>
      <c r="V81" s="764"/>
      <c r="W81" s="764"/>
      <c r="X81" s="764"/>
      <c r="Y81" s="346" t="str">
        <f t="shared" si="997"/>
        <v>ACTIVA</v>
      </c>
      <c r="Z81" s="346" t="str">
        <f t="shared" si="998"/>
        <v>NORMA</v>
      </c>
      <c r="AA81" s="346" t="str">
        <f t="shared" si="999"/>
        <v>CUMPLE</v>
      </c>
      <c r="AB81" s="346">
        <f t="shared" si="1000"/>
        <v>42.5</v>
      </c>
      <c r="AC81" s="329">
        <v>2.5</v>
      </c>
      <c r="AD81" s="329">
        <v>40</v>
      </c>
      <c r="AE81" s="346">
        <f t="shared" si="1001"/>
        <v>38.5</v>
      </c>
      <c r="AF81" s="417">
        <f t="shared" si="1002"/>
        <v>0</v>
      </c>
      <c r="AG81" s="346" t="str">
        <f t="shared" si="1003"/>
        <v>ACTIVA</v>
      </c>
      <c r="AH81" s="346" t="str">
        <f t="shared" si="1004"/>
        <v>NORMA</v>
      </c>
      <c r="AI81" s="346" t="str">
        <f t="shared" si="1005"/>
        <v>CUMPLE</v>
      </c>
      <c r="AJ81" s="346">
        <f t="shared" si="1006"/>
        <v>83.5</v>
      </c>
      <c r="AK81" s="329">
        <v>3.5</v>
      </c>
      <c r="AL81" s="329">
        <v>80</v>
      </c>
      <c r="AM81" s="346">
        <f t="shared" si="1007"/>
        <v>75.5</v>
      </c>
      <c r="AN81" s="417">
        <f t="shared" si="1008"/>
        <v>0</v>
      </c>
      <c r="AO81" s="346" t="str">
        <f t="shared" si="1009"/>
        <v>NO ACTIVA</v>
      </c>
      <c r="AP81" s="346" t="str">
        <f t="shared" si="1010"/>
        <v>NORMA</v>
      </c>
      <c r="AQ81" s="346" t="str">
        <f t="shared" si="1011"/>
        <v>CUMPLE</v>
      </c>
      <c r="AR81" s="346">
        <f t="shared" si="1012"/>
        <v>6</v>
      </c>
      <c r="AS81" s="329">
        <v>0</v>
      </c>
      <c r="AT81" s="329">
        <v>6</v>
      </c>
      <c r="AU81" s="346">
        <f t="shared" si="1013"/>
        <v>5.6</v>
      </c>
      <c r="AV81" s="417">
        <f t="shared" si="1014"/>
        <v>0</v>
      </c>
      <c r="AW81" s="346" t="str">
        <f t="shared" si="1015"/>
        <v>NO ACTIVA</v>
      </c>
      <c r="AX81" s="346" t="str">
        <f t="shared" si="1016"/>
        <v>NORMA</v>
      </c>
      <c r="AY81" s="346" t="str">
        <f t="shared" si="1017"/>
        <v>CUMPLE</v>
      </c>
      <c r="AZ81" s="346">
        <f t="shared" si="1018"/>
        <v>7</v>
      </c>
      <c r="BA81" s="329">
        <v>0</v>
      </c>
      <c r="BB81" s="329">
        <v>7</v>
      </c>
      <c r="BC81" s="346">
        <f t="shared" si="1019"/>
        <v>6.6</v>
      </c>
      <c r="BD81" s="417">
        <f t="shared" si="1020"/>
        <v>0</v>
      </c>
      <c r="BE81" s="346" t="str">
        <f t="shared" si="1021"/>
        <v>ACTIVA</v>
      </c>
      <c r="BF81" s="346" t="str">
        <f t="shared" si="1022"/>
        <v>NORMA</v>
      </c>
      <c r="BG81" s="346" t="str">
        <f t="shared" si="1023"/>
        <v>CUMPLE</v>
      </c>
      <c r="BH81" s="346">
        <f t="shared" si="1024"/>
        <v>1.3</v>
      </c>
      <c r="BI81" s="329">
        <v>0.8</v>
      </c>
      <c r="BJ81" s="329">
        <v>0.5</v>
      </c>
      <c r="BK81" s="346">
        <f t="shared" si="1025"/>
        <v>0</v>
      </c>
      <c r="BL81" s="417">
        <f t="shared" si="1026"/>
        <v>0</v>
      </c>
      <c r="BM81" s="346" t="str">
        <f t="shared" si="1027"/>
        <v>ACTIVA</v>
      </c>
      <c r="BN81" s="346" t="str">
        <f t="shared" si="1028"/>
        <v>NORMA</v>
      </c>
      <c r="BO81" s="346" t="str">
        <f t="shared" si="1029"/>
        <v>CUMPLE</v>
      </c>
      <c r="BP81" s="346">
        <f t="shared" si="1030"/>
        <v>2.6</v>
      </c>
      <c r="BQ81" s="329">
        <v>2</v>
      </c>
      <c r="BR81" s="329">
        <v>0.6</v>
      </c>
      <c r="BS81" s="346">
        <f t="shared" si="1031"/>
        <v>0</v>
      </c>
      <c r="BT81" s="417">
        <f t="shared" si="1032"/>
        <v>0</v>
      </c>
      <c r="BU81" s="346" t="str">
        <f t="shared" si="1033"/>
        <v>ACTIVA</v>
      </c>
      <c r="BV81" s="346" t="str">
        <f t="shared" si="1034"/>
        <v>NORMA</v>
      </c>
      <c r="BW81" s="346" t="str">
        <f t="shared" si="1035"/>
        <v>CUMPLE</v>
      </c>
      <c r="BX81" s="346">
        <f t="shared" si="1036"/>
        <v>26</v>
      </c>
      <c r="BY81" s="329">
        <v>1</v>
      </c>
      <c r="BZ81" s="329">
        <v>25</v>
      </c>
      <c r="CA81" s="346">
        <f t="shared" si="1037"/>
        <v>22.6</v>
      </c>
      <c r="CB81" s="417">
        <f t="shared" si="1038"/>
        <v>0</v>
      </c>
      <c r="CC81" s="346" t="str">
        <f t="shared" si="1039"/>
        <v/>
      </c>
      <c r="CD81" s="346" t="str">
        <f t="shared" si="1040"/>
        <v/>
      </c>
      <c r="CE81" s="346" t="str">
        <f t="shared" si="1041"/>
        <v/>
      </c>
      <c r="CF81" s="346" t="str">
        <f t="shared" si="1042"/>
        <v/>
      </c>
      <c r="CG81" s="329"/>
      <c r="CH81" s="329"/>
      <c r="CI81" s="346">
        <f t="shared" si="1043"/>
        <v>-0.1</v>
      </c>
      <c r="CJ81" s="417">
        <f t="shared" si="1044"/>
        <v>0</v>
      </c>
      <c r="CK81" s="346" t="str">
        <f t="shared" si="1045"/>
        <v/>
      </c>
      <c r="CL81" s="346" t="str">
        <f t="shared" si="1046"/>
        <v/>
      </c>
      <c r="CM81" s="346" t="str">
        <f t="shared" si="1047"/>
        <v/>
      </c>
      <c r="CN81" s="346" t="str">
        <f t="shared" si="1048"/>
        <v/>
      </c>
      <c r="CO81" s="329"/>
      <c r="CP81" s="329"/>
      <c r="CQ81" s="346">
        <f t="shared" si="1049"/>
        <v>-0.3</v>
      </c>
      <c r="CR81" s="417">
        <f t="shared" si="1050"/>
        <v>0</v>
      </c>
      <c r="CS81" s="346" t="str">
        <f t="shared" si="1051"/>
        <v>ACTIVA</v>
      </c>
      <c r="CT81" s="346" t="str">
        <f t="shared" si="1052"/>
        <v>NORMA</v>
      </c>
      <c r="CU81" s="346" t="str">
        <f t="shared" si="1053"/>
        <v>CUMPLE</v>
      </c>
      <c r="CV81" s="346">
        <f t="shared" si="1054"/>
        <v>50.67</v>
      </c>
      <c r="CW81" s="329">
        <v>0.67</v>
      </c>
      <c r="CX81" s="329">
        <v>50</v>
      </c>
      <c r="CY81" s="346">
        <f t="shared" si="1055"/>
        <v>47.9</v>
      </c>
      <c r="CZ81" s="417">
        <f t="shared" si="1056"/>
        <v>0</v>
      </c>
      <c r="DA81" s="346" t="str">
        <f t="shared" si="1057"/>
        <v>ACTIVA</v>
      </c>
      <c r="DB81" s="346" t="str">
        <f t="shared" si="1058"/>
        <v>NORMA</v>
      </c>
      <c r="DC81" s="346" t="str">
        <f t="shared" si="1059"/>
        <v>CUMPLE</v>
      </c>
      <c r="DD81" s="346">
        <f t="shared" si="1060"/>
        <v>103</v>
      </c>
      <c r="DE81" s="329">
        <v>3</v>
      </c>
      <c r="DF81" s="329">
        <v>100</v>
      </c>
      <c r="DG81" s="346">
        <f t="shared" si="1061"/>
        <v>97.7</v>
      </c>
      <c r="DH81" s="417">
        <f t="shared" si="1062"/>
        <v>0</v>
      </c>
      <c r="DI81" s="346" t="str">
        <f t="shared" si="1063"/>
        <v>ACTIVA</v>
      </c>
      <c r="DJ81" s="346" t="str">
        <f t="shared" si="1064"/>
        <v>NORMA</v>
      </c>
      <c r="DK81" s="346" t="str">
        <f t="shared" si="1065"/>
        <v>CUMPLE</v>
      </c>
      <c r="DL81" s="346">
        <f t="shared" si="1066"/>
        <v>103.6</v>
      </c>
      <c r="DM81" s="329">
        <v>3.6</v>
      </c>
      <c r="DN81" s="329">
        <v>100</v>
      </c>
      <c r="DO81" s="346">
        <f t="shared" si="1067"/>
        <v>97.5</v>
      </c>
      <c r="DP81" s="417">
        <f t="shared" si="1068"/>
        <v>0</v>
      </c>
      <c r="DQ81" s="346" t="str">
        <f t="shared" si="1069"/>
        <v>ACTIVA</v>
      </c>
      <c r="DR81" s="346" t="str">
        <f t="shared" si="1070"/>
        <v>NORMA</v>
      </c>
      <c r="DS81" s="346" t="str">
        <f t="shared" si="1071"/>
        <v>CUMPLE</v>
      </c>
      <c r="DT81" s="346">
        <f t="shared" si="1072"/>
        <v>105.3</v>
      </c>
      <c r="DU81" s="329">
        <v>5.3</v>
      </c>
      <c r="DV81" s="329">
        <v>100</v>
      </c>
      <c r="DW81" s="346">
        <f t="shared" si="1073"/>
        <v>96.7</v>
      </c>
      <c r="DX81" s="417">
        <v>0.18</v>
      </c>
      <c r="DY81" s="346" t="str">
        <f t="shared" si="1074"/>
        <v>NO ACTIVA</v>
      </c>
      <c r="DZ81" s="418">
        <v>0</v>
      </c>
    </row>
    <row r="82" spans="1:130" s="303" customFormat="1" x14ac:dyDescent="0.2">
      <c r="A82" s="340">
        <v>46</v>
      </c>
      <c r="B82" s="341">
        <v>44866</v>
      </c>
      <c r="C82" s="325">
        <v>44889</v>
      </c>
      <c r="D82" s="349">
        <v>47</v>
      </c>
      <c r="E82" s="414"/>
      <c r="F82" s="414"/>
      <c r="G82" s="415">
        <f t="shared" si="986"/>
        <v>431.16</v>
      </c>
      <c r="H82" s="415">
        <f t="shared" si="987"/>
        <v>17.160000000000004</v>
      </c>
      <c r="I82" s="415">
        <f t="shared" si="988"/>
        <v>414</v>
      </c>
      <c r="J82" s="415">
        <f t="shared" si="989"/>
        <v>390.59999999999997</v>
      </c>
      <c r="K82" s="415"/>
      <c r="L82" s="303" t="str">
        <f t="shared" si="990"/>
        <v>CUMPLE</v>
      </c>
      <c r="M82" s="326">
        <v>13</v>
      </c>
      <c r="N82" s="303">
        <f t="shared" si="991"/>
        <v>11</v>
      </c>
      <c r="O82" s="303">
        <f t="shared" si="992"/>
        <v>11</v>
      </c>
      <c r="P82" s="415">
        <f t="shared" si="993"/>
        <v>3.484666666666667</v>
      </c>
      <c r="Q82" s="327" t="str">
        <f t="shared" si="994"/>
        <v>Normalidad</v>
      </c>
      <c r="R82" s="291" t="str">
        <f t="shared" si="995"/>
        <v>SIN DATOS</v>
      </c>
      <c r="S82" s="303">
        <f t="shared" si="996"/>
        <v>0</v>
      </c>
      <c r="T82" s="764"/>
      <c r="U82" s="764"/>
      <c r="V82" s="764"/>
      <c r="W82" s="764"/>
      <c r="X82" s="764"/>
      <c r="Y82" s="346" t="str">
        <f t="shared" si="997"/>
        <v>ACTIVA</v>
      </c>
      <c r="Z82" s="346" t="str">
        <f t="shared" si="998"/>
        <v>NORMA</v>
      </c>
      <c r="AA82" s="346" t="str">
        <f t="shared" si="999"/>
        <v>CUMPLE</v>
      </c>
      <c r="AB82" s="346">
        <f t="shared" si="1000"/>
        <v>37.5</v>
      </c>
      <c r="AC82" s="329">
        <v>2.5</v>
      </c>
      <c r="AD82" s="329">
        <v>35</v>
      </c>
      <c r="AE82" s="346">
        <f t="shared" si="1001"/>
        <v>33.5</v>
      </c>
      <c r="AF82" s="417">
        <f t="shared" si="1002"/>
        <v>0</v>
      </c>
      <c r="AG82" s="346" t="str">
        <f t="shared" si="1003"/>
        <v>ACTIVA</v>
      </c>
      <c r="AH82" s="346" t="str">
        <f t="shared" si="1004"/>
        <v>NORMA</v>
      </c>
      <c r="AI82" s="346" t="str">
        <f t="shared" si="1005"/>
        <v>CUMPLE</v>
      </c>
      <c r="AJ82" s="346">
        <f t="shared" si="1006"/>
        <v>48.5</v>
      </c>
      <c r="AK82" s="329">
        <v>3.5</v>
      </c>
      <c r="AL82" s="329">
        <v>45</v>
      </c>
      <c r="AM82" s="346">
        <f t="shared" si="1007"/>
        <v>40.5</v>
      </c>
      <c r="AN82" s="417">
        <f t="shared" si="1008"/>
        <v>0</v>
      </c>
      <c r="AO82" s="346" t="str">
        <f t="shared" si="1009"/>
        <v>NO ACTIVA</v>
      </c>
      <c r="AP82" s="346" t="str">
        <f t="shared" si="1010"/>
        <v>NORMA</v>
      </c>
      <c r="AQ82" s="346" t="str">
        <f t="shared" si="1011"/>
        <v>CUMPLE</v>
      </c>
      <c r="AR82" s="346">
        <f t="shared" si="1012"/>
        <v>2</v>
      </c>
      <c r="AS82" s="329">
        <v>0</v>
      </c>
      <c r="AT82" s="329">
        <v>2</v>
      </c>
      <c r="AU82" s="346">
        <f t="shared" si="1013"/>
        <v>1.6</v>
      </c>
      <c r="AV82" s="417">
        <f t="shared" si="1014"/>
        <v>0</v>
      </c>
      <c r="AW82" s="346" t="str">
        <f t="shared" si="1015"/>
        <v>NO ACTIVA</v>
      </c>
      <c r="AX82" s="346" t="str">
        <f t="shared" si="1016"/>
        <v>NORMA</v>
      </c>
      <c r="AY82" s="346" t="str">
        <f t="shared" si="1017"/>
        <v>CUMPLE</v>
      </c>
      <c r="AZ82" s="346">
        <f t="shared" si="1018"/>
        <v>2.5</v>
      </c>
      <c r="BA82" s="329">
        <v>0</v>
      </c>
      <c r="BB82" s="329">
        <v>2.5</v>
      </c>
      <c r="BC82" s="346">
        <f t="shared" si="1019"/>
        <v>2.1</v>
      </c>
      <c r="BD82" s="417">
        <f t="shared" si="1020"/>
        <v>0</v>
      </c>
      <c r="BE82" s="346" t="str">
        <f t="shared" si="1021"/>
        <v>ACTIVA</v>
      </c>
      <c r="BF82" s="346" t="str">
        <f t="shared" si="1022"/>
        <v>NORMA</v>
      </c>
      <c r="BG82" s="346" t="str">
        <f t="shared" si="1023"/>
        <v>CUMPLE</v>
      </c>
      <c r="BH82" s="346">
        <f t="shared" si="1024"/>
        <v>3.7</v>
      </c>
      <c r="BI82" s="329">
        <v>0.7</v>
      </c>
      <c r="BJ82" s="329">
        <v>3</v>
      </c>
      <c r="BK82" s="346">
        <f t="shared" si="1025"/>
        <v>2.5</v>
      </c>
      <c r="BL82" s="417">
        <f t="shared" si="1026"/>
        <v>0</v>
      </c>
      <c r="BM82" s="346" t="str">
        <f t="shared" si="1027"/>
        <v>ACTIVA</v>
      </c>
      <c r="BN82" s="346" t="str">
        <f t="shared" si="1028"/>
        <v>NORMA</v>
      </c>
      <c r="BO82" s="346" t="str">
        <f t="shared" si="1029"/>
        <v>CUMPLE</v>
      </c>
      <c r="BP82" s="346">
        <f t="shared" si="1030"/>
        <v>2.1</v>
      </c>
      <c r="BQ82" s="329">
        <v>0.6</v>
      </c>
      <c r="BR82" s="329">
        <v>1.5</v>
      </c>
      <c r="BS82" s="346">
        <f t="shared" si="1031"/>
        <v>0.9</v>
      </c>
      <c r="BT82" s="417">
        <f t="shared" si="1032"/>
        <v>0</v>
      </c>
      <c r="BU82" s="346" t="str">
        <f t="shared" si="1033"/>
        <v>ACTIVA</v>
      </c>
      <c r="BV82" s="346" t="str">
        <f t="shared" si="1034"/>
        <v>NORMA</v>
      </c>
      <c r="BW82" s="346" t="str">
        <f t="shared" si="1035"/>
        <v>CUMPLE</v>
      </c>
      <c r="BX82" s="346">
        <f t="shared" si="1036"/>
        <v>21</v>
      </c>
      <c r="BY82" s="329">
        <v>1</v>
      </c>
      <c r="BZ82" s="329">
        <v>20</v>
      </c>
      <c r="CA82" s="346">
        <f t="shared" si="1037"/>
        <v>17.600000000000001</v>
      </c>
      <c r="CB82" s="417">
        <f t="shared" si="1038"/>
        <v>0</v>
      </c>
      <c r="CC82" s="346" t="str">
        <f t="shared" si="1039"/>
        <v>ACTIVA</v>
      </c>
      <c r="CD82" s="346" t="str">
        <f t="shared" si="1040"/>
        <v>NORMA</v>
      </c>
      <c r="CE82" s="346" t="str">
        <f t="shared" si="1041"/>
        <v>CUMPLE</v>
      </c>
      <c r="CF82" s="346">
        <f t="shared" si="1042"/>
        <v>15.01</v>
      </c>
      <c r="CG82" s="329">
        <v>0.01</v>
      </c>
      <c r="CH82" s="329">
        <v>15</v>
      </c>
      <c r="CI82" s="346">
        <f t="shared" si="1043"/>
        <v>14.9</v>
      </c>
      <c r="CJ82" s="417">
        <f t="shared" si="1044"/>
        <v>0</v>
      </c>
      <c r="CK82" s="346" t="str">
        <f t="shared" si="1045"/>
        <v>ACTIVA</v>
      </c>
      <c r="CL82" s="346" t="str">
        <f t="shared" si="1046"/>
        <v>NORMA</v>
      </c>
      <c r="CM82" s="346" t="str">
        <f t="shared" si="1047"/>
        <v>CUMPLE</v>
      </c>
      <c r="CN82" s="346">
        <f t="shared" si="1048"/>
        <v>30.01</v>
      </c>
      <c r="CO82" s="329">
        <v>0.01</v>
      </c>
      <c r="CP82" s="329">
        <v>30</v>
      </c>
      <c r="CQ82" s="346">
        <f t="shared" si="1049"/>
        <v>29.7</v>
      </c>
      <c r="CR82" s="417">
        <f t="shared" si="1050"/>
        <v>0</v>
      </c>
      <c r="CS82" s="346" t="str">
        <f t="shared" si="1051"/>
        <v>ACTIVA</v>
      </c>
      <c r="CT82" s="346" t="str">
        <f t="shared" si="1052"/>
        <v>NORMA</v>
      </c>
      <c r="CU82" s="346" t="str">
        <f t="shared" si="1053"/>
        <v>CUMPLE</v>
      </c>
      <c r="CV82" s="346">
        <f t="shared" si="1054"/>
        <v>30.55</v>
      </c>
      <c r="CW82" s="329">
        <v>0.55000000000000004</v>
      </c>
      <c r="CX82" s="329">
        <v>30</v>
      </c>
      <c r="CY82" s="346">
        <f t="shared" si="1055"/>
        <v>27.9</v>
      </c>
      <c r="CZ82" s="417">
        <f t="shared" si="1056"/>
        <v>0</v>
      </c>
      <c r="DA82" s="346" t="str">
        <f t="shared" si="1057"/>
        <v>ACTIVA</v>
      </c>
      <c r="DB82" s="346" t="str">
        <f t="shared" si="1058"/>
        <v>NORMA</v>
      </c>
      <c r="DC82" s="346" t="str">
        <f t="shared" si="1059"/>
        <v>CUMPLE</v>
      </c>
      <c r="DD82" s="346">
        <f t="shared" si="1060"/>
        <v>101.4</v>
      </c>
      <c r="DE82" s="329">
        <v>1.4</v>
      </c>
      <c r="DF82" s="329">
        <v>100</v>
      </c>
      <c r="DG82" s="346">
        <f t="shared" si="1061"/>
        <v>97.7</v>
      </c>
      <c r="DH82" s="417">
        <f t="shared" si="1062"/>
        <v>0</v>
      </c>
      <c r="DI82" s="346" t="str">
        <f t="shared" si="1063"/>
        <v>ACTIVA</v>
      </c>
      <c r="DJ82" s="346" t="str">
        <f t="shared" si="1064"/>
        <v>NORMA</v>
      </c>
      <c r="DK82" s="346" t="str">
        <f t="shared" si="1065"/>
        <v>CUMPLE</v>
      </c>
      <c r="DL82" s="346">
        <f t="shared" si="1066"/>
        <v>61.3</v>
      </c>
      <c r="DM82" s="329">
        <v>1.3</v>
      </c>
      <c r="DN82" s="329">
        <v>60</v>
      </c>
      <c r="DO82" s="346">
        <f t="shared" si="1067"/>
        <v>57.5</v>
      </c>
      <c r="DP82" s="417">
        <f t="shared" si="1068"/>
        <v>0</v>
      </c>
      <c r="DQ82" s="346" t="str">
        <f t="shared" si="1069"/>
        <v>ACTIVA</v>
      </c>
      <c r="DR82" s="346" t="str">
        <f t="shared" si="1070"/>
        <v>NORMA</v>
      </c>
      <c r="DS82" s="346" t="str">
        <f t="shared" si="1071"/>
        <v>CUMPLE</v>
      </c>
      <c r="DT82" s="346">
        <f t="shared" si="1072"/>
        <v>75.599999999999994</v>
      </c>
      <c r="DU82" s="329">
        <v>5.6</v>
      </c>
      <c r="DV82" s="329">
        <v>70</v>
      </c>
      <c r="DW82" s="346">
        <f t="shared" si="1073"/>
        <v>66.7</v>
      </c>
      <c r="DX82" s="417">
        <v>0.18</v>
      </c>
      <c r="DY82" s="346" t="str">
        <f t="shared" si="1074"/>
        <v>NO ACTIVA</v>
      </c>
      <c r="DZ82" s="418">
        <v>0</v>
      </c>
    </row>
    <row r="83" spans="1:130" ht="13.5" thickBot="1" x14ac:dyDescent="0.25">
      <c r="A83" s="342">
        <v>47</v>
      </c>
      <c r="B83" s="343">
        <v>44866</v>
      </c>
      <c r="C83" s="335">
        <v>44895</v>
      </c>
      <c r="D83" s="421">
        <v>48</v>
      </c>
      <c r="E83" s="422"/>
      <c r="F83" s="422"/>
      <c r="G83" s="423">
        <f t="shared" ref="G83" si="1075">IF(H83+I83=0,"",IF(H83+I83,H83+I83))</f>
        <v>703.8</v>
      </c>
      <c r="H83" s="423">
        <f t="shared" ref="H83" si="1076">AC83+AK83+AS83+BA83+BI83+BQ83+BY83+CG83+CW83+DE83+DM83+DU83+DZ83</f>
        <v>21.3</v>
      </c>
      <c r="I83" s="423">
        <f t="shared" ref="I83" si="1077">AD83+AL83+AT83+BB83+BJ83+BR83+BZ83+CH83+CP83+CX83+DF83+DN83+DV83</f>
        <v>682.5</v>
      </c>
      <c r="J83" s="423">
        <f t="shared" ref="J83" si="1078">IF(AD83&lt;&gt;"",AE83,0)+IF(AL83&lt;&gt;"",AM83,0)+IF(AT83&lt;&gt;"",AU83,0)+IF(BB83&lt;&gt;"",BC83,0)+IF(BR83&lt;&gt;"",BS83,0)+IF(BZ83&lt;&gt;"",CA83,0)+IF(CH83&lt;&gt;"",CI83,0)+IF(CP83&lt;&gt;"",CQ83,0)+IF(CX83&lt;&gt;"",CY83,0)+IF(DF83&lt;&gt;"",DG83,0)+IF(DN83&lt;&gt;"",DO83,0)+IF(DV83&lt;&gt;"",DW83,0)+IF(DZ83&lt;&gt;"",EA83,0)</f>
        <v>653</v>
      </c>
      <c r="K83" s="423"/>
      <c r="L83" s="423" t="str">
        <f t="shared" ref="L83" si="1079">IF(G83="","",IF(T$23&gt;I83,"NO CUMPLE","CUMPLE"))</f>
        <v>CUMPLE</v>
      </c>
      <c r="M83" s="425">
        <v>9</v>
      </c>
      <c r="N83" s="426">
        <f t="shared" ref="N83" si="1080">COUNTIF(Y83:DZ83,"ACTIVA")</f>
        <v>9</v>
      </c>
      <c r="O83" s="426">
        <f t="shared" ref="O83" si="1081">IF(Y83="ACTIVA",IF(AA83="CUMPLE",1,0))+IF(AG83="ACTIVA",IF(AI83="CUMPLE",1,0))+IF(AO83="ACTIVA",IF(AQ83="CUMPLE",1,0))+IF(AW83="ACTIVA",IF(AY83="CUMPLE",1,0))+IF(BE83="ACTIVA",IF(BG83="CUMPLE",1,0))+IF(BM83="ACTIVA",IF(BO83="CUMPLE",1,0))+IF(BU83="ACTIVA",IF(BW83="CUMPLE",1,0))+IF(CC83="ACTIVA",IF(CE83="CUMPLE",1,0))+IF(CK83="ACTIVA",IF(CM83="CUMPLE",1,0))+IF(CS83="ACTIVA",IF(CU83="CUMPLE",1,0))+IF(DA83="ACTIVA",IF(DC83="CUMPLE",1,0))+IF(DI83="ACTIVA",IF(DK83="CUMPLE",1,0))+IF(DQ83="ACTIVA",IF(DS83="CUMPLE",1,0))</f>
        <v>9</v>
      </c>
      <c r="P83" s="423">
        <f t="shared" ref="P83" si="1082">IF(G83="","",IF(OR(G83&gt;$K$11,G83=$K$11),0.5-((($K$10-G83)/($K$10-$K$11))*0.2),IF(OR(G83&gt;$K$12,G83=$K$12),0.3-((($K$11-G83)/($K$11-$K$12))*0.15),0.15-(0.15*(($K$12-G83)/($K$12-0.01))))))</f>
        <v>5.7566666666666668</v>
      </c>
      <c r="Q83" s="426" t="str">
        <f t="shared" ref="Q83" si="1083">IF(G83="","",IF(G83&gt;K$10,"Normalidad",IF(OR(G83&gt;K$11,G83=K$10),"Prealerta",IF(OR(G83=K$11,G83&gt;K$12),"Alerta","Emergencia"))))</f>
        <v>Normalidad</v>
      </c>
      <c r="R83" s="426" t="str">
        <f t="shared" ref="R83" si="1084">IF(E83="","SIN DATOS",IF(E83&gt;K$6,"Normalidad",IF(OR(E83&gt;K$7,E83=K$6),"Prealerta",IF(OR(E83=K$7,E83&gt;K$8),"Alerta","Emergencia"))))</f>
        <v>SIN DATOS</v>
      </c>
      <c r="S83" s="426">
        <f t="shared" ref="S83" si="1085">DZ83</f>
        <v>0</v>
      </c>
      <c r="T83" s="763"/>
      <c r="U83" s="763"/>
      <c r="V83" s="763"/>
      <c r="W83" s="763"/>
      <c r="X83" s="763"/>
      <c r="Y83" s="345" t="str">
        <f t="shared" ref="Y83" si="1086">IF(AC83="","",IF(AC83&gt;0,"ACTIVA","NO ACTIVA"))</f>
        <v>ACTIVA</v>
      </c>
      <c r="Z83" s="345" t="str">
        <f t="shared" ref="Z83" si="1087">IF(AB83="","",IF($T$6&gt;=AB83,"STOP", "NORMA"))</f>
        <v>NORMA</v>
      </c>
      <c r="AA83" s="345" t="str">
        <f t="shared" ref="AA83" si="1088">IF(AD83="","",IF($T$6&gt;AD83,"NO CUMPLE", "CUMPLE"))</f>
        <v>CUMPLE</v>
      </c>
      <c r="AB83" s="345">
        <f t="shared" ref="AB83" si="1089">IF(AC83+AD83=0,"",IF(AC83+AD83,AC83+AD83))</f>
        <v>102</v>
      </c>
      <c r="AC83" s="425">
        <v>2</v>
      </c>
      <c r="AD83" s="425">
        <v>100</v>
      </c>
      <c r="AE83" s="428">
        <f t="shared" ref="AE83" si="1090">AD83-$T$6</f>
        <v>98.5</v>
      </c>
      <c r="AF83" s="423">
        <f t="shared" ref="AF83" si="1091">-(IF(AND(AC83&lt;&gt;0,AE83&lt;0),AE83*100/$T$6,0))</f>
        <v>0</v>
      </c>
      <c r="AG83" s="345" t="str">
        <f t="shared" ref="AG83" si="1092">IF(AK83="","",IF(AK83&gt;0,"ACTIVA","NO ACTIVA"))</f>
        <v>ACTIVA</v>
      </c>
      <c r="AH83" s="345" t="str">
        <f t="shared" ref="AH83" si="1093">IF(AJ83="","",IF($T$7&gt;=AJ83,"STOP", "NORMA"))</f>
        <v>NORMA</v>
      </c>
      <c r="AI83" s="345" t="str">
        <f t="shared" ref="AI83" si="1094">IF(AL83="","",IF($T$7&gt;AL83,"NO CUMPLE", "CUMPLE"))</f>
        <v>CUMPLE</v>
      </c>
      <c r="AJ83" s="345">
        <f t="shared" ref="AJ83" si="1095">IF(AK83+AL83=0,"",IF(AK83+AL83,AK83+AL83))</f>
        <v>104</v>
      </c>
      <c r="AK83" s="425">
        <v>4</v>
      </c>
      <c r="AL83" s="425">
        <v>100</v>
      </c>
      <c r="AM83" s="428">
        <f t="shared" ref="AM83" si="1096">AL83-$T$7</f>
        <v>95.5</v>
      </c>
      <c r="AN83" s="429">
        <f t="shared" ref="AN83" si="1097">-(IF(AND(AK83&lt;&gt;0,AM83&lt;0),AM83*100/$T$7,0))</f>
        <v>0</v>
      </c>
      <c r="AO83" s="345" t="str">
        <f t="shared" ref="AO83" si="1098">IF(AS83="","",IF(AS83&gt;0,"ACTIVA","NO ACTIVA"))</f>
        <v>ACTIVA</v>
      </c>
      <c r="AP83" s="328" t="str">
        <f t="shared" ref="AP83" si="1099">IF(AR83="","",IF($T$9&gt;=AR83,"STOP", "NORMA"))</f>
        <v>NORMA</v>
      </c>
      <c r="AQ83" s="345" t="str">
        <f t="shared" ref="AQ83" si="1100">IF(AT83="","",IF($T$9&gt;AT83,"NO CUMPLE", "CUMPLE"))</f>
        <v>CUMPLE</v>
      </c>
      <c r="AR83" s="345">
        <f t="shared" ref="AR83" si="1101">IF(AS83+AT83=0,"",IF(AS83+AT83,AS83+AT83))</f>
        <v>8.4</v>
      </c>
      <c r="AS83" s="425">
        <v>0.4</v>
      </c>
      <c r="AT83" s="425">
        <v>8</v>
      </c>
      <c r="AU83" s="428">
        <f t="shared" ref="AU83" si="1102">AT83-$T$9</f>
        <v>7.6</v>
      </c>
      <c r="AV83" s="423">
        <f t="shared" ref="AV83" si="1103">-(IF(AND(AS83&lt;&gt;0,AU83&lt;0),AU83*100/$T$9,0))</f>
        <v>0</v>
      </c>
      <c r="AW83" s="345" t="str">
        <f t="shared" ref="AW83" si="1104">IF(BA83="","",IF(BA83&gt;0,"ACTIVA","NO ACTIVA"))</f>
        <v>ACTIVA</v>
      </c>
      <c r="AX83" s="345" t="str">
        <f t="shared" ref="AX83" si="1105">IF(AZ83="","",IF($T$10&gt;=AZ83,"STOP", "NORMA"))</f>
        <v>NORMA</v>
      </c>
      <c r="AY83" s="345" t="str">
        <f t="shared" ref="AY83" si="1106">IF(BB83="","",IF($T$10&gt;BB83,"NO CUMPLE", "CUMPLE"))</f>
        <v>CUMPLE</v>
      </c>
      <c r="AZ83" s="345">
        <f t="shared" ref="AZ83" si="1107">IF(BA83+BB83=0,"",IF(BA83+BB83,BA83+BB83))</f>
        <v>10.6</v>
      </c>
      <c r="BA83" s="425">
        <v>0.6</v>
      </c>
      <c r="BB83" s="425">
        <v>10</v>
      </c>
      <c r="BC83" s="428">
        <f t="shared" ref="BC83" si="1108">BB83-$T$10</f>
        <v>9.6</v>
      </c>
      <c r="BD83" s="429">
        <f t="shared" ref="BD83" si="1109">-(IF(AND(BA83&lt;&gt;0,BC83&lt;0),BC83*100/$T$10,0))</f>
        <v>0</v>
      </c>
      <c r="BE83" s="345" t="str">
        <f t="shared" ref="BE83" si="1110">IF(BI83="","",IF(BI83&gt;0,"ACTIVA","NO ACTIVA"))</f>
        <v>ACTIVA</v>
      </c>
      <c r="BF83" s="345" t="str">
        <f t="shared" ref="BF83" si="1111">IF(BH83="","",IF($T$11&gt;=BH83,"STOP", "NORMA"))</f>
        <v>NORMA</v>
      </c>
      <c r="BG83" s="345" t="str">
        <f t="shared" ref="BG83" si="1112">IF(BJ83="","",IF($T$11&gt;BJ83,"NO CUMPLE", "CUMPLE"))</f>
        <v>CUMPLE</v>
      </c>
      <c r="BH83" s="345">
        <f t="shared" ref="BH83" si="1113">IF(BI83+BJ83=0,"",IF(BI83+BJ83,BI83+BJ83))</f>
        <v>10.5</v>
      </c>
      <c r="BI83" s="425">
        <v>1</v>
      </c>
      <c r="BJ83" s="425">
        <v>9.5</v>
      </c>
      <c r="BK83" s="428">
        <f t="shared" ref="BK83" si="1114">BJ83-$T$11</f>
        <v>9</v>
      </c>
      <c r="BL83" s="429">
        <f t="shared" ref="BL83" si="1115">-(IF(AND(BI83&lt;&gt;0,BK83&lt;0),BK83*100/$T$11,0))</f>
        <v>0</v>
      </c>
      <c r="BM83" s="345" t="str">
        <f t="shared" ref="BM83" si="1116">IF(BQ83="","",IF(BQ83&gt;0,"ACTIVA","NO ACTIVA"))</f>
        <v>ACTIVA</v>
      </c>
      <c r="BN83" s="345" t="str">
        <f t="shared" ref="BN83" si="1117">IF(BP83="","",IF($T$12&gt;=BP83,"STOP", "NORMA"))</f>
        <v>NORMA</v>
      </c>
      <c r="BO83" s="345" t="str">
        <f t="shared" ref="BO83" si="1118">IF(BR83="","",IF($T$12&gt;BR83,"NO CUMPLE", "CUMPLE"))</f>
        <v>CUMPLE</v>
      </c>
      <c r="BP83" s="345">
        <f t="shared" ref="BP83" si="1119">IF(BQ83+BR83=0,"",IF(BQ83+BR83,BQ83+BR83))</f>
        <v>11</v>
      </c>
      <c r="BQ83" s="425">
        <v>1</v>
      </c>
      <c r="BR83" s="425">
        <v>10</v>
      </c>
      <c r="BS83" s="428">
        <f t="shared" ref="BS83" si="1120">BR83-$T$12</f>
        <v>9.4</v>
      </c>
      <c r="BT83" s="429">
        <f t="shared" ref="BT83" si="1121">-(IF(AND(BQ83&lt;&gt;0,BS83&lt;0),BS83*100/$T$12,0))</f>
        <v>0</v>
      </c>
      <c r="BU83" s="345" t="str">
        <f t="shared" ref="BU83" si="1122">IF(BY83="","",IF(BY83&gt;0,"ACTIVA","NO ACTIVA"))</f>
        <v>ACTIVA</v>
      </c>
      <c r="BV83" s="345" t="str">
        <f t="shared" ref="BV83" si="1123">IF(BX83="","",IF($T$13&gt;=BX83,"STOP", "NORMA"))</f>
        <v>NORMA</v>
      </c>
      <c r="BW83" s="345" t="str">
        <f t="shared" ref="BW83" si="1124">IF(BZ83="","",IF($T$13&gt;BZ83,"NO CUMPLE", "CUMPLE"))</f>
        <v>CUMPLE</v>
      </c>
      <c r="BX83" s="345">
        <f t="shared" ref="BX83" si="1125">IF(BY83+BZ83=0,"",IF(BY83+BZ83,BY83+BZ83))</f>
        <v>46.5</v>
      </c>
      <c r="BY83" s="425">
        <v>1.5</v>
      </c>
      <c r="BZ83" s="425">
        <v>45</v>
      </c>
      <c r="CA83" s="428">
        <f t="shared" ref="CA83" si="1126">BZ83-$T$13</f>
        <v>42.6</v>
      </c>
      <c r="CB83" s="429">
        <f t="shared" ref="CB83" si="1127">-(IF(AND(BY83&lt;&gt;0,CA83&lt;0),CA83*100/$T$13,0))</f>
        <v>0</v>
      </c>
      <c r="CC83" s="345" t="str">
        <f t="shared" ref="CC83" si="1128">IF(CG83="","",IF(CG83&gt;0,"ACTIVA","NO ACTIVA"))</f>
        <v/>
      </c>
      <c r="CD83" s="345" t="str">
        <f t="shared" ref="CD83" si="1129">IF(CF83="","",IF($T$15&gt;=CF83,"STOP","NORMA"))</f>
        <v/>
      </c>
      <c r="CE83" s="345" t="str">
        <f t="shared" ref="CE83" si="1130">IF(CH83="","",IF($T$15&gt;CH83,"NO CUMPLE", "CUMPLE"))</f>
        <v/>
      </c>
      <c r="CF83" s="345" t="str">
        <f t="shared" ref="CF83" si="1131">IF(CG83+CH83=0,"",IF(CG83+CH83,CG83+CH83))</f>
        <v/>
      </c>
      <c r="CG83" s="425"/>
      <c r="CH83" s="425"/>
      <c r="CI83" s="428">
        <f t="shared" ref="CI83" si="1132">CH83-$T$15</f>
        <v>-0.1</v>
      </c>
      <c r="CJ83" s="429">
        <f t="shared" ref="CJ83" si="1133">-(IF(AND(CG83&lt;&gt;0,CI83&lt;0),CI83*100/$T$15,0))</f>
        <v>0</v>
      </c>
      <c r="CK83" s="345" t="str">
        <f t="shared" ref="CK83" si="1134">IF(CO83="","",IF(CO83&gt;0,"ACTIVA","NO ACTIVA"))</f>
        <v/>
      </c>
      <c r="CL83" s="345" t="str">
        <f t="shared" ref="CL83" si="1135">IF(CN83="","",IF($T$16&gt;=CN83,"STOP", "NORMA"))</f>
        <v/>
      </c>
      <c r="CM83" s="345" t="str">
        <f t="shared" ref="CM83" si="1136">IF(CP83="","",IF($T$16&gt;CP83,"NO CUMPLE", "CUMPLE"))</f>
        <v/>
      </c>
      <c r="CN83" s="345" t="str">
        <f t="shared" ref="CN83" si="1137">IF(CO83+CP83=0,"",IF(CO83+CP83,CO83+CP83))</f>
        <v/>
      </c>
      <c r="CO83" s="425"/>
      <c r="CP83" s="425"/>
      <c r="CQ83" s="428">
        <f t="shared" ref="CQ83" si="1138">CP83-$T$16</f>
        <v>-0.3</v>
      </c>
      <c r="CR83" s="429">
        <f t="shared" ref="CR83" si="1139">-(IF(AND(CO83&lt;&gt;0,CQ83&lt;0),CQ83*100/$T$16,0))</f>
        <v>0</v>
      </c>
      <c r="CS83" s="345" t="str">
        <f t="shared" ref="CS83" si="1140">IF(CW83="","",IF(CW83&gt;0,"ACTIVA","NO ACTIVA"))</f>
        <v>ACTIVA</v>
      </c>
      <c r="CT83" s="345" t="str">
        <f t="shared" ref="CT83" si="1141">IF(CV83="","",IF($T$17&gt;=CV83,"STOP", "NORMA"))</f>
        <v>NORMA</v>
      </c>
      <c r="CU83" s="345" t="str">
        <f t="shared" ref="CU83" si="1142">IF(CX83="","",IF($T$17&gt;CX83,"NO CUMPLE", "CUMPLE"))</f>
        <v>CUMPLE</v>
      </c>
      <c r="CV83" s="345">
        <f t="shared" ref="CV83" si="1143">IF(CW83+CX83=0,"",IF(CW83+CX83,CW83+CX83))</f>
        <v>102.8</v>
      </c>
      <c r="CW83" s="425">
        <v>2.8</v>
      </c>
      <c r="CX83" s="425">
        <v>100</v>
      </c>
      <c r="CY83" s="428">
        <f t="shared" ref="CY83" si="1144">CX83-$T$17</f>
        <v>97.9</v>
      </c>
      <c r="CZ83" s="429">
        <f t="shared" ref="CZ83" si="1145">-(IF(AND(CW83&lt;&gt;0,CY83&lt;0),CY83*100/$T$17,0))</f>
        <v>0</v>
      </c>
      <c r="DA83" s="345" t="str">
        <f t="shared" ref="DA83" si="1146">IF(DE83="","",IF(DE83&gt;0,"ACTIVA","NO ACTIVA"))</f>
        <v>NO ACTIVA</v>
      </c>
      <c r="DB83" s="345" t="str">
        <f t="shared" ref="DB83" si="1147">IF(DD83="","",IF($T$18&gt;=DD83,"STOP", "NORMA"))</f>
        <v>NORMA</v>
      </c>
      <c r="DC83" s="345" t="str">
        <f t="shared" ref="DC83" si="1148">IF(DF83="","",IF($T$18&gt;DF83,"NO CUMPLE", "CUMPLE"))</f>
        <v>CUMPLE</v>
      </c>
      <c r="DD83" s="345">
        <f t="shared" ref="DD83" si="1149">IF(DE83+DF83=0,"",IF(DE83+DF83,DE83+DF83))</f>
        <v>100</v>
      </c>
      <c r="DE83" s="425">
        <v>0</v>
      </c>
      <c r="DF83" s="425">
        <v>100</v>
      </c>
      <c r="DG83" s="428">
        <f t="shared" ref="DG83" si="1150">DF83-$T$18</f>
        <v>97.7</v>
      </c>
      <c r="DH83" s="429">
        <f t="shared" ref="DH83" si="1151">-(IF(AND(DE83&lt;&gt;0,DG83&lt;0),DG83*100/$T$18,0))</f>
        <v>0</v>
      </c>
      <c r="DI83" s="345" t="str">
        <f t="shared" ref="DI83" si="1152">IF(DM83="","",IF(DM83&gt;0,"ACTIVA","NO ACTIVA"))</f>
        <v>NO ACTIVA</v>
      </c>
      <c r="DJ83" s="345" t="str">
        <f t="shared" ref="DJ83" si="1153">IF(DL83="","",IF($T$19&gt;=DL83,"STOP", "NORMA"))</f>
        <v>NORMA</v>
      </c>
      <c r="DK83" s="345" t="str">
        <f t="shared" ref="DK83" si="1154">IF(DN83="","",IF($T$19&gt;DN83,"NO CUMPLE", "CUMPLE"))</f>
        <v>CUMPLE</v>
      </c>
      <c r="DL83" s="345">
        <f t="shared" ref="DL83" si="1155">IF(DM83+DN83=0,"",IF(DM83+DN83,DM83+DN83))</f>
        <v>100</v>
      </c>
      <c r="DM83" s="431">
        <v>0</v>
      </c>
      <c r="DN83" s="695">
        <v>100</v>
      </c>
      <c r="DO83" s="345">
        <f t="shared" ref="DO83" si="1156">DN83-$T$19</f>
        <v>97.5</v>
      </c>
      <c r="DP83" s="435">
        <f t="shared" ref="DP83" si="1157">-(IF(AND(DM83&lt;&gt;0,DO83&lt;0),DO83*100/$T$19,0))</f>
        <v>0</v>
      </c>
      <c r="DQ83" s="345" t="str">
        <f t="shared" ref="DQ83" si="1158">IF(DU83="","",IF(DU83&gt;0,"ACTIVA","NO ACTIVA"))</f>
        <v>ACTIVA</v>
      </c>
      <c r="DR83" s="345" t="str">
        <f t="shared" ref="DR83" si="1159">IF(DT83="","",IF($T$20&gt;=DT83,"STOP","NORMA"))</f>
        <v>NORMA</v>
      </c>
      <c r="DS83" s="345" t="str">
        <f t="shared" ref="DS83" si="1160">IF(DV83="","",IF($T$20&gt;DV83,"NO CUMPLE", "CUMPLE"))</f>
        <v>CUMPLE</v>
      </c>
      <c r="DT83" s="345">
        <f t="shared" ref="DT83" si="1161">IF(DU83+DV83=0,"",IF(DU83+DV83,DU83+DV83))</f>
        <v>108</v>
      </c>
      <c r="DU83" s="431">
        <v>8</v>
      </c>
      <c r="DV83" s="431">
        <v>100</v>
      </c>
      <c r="DW83" s="428">
        <f t="shared" ref="DW83" si="1162">DV83-$T$20</f>
        <v>96.7</v>
      </c>
      <c r="DX83" s="429">
        <v>0.18</v>
      </c>
      <c r="DY83" s="345" t="str">
        <f t="shared" ref="DY83" si="1163">IF(DZ83="","",IF(DZ83&gt;0,"ACTIVA","NO ACTIVA"))</f>
        <v>NO ACTIVA</v>
      </c>
      <c r="DZ83" s="427">
        <v>0</v>
      </c>
    </row>
    <row r="84" spans="1:130" x14ac:dyDescent="0.2">
      <c r="A84" s="434">
        <v>48</v>
      </c>
      <c r="B84" s="341">
        <v>44896</v>
      </c>
      <c r="C84" s="325">
        <v>44902</v>
      </c>
      <c r="D84" s="349">
        <v>49</v>
      </c>
      <c r="E84" s="414"/>
      <c r="F84" s="414"/>
      <c r="G84" s="415">
        <f t="shared" ref="G84:G85" si="1164">IF(H84+I84=0,"",IF(H84+I84,H84+I84))</f>
        <v>153.60000000000002</v>
      </c>
      <c r="H84" s="415">
        <f t="shared" ref="H84:H85" si="1165">AC84+AK84+AS84+BA84+BI84+BQ84+BY84+CG84+CW84+DE84+DM84+DU84+DZ84</f>
        <v>21.3</v>
      </c>
      <c r="I84" s="415">
        <f t="shared" ref="I84:I85" si="1166">AD84+AL84+AT84+BB84+BJ84+BR84+BZ84+CH84+CP84+CX84+DF84+DN84+DV84</f>
        <v>132.30000000000001</v>
      </c>
      <c r="J84" s="415">
        <f t="shared" ref="J84:J85" si="1167">IF(AD84&lt;&gt;"",AE84,0)+IF(AL84&lt;&gt;"",AM84,0)+IF(AT84&lt;&gt;"",AU84,0)+IF(BB84&lt;&gt;"",BC84,0)+IF(BR84&lt;&gt;"",BS84,0)+IF(BZ84&lt;&gt;"",CA84,0)+IF(CH84&lt;&gt;"",CI84,0)+IF(CP84&lt;&gt;"",CQ84,0)+IF(CX84&lt;&gt;"",CY84,0)+IF(DF84&lt;&gt;"",DG84,0)+IF(DN84&lt;&gt;"",DO84,0)+IF(DV84&lt;&gt;"",DW84,0)+IF(DZ84&lt;&gt;"",EA84,0)</f>
        <v>113.2</v>
      </c>
      <c r="K84" s="415"/>
      <c r="L84" s="415" t="str">
        <f t="shared" ref="L84:L85" si="1168">IF(G84="","",IF(T$23&gt;I84,"NO CUMPLE","CUMPLE"))</f>
        <v>CUMPLE</v>
      </c>
      <c r="M84" s="326">
        <v>9</v>
      </c>
      <c r="N84" s="303">
        <f t="shared" ref="N84:N85" si="1169">COUNTIF(Y84:DZ84,"ACTIVA")</f>
        <v>8</v>
      </c>
      <c r="O84" s="303">
        <f t="shared" ref="O84:O85" si="1170">IF(Y84="ACTIVA",IF(AA84="CUMPLE",1,0))+IF(AG84="ACTIVA",IF(AI84="CUMPLE",1,0))+IF(AO84="ACTIVA",IF(AQ84="CUMPLE",1,0))+IF(AW84="ACTIVA",IF(AY84="CUMPLE",1,0))+IF(BE84="ACTIVA",IF(BG84="CUMPLE",1,0))+IF(BM84="ACTIVA",IF(BO84="CUMPLE",1,0))+IF(BU84="ACTIVA",IF(BW84="CUMPLE",1,0))+IF(CC84="ACTIVA",IF(CE84="CUMPLE",1,0))+IF(CK84="ACTIVA",IF(CM84="CUMPLE",1,0))+IF(CS84="ACTIVA",IF(CU84="CUMPLE",1,0))+IF(DA84="ACTIVA",IF(DC84="CUMPLE",1,0))+IF(DI84="ACTIVA",IF(DK84="CUMPLE",1,0))+IF(DQ84="ACTIVA",IF(DS84="CUMPLE",1,0))</f>
        <v>8</v>
      </c>
      <c r="P84" s="415">
        <f t="shared" ref="P84:P85" si="1171">IF(G84="","",IF(OR(G84&gt;$K$11,G84=$K$11),0.5-((($K$10-G84)/($K$10-$K$11))*0.2),IF(OR(G84&gt;$K$12,G84=$K$12),0.3-((($K$11-G84)/($K$11-$K$12))*0.15),0.15-(0.15*(($K$12-G84)/($K$12-0.01))))))</f>
        <v>1.1716666666666669</v>
      </c>
      <c r="Q84" s="303" t="str">
        <f t="shared" ref="Q84:Q85" si="1172">IF(G84="","",IF(G84&gt;K$10,"Normalidad",IF(OR(G84&gt;K$11,G84=K$10),"Prealerta",IF(OR(G84=K$11,G84&gt;K$12),"Alerta","Emergencia"))))</f>
        <v>Normalidad</v>
      </c>
      <c r="R84" s="303" t="str">
        <f t="shared" ref="R84:R85" si="1173">IF(E84="","SIN DATOS",IF(E84&gt;K$6,"Normalidad",IF(OR(E84&gt;K$7,E84=K$6),"Prealerta",IF(OR(E84=K$7,E84&gt;K$8),"Alerta","Emergencia"))))</f>
        <v>SIN DATOS</v>
      </c>
      <c r="S84" s="303">
        <f t="shared" ref="S84:S85" si="1174">DZ84</f>
        <v>0</v>
      </c>
      <c r="T84" s="764"/>
      <c r="U84" s="764"/>
      <c r="V84" s="764"/>
      <c r="W84" s="764"/>
      <c r="X84" s="764"/>
      <c r="Y84" s="331" t="str">
        <f t="shared" ref="Y84:Y85" si="1175">IF(AC84="","",IF(AC84&gt;0,"ACTIVA","NO ACTIVA"))</f>
        <v>ACTIVA</v>
      </c>
      <c r="Z84" s="331" t="str">
        <f t="shared" ref="Z84:Z85" si="1176">IF(AB84="","",IF($T$6&gt;=AB84,"STOP", "NORMA"))</f>
        <v>NORMA</v>
      </c>
      <c r="AA84" s="331" t="str">
        <f t="shared" ref="AA84:AA85" si="1177">IF(AD84="","",IF($T$6&gt;AD84,"NO CUMPLE", "CUMPLE"))</f>
        <v>CUMPLE</v>
      </c>
      <c r="AB84" s="331">
        <f t="shared" ref="AB84:AB85" si="1178">IF(AC84+AD84=0,"",IF(AC84+AD84,AC84+AD84))</f>
        <v>17</v>
      </c>
      <c r="AC84" s="326">
        <v>2</v>
      </c>
      <c r="AD84" s="326">
        <v>15</v>
      </c>
      <c r="AE84" s="331">
        <f t="shared" ref="AE84:AE85" si="1179">AD84-$T$6</f>
        <v>13.5</v>
      </c>
      <c r="AF84" s="415">
        <f t="shared" ref="AF84:AF85" si="1180">-(IF(AND(AC84&lt;&gt;0,AE84&lt;0),AE84*100/$T$6,0))</f>
        <v>0</v>
      </c>
      <c r="AG84" s="331" t="str">
        <f t="shared" ref="AG84:AG85" si="1181">IF(AK84="","",IF(AK84&gt;0,"ACTIVA","NO ACTIVA"))</f>
        <v>ACTIVA</v>
      </c>
      <c r="AH84" s="331" t="str">
        <f t="shared" ref="AH84:AH85" si="1182">IF(AJ84="","",IF($T$7&gt;=AJ84,"STOP", "NORMA"))</f>
        <v>NORMA</v>
      </c>
      <c r="AI84" s="331" t="str">
        <f t="shared" ref="AI84:AI85" si="1183">IF(AL84="","",IF($T$7&gt;AL84,"NO CUMPLE", "CUMPLE"))</f>
        <v>CUMPLE</v>
      </c>
      <c r="AJ84" s="331">
        <f t="shared" ref="AJ84:AJ85" si="1184">IF(AK84+AL84=0,"",IF(AK84+AL84,AK84+AL84))</f>
        <v>29</v>
      </c>
      <c r="AK84" s="326">
        <v>4</v>
      </c>
      <c r="AL84" s="326">
        <v>25</v>
      </c>
      <c r="AM84" s="331">
        <f t="shared" ref="AM84:AM85" si="1185">AL84-$T$7</f>
        <v>20.5</v>
      </c>
      <c r="AN84" s="419">
        <f t="shared" ref="AN84:AN85" si="1186">-(IF(AND(AK84&lt;&gt;0,AM84&lt;0),AM84*100/$T$7,0))</f>
        <v>0</v>
      </c>
      <c r="AO84" s="331" t="str">
        <f t="shared" ref="AO84:AO85" si="1187">IF(AS84="","",IF(AS84&gt;0,"ACTIVA","NO ACTIVA"))</f>
        <v>NO ACTIVA</v>
      </c>
      <c r="AP84" s="331" t="str">
        <f t="shared" ref="AP84:AP85" si="1188">IF(AR84="","",IF($T$9&gt;=AR84,"STOP", "NORMA"))</f>
        <v>NORMA</v>
      </c>
      <c r="AQ84" s="331" t="str">
        <f t="shared" ref="AQ84:AQ85" si="1189">IF(AT84="","",IF($T$9&gt;AT84,"NO CUMPLE", "CUMPLE"))</f>
        <v>CUMPLE</v>
      </c>
      <c r="AR84" s="331">
        <f t="shared" ref="AR84:AR85" si="1190">IF(AS84+AT84=0,"",IF(AS84+AT84,AS84+AT84))</f>
        <v>0.8</v>
      </c>
      <c r="AS84" s="326">
        <v>0</v>
      </c>
      <c r="AT84" s="326">
        <v>0.8</v>
      </c>
      <c r="AU84" s="331">
        <f t="shared" ref="AU84:AU85" si="1191">AT84-$T$9</f>
        <v>0.4</v>
      </c>
      <c r="AV84" s="415">
        <f t="shared" ref="AV84:AV85" si="1192">-(IF(AND(AS84&lt;&gt;0,AU84&lt;0),AU84*100/$T$9,0))</f>
        <v>0</v>
      </c>
      <c r="AW84" s="331" t="str">
        <f t="shared" ref="AW84:AW85" si="1193">IF(BA84="","",IF(BA84&gt;0,"ACTIVA","NO ACTIVA"))</f>
        <v>NO ACTIVA</v>
      </c>
      <c r="AX84" s="331" t="str">
        <f t="shared" ref="AX84:AX85" si="1194">IF(AZ84="","",IF($T$10&gt;=AZ84,"STOP", "NORMA"))</f>
        <v>NORMA</v>
      </c>
      <c r="AY84" s="331" t="str">
        <f t="shared" ref="AY84:AY85" si="1195">IF(BB84="","",IF($T$10&gt;BB84,"NO CUMPLE", "CUMPLE"))</f>
        <v>CUMPLE</v>
      </c>
      <c r="AZ84" s="331">
        <f t="shared" ref="AZ84:AZ85" si="1196">IF(BA84+BB84=0,"",IF(BA84+BB84,BA84+BB84))</f>
        <v>4</v>
      </c>
      <c r="BA84" s="326">
        <v>0</v>
      </c>
      <c r="BB84" s="326">
        <v>4</v>
      </c>
      <c r="BC84" s="331">
        <f t="shared" ref="BC84:BC85" si="1197">BB84-$T$10</f>
        <v>3.6</v>
      </c>
      <c r="BD84" s="419">
        <f t="shared" ref="BD84:BD85" si="1198">-(IF(AND(BA84&lt;&gt;0,BC84&lt;0),BC84*100/$T$10,0))</f>
        <v>0</v>
      </c>
      <c r="BE84" s="331" t="str">
        <f t="shared" ref="BE84:BE85" si="1199">IF(BI84="","",IF(BI84&gt;0,"ACTIVA","NO ACTIVA"))</f>
        <v>ACTIVA</v>
      </c>
      <c r="BF84" s="331" t="str">
        <f t="shared" ref="BF84:BF85" si="1200">IF(BH84="","",IF($T$11&gt;=BH84,"STOP", "NORMA"))</f>
        <v>NORMA</v>
      </c>
      <c r="BG84" s="331" t="str">
        <f t="shared" ref="BG84:BG85" si="1201">IF(BJ84="","",IF($T$11&gt;BJ84,"NO CUMPLE", "CUMPLE"))</f>
        <v>CUMPLE</v>
      </c>
      <c r="BH84" s="331">
        <f t="shared" ref="BH84:BH85" si="1202">IF(BI84+BJ84=0,"",IF(BI84+BJ84,BI84+BJ84))</f>
        <v>2.2000000000000002</v>
      </c>
      <c r="BI84" s="326">
        <v>1</v>
      </c>
      <c r="BJ84" s="326">
        <v>1.2</v>
      </c>
      <c r="BK84" s="331">
        <f t="shared" ref="BK84:BK85" si="1203">BJ84-$T$11</f>
        <v>0.7</v>
      </c>
      <c r="BL84" s="419">
        <f t="shared" ref="BL84:BL85" si="1204">-(IF(AND(BI84&lt;&gt;0,BK84&lt;0),BK84*100/$T$11,0))</f>
        <v>0</v>
      </c>
      <c r="BM84" s="331" t="str">
        <f t="shared" ref="BM84:BM85" si="1205">IF(BQ84="","",IF(BQ84&gt;0,"ACTIVA","NO ACTIVA"))</f>
        <v>ACTIVA</v>
      </c>
      <c r="BN84" s="331" t="str">
        <f t="shared" ref="BN84:BN85" si="1206">IF(BP84="","",IF($T$12&gt;=BP84,"STOP", "NORMA"))</f>
        <v>NORMA</v>
      </c>
      <c r="BO84" s="331" t="str">
        <f t="shared" ref="BO84:BO85" si="1207">IF(BR84="","",IF($T$12&gt;BR84,"NO CUMPLE", "CUMPLE"))</f>
        <v>CUMPLE</v>
      </c>
      <c r="BP84" s="331">
        <f t="shared" ref="BP84:BP85" si="1208">IF(BQ84+BR84=0,"",IF(BQ84+BR84,BQ84+BR84))</f>
        <v>2.2999999999999998</v>
      </c>
      <c r="BQ84" s="326">
        <v>1</v>
      </c>
      <c r="BR84" s="326">
        <v>1.3</v>
      </c>
      <c r="BS84" s="331">
        <f t="shared" ref="BS84:BS85" si="1209">BR84-$T$12</f>
        <v>0.70000000000000007</v>
      </c>
      <c r="BT84" s="419">
        <f t="shared" ref="BT84:BT85" si="1210">-(IF(AND(BQ84&lt;&gt;0,BS84&lt;0),BS84*100/$T$12,0))</f>
        <v>0</v>
      </c>
      <c r="BU84" s="331" t="str">
        <f t="shared" ref="BU84:BU85" si="1211">IF(BY84="","",IF(BY84&gt;0,"ACTIVA","NO ACTIVA"))</f>
        <v>ACTIVA</v>
      </c>
      <c r="BV84" s="331" t="str">
        <f t="shared" ref="BV84:BV85" si="1212">IF(BX84="","",IF($T$13&gt;=BX84,"STOP", "NORMA"))</f>
        <v>NORMA</v>
      </c>
      <c r="BW84" s="331" t="str">
        <f t="shared" ref="BW84:BW85" si="1213">IF(BZ84="","",IF($T$13&gt;BZ84,"NO CUMPLE", "CUMPLE"))</f>
        <v>CUMPLE</v>
      </c>
      <c r="BX84" s="331">
        <f t="shared" ref="BX84:BX85" si="1214">IF(BY84+BZ84=0,"",IF(BY84+BZ84,BY84+BZ84))</f>
        <v>22</v>
      </c>
      <c r="BY84" s="326">
        <v>2</v>
      </c>
      <c r="BZ84" s="326">
        <v>20</v>
      </c>
      <c r="CA84" s="331">
        <f t="shared" ref="CA84:CA85" si="1215">BZ84-$T$13</f>
        <v>17.600000000000001</v>
      </c>
      <c r="CB84" s="419">
        <f t="shared" ref="CB84:CB85" si="1216">-(IF(AND(BY84&lt;&gt;0,CA84&lt;0),CA84*100/$T$13,0))</f>
        <v>0</v>
      </c>
      <c r="CC84" s="331" t="str">
        <f t="shared" ref="CC84:CC85" si="1217">IF(CG84="","",IF(CG84&gt;0,"ACTIVA","NO ACTIVA"))</f>
        <v/>
      </c>
      <c r="CD84" s="331" t="str">
        <f t="shared" ref="CD84:CD85" si="1218">IF(CF84="","",IF($T$15&gt;=CF84,"STOP","NORMA"))</f>
        <v/>
      </c>
      <c r="CE84" s="331" t="str">
        <f t="shared" ref="CE84:CE85" si="1219">IF(CH84="","",IF($T$15&gt;CH84,"NO CUMPLE", "CUMPLE"))</f>
        <v/>
      </c>
      <c r="CF84" s="331" t="str">
        <f t="shared" ref="CF84:CF85" si="1220">IF(CG84+CH84=0,"",IF(CG84+CH84,CG84+CH84))</f>
        <v/>
      </c>
      <c r="CG84" s="326"/>
      <c r="CH84" s="326"/>
      <c r="CI84" s="331">
        <f t="shared" ref="CI84:CI85" si="1221">CH84-$T$15</f>
        <v>-0.1</v>
      </c>
      <c r="CJ84" s="419">
        <f t="shared" ref="CJ84:CJ85" si="1222">-(IF(AND(CG84&lt;&gt;0,CI84&lt;0),CI84*100/$T$15,0))</f>
        <v>0</v>
      </c>
      <c r="CK84" s="331" t="str">
        <f t="shared" ref="CK84:CK85" si="1223">IF(CO84="","",IF(CO84&gt;0,"ACTIVA","NO ACTIVA"))</f>
        <v/>
      </c>
      <c r="CL84" s="331" t="str">
        <f t="shared" ref="CL84:CL85" si="1224">IF(CN84="","",IF($T$16&gt;=CN84,"STOP", "NORMA"))</f>
        <v/>
      </c>
      <c r="CM84" s="331" t="str">
        <f t="shared" ref="CM84:CM85" si="1225">IF(CP84="","",IF($T$16&gt;CP84,"NO CUMPLE", "CUMPLE"))</f>
        <v/>
      </c>
      <c r="CN84" s="331" t="str">
        <f t="shared" ref="CN84:CN85" si="1226">IF(CO84+CP84=0,"",IF(CO84+CP84,CO84+CP84))</f>
        <v/>
      </c>
      <c r="CO84" s="326"/>
      <c r="CP84" s="326"/>
      <c r="CQ84" s="331">
        <f t="shared" ref="CQ84:CQ85" si="1227">CP84-$T$16</f>
        <v>-0.3</v>
      </c>
      <c r="CR84" s="419">
        <f t="shared" ref="CR84:CR85" si="1228">-(IF(AND(CO84&lt;&gt;0,CQ84&lt;0),CQ84*100/$T$16,0))</f>
        <v>0</v>
      </c>
      <c r="CS84" s="331" t="str">
        <f t="shared" ref="CS84:CS85" si="1229">IF(CW84="","",IF(CW84&gt;0,"ACTIVA","NO ACTIVA"))</f>
        <v/>
      </c>
      <c r="CT84" s="331" t="str">
        <f t="shared" ref="CT84:CT85" si="1230">IF(CV84="","",IF($T$17&gt;=CV84,"STOP", "NORMA"))</f>
        <v/>
      </c>
      <c r="CU84" s="331" t="str">
        <f t="shared" ref="CU84:CU85" si="1231">IF(CX84="","",IF($T$17&gt;CX84,"NO CUMPLE", "CUMPLE"))</f>
        <v/>
      </c>
      <c r="CV84" s="331" t="str">
        <f t="shared" ref="CV84:CV85" si="1232">IF(CW84+CX84=0,"",IF(CW84+CX84,CW84+CX84))</f>
        <v/>
      </c>
      <c r="CW84" s="326"/>
      <c r="CX84" s="326"/>
      <c r="CY84" s="331">
        <f t="shared" ref="CY84:CY85" si="1233">CX84-$T$17</f>
        <v>-2.1</v>
      </c>
      <c r="CZ84" s="419">
        <f t="shared" ref="CZ84:CZ85" si="1234">-(IF(AND(CW84&lt;&gt;0,CY84&lt;0),CY84*100/$T$17,0))</f>
        <v>0</v>
      </c>
      <c r="DA84" s="331" t="str">
        <f t="shared" ref="DA84:DA85" si="1235">IF(DE84="","",IF(DE84&gt;0,"ACTIVA","NO ACTIVA"))</f>
        <v>ACTIVA</v>
      </c>
      <c r="DB84" s="331" t="str">
        <f t="shared" ref="DB84:DB85" si="1236">IF(DD84="","",IF($T$18&gt;=DD84,"STOP", "NORMA"))</f>
        <v>NORMA</v>
      </c>
      <c r="DC84" s="331" t="str">
        <f t="shared" ref="DC84:DC85" si="1237">IF(DF84="","",IF($T$18&gt;DF84,"NO CUMPLE", "CUMPLE"))</f>
        <v>CUMPLE</v>
      </c>
      <c r="DD84" s="331">
        <f t="shared" ref="DD84:DD85" si="1238">IF(DE84+DF84=0,"",IF(DE84+DF84,DE84+DF84))</f>
        <v>26.5</v>
      </c>
      <c r="DE84" s="326">
        <v>1.5</v>
      </c>
      <c r="DF84" s="326">
        <v>25</v>
      </c>
      <c r="DG84" s="331">
        <f t="shared" ref="DG84:DG85" si="1239">DF84-$T$18</f>
        <v>22.7</v>
      </c>
      <c r="DH84" s="419">
        <f t="shared" ref="DH84:DH85" si="1240">-(IF(AND(DE84&lt;&gt;0,DG84&lt;0),DG84*100/$T$18,0))</f>
        <v>0</v>
      </c>
      <c r="DI84" s="331" t="str">
        <f t="shared" ref="DI84:DI85" si="1241">IF(DM84="","",IF(DM84&gt;0,"ACTIVA","NO ACTIVA"))</f>
        <v>ACTIVA</v>
      </c>
      <c r="DJ84" s="331" t="str">
        <f t="shared" ref="DJ84:DJ85" si="1242">IF(DL84="","",IF($T$19&gt;=DL84,"STOP", "NORMA"))</f>
        <v>NORMA</v>
      </c>
      <c r="DK84" s="331" t="str">
        <f t="shared" ref="DK84:DK85" si="1243">IF(DN84="","",IF($T$19&gt;DN84,"NO CUMPLE", "CUMPLE"))</f>
        <v>CUMPLE</v>
      </c>
      <c r="DL84" s="331">
        <f t="shared" ref="DL84:DL85" si="1244">IF(DM84+DN84=0,"",IF(DM84+DN84,DM84+DN84))</f>
        <v>34.1</v>
      </c>
      <c r="DM84" s="332">
        <v>4.0999999999999996</v>
      </c>
      <c r="DN84" s="332">
        <v>30</v>
      </c>
      <c r="DO84" s="331">
        <f t="shared" ref="DO84:DO85" si="1245">DN84-$T$19</f>
        <v>27.5</v>
      </c>
      <c r="DP84" s="419">
        <f t="shared" ref="DP84:DP85" si="1246">-(IF(AND(DM84&lt;&gt;0,DO84&lt;0),DO84*100/$T$19,0))</f>
        <v>0</v>
      </c>
      <c r="DQ84" s="331" t="str">
        <f t="shared" ref="DQ84:DQ85" si="1247">IF(DU84="","",IF(DU84&gt;0,"ACTIVA","NO ACTIVA"))</f>
        <v>ACTIVA</v>
      </c>
      <c r="DR84" s="331" t="str">
        <f t="shared" ref="DR84:DR85" si="1248">IF(DT84="","",IF($T$20&gt;=DT84,"STOP","NORMA"))</f>
        <v>NORMA</v>
      </c>
      <c r="DS84" s="331" t="str">
        <f t="shared" ref="DS84:DS85" si="1249">IF(DV84="","",IF($T$20&gt;DV84,"NO CUMPLE", "CUMPLE"))</f>
        <v>CUMPLE</v>
      </c>
      <c r="DT84" s="331">
        <f t="shared" ref="DT84:DT85" si="1250">IF(DU84+DV84=0,"",IF(DU84+DV84,DU84+DV84))</f>
        <v>15.7</v>
      </c>
      <c r="DU84" s="332">
        <v>5.7</v>
      </c>
      <c r="DV84" s="332">
        <v>10</v>
      </c>
      <c r="DW84" s="331">
        <f t="shared" ref="DW84:DW85" si="1251">DV84-$T$20</f>
        <v>6.7</v>
      </c>
      <c r="DX84" s="419">
        <v>0.18</v>
      </c>
      <c r="DY84" s="331" t="str">
        <f t="shared" ref="DY84:DY85" si="1252">IF(DZ84="","",IF(DZ84&gt;0,"ACTIVA","NO ACTIVA"))</f>
        <v>NO ACTIVA</v>
      </c>
      <c r="DZ84" s="420">
        <v>0</v>
      </c>
    </row>
    <row r="85" spans="1:130" s="303" customFormat="1" x14ac:dyDescent="0.2">
      <c r="A85" s="340">
        <v>49</v>
      </c>
      <c r="B85" s="341">
        <v>44896</v>
      </c>
      <c r="C85" s="325">
        <v>44909</v>
      </c>
      <c r="D85" s="349">
        <v>50</v>
      </c>
      <c r="E85" s="414"/>
      <c r="F85" s="414"/>
      <c r="G85" s="415">
        <f t="shared" si="1164"/>
        <v>415.2</v>
      </c>
      <c r="H85" s="415">
        <f t="shared" si="1165"/>
        <v>22.9</v>
      </c>
      <c r="I85" s="415">
        <f t="shared" si="1166"/>
        <v>392.3</v>
      </c>
      <c r="J85" s="415">
        <f t="shared" si="1167"/>
        <v>364.3</v>
      </c>
      <c r="K85" s="415"/>
      <c r="L85" s="303" t="str">
        <f t="shared" si="1168"/>
        <v>CUMPLE</v>
      </c>
      <c r="M85" s="326">
        <v>13</v>
      </c>
      <c r="N85" s="303">
        <f t="shared" si="1169"/>
        <v>8</v>
      </c>
      <c r="O85" s="303">
        <f t="shared" si="1170"/>
        <v>8</v>
      </c>
      <c r="P85" s="415">
        <f t="shared" si="1171"/>
        <v>3.3516666666666666</v>
      </c>
      <c r="Q85" s="327" t="str">
        <f t="shared" si="1172"/>
        <v>Normalidad</v>
      </c>
      <c r="R85" s="291" t="str">
        <f t="shared" si="1173"/>
        <v>SIN DATOS</v>
      </c>
      <c r="S85" s="303">
        <f t="shared" si="1174"/>
        <v>0</v>
      </c>
      <c r="T85" s="764"/>
      <c r="U85" s="764"/>
      <c r="V85" s="764"/>
      <c r="W85" s="764"/>
      <c r="X85" s="764"/>
      <c r="Y85" s="346" t="str">
        <f t="shared" si="1175"/>
        <v>ACTIVA</v>
      </c>
      <c r="Z85" s="346" t="str">
        <f t="shared" si="1176"/>
        <v>NORMA</v>
      </c>
      <c r="AA85" s="346" t="str">
        <f t="shared" si="1177"/>
        <v>CUMPLE</v>
      </c>
      <c r="AB85" s="346">
        <f t="shared" si="1178"/>
        <v>52.5</v>
      </c>
      <c r="AC85" s="329">
        <v>2.5</v>
      </c>
      <c r="AD85" s="329">
        <v>50</v>
      </c>
      <c r="AE85" s="346">
        <f t="shared" si="1179"/>
        <v>48.5</v>
      </c>
      <c r="AF85" s="417">
        <f t="shared" si="1180"/>
        <v>0</v>
      </c>
      <c r="AG85" s="346" t="str">
        <f t="shared" si="1181"/>
        <v>ACTIVA</v>
      </c>
      <c r="AH85" s="346" t="str">
        <f t="shared" si="1182"/>
        <v>NORMA</v>
      </c>
      <c r="AI85" s="346" t="str">
        <f t="shared" si="1183"/>
        <v>CUMPLE</v>
      </c>
      <c r="AJ85" s="346">
        <f t="shared" si="1184"/>
        <v>73.5</v>
      </c>
      <c r="AK85" s="329">
        <v>3.5</v>
      </c>
      <c r="AL85" s="329">
        <v>70</v>
      </c>
      <c r="AM85" s="346">
        <f t="shared" si="1185"/>
        <v>65.5</v>
      </c>
      <c r="AN85" s="417">
        <f t="shared" si="1186"/>
        <v>0</v>
      </c>
      <c r="AO85" s="346" t="str">
        <f t="shared" si="1187"/>
        <v>NO ACTIVA</v>
      </c>
      <c r="AP85" s="346" t="str">
        <f t="shared" si="1188"/>
        <v>NORMA</v>
      </c>
      <c r="AQ85" s="346" t="str">
        <f t="shared" si="1189"/>
        <v>CUMPLE</v>
      </c>
      <c r="AR85" s="346">
        <f t="shared" si="1190"/>
        <v>2.8</v>
      </c>
      <c r="AS85" s="329">
        <v>0</v>
      </c>
      <c r="AT85" s="329">
        <v>2.8</v>
      </c>
      <c r="AU85" s="346">
        <f t="shared" si="1191"/>
        <v>2.4</v>
      </c>
      <c r="AV85" s="417">
        <f t="shared" si="1192"/>
        <v>0</v>
      </c>
      <c r="AW85" s="346" t="str">
        <f t="shared" si="1193"/>
        <v>NO ACTIVA</v>
      </c>
      <c r="AX85" s="346" t="str">
        <f t="shared" si="1194"/>
        <v>NORMA</v>
      </c>
      <c r="AY85" s="346" t="str">
        <f t="shared" si="1195"/>
        <v>CUMPLE</v>
      </c>
      <c r="AZ85" s="346">
        <f t="shared" si="1196"/>
        <v>4.5</v>
      </c>
      <c r="BA85" s="329">
        <v>0</v>
      </c>
      <c r="BB85" s="329">
        <v>4.5</v>
      </c>
      <c r="BC85" s="346">
        <f t="shared" si="1197"/>
        <v>4.0999999999999996</v>
      </c>
      <c r="BD85" s="417">
        <f t="shared" si="1198"/>
        <v>0</v>
      </c>
      <c r="BE85" s="346" t="str">
        <f t="shared" si="1199"/>
        <v>ACTIVA</v>
      </c>
      <c r="BF85" s="346" t="str">
        <f t="shared" si="1200"/>
        <v>NORMA</v>
      </c>
      <c r="BG85" s="346" t="str">
        <f t="shared" si="1201"/>
        <v>CUMPLE</v>
      </c>
      <c r="BH85" s="346">
        <f t="shared" si="1202"/>
        <v>8.6</v>
      </c>
      <c r="BI85" s="329">
        <v>0.6</v>
      </c>
      <c r="BJ85" s="329">
        <v>8</v>
      </c>
      <c r="BK85" s="346">
        <f t="shared" si="1203"/>
        <v>7.5</v>
      </c>
      <c r="BL85" s="417">
        <f t="shared" si="1204"/>
        <v>0</v>
      </c>
      <c r="BM85" s="346" t="str">
        <f t="shared" si="1205"/>
        <v>ACTIVA</v>
      </c>
      <c r="BN85" s="346" t="str">
        <f t="shared" si="1206"/>
        <v>NORMA</v>
      </c>
      <c r="BO85" s="346" t="str">
        <f t="shared" si="1207"/>
        <v>CUMPLE</v>
      </c>
      <c r="BP85" s="346">
        <f t="shared" si="1208"/>
        <v>2.5</v>
      </c>
      <c r="BQ85" s="329">
        <v>0.5</v>
      </c>
      <c r="BR85" s="329">
        <v>2</v>
      </c>
      <c r="BS85" s="346">
        <f t="shared" si="1209"/>
        <v>1.4</v>
      </c>
      <c r="BT85" s="417">
        <f t="shared" si="1210"/>
        <v>0</v>
      </c>
      <c r="BU85" s="346" t="str">
        <f t="shared" si="1211"/>
        <v>ACTIVA</v>
      </c>
      <c r="BV85" s="346" t="str">
        <f t="shared" si="1212"/>
        <v>NORMA</v>
      </c>
      <c r="BW85" s="346" t="str">
        <f t="shared" si="1213"/>
        <v>CUMPLE</v>
      </c>
      <c r="BX85" s="346">
        <f t="shared" si="1214"/>
        <v>17</v>
      </c>
      <c r="BY85" s="329">
        <v>2</v>
      </c>
      <c r="BZ85" s="329">
        <v>15</v>
      </c>
      <c r="CA85" s="346">
        <f t="shared" si="1215"/>
        <v>12.6</v>
      </c>
      <c r="CB85" s="417">
        <f t="shared" si="1216"/>
        <v>0</v>
      </c>
      <c r="CC85" s="346" t="str">
        <f t="shared" si="1217"/>
        <v/>
      </c>
      <c r="CD85" s="346" t="str">
        <f t="shared" si="1218"/>
        <v/>
      </c>
      <c r="CE85" s="346" t="str">
        <f t="shared" si="1219"/>
        <v/>
      </c>
      <c r="CF85" s="346" t="str">
        <f t="shared" si="1220"/>
        <v/>
      </c>
      <c r="CG85" s="329"/>
      <c r="CH85" s="329"/>
      <c r="CI85" s="346">
        <f t="shared" si="1221"/>
        <v>-0.1</v>
      </c>
      <c r="CJ85" s="417">
        <f t="shared" si="1222"/>
        <v>0</v>
      </c>
      <c r="CK85" s="346" t="str">
        <f t="shared" si="1223"/>
        <v/>
      </c>
      <c r="CL85" s="346" t="str">
        <f t="shared" si="1224"/>
        <v/>
      </c>
      <c r="CM85" s="346" t="str">
        <f t="shared" si="1225"/>
        <v/>
      </c>
      <c r="CN85" s="346" t="str">
        <f t="shared" si="1226"/>
        <v/>
      </c>
      <c r="CO85" s="329"/>
      <c r="CP85" s="329"/>
      <c r="CQ85" s="346">
        <f t="shared" si="1227"/>
        <v>-0.3</v>
      </c>
      <c r="CR85" s="417">
        <f t="shared" si="1228"/>
        <v>0</v>
      </c>
      <c r="CS85" s="346" t="str">
        <f t="shared" si="1229"/>
        <v>NO ACTIVA</v>
      </c>
      <c r="CT85" s="346" t="str">
        <f t="shared" si="1230"/>
        <v>NORMA</v>
      </c>
      <c r="CU85" s="346" t="str">
        <f t="shared" si="1231"/>
        <v>CUMPLE</v>
      </c>
      <c r="CV85" s="346">
        <f t="shared" si="1232"/>
        <v>30</v>
      </c>
      <c r="CW85" s="329">
        <v>0</v>
      </c>
      <c r="CX85" s="329">
        <v>30</v>
      </c>
      <c r="CY85" s="346">
        <f t="shared" si="1233"/>
        <v>27.9</v>
      </c>
      <c r="CZ85" s="417">
        <f t="shared" si="1234"/>
        <v>0</v>
      </c>
      <c r="DA85" s="346" t="str">
        <f t="shared" si="1235"/>
        <v>ACTIVA</v>
      </c>
      <c r="DB85" s="346" t="str">
        <f t="shared" si="1236"/>
        <v>NORMA</v>
      </c>
      <c r="DC85" s="346" t="str">
        <f t="shared" si="1237"/>
        <v>CUMPLE</v>
      </c>
      <c r="DD85" s="346">
        <f t="shared" si="1238"/>
        <v>72.3</v>
      </c>
      <c r="DE85" s="329">
        <v>2.2999999999999998</v>
      </c>
      <c r="DF85" s="329">
        <v>70</v>
      </c>
      <c r="DG85" s="346">
        <f t="shared" si="1239"/>
        <v>67.7</v>
      </c>
      <c r="DH85" s="417">
        <f t="shared" si="1240"/>
        <v>0</v>
      </c>
      <c r="DI85" s="346" t="str">
        <f t="shared" si="1241"/>
        <v>ACTIVA</v>
      </c>
      <c r="DJ85" s="346" t="str">
        <f t="shared" si="1242"/>
        <v>NORMA</v>
      </c>
      <c r="DK85" s="346" t="str">
        <f t="shared" si="1243"/>
        <v>CUMPLE</v>
      </c>
      <c r="DL85" s="346">
        <f t="shared" si="1244"/>
        <v>83.3</v>
      </c>
      <c r="DM85" s="329">
        <v>3.3</v>
      </c>
      <c r="DN85" s="329">
        <v>80</v>
      </c>
      <c r="DO85" s="346">
        <f t="shared" si="1245"/>
        <v>77.5</v>
      </c>
      <c r="DP85" s="417">
        <f t="shared" si="1246"/>
        <v>0</v>
      </c>
      <c r="DQ85" s="346" t="str">
        <f t="shared" si="1247"/>
        <v>ACTIVA</v>
      </c>
      <c r="DR85" s="346" t="str">
        <f t="shared" si="1248"/>
        <v>NORMA</v>
      </c>
      <c r="DS85" s="346" t="str">
        <f t="shared" si="1249"/>
        <v>CUMPLE</v>
      </c>
      <c r="DT85" s="346">
        <f t="shared" si="1250"/>
        <v>68.2</v>
      </c>
      <c r="DU85" s="329">
        <v>8.1999999999999993</v>
      </c>
      <c r="DV85" s="329">
        <v>60</v>
      </c>
      <c r="DW85" s="346">
        <f t="shared" si="1251"/>
        <v>56.7</v>
      </c>
      <c r="DX85" s="417">
        <v>0.18</v>
      </c>
      <c r="DY85" s="346" t="str">
        <f t="shared" si="1252"/>
        <v>NO ACTIVA</v>
      </c>
      <c r="DZ85" s="418">
        <v>0</v>
      </c>
    </row>
    <row r="86" spans="1:130" s="303" customFormat="1" x14ac:dyDescent="0.2">
      <c r="A86" s="340">
        <v>50</v>
      </c>
      <c r="B86" s="341">
        <v>44896</v>
      </c>
      <c r="C86" s="325">
        <v>44916</v>
      </c>
      <c r="D86" s="349">
        <v>51</v>
      </c>
      <c r="E86" s="414"/>
      <c r="F86" s="414"/>
      <c r="G86" s="415">
        <f t="shared" ref="G86" si="1253">IF(H86+I86=0,"",IF(H86+I86,H86+I86))</f>
        <v>284.40000000000003</v>
      </c>
      <c r="H86" s="415">
        <f t="shared" ref="H86" si="1254">AC86+AK86+AS86+BA86+BI86+BQ86+BY86+CG86+CW86+DE86+DM86+DU86+DZ86</f>
        <v>26.299999999999997</v>
      </c>
      <c r="I86" s="415">
        <f t="shared" ref="I86" si="1255">AD86+AL86+AT86+BB86+BJ86+BR86+BZ86+CH86+CP86+CX86+DF86+DN86+DV86</f>
        <v>258.10000000000002</v>
      </c>
      <c r="J86" s="415">
        <f t="shared" ref="J86" si="1256">IF(AD86&lt;&gt;"",AE86,0)+IF(AL86&lt;&gt;"",AM86,0)+IF(AT86&lt;&gt;"",AU86,0)+IF(BB86&lt;&gt;"",BC86,0)+IF(BR86&lt;&gt;"",BS86,0)+IF(BZ86&lt;&gt;"",CA86,0)+IF(CH86&lt;&gt;"",CI86,0)+IF(CP86&lt;&gt;"",CQ86,0)+IF(CX86&lt;&gt;"",CY86,0)+IF(DF86&lt;&gt;"",DG86,0)+IF(DN86&lt;&gt;"",DO86,0)+IF(DV86&lt;&gt;"",DW86,0)+IF(DZ86&lt;&gt;"",EA86,0)</f>
        <v>236.39999999999998</v>
      </c>
      <c r="K86" s="415"/>
      <c r="L86" s="303" t="str">
        <f t="shared" ref="L86" si="1257">IF(G86="","",IF(T$23&gt;I86,"NO CUMPLE","CUMPLE"))</f>
        <v>CUMPLE</v>
      </c>
      <c r="M86" s="326">
        <v>13</v>
      </c>
      <c r="N86" s="303">
        <f t="shared" ref="N86" si="1258">COUNTIF(Y86:DZ86,"ACTIVA")</f>
        <v>10</v>
      </c>
      <c r="O86" s="303">
        <f t="shared" ref="O86" si="1259">IF(Y86="ACTIVA",IF(AA86="CUMPLE",1,0))+IF(AG86="ACTIVA",IF(AI86="CUMPLE",1,0))+IF(AO86="ACTIVA",IF(AQ86="CUMPLE",1,0))+IF(AW86="ACTIVA",IF(AY86="CUMPLE",1,0))+IF(BE86="ACTIVA",IF(BG86="CUMPLE",1,0))+IF(BM86="ACTIVA",IF(BO86="CUMPLE",1,0))+IF(BU86="ACTIVA",IF(BW86="CUMPLE",1,0))+IF(CC86="ACTIVA",IF(CE86="CUMPLE",1,0))+IF(CK86="ACTIVA",IF(CM86="CUMPLE",1,0))+IF(CS86="ACTIVA",IF(CU86="CUMPLE",1,0))+IF(DA86="ACTIVA",IF(DC86="CUMPLE",1,0))+IF(DI86="ACTIVA",IF(DK86="CUMPLE",1,0))+IF(DQ86="ACTIVA",IF(DS86="CUMPLE",1,0))</f>
        <v>10</v>
      </c>
      <c r="P86" s="415">
        <f t="shared" ref="P86" si="1260">IF(G86="","",IF(OR(G86&gt;$K$11,G86=$K$11),0.5-((($K$10-G86)/($K$10-$K$11))*0.2),IF(OR(G86&gt;$K$12,G86=$K$12),0.3-((($K$11-G86)/($K$11-$K$12))*0.15),0.15-(0.15*(($K$12-G86)/($K$12-0.01))))))</f>
        <v>2.2616666666666672</v>
      </c>
      <c r="Q86" s="327" t="str">
        <f t="shared" ref="Q86" si="1261">IF(G86="","",IF(G86&gt;K$10,"Normalidad",IF(OR(G86&gt;K$11,G86=K$10),"Prealerta",IF(OR(G86=K$11,G86&gt;K$12),"Alerta","Emergencia"))))</f>
        <v>Normalidad</v>
      </c>
      <c r="R86" s="291" t="str">
        <f t="shared" ref="R86" si="1262">IF(E86="","SIN DATOS",IF(E86&gt;K$6,"Normalidad",IF(OR(E86&gt;K$7,E86=K$6),"Prealerta",IF(OR(E86=K$7,E86&gt;K$8),"Alerta","Emergencia"))))</f>
        <v>SIN DATOS</v>
      </c>
      <c r="S86" s="303">
        <f t="shared" ref="S86" si="1263">DZ86</f>
        <v>0</v>
      </c>
      <c r="T86" s="764"/>
      <c r="U86" s="764"/>
      <c r="V86" s="764"/>
      <c r="W86" s="764"/>
      <c r="X86" s="764"/>
      <c r="Y86" s="346" t="str">
        <f t="shared" ref="Y86" si="1264">IF(AC86="","",IF(AC86&gt;0,"ACTIVA","NO ACTIVA"))</f>
        <v>ACTIVA</v>
      </c>
      <c r="Z86" s="346" t="str">
        <f t="shared" ref="Z86" si="1265">IF(AB86="","",IF($T$6&gt;=AB86,"STOP", "NORMA"))</f>
        <v>NORMA</v>
      </c>
      <c r="AA86" s="346" t="str">
        <f t="shared" ref="AA86" si="1266">IF(AD86="","",IF($T$6&gt;AD86,"NO CUMPLE", "CUMPLE"))</f>
        <v>CUMPLE</v>
      </c>
      <c r="AB86" s="346">
        <f t="shared" ref="AB86" si="1267">IF(AC86+AD86=0,"",IF(AC86+AD86,AC86+AD86))</f>
        <v>22.5</v>
      </c>
      <c r="AC86" s="329">
        <v>2.5</v>
      </c>
      <c r="AD86" s="329">
        <v>20</v>
      </c>
      <c r="AE86" s="346">
        <f t="shared" ref="AE86" si="1268">AD86-$T$6</f>
        <v>18.5</v>
      </c>
      <c r="AF86" s="417">
        <f t="shared" ref="AF86" si="1269">-(IF(AND(AC86&lt;&gt;0,AE86&lt;0),AE86*100/$T$6,0))</f>
        <v>0</v>
      </c>
      <c r="AG86" s="346" t="str">
        <f t="shared" ref="AG86" si="1270">IF(AK86="","",IF(AK86&gt;0,"ACTIVA","NO ACTIVA"))</f>
        <v>ACTIVA</v>
      </c>
      <c r="AH86" s="346" t="str">
        <f t="shared" ref="AH86" si="1271">IF(AJ86="","",IF($T$7&gt;=AJ86,"STOP", "NORMA"))</f>
        <v>NORMA</v>
      </c>
      <c r="AI86" s="346" t="str">
        <f t="shared" ref="AI86" si="1272">IF(AL86="","",IF($T$7&gt;AL86,"NO CUMPLE", "CUMPLE"))</f>
        <v>CUMPLE</v>
      </c>
      <c r="AJ86" s="346">
        <f t="shared" ref="AJ86" si="1273">IF(AK86+AL86=0,"",IF(AK86+AL86,AK86+AL86))</f>
        <v>43.5</v>
      </c>
      <c r="AK86" s="329">
        <v>3.5</v>
      </c>
      <c r="AL86" s="329">
        <v>40</v>
      </c>
      <c r="AM86" s="346">
        <f t="shared" ref="AM86" si="1274">AL86-$T$7</f>
        <v>35.5</v>
      </c>
      <c r="AN86" s="417">
        <f t="shared" ref="AN86" si="1275">-(IF(AND(AK86&lt;&gt;0,AM86&lt;0),AM86*100/$T$7,0))</f>
        <v>0</v>
      </c>
      <c r="AO86" s="346" t="str">
        <f t="shared" ref="AO86" si="1276">IF(AS86="","",IF(AS86&gt;0,"ACTIVA","NO ACTIVA"))</f>
        <v>ACTIVA</v>
      </c>
      <c r="AP86" s="346" t="str">
        <f t="shared" ref="AP86" si="1277">IF(AR86="","",IF($T$9&gt;=AR86,"STOP", "NORMA"))</f>
        <v>NORMA</v>
      </c>
      <c r="AQ86" s="346" t="str">
        <f t="shared" ref="AQ86" si="1278">IF(AT86="","",IF($T$9&gt;AT86,"NO CUMPLE", "CUMPLE"))</f>
        <v>CUMPLE</v>
      </c>
      <c r="AR86" s="346">
        <f t="shared" ref="AR86" si="1279">IF(AS86+AT86=0,"",IF(AS86+AT86,AS86+AT86))</f>
        <v>2</v>
      </c>
      <c r="AS86" s="329">
        <v>0.5</v>
      </c>
      <c r="AT86" s="329">
        <v>1.5</v>
      </c>
      <c r="AU86" s="346">
        <f t="shared" ref="AU86" si="1280">AT86-$T$9</f>
        <v>1.1000000000000001</v>
      </c>
      <c r="AV86" s="417">
        <f t="shared" ref="AV86" si="1281">-(IF(AND(AS86&lt;&gt;0,AU86&lt;0),AU86*100/$T$9,0))</f>
        <v>0</v>
      </c>
      <c r="AW86" s="346" t="str">
        <f t="shared" ref="AW86" si="1282">IF(BA86="","",IF(BA86&gt;0,"ACTIVA","NO ACTIVA"))</f>
        <v>ACTIVA</v>
      </c>
      <c r="AX86" s="346" t="str">
        <f t="shared" ref="AX86" si="1283">IF(AZ86="","",IF($T$10&gt;=AZ86,"STOP", "NORMA"))</f>
        <v>NORMA</v>
      </c>
      <c r="AY86" s="346" t="str">
        <f t="shared" ref="AY86" si="1284">IF(BB86="","",IF($T$10&gt;BB86,"NO CUMPLE", "CUMPLE"))</f>
        <v>CUMPLE</v>
      </c>
      <c r="AZ86" s="346">
        <f t="shared" ref="AZ86" si="1285">IF(BA86+BB86=0,"",IF(BA86+BB86,BA86+BB86))</f>
        <v>7.6</v>
      </c>
      <c r="BA86" s="329">
        <v>0.6</v>
      </c>
      <c r="BB86" s="329">
        <v>7</v>
      </c>
      <c r="BC86" s="346">
        <f t="shared" ref="BC86" si="1286">BB86-$T$10</f>
        <v>6.6</v>
      </c>
      <c r="BD86" s="417">
        <f t="shared" ref="BD86" si="1287">-(IF(AND(BA86&lt;&gt;0,BC86&lt;0),BC86*100/$T$10,0))</f>
        <v>0</v>
      </c>
      <c r="BE86" s="346" t="str">
        <f t="shared" ref="BE86" si="1288">IF(BI86="","",IF(BI86&gt;0,"ACTIVA","NO ACTIVA"))</f>
        <v>ACTIVA</v>
      </c>
      <c r="BF86" s="346" t="str">
        <f t="shared" ref="BF86" si="1289">IF(BH86="","",IF($T$11&gt;=BH86,"STOP", "NORMA"))</f>
        <v>NORMA</v>
      </c>
      <c r="BG86" s="346" t="str">
        <f t="shared" ref="BG86" si="1290">IF(BJ86="","",IF($T$11&gt;BJ86,"NO CUMPLE", "CUMPLE"))</f>
        <v>CUMPLE</v>
      </c>
      <c r="BH86" s="346">
        <f t="shared" ref="BH86" si="1291">IF(BI86+BJ86=0,"",IF(BI86+BJ86,BI86+BJ86))</f>
        <v>2.7</v>
      </c>
      <c r="BI86" s="329">
        <v>1</v>
      </c>
      <c r="BJ86" s="329">
        <v>1.7</v>
      </c>
      <c r="BK86" s="346">
        <f t="shared" ref="BK86" si="1292">BJ86-$T$11</f>
        <v>1.2</v>
      </c>
      <c r="BL86" s="417">
        <f t="shared" ref="BL86" si="1293">-(IF(AND(BI86&lt;&gt;0,BK86&lt;0),BK86*100/$T$11,0))</f>
        <v>0</v>
      </c>
      <c r="BM86" s="346" t="str">
        <f t="shared" ref="BM86" si="1294">IF(BQ86="","",IF(BQ86&gt;0,"ACTIVA","NO ACTIVA"))</f>
        <v>ACTIVA</v>
      </c>
      <c r="BN86" s="346" t="str">
        <f t="shared" ref="BN86" si="1295">IF(BP86="","",IF($T$12&gt;=BP86,"STOP", "NORMA"))</f>
        <v>NORMA</v>
      </c>
      <c r="BO86" s="346" t="str">
        <f t="shared" ref="BO86" si="1296">IF(BR86="","",IF($T$12&gt;BR86,"NO CUMPLE", "CUMPLE"))</f>
        <v>CUMPLE</v>
      </c>
      <c r="BP86" s="346">
        <f t="shared" ref="BP86" si="1297">IF(BQ86+BR86=0,"",IF(BQ86+BR86,BQ86+BR86))</f>
        <v>2.9</v>
      </c>
      <c r="BQ86" s="329">
        <v>1</v>
      </c>
      <c r="BR86" s="329">
        <v>1.9</v>
      </c>
      <c r="BS86" s="346">
        <f t="shared" ref="BS86" si="1298">BR86-$T$12</f>
        <v>1.2999999999999998</v>
      </c>
      <c r="BT86" s="417">
        <f t="shared" ref="BT86" si="1299">-(IF(AND(BQ86&lt;&gt;0,BS86&lt;0),BS86*100/$T$12,0))</f>
        <v>0</v>
      </c>
      <c r="BU86" s="346" t="str">
        <f t="shared" ref="BU86" si="1300">IF(BY86="","",IF(BY86&gt;0,"ACTIVA","NO ACTIVA"))</f>
        <v>ACTIVA</v>
      </c>
      <c r="BV86" s="346" t="str">
        <f t="shared" ref="BV86" si="1301">IF(BX86="","",IF($T$13&gt;=BX86,"STOP", "NORMA"))</f>
        <v>NORMA</v>
      </c>
      <c r="BW86" s="346" t="str">
        <f t="shared" ref="BW86" si="1302">IF(BZ86="","",IF($T$13&gt;BZ86,"NO CUMPLE", "CUMPLE"))</f>
        <v>CUMPLE</v>
      </c>
      <c r="BX86" s="346">
        <f t="shared" ref="BX86" si="1303">IF(BY86+BZ86=0,"",IF(BY86+BZ86,BY86+BZ86))</f>
        <v>15</v>
      </c>
      <c r="BY86" s="329">
        <v>1</v>
      </c>
      <c r="BZ86" s="329">
        <v>14</v>
      </c>
      <c r="CA86" s="346">
        <f t="shared" ref="CA86" si="1304">BZ86-$T$13</f>
        <v>11.6</v>
      </c>
      <c r="CB86" s="417">
        <f t="shared" ref="CB86" si="1305">-(IF(AND(BY86&lt;&gt;0,CA86&lt;0),CA86*100/$T$13,0))</f>
        <v>0</v>
      </c>
      <c r="CC86" s="346" t="str">
        <f t="shared" ref="CC86" si="1306">IF(CG86="","",IF(CG86&gt;0,"ACTIVA","NO ACTIVA"))</f>
        <v/>
      </c>
      <c r="CD86" s="346" t="str">
        <f t="shared" ref="CD86" si="1307">IF(CF86="","",IF($T$15&gt;=CF86,"STOP","NORMA"))</f>
        <v/>
      </c>
      <c r="CE86" s="346" t="str">
        <f t="shared" ref="CE86" si="1308">IF(CH86="","",IF($T$15&gt;CH86,"NO CUMPLE", "CUMPLE"))</f>
        <v/>
      </c>
      <c r="CF86" s="346" t="str">
        <f t="shared" ref="CF86" si="1309">IF(CG86+CH86=0,"",IF(CG86+CH86,CG86+CH86))</f>
        <v/>
      </c>
      <c r="CG86" s="329"/>
      <c r="CH86" s="329"/>
      <c r="CI86" s="346">
        <f t="shared" ref="CI86" si="1310">CH86-$T$15</f>
        <v>-0.1</v>
      </c>
      <c r="CJ86" s="417">
        <f t="shared" ref="CJ86" si="1311">-(IF(AND(CG86&lt;&gt;0,CI86&lt;0),CI86*100/$T$15,0))</f>
        <v>0</v>
      </c>
      <c r="CK86" s="346" t="str">
        <f t="shared" ref="CK86" si="1312">IF(CO86="","",IF(CO86&gt;0,"ACTIVA","NO ACTIVA"))</f>
        <v/>
      </c>
      <c r="CL86" s="346" t="str">
        <f t="shared" ref="CL86" si="1313">IF(CN86="","",IF($T$16&gt;=CN86,"STOP", "NORMA"))</f>
        <v/>
      </c>
      <c r="CM86" s="346" t="str">
        <f t="shared" ref="CM86" si="1314">IF(CP86="","",IF($T$16&gt;CP86,"NO CUMPLE", "CUMPLE"))</f>
        <v/>
      </c>
      <c r="CN86" s="346" t="str">
        <f t="shared" ref="CN86" si="1315">IF(CO86+CP86=0,"",IF(CO86+CP86,CO86+CP86))</f>
        <v/>
      </c>
      <c r="CO86" s="329"/>
      <c r="CP86" s="329"/>
      <c r="CQ86" s="346">
        <f t="shared" ref="CQ86" si="1316">CP86-$T$16</f>
        <v>-0.3</v>
      </c>
      <c r="CR86" s="417">
        <f t="shared" ref="CR86" si="1317">-(IF(AND(CO86&lt;&gt;0,CQ86&lt;0),CQ86*100/$T$16,0))</f>
        <v>0</v>
      </c>
      <c r="CS86" s="346" t="str">
        <f t="shared" ref="CS86" si="1318">IF(CW86="","",IF(CW86&gt;0,"ACTIVA","NO ACTIVA"))</f>
        <v>NO ACTIVA</v>
      </c>
      <c r="CT86" s="346" t="str">
        <f t="shared" ref="CT86" si="1319">IF(CV86="","",IF($T$17&gt;=CV86,"STOP", "NORMA"))</f>
        <v>NORMA</v>
      </c>
      <c r="CU86" s="346" t="str">
        <f t="shared" ref="CU86" si="1320">IF(CX86="","",IF($T$17&gt;CX86,"NO CUMPLE", "CUMPLE"))</f>
        <v>CUMPLE</v>
      </c>
      <c r="CV86" s="346">
        <f t="shared" ref="CV86" si="1321">IF(CW86+CX86=0,"",IF(CW86+CX86,CW86+CX86))</f>
        <v>100</v>
      </c>
      <c r="CW86" s="329">
        <v>0</v>
      </c>
      <c r="CX86" s="329">
        <v>100</v>
      </c>
      <c r="CY86" s="346">
        <f t="shared" ref="CY86" si="1322">CX86-$T$17</f>
        <v>97.9</v>
      </c>
      <c r="CZ86" s="417">
        <f t="shared" ref="CZ86" si="1323">-(IF(AND(CW86&lt;&gt;0,CY86&lt;0),CY86*100/$T$17,0))</f>
        <v>0</v>
      </c>
      <c r="DA86" s="346" t="str">
        <f t="shared" ref="DA86" si="1324">IF(DE86="","",IF(DE86&gt;0,"ACTIVA","NO ACTIVA"))</f>
        <v>ACTIVA</v>
      </c>
      <c r="DB86" s="346" t="str">
        <f t="shared" ref="DB86" si="1325">IF(DD86="","",IF($T$18&gt;=DD86,"STOP", "NORMA"))</f>
        <v>NORMA</v>
      </c>
      <c r="DC86" s="346" t="str">
        <f t="shared" ref="DC86" si="1326">IF(DF86="","",IF($T$18&gt;DF86,"NO CUMPLE", "CUMPLE"))</f>
        <v>CUMPLE</v>
      </c>
      <c r="DD86" s="346">
        <f t="shared" ref="DD86" si="1327">IF(DE86+DF86=0,"",IF(DE86+DF86,DE86+DF86))</f>
        <v>28.8</v>
      </c>
      <c r="DE86" s="329">
        <v>3.8</v>
      </c>
      <c r="DF86" s="329">
        <v>25</v>
      </c>
      <c r="DG86" s="346">
        <f t="shared" ref="DG86" si="1328">DF86-$T$18</f>
        <v>22.7</v>
      </c>
      <c r="DH86" s="417">
        <f t="shared" ref="DH86" si="1329">-(IF(AND(DE86&lt;&gt;0,DG86&lt;0),DG86*100/$T$18,0))</f>
        <v>0</v>
      </c>
      <c r="DI86" s="346" t="str">
        <f t="shared" ref="DI86" si="1330">IF(DM86="","",IF(DM86&gt;0,"ACTIVA","NO ACTIVA"))</f>
        <v>ACTIVA</v>
      </c>
      <c r="DJ86" s="346" t="str">
        <f t="shared" ref="DJ86" si="1331">IF(DL86="","",IF($T$19&gt;=DL86,"STOP", "NORMA"))</f>
        <v>NORMA</v>
      </c>
      <c r="DK86" s="346" t="str">
        <f t="shared" ref="DK86" si="1332">IF(DN86="","",IF($T$19&gt;DN86,"NO CUMPLE", "CUMPLE"))</f>
        <v>CUMPLE</v>
      </c>
      <c r="DL86" s="346">
        <f t="shared" ref="DL86" si="1333">IF(DM86+DN86=0,"",IF(DM86+DN86,DM86+DN86))</f>
        <v>28.4</v>
      </c>
      <c r="DM86" s="329">
        <v>3.4</v>
      </c>
      <c r="DN86" s="329">
        <v>25</v>
      </c>
      <c r="DO86" s="346">
        <f t="shared" ref="DO86" si="1334">DN86-$T$19</f>
        <v>22.5</v>
      </c>
      <c r="DP86" s="417">
        <f t="shared" ref="DP86" si="1335">-(IF(AND(DM86&lt;&gt;0,DO86&lt;0),DO86*100/$T$19,0))</f>
        <v>0</v>
      </c>
      <c r="DQ86" s="346" t="str">
        <f t="shared" ref="DQ86" si="1336">IF(DU86="","",IF(DU86&gt;0,"ACTIVA","NO ACTIVA"))</f>
        <v>ACTIVA</v>
      </c>
      <c r="DR86" s="346" t="str">
        <f t="shared" ref="DR86" si="1337">IF(DT86="","",IF($T$20&gt;=DT86,"STOP","NORMA"))</f>
        <v>NORMA</v>
      </c>
      <c r="DS86" s="346" t="str">
        <f t="shared" ref="DS86" si="1338">IF(DV86="","",IF($T$20&gt;DV86,"NO CUMPLE", "CUMPLE"))</f>
        <v>CUMPLE</v>
      </c>
      <c r="DT86" s="346">
        <f t="shared" ref="DT86" si="1339">IF(DU86+DV86=0,"",IF(DU86+DV86,DU86+DV86))</f>
        <v>31</v>
      </c>
      <c r="DU86" s="329">
        <v>9</v>
      </c>
      <c r="DV86" s="329">
        <v>22</v>
      </c>
      <c r="DW86" s="346">
        <f t="shared" ref="DW86" si="1340">DV86-$T$20</f>
        <v>18.7</v>
      </c>
      <c r="DX86" s="417">
        <v>0.18</v>
      </c>
      <c r="DY86" s="346" t="str">
        <f t="shared" ref="DY86" si="1341">IF(DZ86="","",IF(DZ86&gt;0,"ACTIVA","NO ACTIVA"))</f>
        <v>NO ACTIVA</v>
      </c>
      <c r="DZ86" s="418">
        <v>0</v>
      </c>
    </row>
    <row r="87" spans="1:130" ht="13.5" thickBot="1" x14ac:dyDescent="0.25">
      <c r="A87" s="342">
        <v>51</v>
      </c>
      <c r="B87" s="343">
        <v>44896</v>
      </c>
      <c r="C87" s="335">
        <v>44922</v>
      </c>
      <c r="D87" s="421">
        <v>52</v>
      </c>
      <c r="E87" s="422"/>
      <c r="F87" s="422"/>
      <c r="G87" s="423">
        <f t="shared" ref="G87:G88" si="1342">IF(H87+I87=0,"",IF(H87+I87,H87+I87))</f>
        <v>135.1</v>
      </c>
      <c r="H87" s="423">
        <f t="shared" ref="H87:H88" si="1343">AC87+AK87+AS87+BA87+BI87+BQ87+BY87+CG87+CW87+DE87+DM87+DU87+DZ87</f>
        <v>17.100000000000001</v>
      </c>
      <c r="I87" s="423">
        <f t="shared" ref="I87:I88" si="1344">AD87+AL87+AT87+BB87+BJ87+BR87+BZ87+CH87+CP87+CX87+DF87+DN87+DV87</f>
        <v>118</v>
      </c>
      <c r="J87" s="423">
        <f t="shared" ref="J87:J88" si="1345">IF(AD87&lt;&gt;"",AE87,0)+IF(AL87&lt;&gt;"",AM87,0)+IF(AT87&lt;&gt;"",AU87,0)+IF(BB87&lt;&gt;"",BC87,0)+IF(BR87&lt;&gt;"",BS87,0)+IF(BZ87&lt;&gt;"",CA87,0)+IF(CH87&lt;&gt;"",CI87,0)+IF(CP87&lt;&gt;"",CQ87,0)+IF(CX87&lt;&gt;"",CY87,0)+IF(DF87&lt;&gt;"",DG87,0)+IF(DN87&lt;&gt;"",DO87,0)+IF(DV87&lt;&gt;"",DW87,0)+IF(DZ87&lt;&gt;"",EA87,0)</f>
        <v>96.3</v>
      </c>
      <c r="K87" s="423"/>
      <c r="L87" s="423" t="str">
        <f t="shared" ref="L87:L88" si="1346">IF(G87="","",IF(T$23&gt;I87,"NO CUMPLE","CUMPLE"))</f>
        <v>CUMPLE</v>
      </c>
      <c r="M87" s="425">
        <v>13</v>
      </c>
      <c r="N87" s="426">
        <f t="shared" ref="N87:N88" si="1347">COUNTIF(Y87:DZ87,"ACTIVA")</f>
        <v>10</v>
      </c>
      <c r="O87" s="426">
        <f t="shared" ref="O87:O88" si="1348">IF(Y87="ACTIVA",IF(AA87="CUMPLE",1,0))+IF(AG87="ACTIVA",IF(AI87="CUMPLE",1,0))+IF(AO87="ACTIVA",IF(AQ87="CUMPLE",1,0))+IF(AW87="ACTIVA",IF(AY87="CUMPLE",1,0))+IF(BE87="ACTIVA",IF(BG87="CUMPLE",1,0))+IF(BM87="ACTIVA",IF(BO87="CUMPLE",1,0))+IF(BU87="ACTIVA",IF(BW87="CUMPLE",1,0))+IF(CC87="ACTIVA",IF(CE87="CUMPLE",1,0))+IF(CK87="ACTIVA",IF(CM87="CUMPLE",1,0))+IF(CS87="ACTIVA",IF(CU87="CUMPLE",1,0))+IF(DA87="ACTIVA",IF(DC87="CUMPLE",1,0))+IF(DI87="ACTIVA",IF(DK87="CUMPLE",1,0))+IF(DQ87="ACTIVA",IF(DS87="CUMPLE",1,0))</f>
        <v>10</v>
      </c>
      <c r="P87" s="423">
        <f t="shared" ref="P87:P88" si="1349">IF(G87="","",IF(OR(G87&gt;$K$11,G87=$K$11),0.5-((($K$10-G87)/($K$10-$K$11))*0.2),IF(OR(G87&gt;$K$12,G87=$K$12),0.3-((($K$11-G87)/($K$11-$K$12))*0.15),0.15-(0.15*(($K$12-G87)/($K$12-0.01))))))</f>
        <v>1.0175000000000001</v>
      </c>
      <c r="Q87" s="426" t="str">
        <f t="shared" ref="Q87" si="1350">IF(G87="","",IF(G87&gt;K$10,"Normalidad",IF(OR(G87&gt;K$11,G87=K$10),"Prealerta",IF(OR(G87=K$11,G87&gt;K$12),"Alerta","Emergencia"))))</f>
        <v>Normalidad</v>
      </c>
      <c r="R87" s="426" t="str">
        <f t="shared" ref="R87:R88" si="1351">IF(E87="","SIN DATOS",IF(E87&gt;K$6,"Normalidad",IF(OR(E87&gt;K$7,E87=K$6),"Prealerta",IF(OR(E87=K$7,E87&gt;K$8),"Alerta","Emergencia"))))</f>
        <v>SIN DATOS</v>
      </c>
      <c r="S87" s="426">
        <f t="shared" ref="S87:S88" si="1352">DZ87</f>
        <v>0</v>
      </c>
      <c r="T87" s="763"/>
      <c r="U87" s="763"/>
      <c r="V87" s="763"/>
      <c r="W87" s="763"/>
      <c r="X87" s="763"/>
      <c r="Y87" s="345" t="str">
        <f t="shared" ref="Y87:Y88" si="1353">IF(AC87="","",IF(AC87&gt;0,"ACTIVA","NO ACTIVA"))</f>
        <v>ACTIVA</v>
      </c>
      <c r="Z87" s="345" t="str">
        <f t="shared" ref="Z87" si="1354">IF(AB87="","",IF($T$6&gt;=AB87,"STOP", "NORMA"))</f>
        <v>NORMA</v>
      </c>
      <c r="AA87" s="345" t="str">
        <f t="shared" ref="AA87" si="1355">IF(AD87="","",IF($T$6&gt;AD87,"NO CUMPLE", "CUMPLE"))</f>
        <v>CUMPLE</v>
      </c>
      <c r="AB87" s="345">
        <f t="shared" ref="AB87:AB88" si="1356">IF(AC87+AD87=0,"",IF(AC87+AD87,AC87+AD87))</f>
        <v>10.5</v>
      </c>
      <c r="AC87" s="425">
        <v>2</v>
      </c>
      <c r="AD87" s="425">
        <v>8.5</v>
      </c>
      <c r="AE87" s="428">
        <f t="shared" ref="AE87:AE88" si="1357">AD87-$T$6</f>
        <v>7</v>
      </c>
      <c r="AF87" s="423">
        <f t="shared" ref="AF87:AF88" si="1358">-(IF(AND(AC87&lt;&gt;0,AE87&lt;0),AE87*100/$T$6,0))</f>
        <v>0</v>
      </c>
      <c r="AG87" s="345" t="str">
        <f t="shared" ref="AG87:AG88" si="1359">IF(AK87="","",IF(AK87&gt;0,"ACTIVA","NO ACTIVA"))</f>
        <v>ACTIVA</v>
      </c>
      <c r="AH87" s="345" t="str">
        <f t="shared" ref="AH87" si="1360">IF(AJ87="","",IF($T$7&gt;=AJ87,"STOP", "NORMA"))</f>
        <v>NORMA</v>
      </c>
      <c r="AI87" s="345" t="str">
        <f t="shared" ref="AI87" si="1361">IF(AL87="","",IF($T$7&gt;AL87,"NO CUMPLE", "CUMPLE"))</f>
        <v>CUMPLE</v>
      </c>
      <c r="AJ87" s="345">
        <f t="shared" ref="AJ87:AJ88" si="1362">IF(AK87+AL87=0,"",IF(AK87+AL87,AK87+AL87))</f>
        <v>20</v>
      </c>
      <c r="AK87" s="425">
        <v>4</v>
      </c>
      <c r="AL87" s="425">
        <v>16</v>
      </c>
      <c r="AM87" s="428">
        <f t="shared" ref="AM87:AM88" si="1363">AL87-$T$7</f>
        <v>11.5</v>
      </c>
      <c r="AN87" s="429">
        <f t="shared" ref="AN87:AN88" si="1364">-(IF(AND(AK87&lt;&gt;0,AM87&lt;0),AM87*100/$T$7,0))</f>
        <v>0</v>
      </c>
      <c r="AO87" s="345" t="str">
        <f t="shared" ref="AO87:AO88" si="1365">IF(AS87="","",IF(AS87&gt;0,"ACTIVA","NO ACTIVA"))</f>
        <v>ACTIVA</v>
      </c>
      <c r="AP87" s="328" t="str">
        <f t="shared" ref="AP87" si="1366">IF(AR87="","",IF($T$9&gt;=AR87,"STOP", "NORMA"))</f>
        <v>NORMA</v>
      </c>
      <c r="AQ87" s="345" t="str">
        <f t="shared" ref="AQ87" si="1367">IF(AT87="","",IF($T$9&gt;AT87,"NO CUMPLE", "CUMPLE"))</f>
        <v>CUMPLE</v>
      </c>
      <c r="AR87" s="345">
        <f t="shared" ref="AR87:AR88" si="1368">IF(AS87+AT87=0,"",IF(AS87+AT87,AS87+AT87))</f>
        <v>1.7999999999999998</v>
      </c>
      <c r="AS87" s="425">
        <v>0.4</v>
      </c>
      <c r="AT87" s="425">
        <v>1.4</v>
      </c>
      <c r="AU87" s="428">
        <f t="shared" ref="AU87:AU88" si="1369">AT87-$T$9</f>
        <v>0.99999999999999989</v>
      </c>
      <c r="AV87" s="423">
        <f t="shared" ref="AV87:AV88" si="1370">-(IF(AND(AS87&lt;&gt;0,AU87&lt;0),AU87*100/$T$9,0))</f>
        <v>0</v>
      </c>
      <c r="AW87" s="345" t="str">
        <f t="shared" ref="AW87:AW88" si="1371">IF(BA87="","",IF(BA87&gt;0,"ACTIVA","NO ACTIVA"))</f>
        <v>ACTIVA</v>
      </c>
      <c r="AX87" s="345" t="str">
        <f t="shared" ref="AX87" si="1372">IF(AZ87="","",IF($T$10&gt;=AZ87,"STOP", "NORMA"))</f>
        <v>NORMA</v>
      </c>
      <c r="AY87" s="345" t="str">
        <f t="shared" ref="AY87" si="1373">IF(BB87="","",IF($T$10&gt;BB87,"NO CUMPLE", "CUMPLE"))</f>
        <v>CUMPLE</v>
      </c>
      <c r="AZ87" s="345">
        <f t="shared" ref="AZ87:AZ88" si="1374">IF(BA87+BB87=0,"",IF(BA87+BB87,BA87+BB87))</f>
        <v>2.1</v>
      </c>
      <c r="BA87" s="425">
        <v>0.6</v>
      </c>
      <c r="BB87" s="425">
        <v>1.5</v>
      </c>
      <c r="BC87" s="428">
        <f t="shared" ref="BC87:BC88" si="1375">BB87-$T$10</f>
        <v>1.1000000000000001</v>
      </c>
      <c r="BD87" s="429">
        <f t="shared" ref="BD87:BD88" si="1376">-(IF(AND(BA87&lt;&gt;0,BC87&lt;0),BC87*100/$T$10,0))</f>
        <v>0</v>
      </c>
      <c r="BE87" s="345" t="str">
        <f t="shared" ref="BE87:BE88" si="1377">IF(BI87="","",IF(BI87&gt;0,"ACTIVA","NO ACTIVA"))</f>
        <v>ACTIVA</v>
      </c>
      <c r="BF87" s="345" t="str">
        <f t="shared" ref="BF87" si="1378">IF(BH87="","",IF($T$11&gt;=BH87,"STOP", "NORMA"))</f>
        <v>NORMA</v>
      </c>
      <c r="BG87" s="345" t="str">
        <f t="shared" ref="BG87" si="1379">IF(BJ87="","",IF($T$11&gt;BJ87,"NO CUMPLE", "CUMPLE"))</f>
        <v>CUMPLE</v>
      </c>
      <c r="BH87" s="345">
        <f t="shared" ref="BH87:BH88" si="1380">IF(BI87+BJ87=0,"",IF(BI87+BJ87,BI87+BJ87))</f>
        <v>2.5</v>
      </c>
      <c r="BI87" s="425">
        <v>0.8</v>
      </c>
      <c r="BJ87" s="425">
        <v>1.7</v>
      </c>
      <c r="BK87" s="428">
        <f t="shared" ref="BK87:BK88" si="1381">BJ87-$T$11</f>
        <v>1.2</v>
      </c>
      <c r="BL87" s="429">
        <f t="shared" ref="BL87:BL88" si="1382">-(IF(AND(BI87&lt;&gt;0,BK87&lt;0),BK87*100/$T$11,0))</f>
        <v>0</v>
      </c>
      <c r="BM87" s="345" t="str">
        <f t="shared" ref="BM87:BM88" si="1383">IF(BQ87="","",IF(BQ87&gt;0,"ACTIVA","NO ACTIVA"))</f>
        <v>ACTIVA</v>
      </c>
      <c r="BN87" s="345" t="str">
        <f t="shared" ref="BN87" si="1384">IF(BP87="","",IF($T$12&gt;=BP87,"STOP", "NORMA"))</f>
        <v>NORMA</v>
      </c>
      <c r="BO87" s="345" t="str">
        <f t="shared" ref="BO87" si="1385">IF(BR87="","",IF($T$12&gt;BR87,"NO CUMPLE", "CUMPLE"))</f>
        <v>CUMPLE</v>
      </c>
      <c r="BP87" s="345">
        <f t="shared" ref="BP87:BP88" si="1386">IF(BQ87+BR87=0,"",IF(BQ87+BR87,BQ87+BR87))</f>
        <v>2.5999999999999996</v>
      </c>
      <c r="BQ87" s="425">
        <v>0.7</v>
      </c>
      <c r="BR87" s="425">
        <v>1.9</v>
      </c>
      <c r="BS87" s="428">
        <f t="shared" ref="BS87:BS88" si="1387">BR87-$T$12</f>
        <v>1.2999999999999998</v>
      </c>
      <c r="BT87" s="429">
        <f t="shared" ref="BT87:BT88" si="1388">-(IF(AND(BQ87&lt;&gt;0,BS87&lt;0),BS87*100/$T$12,0))</f>
        <v>0</v>
      </c>
      <c r="BU87" s="345" t="str">
        <f t="shared" ref="BU87:BU88" si="1389">IF(BY87="","",IF(BY87&gt;0,"ACTIVA","NO ACTIVA"))</f>
        <v>ACTIVA</v>
      </c>
      <c r="BV87" s="345" t="str">
        <f t="shared" ref="BV87" si="1390">IF(BX87="","",IF($T$13&gt;=BX87,"STOP", "NORMA"))</f>
        <v>NORMA</v>
      </c>
      <c r="BW87" s="345" t="str">
        <f t="shared" ref="BW87" si="1391">IF(BZ87="","",IF($T$13&gt;BZ87,"NO CUMPLE", "CUMPLE"))</f>
        <v>CUMPLE</v>
      </c>
      <c r="BX87" s="345">
        <f t="shared" ref="BX87:BX88" si="1392">IF(BY87+BZ87=0,"",IF(BY87+BZ87,BY87+BZ87))</f>
        <v>12</v>
      </c>
      <c r="BY87" s="425">
        <v>1</v>
      </c>
      <c r="BZ87" s="425">
        <v>11</v>
      </c>
      <c r="CA87" s="428">
        <f t="shared" ref="CA87:CA88" si="1393">BZ87-$T$13</f>
        <v>8.6</v>
      </c>
      <c r="CB87" s="429">
        <f t="shared" ref="CB87:CB88" si="1394">-(IF(AND(BY87&lt;&gt;0,CA87&lt;0),CA87*100/$T$13,0))</f>
        <v>0</v>
      </c>
      <c r="CC87" s="345" t="str">
        <f t="shared" ref="CC87:CC88" si="1395">IF(CG87="","",IF(CG87&gt;0,"ACTIVA","NO ACTIVA"))</f>
        <v/>
      </c>
      <c r="CD87" s="345" t="str">
        <f t="shared" ref="CD87" si="1396">IF(CF87="","",IF($T$15&gt;=CF87,"STOP","NORMA"))</f>
        <v/>
      </c>
      <c r="CE87" s="345" t="str">
        <f t="shared" ref="CE87" si="1397">IF(CH87="","",IF($T$15&gt;CH87,"NO CUMPLE", "CUMPLE"))</f>
        <v/>
      </c>
      <c r="CF87" s="345" t="str">
        <f t="shared" ref="CF87:CF88" si="1398">IF(CG87+CH87=0,"",IF(CG87+CH87,CG87+CH87))</f>
        <v/>
      </c>
      <c r="CG87" s="425"/>
      <c r="CH87" s="425"/>
      <c r="CI87" s="428">
        <f t="shared" ref="CI87:CI88" si="1399">CH87-$T$15</f>
        <v>-0.1</v>
      </c>
      <c r="CJ87" s="429">
        <f t="shared" ref="CJ87:CJ88" si="1400">-(IF(AND(CG87&lt;&gt;0,CI87&lt;0),CI87*100/$T$15,0))</f>
        <v>0</v>
      </c>
      <c r="CK87" s="345" t="str">
        <f t="shared" ref="CK87:CK88" si="1401">IF(CO87="","",IF(CO87&gt;0,"ACTIVA","NO ACTIVA"))</f>
        <v/>
      </c>
      <c r="CL87" s="345" t="str">
        <f t="shared" ref="CL87" si="1402">IF(CN87="","",IF($T$16&gt;=CN87,"STOP", "NORMA"))</f>
        <v/>
      </c>
      <c r="CM87" s="345" t="str">
        <f t="shared" ref="CM87" si="1403">IF(CP87="","",IF($T$16&gt;CP87,"NO CUMPLE", "CUMPLE"))</f>
        <v/>
      </c>
      <c r="CN87" s="345" t="str">
        <f t="shared" ref="CN87:CN88" si="1404">IF(CO87+CP87=0,"",IF(CO87+CP87,CO87+CP87))</f>
        <v/>
      </c>
      <c r="CO87" s="425"/>
      <c r="CP87" s="425"/>
      <c r="CQ87" s="428">
        <f t="shared" ref="CQ87:CQ88" si="1405">CP87-$T$16</f>
        <v>-0.3</v>
      </c>
      <c r="CR87" s="429">
        <f t="shared" ref="CR87:CR88" si="1406">-(IF(AND(CO87&lt;&gt;0,CQ87&lt;0),CQ87*100/$T$16,0))</f>
        <v>0</v>
      </c>
      <c r="CS87" s="345" t="str">
        <f t="shared" ref="CS87:CS88" si="1407">IF(CW87="","",IF(CW87&gt;0,"ACTIVA","NO ACTIVA"))</f>
        <v>NO ACTIVA</v>
      </c>
      <c r="CT87" s="345" t="str">
        <f t="shared" ref="CT87" si="1408">IF(CV87="","",IF($T$17&gt;=CV87,"STOP", "NORMA"))</f>
        <v>NORMA</v>
      </c>
      <c r="CU87" s="345" t="str">
        <f t="shared" ref="CU87" si="1409">IF(CX87="","",IF($T$17&gt;CX87,"NO CUMPLE", "CUMPLE"))</f>
        <v>CUMPLE</v>
      </c>
      <c r="CV87" s="345">
        <f t="shared" ref="CV87:CV88" si="1410">IF(CW87+CX87=0,"",IF(CW87+CX87,CW87+CX87))</f>
        <v>8</v>
      </c>
      <c r="CW87" s="425">
        <v>0</v>
      </c>
      <c r="CX87" s="425">
        <v>8</v>
      </c>
      <c r="CY87" s="428">
        <f t="shared" ref="CY87:CY88" si="1411">CX87-$T$17</f>
        <v>5.9</v>
      </c>
      <c r="CZ87" s="429">
        <f t="shared" ref="CZ87:CZ88" si="1412">-(IF(AND(CW87&lt;&gt;0,CY87&lt;0),CY87*100/$T$17,0))</f>
        <v>0</v>
      </c>
      <c r="DA87" s="345" t="str">
        <f t="shared" ref="DA87:DA88" si="1413">IF(DE87="","",IF(DE87&gt;0,"ACTIVA","NO ACTIVA"))</f>
        <v>ACTIVA</v>
      </c>
      <c r="DB87" s="345" t="str">
        <f t="shared" ref="DB87" si="1414">IF(DD87="","",IF($T$18&gt;=DD87,"STOP", "NORMA"))</f>
        <v>NORMA</v>
      </c>
      <c r="DC87" s="345" t="str">
        <f t="shared" ref="DC87" si="1415">IF(DF87="","",IF($T$18&gt;DF87,"NO CUMPLE", "CUMPLE"))</f>
        <v>CUMPLE</v>
      </c>
      <c r="DD87" s="345">
        <f t="shared" ref="DD87:DD88" si="1416">IF(DE87+DF87=0,"",IF(DE87+DF87,DE87+DF87))</f>
        <v>24.6</v>
      </c>
      <c r="DE87" s="425">
        <v>1.6</v>
      </c>
      <c r="DF87" s="425">
        <v>23</v>
      </c>
      <c r="DG87" s="428">
        <f t="shared" ref="DG87:DG88" si="1417">DF87-$T$18</f>
        <v>20.7</v>
      </c>
      <c r="DH87" s="429">
        <f t="shared" ref="DH87:DH88" si="1418">-(IF(AND(DE87&lt;&gt;0,DG87&lt;0),DG87*100/$T$18,0))</f>
        <v>0</v>
      </c>
      <c r="DI87" s="345" t="str">
        <f t="shared" ref="DI87:DI88" si="1419">IF(DM87="","",IF(DM87&gt;0,"ACTIVA","NO ACTIVA"))</f>
        <v>ACTIVA</v>
      </c>
      <c r="DJ87" s="345" t="str">
        <f t="shared" ref="DJ87" si="1420">IF(DL87="","",IF($T$19&gt;=DL87,"STOP", "NORMA"))</f>
        <v>NORMA</v>
      </c>
      <c r="DK87" s="345" t="str">
        <f t="shared" ref="DK87" si="1421">IF(DN87="","",IF($T$19&gt;DN87,"NO CUMPLE", "CUMPLE"))</f>
        <v>CUMPLE</v>
      </c>
      <c r="DL87" s="345">
        <f t="shared" ref="DL87:DL88" si="1422">IF(DM87+DN87=0,"",IF(DM87+DN87,DM87+DN87))</f>
        <v>24.8</v>
      </c>
      <c r="DM87" s="431">
        <v>1.8</v>
      </c>
      <c r="DN87" s="695">
        <v>23</v>
      </c>
      <c r="DO87" s="345">
        <f t="shared" ref="DO87:DO88" si="1423">DN87-$T$19</f>
        <v>20.5</v>
      </c>
      <c r="DP87" s="435">
        <f t="shared" ref="DP87:DP88" si="1424">-(IF(AND(DM87&lt;&gt;0,DO87&lt;0),DO87*100/$T$19,0))</f>
        <v>0</v>
      </c>
      <c r="DQ87" s="345" t="str">
        <f t="shared" ref="DQ87:DQ88" si="1425">IF(DU87="","",IF(DU87&gt;0,"ACTIVA","NO ACTIVA"))</f>
        <v>ACTIVA</v>
      </c>
      <c r="DR87" s="345" t="str">
        <f t="shared" ref="DR87" si="1426">IF(DT87="","",IF($T$20&gt;=DT87,"STOP","NORMA"))</f>
        <v>NORMA</v>
      </c>
      <c r="DS87" s="345" t="str">
        <f t="shared" ref="DS87" si="1427">IF(DV87="","",IF($T$20&gt;DV87,"NO CUMPLE", "CUMPLE"))</f>
        <v>CUMPLE</v>
      </c>
      <c r="DT87" s="345">
        <f t="shared" ref="DT87:DT88" si="1428">IF(DU87+DV87=0,"",IF(DU87+DV87,DU87+DV87))</f>
        <v>26.2</v>
      </c>
      <c r="DU87" s="431">
        <v>4.2</v>
      </c>
      <c r="DV87" s="431">
        <v>22</v>
      </c>
      <c r="DW87" s="428">
        <f t="shared" ref="DW87:DW88" si="1429">DV87-$T$20</f>
        <v>18.7</v>
      </c>
      <c r="DX87" s="429">
        <v>0.18</v>
      </c>
      <c r="DY87" s="345" t="str">
        <f t="shared" ref="DY87:DY88" si="1430">IF(DZ87="","",IF(DZ87&gt;0,"ACTIVA","NO ACTIVA"))</f>
        <v>NO ACTIVA</v>
      </c>
      <c r="DZ87" s="427">
        <v>0</v>
      </c>
    </row>
    <row r="88" spans="1:130" x14ac:dyDescent="0.2">
      <c r="A88" s="434">
        <v>52</v>
      </c>
      <c r="B88" s="341">
        <v>44927</v>
      </c>
      <c r="C88" s="325">
        <v>44930</v>
      </c>
      <c r="D88" s="349">
        <v>1</v>
      </c>
      <c r="E88" s="414"/>
      <c r="F88" s="414"/>
      <c r="G88" s="415">
        <f t="shared" si="1342"/>
        <v>98</v>
      </c>
      <c r="H88" s="415">
        <f t="shared" si="1343"/>
        <v>22.2</v>
      </c>
      <c r="I88" s="415">
        <f t="shared" si="1344"/>
        <v>75.8</v>
      </c>
      <c r="J88" s="415">
        <f t="shared" si="1345"/>
        <v>56.7</v>
      </c>
      <c r="K88" s="415"/>
      <c r="L88" s="415" t="str">
        <f t="shared" si="1346"/>
        <v>CUMPLE</v>
      </c>
      <c r="M88" s="326">
        <f t="shared" ref="M88:M91" si="1431">COUNT(AC88,AK88,AS88,BA88,BI88,BQ88,BY88,CG88,CO88,CW88,DE88,DM88,DU88)</f>
        <v>10</v>
      </c>
      <c r="N88" s="303">
        <f t="shared" si="1347"/>
        <v>10</v>
      </c>
      <c r="O88" s="303">
        <f t="shared" si="1348"/>
        <v>4</v>
      </c>
      <c r="P88" s="415">
        <f t="shared" si="1349"/>
        <v>0.70833333333333337</v>
      </c>
      <c r="Q88" s="303" t="str">
        <f t="shared" ref="Q88:Q93" si="1432">IF(G88="","",IF(G88&gt;J$10,"Normalidad",IF(OR(G88&gt;J$11,G88=J$10),"Prealerta",IF(OR(G88=J$11,G88&gt;J$12),"Alerta","Emergencia"))))</f>
        <v>Prealerta</v>
      </c>
      <c r="R88" s="303" t="str">
        <f t="shared" si="1351"/>
        <v>SIN DATOS</v>
      </c>
      <c r="S88" s="303">
        <f t="shared" si="1352"/>
        <v>0</v>
      </c>
      <c r="T88" s="764"/>
      <c r="U88" s="764"/>
      <c r="V88" s="764"/>
      <c r="W88" s="764"/>
      <c r="X88" s="764"/>
      <c r="Y88" s="331" t="str">
        <f t="shared" si="1353"/>
        <v>ACTIVA</v>
      </c>
      <c r="Z88" s="331" t="str">
        <f t="shared" ref="Z88:Z93" si="1433">IF(AB88="","",IF($R$6&gt;=AB88,"STOP", "NORMA"))</f>
        <v>NORMA</v>
      </c>
      <c r="AA88" s="331" t="str">
        <f t="shared" ref="AA88:AA93" si="1434">IF(AD88="","",IF($R$6&gt;AD88,"NO CUMPLE", "CUMPLE"))</f>
        <v>NO CUMPLE</v>
      </c>
      <c r="AB88" s="331">
        <f t="shared" si="1356"/>
        <v>6</v>
      </c>
      <c r="AC88" s="326">
        <v>2</v>
      </c>
      <c r="AD88" s="326">
        <v>4</v>
      </c>
      <c r="AE88" s="331">
        <f t="shared" si="1357"/>
        <v>2.5</v>
      </c>
      <c r="AF88" s="415">
        <f t="shared" si="1358"/>
        <v>0</v>
      </c>
      <c r="AG88" s="331" t="str">
        <f t="shared" si="1359"/>
        <v>ACTIVA</v>
      </c>
      <c r="AH88" s="331" t="str">
        <f t="shared" ref="AH88:AH93" si="1435">IF(AJ88="","",IF($R$7&gt;=AJ88,"STOP", "NORMA"))</f>
        <v>NORMA</v>
      </c>
      <c r="AI88" s="331" t="str">
        <f t="shared" ref="AI88:AI93" si="1436">IF(AL88="","",IF($R$7&gt;AL88,"NO CUMPLE", "CUMPLE"))</f>
        <v>CUMPLE</v>
      </c>
      <c r="AJ88" s="331">
        <f t="shared" si="1362"/>
        <v>24</v>
      </c>
      <c r="AK88" s="326">
        <v>4</v>
      </c>
      <c r="AL88" s="326">
        <v>20</v>
      </c>
      <c r="AM88" s="331">
        <f t="shared" si="1363"/>
        <v>15.5</v>
      </c>
      <c r="AN88" s="419">
        <f t="shared" si="1364"/>
        <v>0</v>
      </c>
      <c r="AO88" s="331" t="str">
        <f t="shared" si="1365"/>
        <v>ACTIVA</v>
      </c>
      <c r="AP88" s="331" t="str">
        <f t="shared" ref="AP88:AP93" si="1437">IF(AR88="","",IF($R$9&gt;=AR88,"STOP", "NORMA"))</f>
        <v>STOP</v>
      </c>
      <c r="AQ88" s="331" t="str">
        <f t="shared" ref="AQ88:AQ93" si="1438">IF(AT88="","",IF($R$9&gt;AT88,"NO CUMPLE", "CUMPLE"))</f>
        <v>NO CUMPLE</v>
      </c>
      <c r="AR88" s="331">
        <f t="shared" si="1368"/>
        <v>1.3</v>
      </c>
      <c r="AS88" s="326">
        <v>0.5</v>
      </c>
      <c r="AT88" s="326">
        <v>0.8</v>
      </c>
      <c r="AU88" s="331">
        <f t="shared" si="1369"/>
        <v>0.4</v>
      </c>
      <c r="AV88" s="415">
        <f t="shared" si="1370"/>
        <v>0</v>
      </c>
      <c r="AW88" s="331" t="str">
        <f t="shared" si="1371"/>
        <v>ACTIVA</v>
      </c>
      <c r="AX88" s="331" t="str">
        <f t="shared" ref="AX88:AX93" si="1439">IF(AZ88="","",IF($R$10&gt;=AZ88,"STOP", "NORMA"))</f>
        <v>NORMA</v>
      </c>
      <c r="AY88" s="331" t="str">
        <f t="shared" ref="AY88:AY93" si="1440">IF(BB88="","",IF($R$10&gt;BB88,"NO CUMPLE", "CUMPLE"))</f>
        <v>NO CUMPLE</v>
      </c>
      <c r="AZ88" s="331">
        <f t="shared" si="1374"/>
        <v>1.5</v>
      </c>
      <c r="BA88" s="326">
        <v>0.5</v>
      </c>
      <c r="BB88" s="326">
        <v>1</v>
      </c>
      <c r="BC88" s="331">
        <f t="shared" si="1375"/>
        <v>0.6</v>
      </c>
      <c r="BD88" s="419">
        <f t="shared" si="1376"/>
        <v>0</v>
      </c>
      <c r="BE88" s="331" t="str">
        <f t="shared" si="1377"/>
        <v>ACTIVA</v>
      </c>
      <c r="BF88" s="331" t="str">
        <f t="shared" ref="BF88:BF93" si="1441">IF(BH88="","",IF($R$11&gt;=BH88,"STOP", "NORMA"))</f>
        <v>NORMA</v>
      </c>
      <c r="BG88" s="331" t="str">
        <f t="shared" ref="BG88:BG93" si="1442">IF(BJ88="","",IF($R$11&gt;BJ88,"NO CUMPLE", "CUMPLE"))</f>
        <v>NO CUMPLE</v>
      </c>
      <c r="BH88" s="331">
        <f t="shared" si="1380"/>
        <v>1.9</v>
      </c>
      <c r="BI88" s="326">
        <v>0.7</v>
      </c>
      <c r="BJ88" s="326">
        <v>1.2</v>
      </c>
      <c r="BK88" s="331">
        <f t="shared" si="1381"/>
        <v>0.7</v>
      </c>
      <c r="BL88" s="419">
        <f t="shared" si="1382"/>
        <v>0</v>
      </c>
      <c r="BM88" s="331" t="str">
        <f t="shared" si="1383"/>
        <v>ACTIVA</v>
      </c>
      <c r="BN88" s="331" t="str">
        <f t="shared" ref="BN88:BN93" si="1443">IF(BP88="","",IF($R$12&gt;=BP88,"STOP", "NORMA"))</f>
        <v>NORMA</v>
      </c>
      <c r="BO88" s="331" t="str">
        <f t="shared" ref="BO88:BO93" si="1444">IF(BR88="","",IF($R$12&gt;BR88,"NO CUMPLE", "CUMPLE"))</f>
        <v>NO CUMPLE</v>
      </c>
      <c r="BP88" s="331">
        <f t="shared" si="1386"/>
        <v>2.1</v>
      </c>
      <c r="BQ88" s="326">
        <v>0.8</v>
      </c>
      <c r="BR88" s="326">
        <v>1.3</v>
      </c>
      <c r="BS88" s="331">
        <f t="shared" si="1387"/>
        <v>0.70000000000000007</v>
      </c>
      <c r="BT88" s="419">
        <f t="shared" si="1388"/>
        <v>0</v>
      </c>
      <c r="BU88" s="331" t="str">
        <f t="shared" si="1389"/>
        <v>ACTIVA</v>
      </c>
      <c r="BV88" s="331" t="str">
        <f t="shared" ref="BV88:BV93" si="1445">IF(BX88="","",IF($R$13&gt;=BX88,"STOP", "NORMA"))</f>
        <v>NORMA</v>
      </c>
      <c r="BW88" s="331" t="str">
        <f t="shared" ref="BW88:BW93" si="1446">IF(BZ88="","",IF($R$13&gt;BZ88,"NO CUMPLE", "CUMPLE"))</f>
        <v>CUMPLE</v>
      </c>
      <c r="BX88" s="331">
        <f t="shared" si="1392"/>
        <v>16.5</v>
      </c>
      <c r="BY88" s="326">
        <v>1.5</v>
      </c>
      <c r="BZ88" s="326">
        <v>15</v>
      </c>
      <c r="CA88" s="331">
        <f t="shared" si="1393"/>
        <v>12.6</v>
      </c>
      <c r="CB88" s="419">
        <f t="shared" si="1394"/>
        <v>0</v>
      </c>
      <c r="CC88" s="331" t="str">
        <f t="shared" si="1395"/>
        <v/>
      </c>
      <c r="CD88" s="331" t="str">
        <f t="shared" ref="CD88:CD93" si="1447">IF(CF88="","",IF($R$15&gt;=CF88,"STOP","NORMA"))</f>
        <v/>
      </c>
      <c r="CE88" s="331" t="str">
        <f t="shared" ref="CE88:CE93" si="1448">IF(CH88="","",IF($R$15&gt;CH88,"NO CUMPLE", "CUMPLE"))</f>
        <v/>
      </c>
      <c r="CF88" s="331" t="str">
        <f t="shared" si="1398"/>
        <v/>
      </c>
      <c r="CG88" s="326"/>
      <c r="CH88" s="326"/>
      <c r="CI88" s="331">
        <f t="shared" si="1399"/>
        <v>-0.1</v>
      </c>
      <c r="CJ88" s="419">
        <f t="shared" si="1400"/>
        <v>0</v>
      </c>
      <c r="CK88" s="331" t="str">
        <f t="shared" si="1401"/>
        <v/>
      </c>
      <c r="CL88" s="331" t="str">
        <f t="shared" ref="CL88:CL93" si="1449">IF(CN88="","",IF($R$16&gt;=CN88,"STOP", "NORMA"))</f>
        <v/>
      </c>
      <c r="CM88" s="331" t="str">
        <f t="shared" ref="CM88:CM93" si="1450">IF(CP88="","",IF($R$16&gt;CP88,"NO CUMPLE", "CUMPLE"))</f>
        <v/>
      </c>
      <c r="CN88" s="331" t="str">
        <f t="shared" si="1404"/>
        <v/>
      </c>
      <c r="CO88" s="326"/>
      <c r="CP88" s="326"/>
      <c r="CQ88" s="331">
        <f t="shared" si="1405"/>
        <v>-0.3</v>
      </c>
      <c r="CR88" s="419">
        <f t="shared" si="1406"/>
        <v>0</v>
      </c>
      <c r="CS88" s="331" t="str">
        <f t="shared" si="1407"/>
        <v/>
      </c>
      <c r="CT88" s="331" t="str">
        <f t="shared" ref="CT88:CT93" si="1451">IF(CV88="","",IF($R$17&gt;=CV88,"STOP", "NORMA"))</f>
        <v/>
      </c>
      <c r="CU88" s="331" t="str">
        <f t="shared" ref="CU88:CU93" si="1452">IF(CX88="","",IF($R$17&gt;CX88,"NO CUMPLE", "CUMPLE"))</f>
        <v/>
      </c>
      <c r="CV88" s="331" t="str">
        <f t="shared" si="1410"/>
        <v/>
      </c>
      <c r="CW88" s="326"/>
      <c r="CX88" s="326"/>
      <c r="CY88" s="331">
        <f t="shared" si="1411"/>
        <v>-2.1</v>
      </c>
      <c r="CZ88" s="419">
        <f t="shared" si="1412"/>
        <v>0</v>
      </c>
      <c r="DA88" s="331" t="str">
        <f t="shared" si="1413"/>
        <v>ACTIVA</v>
      </c>
      <c r="DB88" s="331" t="str">
        <f t="shared" ref="DB88:DB93" si="1453">IF(DD88="","",IF($R$18&gt;=DD88,"STOP", "NORMA"))</f>
        <v>NORMA</v>
      </c>
      <c r="DC88" s="331" t="str">
        <f t="shared" ref="DC88:DC93" si="1454">IF(DF88="","",IF($R$18&gt;DF88,"NO CUMPLE", "CUMPLE"))</f>
        <v>CUMPLE</v>
      </c>
      <c r="DD88" s="331">
        <f t="shared" si="1416"/>
        <v>13.2</v>
      </c>
      <c r="DE88" s="326">
        <v>3.2</v>
      </c>
      <c r="DF88" s="326">
        <v>10</v>
      </c>
      <c r="DG88" s="331">
        <f t="shared" si="1417"/>
        <v>7.7</v>
      </c>
      <c r="DH88" s="419">
        <f t="shared" si="1418"/>
        <v>0</v>
      </c>
      <c r="DI88" s="331" t="str">
        <f t="shared" si="1419"/>
        <v>ACTIVA</v>
      </c>
      <c r="DJ88" s="331" t="str">
        <f t="shared" ref="DJ88:DJ93" si="1455">IF(DL88="","",IF($R$19&gt;=DL88,"STOP", "NORMA"))</f>
        <v>NORMA</v>
      </c>
      <c r="DK88" s="331" t="str">
        <f t="shared" ref="DK88:DK93" si="1456">IF(DN88="","",IF($R$19&gt;DN88,"NO CUMPLE", "CUMPLE"))</f>
        <v>CUMPLE</v>
      </c>
      <c r="DL88" s="331">
        <f t="shared" si="1422"/>
        <v>18.3</v>
      </c>
      <c r="DM88" s="332">
        <v>3.3</v>
      </c>
      <c r="DN88" s="332">
        <v>15</v>
      </c>
      <c r="DO88" s="331">
        <f t="shared" si="1423"/>
        <v>12.5</v>
      </c>
      <c r="DP88" s="419">
        <f t="shared" si="1424"/>
        <v>0</v>
      </c>
      <c r="DQ88" s="331" t="str">
        <f t="shared" si="1425"/>
        <v>ACTIVA</v>
      </c>
      <c r="DR88" s="331" t="str">
        <f t="shared" ref="DR88:DR93" si="1457">IF(DT88="","",IF($R$20&gt;=DT88,"STOP","NORMA"))</f>
        <v>NORMA</v>
      </c>
      <c r="DS88" s="331" t="str">
        <f t="shared" ref="DS88:DS93" si="1458">IF(DV88="","",IF($R$20&gt;DV88,"NO CUMPLE", "CUMPLE"))</f>
        <v>NO CUMPLE</v>
      </c>
      <c r="DT88" s="331">
        <f t="shared" si="1428"/>
        <v>13.2</v>
      </c>
      <c r="DU88" s="332">
        <v>5.7</v>
      </c>
      <c r="DV88" s="332">
        <v>7.5</v>
      </c>
      <c r="DW88" s="331">
        <f t="shared" si="1429"/>
        <v>4.2</v>
      </c>
      <c r="DX88" s="419">
        <v>0.18</v>
      </c>
      <c r="DY88" s="331" t="str">
        <f t="shared" si="1430"/>
        <v>NO ACTIVA</v>
      </c>
      <c r="DZ88" s="420">
        <v>0</v>
      </c>
    </row>
    <row r="89" spans="1:130" x14ac:dyDescent="0.2">
      <c r="A89" s="340">
        <v>52</v>
      </c>
      <c r="B89" s="341">
        <v>44927</v>
      </c>
      <c r="C89" s="325">
        <v>44937</v>
      </c>
      <c r="D89" s="349">
        <v>2</v>
      </c>
      <c r="E89" s="414"/>
      <c r="F89" s="414"/>
      <c r="G89" s="415">
        <f t="shared" ref="G89" si="1459">IF(H89+I89=0,"",IF(H89+I89,H89+I89))</f>
        <v>440.6</v>
      </c>
      <c r="H89" s="415">
        <f t="shared" ref="H89" si="1460">AC89+AK89+AS89+BA89+BI89+BQ89+BY89+CG89+CW89+DE89+DM89+DU89+DZ89</f>
        <v>23.1</v>
      </c>
      <c r="I89" s="415">
        <f t="shared" ref="I89" si="1461">AD89+AL89+AT89+BB89+BJ89+BR89+BZ89+CH89+CP89+CX89+DF89+DN89+DV89</f>
        <v>417.5</v>
      </c>
      <c r="J89" s="415">
        <f t="shared" ref="J89" si="1462">IF(AD89&lt;&gt;"",AE89,0)+IF(AL89&lt;&gt;"",AM89,0)+IF(AT89&lt;&gt;"",AU89,0)+IF(BB89&lt;&gt;"",BC89,0)+IF(BR89&lt;&gt;"",BS89,0)+IF(BZ89&lt;&gt;"",CA89,0)+IF(CH89&lt;&gt;"",CI89,0)+IF(CP89&lt;&gt;"",CQ89,0)+IF(CX89&lt;&gt;"",CY89,0)+IF(DF89&lt;&gt;"",DG89,0)+IF(DN89&lt;&gt;"",DO89,0)+IF(DV89&lt;&gt;"",DW89,0)+IF(DZ89&lt;&gt;"",EA89,0)</f>
        <v>394.2</v>
      </c>
      <c r="K89" s="415"/>
      <c r="L89" s="415" t="str">
        <f t="shared" ref="L89" si="1463">IF(G89="","",IF(T$23&gt;I89,"NO CUMPLE","CUMPLE"))</f>
        <v>CUMPLE</v>
      </c>
      <c r="M89" s="326">
        <f t="shared" si="1431"/>
        <v>13</v>
      </c>
      <c r="N89" s="303">
        <f t="shared" ref="N89" si="1464">COUNTIF(Y89:DZ89,"ACTIVA")</f>
        <v>11</v>
      </c>
      <c r="O89" s="303">
        <f t="shared" ref="O89" si="1465">IF(Y89="ACTIVA",IF(AA89="CUMPLE",1,0))+IF(AG89="ACTIVA",IF(AI89="CUMPLE",1,0))+IF(AO89="ACTIVA",IF(AQ89="CUMPLE",1,0))+IF(AW89="ACTIVA",IF(AY89="CUMPLE",1,0))+IF(BE89="ACTIVA",IF(BG89="CUMPLE",1,0))+IF(BM89="ACTIVA",IF(BO89="CUMPLE",1,0))+IF(BU89="ACTIVA",IF(BW89="CUMPLE",1,0))+IF(CC89="ACTIVA",IF(CE89="CUMPLE",1,0))+IF(CK89="ACTIVA",IF(CM89="CUMPLE",1,0))+IF(CS89="ACTIVA",IF(CU89="CUMPLE",1,0))+IF(DA89="ACTIVA",IF(DC89="CUMPLE",1,0))+IF(DI89="ACTIVA",IF(DK89="CUMPLE",1,0))+IF(DQ89="ACTIVA",IF(DS89="CUMPLE",1,0))</f>
        <v>10</v>
      </c>
      <c r="P89" s="415">
        <f t="shared" ref="P89" si="1466">IF(G89="","",IF(OR(G89&gt;$K$11,G89=$K$11),0.5-((($K$10-G89)/($K$10-$K$11))*0.2),IF(OR(G89&gt;$K$12,G89=$K$12),0.3-((($K$11-G89)/($K$11-$K$12))*0.15),0.15-(0.15*(($K$12-G89)/($K$12-0.01))))))</f>
        <v>3.5633333333333339</v>
      </c>
      <c r="Q89" s="303" t="str">
        <f t="shared" si="1432"/>
        <v>Normalidad</v>
      </c>
      <c r="R89" s="303" t="str">
        <f t="shared" ref="R89" si="1467">IF(E89="","SIN DATOS",IF(E89&gt;K$6,"Normalidad",IF(OR(E89&gt;K$7,E89=K$6),"Prealerta",IF(OR(E89=K$7,E89&gt;K$8),"Alerta","Emergencia"))))</f>
        <v>SIN DATOS</v>
      </c>
      <c r="S89" s="303">
        <f t="shared" ref="S89" si="1468">DZ89</f>
        <v>0</v>
      </c>
      <c r="T89" s="764"/>
      <c r="U89" s="764"/>
      <c r="V89" s="764"/>
      <c r="W89" s="764"/>
      <c r="X89" s="764"/>
      <c r="Y89" s="331" t="str">
        <f t="shared" ref="Y89" si="1469">IF(AC89="","",IF(AC89&gt;0,"ACTIVA","NO ACTIVA"))</f>
        <v>ACTIVA</v>
      </c>
      <c r="Z89" s="331" t="str">
        <f t="shared" si="1433"/>
        <v>NORMA</v>
      </c>
      <c r="AA89" s="331" t="str">
        <f t="shared" si="1434"/>
        <v>CUMPLE</v>
      </c>
      <c r="AB89" s="331">
        <f t="shared" ref="AB89" si="1470">IF(AC89+AD89=0,"",IF(AC89+AD89,AC89+AD89))</f>
        <v>22.5</v>
      </c>
      <c r="AC89" s="326">
        <v>2.5</v>
      </c>
      <c r="AD89" s="326">
        <v>20</v>
      </c>
      <c r="AE89" s="331">
        <f t="shared" ref="AE89" si="1471">AD89-$T$6</f>
        <v>18.5</v>
      </c>
      <c r="AF89" s="415">
        <f t="shared" ref="AF89" si="1472">-(IF(AND(AC89&lt;&gt;0,AE89&lt;0),AE89*100/$T$6,0))</f>
        <v>0</v>
      </c>
      <c r="AG89" s="331" t="str">
        <f t="shared" ref="AG89" si="1473">IF(AK89="","",IF(AK89&gt;0,"ACTIVA","NO ACTIVA"))</f>
        <v>ACTIVA</v>
      </c>
      <c r="AH89" s="331" t="str">
        <f t="shared" si="1435"/>
        <v>NORMA</v>
      </c>
      <c r="AI89" s="331" t="str">
        <f t="shared" si="1436"/>
        <v>CUMPLE</v>
      </c>
      <c r="AJ89" s="331">
        <f t="shared" ref="AJ89" si="1474">IF(AK89+AL89=0,"",IF(AK89+AL89,AK89+AL89))</f>
        <v>38.5</v>
      </c>
      <c r="AK89" s="326">
        <v>3.5</v>
      </c>
      <c r="AL89" s="326">
        <v>35</v>
      </c>
      <c r="AM89" s="331">
        <f t="shared" ref="AM89" si="1475">AL89-$T$7</f>
        <v>30.5</v>
      </c>
      <c r="AN89" s="419">
        <f t="shared" ref="AN89" si="1476">-(IF(AND(AK89&lt;&gt;0,AM89&lt;0),AM89*100/$T$7,0))</f>
        <v>0</v>
      </c>
      <c r="AO89" s="331" t="str">
        <f t="shared" ref="AO89" si="1477">IF(AS89="","",IF(AS89&gt;0,"ACTIVA","NO ACTIVA"))</f>
        <v>ACTIVA</v>
      </c>
      <c r="AP89" s="331" t="str">
        <f t="shared" si="1437"/>
        <v>NORMA</v>
      </c>
      <c r="AQ89" s="331" t="str">
        <f t="shared" si="1438"/>
        <v>CUMPLE</v>
      </c>
      <c r="AR89" s="331">
        <f t="shared" ref="AR89" si="1478">IF(AS89+AT89=0,"",IF(AS89+AT89,AS89+AT89))</f>
        <v>2.6999999999999997</v>
      </c>
      <c r="AS89" s="326">
        <v>0.4</v>
      </c>
      <c r="AT89" s="326">
        <v>2.2999999999999998</v>
      </c>
      <c r="AU89" s="331">
        <f t="shared" ref="AU89" si="1479">AT89-$T$9</f>
        <v>1.9</v>
      </c>
      <c r="AV89" s="415">
        <f t="shared" ref="AV89" si="1480">-(IF(AND(AS89&lt;&gt;0,AU89&lt;0),AU89*100/$T$9,0))</f>
        <v>0</v>
      </c>
      <c r="AW89" s="331" t="str">
        <f t="shared" ref="AW89" si="1481">IF(BA89="","",IF(BA89&gt;0,"ACTIVA","NO ACTIVA"))</f>
        <v>ACTIVA</v>
      </c>
      <c r="AX89" s="331" t="str">
        <f t="shared" si="1439"/>
        <v>NORMA</v>
      </c>
      <c r="AY89" s="331" t="str">
        <f t="shared" si="1440"/>
        <v>CUMPLE</v>
      </c>
      <c r="AZ89" s="331">
        <f t="shared" ref="AZ89" si="1482">IF(BA89+BB89=0,"",IF(BA89+BB89,BA89+BB89))</f>
        <v>3.4</v>
      </c>
      <c r="BA89" s="326">
        <v>0.6</v>
      </c>
      <c r="BB89" s="326">
        <v>2.8</v>
      </c>
      <c r="BC89" s="331">
        <f t="shared" ref="BC89" si="1483">BB89-$T$10</f>
        <v>2.4</v>
      </c>
      <c r="BD89" s="419">
        <f t="shared" ref="BD89" si="1484">-(IF(AND(BA89&lt;&gt;0,BC89&lt;0),BC89*100/$T$10,0))</f>
        <v>0</v>
      </c>
      <c r="BE89" s="331" t="str">
        <f t="shared" ref="BE89" si="1485">IF(BI89="","",IF(BI89&gt;0,"ACTIVA","NO ACTIVA"))</f>
        <v>ACTIVA</v>
      </c>
      <c r="BF89" s="331" t="str">
        <f t="shared" si="1441"/>
        <v>NORMA</v>
      </c>
      <c r="BG89" s="331" t="str">
        <f t="shared" si="1442"/>
        <v>CUMPLE</v>
      </c>
      <c r="BH89" s="331">
        <f t="shared" ref="BH89" si="1486">IF(BI89+BJ89=0,"",IF(BI89+BJ89,BI89+BJ89))</f>
        <v>3.9</v>
      </c>
      <c r="BI89" s="326">
        <v>1</v>
      </c>
      <c r="BJ89" s="326">
        <v>2.9</v>
      </c>
      <c r="BK89" s="331">
        <f t="shared" ref="BK89" si="1487">BJ89-$T$11</f>
        <v>2.4</v>
      </c>
      <c r="BL89" s="419">
        <f t="shared" ref="BL89" si="1488">-(IF(AND(BI89&lt;&gt;0,BK89&lt;0),BK89*100/$T$11,0))</f>
        <v>0</v>
      </c>
      <c r="BM89" s="331" t="str">
        <f t="shared" ref="BM89" si="1489">IF(BQ89="","",IF(BQ89&gt;0,"ACTIVA","NO ACTIVA"))</f>
        <v>ACTIVA</v>
      </c>
      <c r="BN89" s="331" t="str">
        <f t="shared" si="1443"/>
        <v>NORMA</v>
      </c>
      <c r="BO89" s="331" t="str">
        <f t="shared" si="1444"/>
        <v>CUMPLE</v>
      </c>
      <c r="BP89" s="331">
        <f t="shared" ref="BP89" si="1490">IF(BQ89+BR89=0,"",IF(BQ89+BR89,BQ89+BR89))</f>
        <v>3.5</v>
      </c>
      <c r="BQ89" s="326">
        <v>1</v>
      </c>
      <c r="BR89" s="326">
        <v>2.5</v>
      </c>
      <c r="BS89" s="331">
        <f t="shared" ref="BS89" si="1491">BR89-$T$12</f>
        <v>1.9</v>
      </c>
      <c r="BT89" s="419">
        <f t="shared" ref="BT89" si="1492">-(IF(AND(BQ89&lt;&gt;0,BS89&lt;0),BS89*100/$T$12,0))</f>
        <v>0</v>
      </c>
      <c r="BU89" s="331" t="str">
        <f t="shared" ref="BU89" si="1493">IF(BY89="","",IF(BY89&gt;0,"ACTIVA","NO ACTIVA"))</f>
        <v>ACTIVA</v>
      </c>
      <c r="BV89" s="331" t="str">
        <f t="shared" si="1445"/>
        <v>NORMA</v>
      </c>
      <c r="BW89" s="331" t="str">
        <f t="shared" si="1446"/>
        <v>NO CUMPLE</v>
      </c>
      <c r="BX89" s="331">
        <f t="shared" ref="BX89" si="1494">IF(BY89+BZ89=0,"",IF(BY89+BZ89,BY89+BZ89))</f>
        <v>8.1999999999999993</v>
      </c>
      <c r="BY89" s="326">
        <v>1.2</v>
      </c>
      <c r="BZ89" s="326">
        <v>7</v>
      </c>
      <c r="CA89" s="331">
        <f t="shared" ref="CA89" si="1495">BZ89-$T$13</f>
        <v>4.5999999999999996</v>
      </c>
      <c r="CB89" s="419">
        <f t="shared" ref="CB89" si="1496">-(IF(AND(BY89&lt;&gt;0,CA89&lt;0),CA89*100/$T$13,0))</f>
        <v>0</v>
      </c>
      <c r="CC89" s="331" t="str">
        <f t="shared" ref="CC89" si="1497">IF(CG89="","",IF(CG89&gt;0,"ACTIVA","NO ACTIVA"))</f>
        <v>ACTIVA</v>
      </c>
      <c r="CD89" s="331" t="str">
        <f t="shared" si="1447"/>
        <v>NORMA</v>
      </c>
      <c r="CE89" s="331" t="str">
        <f t="shared" si="1448"/>
        <v>CUMPLE</v>
      </c>
      <c r="CF89" s="331">
        <f t="shared" ref="CF89" si="1498">IF(CG89+CH89=0,"",IF(CG89+CH89,CG89+CH89))</f>
        <v>20.100000000000001</v>
      </c>
      <c r="CG89" s="326">
        <v>0.1</v>
      </c>
      <c r="CH89" s="326">
        <v>20</v>
      </c>
      <c r="CI89" s="331">
        <f t="shared" ref="CI89" si="1499">CH89-$T$15</f>
        <v>19.899999999999999</v>
      </c>
      <c r="CJ89" s="419">
        <f t="shared" ref="CJ89" si="1500">-(IF(AND(CG89&lt;&gt;0,CI89&lt;0),CI89*100/$T$15,0))</f>
        <v>0</v>
      </c>
      <c r="CK89" s="331" t="str">
        <f t="shared" ref="CK89" si="1501">IF(CO89="","",IF(CO89&gt;0,"ACTIVA","NO ACTIVA"))</f>
        <v>NO ACTIVA</v>
      </c>
      <c r="CL89" s="331" t="str">
        <f t="shared" si="1449"/>
        <v>NORMA</v>
      </c>
      <c r="CM89" s="331" t="str">
        <f t="shared" si="1450"/>
        <v>CUMPLE</v>
      </c>
      <c r="CN89" s="331">
        <f t="shared" ref="CN89" si="1502">IF(CO89+CP89=0,"",IF(CO89+CP89,CO89+CP89))</f>
        <v>25</v>
      </c>
      <c r="CO89" s="326">
        <v>0</v>
      </c>
      <c r="CP89" s="326">
        <v>25</v>
      </c>
      <c r="CQ89" s="331">
        <f t="shared" ref="CQ89" si="1503">CP89-$T$16</f>
        <v>24.7</v>
      </c>
      <c r="CR89" s="419">
        <f t="shared" ref="CR89" si="1504">-(IF(AND(CO89&lt;&gt;0,CQ89&lt;0),CQ89*100/$T$16,0))</f>
        <v>0</v>
      </c>
      <c r="CS89" s="331" t="str">
        <f t="shared" ref="CS89" si="1505">IF(CW89="","",IF(CW89&gt;0,"ACTIVA","NO ACTIVA"))</f>
        <v>NO ACTIVA</v>
      </c>
      <c r="CT89" s="331" t="str">
        <f t="shared" si="1451"/>
        <v>NORMA</v>
      </c>
      <c r="CU89" s="331" t="str">
        <f t="shared" si="1452"/>
        <v>CUMPLE</v>
      </c>
      <c r="CV89" s="331">
        <f t="shared" ref="CV89" si="1506">IF(CW89+CX89=0,"",IF(CW89+CX89,CW89+CX89))</f>
        <v>40</v>
      </c>
      <c r="CW89" s="326">
        <v>0</v>
      </c>
      <c r="CX89" s="326">
        <v>40</v>
      </c>
      <c r="CY89" s="331">
        <f t="shared" ref="CY89" si="1507">CX89-$T$17</f>
        <v>37.9</v>
      </c>
      <c r="CZ89" s="419">
        <f t="shared" ref="CZ89" si="1508">-(IF(AND(CW89&lt;&gt;0,CY89&lt;0),CY89*100/$T$17,0))</f>
        <v>0</v>
      </c>
      <c r="DA89" s="331" t="str">
        <f t="shared" ref="DA89" si="1509">IF(DE89="","",IF(DE89&gt;0,"ACTIVA","NO ACTIVA"))</f>
        <v>ACTIVA</v>
      </c>
      <c r="DB89" s="331" t="str">
        <f t="shared" si="1453"/>
        <v>NORMA</v>
      </c>
      <c r="DC89" s="331" t="str">
        <f t="shared" si="1454"/>
        <v>CUMPLE</v>
      </c>
      <c r="DD89" s="331">
        <f t="shared" ref="DD89" si="1510">IF(DE89+DF89=0,"",IF(DE89+DF89,DE89+DF89))</f>
        <v>102.9</v>
      </c>
      <c r="DE89" s="326">
        <v>2.9</v>
      </c>
      <c r="DF89" s="326">
        <v>100</v>
      </c>
      <c r="DG89" s="331">
        <f t="shared" ref="DG89" si="1511">DF89-$T$18</f>
        <v>97.7</v>
      </c>
      <c r="DH89" s="419">
        <f t="shared" ref="DH89" si="1512">-(IF(AND(DE89&lt;&gt;0,DG89&lt;0),DG89*100/$T$18,0))</f>
        <v>0</v>
      </c>
      <c r="DI89" s="331" t="str">
        <f t="shared" ref="DI89" si="1513">IF(DM89="","",IF(DM89&gt;0,"ACTIVA","NO ACTIVA"))</f>
        <v>ACTIVA</v>
      </c>
      <c r="DJ89" s="331" t="str">
        <f t="shared" si="1455"/>
        <v>NORMA</v>
      </c>
      <c r="DK89" s="331" t="str">
        <f t="shared" si="1456"/>
        <v>CUMPLE</v>
      </c>
      <c r="DL89" s="331">
        <f t="shared" ref="DL89" si="1514">IF(DM89+DN89=0,"",IF(DM89+DN89,DM89+DN89))</f>
        <v>102.8</v>
      </c>
      <c r="DM89" s="332">
        <v>2.8</v>
      </c>
      <c r="DN89" s="332">
        <v>100</v>
      </c>
      <c r="DO89" s="331">
        <f t="shared" ref="DO89" si="1515">DN89-$T$19</f>
        <v>97.5</v>
      </c>
      <c r="DP89" s="419">
        <f t="shared" ref="DP89" si="1516">-(IF(AND(DM89&lt;&gt;0,DO89&lt;0),DO89*100/$T$19,0))</f>
        <v>0</v>
      </c>
      <c r="DQ89" s="331" t="str">
        <f t="shared" ref="DQ89" si="1517">IF(DU89="","",IF(DU89&gt;0,"ACTIVA","NO ACTIVA"))</f>
        <v>ACTIVA</v>
      </c>
      <c r="DR89" s="331" t="str">
        <f t="shared" si="1457"/>
        <v>NORMA</v>
      </c>
      <c r="DS89" s="331" t="str">
        <f t="shared" si="1458"/>
        <v>CUMPLE</v>
      </c>
      <c r="DT89" s="331">
        <f t="shared" ref="DT89" si="1518">IF(DU89+DV89=0,"",IF(DU89+DV89,DU89+DV89))</f>
        <v>67.099999999999994</v>
      </c>
      <c r="DU89" s="332">
        <v>7.1</v>
      </c>
      <c r="DV89" s="332">
        <v>60</v>
      </c>
      <c r="DW89" s="331">
        <f t="shared" ref="DW89" si="1519">DV89-$T$20</f>
        <v>56.7</v>
      </c>
      <c r="DX89" s="419">
        <v>0.18</v>
      </c>
      <c r="DY89" s="331" t="str">
        <f t="shared" ref="DY89" si="1520">IF(DZ89="","",IF(DZ89&gt;0,"ACTIVA","NO ACTIVA"))</f>
        <v>NO ACTIVA</v>
      </c>
      <c r="DZ89" s="420">
        <v>0</v>
      </c>
    </row>
    <row r="90" spans="1:130" x14ac:dyDescent="0.2">
      <c r="A90" s="340">
        <v>52</v>
      </c>
      <c r="B90" s="341">
        <v>44927</v>
      </c>
      <c r="C90" s="325">
        <v>44944</v>
      </c>
      <c r="D90" s="349">
        <v>3</v>
      </c>
      <c r="E90" s="414"/>
      <c r="F90" s="414"/>
      <c r="G90" s="415">
        <f t="shared" ref="G90" si="1521">IF(H90+I90=0,"",IF(H90+I90,H90+I90))</f>
        <v>1394.6</v>
      </c>
      <c r="H90" s="415">
        <f t="shared" ref="H90" si="1522">AC90+AK90+AS90+BA90+BI90+BQ90+BY90+CG90+CW90+DE90+DM90+DU90+DZ90</f>
        <v>24.6</v>
      </c>
      <c r="I90" s="415">
        <f t="shared" ref="I90" si="1523">AD90+AL90+AT90+BB90+BJ90+BR90+BZ90+CH90+CP90+CX90+DF90+DN90+DV90</f>
        <v>1370</v>
      </c>
      <c r="J90" s="415">
        <f t="shared" ref="J90" si="1524">IF(AD90&lt;&gt;"",AE90,0)+IF(AL90&lt;&gt;"",AM90,0)+IF(AT90&lt;&gt;"",AU90,0)+IF(BB90&lt;&gt;"",BC90,0)+IF(BR90&lt;&gt;"",BS90,0)+IF(BZ90&lt;&gt;"",CA90,0)+IF(CH90&lt;&gt;"",CI90,0)+IF(CP90&lt;&gt;"",CQ90,0)+IF(CX90&lt;&gt;"",CY90,0)+IF(DF90&lt;&gt;"",DG90,0)+IF(DN90&lt;&gt;"",DO90,0)+IF(DV90&lt;&gt;"",DW90,0)+IF(DZ90&lt;&gt;"",EA90,0)</f>
        <v>1322.1000000000001</v>
      </c>
      <c r="K90" s="415"/>
      <c r="L90" s="415" t="str">
        <f t="shared" ref="L90" si="1525">IF(G90="","",IF(T$23&gt;I90,"NO CUMPLE","CUMPLE"))</f>
        <v>CUMPLE</v>
      </c>
      <c r="M90" s="326">
        <f t="shared" si="1431"/>
        <v>10</v>
      </c>
      <c r="N90" s="303">
        <f t="shared" ref="N90" si="1526">COUNTIF(Y90:DZ90,"ACTIVA")</f>
        <v>10</v>
      </c>
      <c r="O90" s="303">
        <f t="shared" ref="O90" si="1527">IF(Y90="ACTIVA",IF(AA90="CUMPLE",1,0))+IF(AG90="ACTIVA",IF(AI90="CUMPLE",1,0))+IF(AO90="ACTIVA",IF(AQ90="CUMPLE",1,0))+IF(AW90="ACTIVA",IF(AY90="CUMPLE",1,0))+IF(BE90="ACTIVA",IF(BG90="CUMPLE",1,0))+IF(BM90="ACTIVA",IF(BO90="CUMPLE",1,0))+IF(BU90="ACTIVA",IF(BW90="CUMPLE",1,0))+IF(CC90="ACTIVA",IF(CE90="CUMPLE",1,0))+IF(CK90="ACTIVA",IF(CM90="CUMPLE",1,0))+IF(CS90="ACTIVA",IF(CU90="CUMPLE",1,0))+IF(DA90="ACTIVA",IF(DC90="CUMPLE",1,0))+IF(DI90="ACTIVA",IF(DK90="CUMPLE",1,0))+IF(DQ90="ACTIVA",IF(DS90="CUMPLE",1,0))</f>
        <v>10</v>
      </c>
      <c r="P90" s="415">
        <f t="shared" ref="P90" si="1528">IF(G90="","",IF(OR(G90&gt;$K$11,G90=$K$11),0.5-((($K$10-G90)/($K$10-$K$11))*0.2),IF(OR(G90&gt;$K$12,G90=$K$12),0.3-((($K$11-G90)/($K$11-$K$12))*0.15),0.15-(0.15*(($K$12-G90)/($K$12-0.01))))))</f>
        <v>11.513333333333334</v>
      </c>
      <c r="Q90" s="303" t="str">
        <f t="shared" si="1432"/>
        <v>Normalidad</v>
      </c>
      <c r="R90" s="303" t="str">
        <f t="shared" ref="R90" si="1529">IF(E90="","SIN DATOS",IF(E90&gt;K$6,"Normalidad",IF(OR(E90&gt;K$7,E90=K$6),"Prealerta",IF(OR(E90=K$7,E90&gt;K$8),"Alerta","Emergencia"))))</f>
        <v>SIN DATOS</v>
      </c>
      <c r="S90" s="303">
        <f t="shared" ref="S90" si="1530">DZ90</f>
        <v>0</v>
      </c>
      <c r="T90" s="764"/>
      <c r="U90" s="764"/>
      <c r="V90" s="764"/>
      <c r="W90" s="764"/>
      <c r="X90" s="764"/>
      <c r="Y90" s="331" t="str">
        <f t="shared" ref="Y90" si="1531">IF(AC90="","",IF(AC90&gt;0,"ACTIVA","NO ACTIVA"))</f>
        <v>ACTIVA</v>
      </c>
      <c r="Z90" s="331" t="str">
        <f t="shared" si="1433"/>
        <v>NORMA</v>
      </c>
      <c r="AA90" s="331" t="str">
        <f t="shared" si="1434"/>
        <v>CUMPLE</v>
      </c>
      <c r="AB90" s="331">
        <f t="shared" ref="AB90" si="1532">IF(AC90+AD90=0,"",IF(AC90+AD90,AC90+AD90))</f>
        <v>181.5</v>
      </c>
      <c r="AC90" s="326">
        <v>1.5</v>
      </c>
      <c r="AD90" s="326">
        <v>180</v>
      </c>
      <c r="AE90" s="331">
        <f t="shared" ref="AE90" si="1533">AD90-$T$6</f>
        <v>178.5</v>
      </c>
      <c r="AF90" s="415">
        <f t="shared" ref="AF90" si="1534">-(IF(AND(AC90&lt;&gt;0,AE90&lt;0),AE90*100/$T$6,0))</f>
        <v>0</v>
      </c>
      <c r="AG90" s="331" t="str">
        <f t="shared" ref="AG90" si="1535">IF(AK90="","",IF(AK90&gt;0,"ACTIVA","NO ACTIVA"))</f>
        <v>ACTIVA</v>
      </c>
      <c r="AH90" s="331" t="str">
        <f t="shared" si="1435"/>
        <v>NORMA</v>
      </c>
      <c r="AI90" s="331" t="str">
        <f t="shared" si="1436"/>
        <v>CUMPLE</v>
      </c>
      <c r="AJ90" s="331">
        <f t="shared" ref="AJ90" si="1536">IF(AK90+AL90=0,"",IF(AK90+AL90,AK90+AL90))</f>
        <v>353.5</v>
      </c>
      <c r="AK90" s="326">
        <v>3.5</v>
      </c>
      <c r="AL90" s="326">
        <v>350</v>
      </c>
      <c r="AM90" s="331">
        <f t="shared" ref="AM90" si="1537">AL90-$T$7</f>
        <v>345.5</v>
      </c>
      <c r="AN90" s="419">
        <f t="shared" ref="AN90" si="1538">-(IF(AND(AK90&lt;&gt;0,AM90&lt;0),AM90*100/$T$7,0))</f>
        <v>0</v>
      </c>
      <c r="AO90" s="331" t="str">
        <f t="shared" ref="AO90" si="1539">IF(AS90="","",IF(AS90&gt;0,"ACTIVA","NO ACTIVA"))</f>
        <v>ACTIVA</v>
      </c>
      <c r="AP90" s="331" t="str">
        <f t="shared" si="1437"/>
        <v>NORMA</v>
      </c>
      <c r="AQ90" s="331" t="str">
        <f t="shared" si="1438"/>
        <v>CUMPLE</v>
      </c>
      <c r="AR90" s="331">
        <f t="shared" ref="AR90" si="1540">IF(AS90+AT90=0,"",IF(AS90+AT90,AS90+AT90))</f>
        <v>35.5</v>
      </c>
      <c r="AS90" s="326">
        <v>0.5</v>
      </c>
      <c r="AT90" s="326">
        <v>35</v>
      </c>
      <c r="AU90" s="331">
        <f t="shared" ref="AU90" si="1541">AT90-$T$9</f>
        <v>34.6</v>
      </c>
      <c r="AV90" s="415">
        <f t="shared" ref="AV90" si="1542">-(IF(AND(AS90&lt;&gt;0,AU90&lt;0),AU90*100/$T$9,0))</f>
        <v>0</v>
      </c>
      <c r="AW90" s="331" t="str">
        <f t="shared" ref="AW90" si="1543">IF(BA90="","",IF(BA90&gt;0,"ACTIVA","NO ACTIVA"))</f>
        <v>ACTIVA</v>
      </c>
      <c r="AX90" s="331" t="str">
        <f t="shared" si="1439"/>
        <v>NORMA</v>
      </c>
      <c r="AY90" s="331" t="str">
        <f t="shared" si="1440"/>
        <v>CUMPLE</v>
      </c>
      <c r="AZ90" s="331">
        <f t="shared" ref="AZ90" si="1544">IF(BA90+BB90=0,"",IF(BA90+BB90,BA90+BB90))</f>
        <v>40.5</v>
      </c>
      <c r="BA90" s="326">
        <v>0.5</v>
      </c>
      <c r="BB90" s="326">
        <v>40</v>
      </c>
      <c r="BC90" s="331">
        <f t="shared" ref="BC90" si="1545">BB90-$T$10</f>
        <v>39.6</v>
      </c>
      <c r="BD90" s="419">
        <f t="shared" ref="BD90" si="1546">-(IF(AND(BA90&lt;&gt;0,BC90&lt;0),BC90*100/$T$10,0))</f>
        <v>0</v>
      </c>
      <c r="BE90" s="331" t="str">
        <f t="shared" ref="BE90" si="1547">IF(BI90="","",IF(BI90&gt;0,"ACTIVA","NO ACTIVA"))</f>
        <v>ACTIVA</v>
      </c>
      <c r="BF90" s="331" t="str">
        <f t="shared" si="1441"/>
        <v>NORMA</v>
      </c>
      <c r="BG90" s="331" t="str">
        <f t="shared" si="1442"/>
        <v>CUMPLE</v>
      </c>
      <c r="BH90" s="331">
        <f t="shared" ref="BH90" si="1548">IF(BI90+BJ90=0,"",IF(BI90+BJ90,BI90+BJ90))</f>
        <v>31</v>
      </c>
      <c r="BI90" s="326">
        <v>1</v>
      </c>
      <c r="BJ90" s="326">
        <v>30</v>
      </c>
      <c r="BK90" s="331">
        <f t="shared" ref="BK90" si="1549">BJ90-$T$11</f>
        <v>29.5</v>
      </c>
      <c r="BL90" s="419">
        <f t="shared" ref="BL90" si="1550">-(IF(AND(BI90&lt;&gt;0,BK90&lt;0),BK90*100/$T$11,0))</f>
        <v>0</v>
      </c>
      <c r="BM90" s="331" t="str">
        <f t="shared" ref="BM90" si="1551">IF(BQ90="","",IF(BQ90&gt;0,"ACTIVA","NO ACTIVA"))</f>
        <v>ACTIVA</v>
      </c>
      <c r="BN90" s="331" t="str">
        <f t="shared" si="1443"/>
        <v>NORMA</v>
      </c>
      <c r="BO90" s="331" t="str">
        <f t="shared" si="1444"/>
        <v>CUMPLE</v>
      </c>
      <c r="BP90" s="331">
        <f t="shared" ref="BP90" si="1552">IF(BQ90+BR90=0,"",IF(BQ90+BR90,BQ90+BR90))</f>
        <v>36</v>
      </c>
      <c r="BQ90" s="326">
        <v>1</v>
      </c>
      <c r="BR90" s="326">
        <v>35</v>
      </c>
      <c r="BS90" s="331">
        <f t="shared" ref="BS90" si="1553">BR90-$T$12</f>
        <v>34.4</v>
      </c>
      <c r="BT90" s="419">
        <f t="shared" ref="BT90" si="1554">-(IF(AND(BQ90&lt;&gt;0,BS90&lt;0),BS90*100/$T$12,0))</f>
        <v>0</v>
      </c>
      <c r="BU90" s="331" t="str">
        <f t="shared" ref="BU90" si="1555">IF(BY90="","",IF(BY90&gt;0,"ACTIVA","NO ACTIVA"))</f>
        <v>ACTIVA</v>
      </c>
      <c r="BV90" s="331" t="str">
        <f t="shared" si="1445"/>
        <v>NORMA</v>
      </c>
      <c r="BW90" s="331" t="str">
        <f t="shared" si="1446"/>
        <v>CUMPLE</v>
      </c>
      <c r="BX90" s="331">
        <f t="shared" ref="BX90" si="1556">IF(BY90+BZ90=0,"",IF(BY90+BZ90,BY90+BZ90))</f>
        <v>101.3</v>
      </c>
      <c r="BY90" s="326">
        <v>1.3</v>
      </c>
      <c r="BZ90" s="326">
        <v>100</v>
      </c>
      <c r="CA90" s="331">
        <f t="shared" ref="CA90" si="1557">BZ90-$T$13</f>
        <v>97.6</v>
      </c>
      <c r="CB90" s="419">
        <f t="shared" ref="CB90" si="1558">-(IF(AND(BY90&lt;&gt;0,CA90&lt;0),CA90*100/$T$13,0))</f>
        <v>0</v>
      </c>
      <c r="CC90" s="331" t="str">
        <f t="shared" ref="CC90" si="1559">IF(CG90="","",IF(CG90&gt;0,"ACTIVA","NO ACTIVA"))</f>
        <v/>
      </c>
      <c r="CD90" s="331" t="str">
        <f t="shared" si="1447"/>
        <v/>
      </c>
      <c r="CE90" s="331" t="str">
        <f t="shared" si="1448"/>
        <v/>
      </c>
      <c r="CF90" s="331" t="str">
        <f t="shared" ref="CF90" si="1560">IF(CG90+CH90=0,"",IF(CG90+CH90,CG90+CH90))</f>
        <v/>
      </c>
      <c r="CG90" s="326"/>
      <c r="CH90" s="326"/>
      <c r="CI90" s="331">
        <f t="shared" ref="CI90" si="1561">CH90-$T$15</f>
        <v>-0.1</v>
      </c>
      <c r="CJ90" s="419">
        <f t="shared" ref="CJ90" si="1562">-(IF(AND(CG90&lt;&gt;0,CI90&lt;0),CI90*100/$T$15,0))</f>
        <v>0</v>
      </c>
      <c r="CK90" s="331" t="str">
        <f t="shared" ref="CK90" si="1563">IF(CO90="","",IF(CO90&gt;0,"ACTIVA","NO ACTIVA"))</f>
        <v/>
      </c>
      <c r="CL90" s="331" t="str">
        <f t="shared" si="1449"/>
        <v/>
      </c>
      <c r="CM90" s="331" t="str">
        <f t="shared" si="1450"/>
        <v/>
      </c>
      <c r="CN90" s="331" t="str">
        <f t="shared" ref="CN90" si="1564">IF(CO90+CP90=0,"",IF(CO90+CP90,CO90+CP90))</f>
        <v/>
      </c>
      <c r="CO90" s="326"/>
      <c r="CP90" s="326"/>
      <c r="CQ90" s="331">
        <f t="shared" ref="CQ90" si="1565">CP90-$T$16</f>
        <v>-0.3</v>
      </c>
      <c r="CR90" s="419">
        <f t="shared" ref="CR90" si="1566">-(IF(AND(CO90&lt;&gt;0,CQ90&lt;0),CQ90*100/$T$16,0))</f>
        <v>0</v>
      </c>
      <c r="CS90" s="331" t="str">
        <f t="shared" ref="CS90" si="1567">IF(CW90="","",IF(CW90&gt;0,"ACTIVA","NO ACTIVA"))</f>
        <v/>
      </c>
      <c r="CT90" s="331" t="str">
        <f t="shared" si="1451"/>
        <v/>
      </c>
      <c r="CU90" s="331" t="str">
        <f t="shared" si="1452"/>
        <v/>
      </c>
      <c r="CV90" s="331" t="str">
        <f t="shared" ref="CV90" si="1568">IF(CW90+CX90=0,"",IF(CW90+CX90,CW90+CX90))</f>
        <v/>
      </c>
      <c r="CW90" s="326"/>
      <c r="CX90" s="326"/>
      <c r="CY90" s="331">
        <f t="shared" ref="CY90" si="1569">CX90-$T$17</f>
        <v>-2.1</v>
      </c>
      <c r="CZ90" s="419">
        <f t="shared" ref="CZ90" si="1570">-(IF(AND(CW90&lt;&gt;0,CY90&lt;0),CY90*100/$T$17,0))</f>
        <v>0</v>
      </c>
      <c r="DA90" s="331" t="str">
        <f t="shared" ref="DA90" si="1571">IF(DE90="","",IF(DE90&gt;0,"ACTIVA","NO ACTIVA"))</f>
        <v>ACTIVA</v>
      </c>
      <c r="DB90" s="331" t="str">
        <f t="shared" si="1453"/>
        <v>NORMA</v>
      </c>
      <c r="DC90" s="331" t="str">
        <f t="shared" si="1454"/>
        <v>CUMPLE</v>
      </c>
      <c r="DD90" s="331">
        <f t="shared" ref="DD90" si="1572">IF(DE90+DF90=0,"",IF(DE90+DF90,DE90+DF90))</f>
        <v>251.9</v>
      </c>
      <c r="DE90" s="326">
        <v>1.9</v>
      </c>
      <c r="DF90" s="326">
        <v>250</v>
      </c>
      <c r="DG90" s="331">
        <f t="shared" ref="DG90" si="1573">DF90-$T$18</f>
        <v>247.7</v>
      </c>
      <c r="DH90" s="419">
        <f t="shared" ref="DH90" si="1574">-(IF(AND(DE90&lt;&gt;0,DG90&lt;0),DG90*100/$T$18,0))</f>
        <v>0</v>
      </c>
      <c r="DI90" s="331" t="str">
        <f t="shared" ref="DI90" si="1575">IF(DM90="","",IF(DM90&gt;0,"ACTIVA","NO ACTIVA"))</f>
        <v>ACTIVA</v>
      </c>
      <c r="DJ90" s="331" t="str">
        <f t="shared" si="1455"/>
        <v>NORMA</v>
      </c>
      <c r="DK90" s="331" t="str">
        <f t="shared" si="1456"/>
        <v>CUMPLE</v>
      </c>
      <c r="DL90" s="331">
        <f t="shared" ref="DL90" si="1576">IF(DM90+DN90=0,"",IF(DM90+DN90,DM90+DN90))</f>
        <v>204.8</v>
      </c>
      <c r="DM90" s="332">
        <v>4.8</v>
      </c>
      <c r="DN90" s="332">
        <v>200</v>
      </c>
      <c r="DO90" s="331">
        <f t="shared" ref="DO90" si="1577">DN90-$T$19</f>
        <v>197.5</v>
      </c>
      <c r="DP90" s="419">
        <f t="shared" ref="DP90" si="1578">-(IF(AND(DM90&lt;&gt;0,DO90&lt;0),DO90*100/$T$19,0))</f>
        <v>0</v>
      </c>
      <c r="DQ90" s="331" t="str">
        <f t="shared" ref="DQ90" si="1579">IF(DU90="","",IF(DU90&gt;0,"ACTIVA","NO ACTIVA"))</f>
        <v>ACTIVA</v>
      </c>
      <c r="DR90" s="331" t="str">
        <f t="shared" si="1457"/>
        <v>NORMA</v>
      </c>
      <c r="DS90" s="331" t="str">
        <f t="shared" si="1458"/>
        <v>CUMPLE</v>
      </c>
      <c r="DT90" s="331">
        <f t="shared" ref="DT90" si="1580">IF(DU90+DV90=0,"",IF(DU90+DV90,DU90+DV90))</f>
        <v>158.6</v>
      </c>
      <c r="DU90" s="332">
        <v>8.6</v>
      </c>
      <c r="DV90" s="332">
        <v>150</v>
      </c>
      <c r="DW90" s="331">
        <f t="shared" ref="DW90" si="1581">DV90-$T$20</f>
        <v>146.69999999999999</v>
      </c>
      <c r="DX90" s="419">
        <v>0.18</v>
      </c>
      <c r="DY90" s="331" t="str">
        <f t="shared" ref="DY90" si="1582">IF(DZ90="","",IF(DZ90&gt;0,"ACTIVA","NO ACTIVA"))</f>
        <v>NO ACTIVA</v>
      </c>
      <c r="DZ90" s="420">
        <v>0</v>
      </c>
    </row>
    <row r="91" spans="1:130" x14ac:dyDescent="0.2">
      <c r="A91" s="340">
        <v>52</v>
      </c>
      <c r="B91" s="341">
        <v>44927</v>
      </c>
      <c r="C91" s="325">
        <v>44951</v>
      </c>
      <c r="D91" s="349">
        <v>4</v>
      </c>
      <c r="E91" s="414"/>
      <c r="F91" s="414"/>
      <c r="G91" s="415">
        <f t="shared" ref="G91" si="1583">IF(H91+I91=0,"",IF(H91+I91,H91+I91))</f>
        <v>421.3</v>
      </c>
      <c r="H91" s="415">
        <f t="shared" ref="H91" si="1584">AC91+AK91+AS91+BA91+BI91+BQ91+BY91+CG91+CW91+DE91+DM91+DU91+DZ91</f>
        <v>29.8</v>
      </c>
      <c r="I91" s="415">
        <f t="shared" ref="I91" si="1585">AD91+AL91+AT91+BB91+BJ91+BR91+BZ91+CH91+CP91+CX91+DF91+DN91+DV91</f>
        <v>391.5</v>
      </c>
      <c r="J91" s="415">
        <f t="shared" ref="J91" si="1586">IF(AD91&lt;&gt;"",AE91,0)+IF(AL91&lt;&gt;"",AM91,0)+IF(AT91&lt;&gt;"",AU91,0)+IF(BB91&lt;&gt;"",BC91,0)+IF(BR91&lt;&gt;"",BS91,0)+IF(BZ91&lt;&gt;"",CA91,0)+IF(CH91&lt;&gt;"",CI91,0)+IF(CP91&lt;&gt;"",CQ91,0)+IF(CX91&lt;&gt;"",CY91,0)+IF(DF91&lt;&gt;"",DG91,0)+IF(DN91&lt;&gt;"",DO91,0)+IF(DV91&lt;&gt;"",DW91,0)+IF(DZ91&lt;&gt;"",EA91,0)</f>
        <v>368.59999999999997</v>
      </c>
      <c r="K91" s="415"/>
      <c r="L91" s="415" t="str">
        <f t="shared" ref="L91" si="1587">IF(G91="","",IF(T$23&gt;I91,"NO CUMPLE","CUMPLE"))</f>
        <v>CUMPLE</v>
      </c>
      <c r="M91" s="326">
        <f t="shared" si="1431"/>
        <v>10</v>
      </c>
      <c r="N91" s="303">
        <f t="shared" ref="N91" si="1588">COUNTIF(Y91:DZ91,"ACTIVA")</f>
        <v>10</v>
      </c>
      <c r="O91" s="303">
        <f t="shared" ref="O91" si="1589">IF(Y91="ACTIVA",IF(AA91="CUMPLE",1,0))+IF(AG91="ACTIVA",IF(AI91="CUMPLE",1,0))+IF(AO91="ACTIVA",IF(AQ91="CUMPLE",1,0))+IF(AW91="ACTIVA",IF(AY91="CUMPLE",1,0))+IF(BE91="ACTIVA",IF(BG91="CUMPLE",1,0))+IF(BM91="ACTIVA",IF(BO91="CUMPLE",1,0))+IF(BU91="ACTIVA",IF(BW91="CUMPLE",1,0))+IF(CC91="ACTIVA",IF(CE91="CUMPLE",1,0))+IF(CK91="ACTIVA",IF(CM91="CUMPLE",1,0))+IF(CS91="ACTIVA",IF(CU91="CUMPLE",1,0))+IF(DA91="ACTIVA",IF(DC91="CUMPLE",1,0))+IF(DI91="ACTIVA",IF(DK91="CUMPLE",1,0))+IF(DQ91="ACTIVA",IF(DS91="CUMPLE",1,0))</f>
        <v>10</v>
      </c>
      <c r="P91" s="415">
        <f t="shared" ref="P91" si="1590">IF(G91="","",IF(OR(G91&gt;$K$11,G91=$K$11),0.5-((($K$10-G91)/($K$10-$K$11))*0.2),IF(OR(G91&gt;$K$12,G91=$K$12),0.3-((($K$11-G91)/($K$11-$K$12))*0.15),0.15-(0.15*(($K$12-G91)/($K$12-0.01))))))</f>
        <v>3.4025000000000003</v>
      </c>
      <c r="Q91" s="303" t="str">
        <f t="shared" si="1432"/>
        <v>Normalidad</v>
      </c>
      <c r="R91" s="303" t="str">
        <f t="shared" ref="R91" si="1591">IF(E91="","SIN DATOS",IF(E91&gt;K$6,"Normalidad",IF(OR(E91&gt;K$7,E91=K$6),"Prealerta",IF(OR(E91=K$7,E91&gt;K$8),"Alerta","Emergencia"))))</f>
        <v>SIN DATOS</v>
      </c>
      <c r="S91" s="303">
        <f t="shared" ref="S91" si="1592">DZ91</f>
        <v>0</v>
      </c>
      <c r="T91" s="764"/>
      <c r="U91" s="764"/>
      <c r="V91" s="764"/>
      <c r="W91" s="764"/>
      <c r="X91" s="764"/>
      <c r="Y91" s="331" t="str">
        <f t="shared" ref="Y91" si="1593">IF(AC91="","",IF(AC91&gt;0,"ACTIVA","NO ACTIVA"))</f>
        <v>ACTIVA</v>
      </c>
      <c r="Z91" s="331" t="str">
        <f t="shared" si="1433"/>
        <v>NORMA</v>
      </c>
      <c r="AA91" s="331" t="str">
        <f t="shared" si="1434"/>
        <v>CUMPLE</v>
      </c>
      <c r="AB91" s="331">
        <f t="shared" ref="AB91" si="1594">IF(AC91+AD91=0,"",IF(AC91+AD91,AC91+AD91))</f>
        <v>47.5</v>
      </c>
      <c r="AC91" s="326">
        <v>2.5</v>
      </c>
      <c r="AD91" s="326">
        <v>45</v>
      </c>
      <c r="AE91" s="331">
        <f t="shared" ref="AE91" si="1595">AD91-$T$6</f>
        <v>43.5</v>
      </c>
      <c r="AF91" s="415">
        <f t="shared" ref="AF91" si="1596">-(IF(AND(AC91&lt;&gt;0,AE91&lt;0),AE91*100/$T$6,0))</f>
        <v>0</v>
      </c>
      <c r="AG91" s="331" t="str">
        <f t="shared" ref="AG91" si="1597">IF(AK91="","",IF(AK91&gt;0,"ACTIVA","NO ACTIVA"))</f>
        <v>ACTIVA</v>
      </c>
      <c r="AH91" s="331" t="str">
        <f t="shared" si="1435"/>
        <v>NORMA</v>
      </c>
      <c r="AI91" s="331" t="str">
        <f t="shared" si="1436"/>
        <v>CUMPLE</v>
      </c>
      <c r="AJ91" s="331">
        <f t="shared" ref="AJ91" si="1598">IF(AK91+AL91=0,"",IF(AK91+AL91,AK91+AL91))</f>
        <v>83.5</v>
      </c>
      <c r="AK91" s="326">
        <v>3.5</v>
      </c>
      <c r="AL91" s="326">
        <v>80</v>
      </c>
      <c r="AM91" s="331">
        <f t="shared" ref="AM91" si="1599">AL91-$T$7</f>
        <v>75.5</v>
      </c>
      <c r="AN91" s="419">
        <f t="shared" ref="AN91" si="1600">-(IF(AND(AK91&lt;&gt;0,AM91&lt;0),AM91*100/$T$7,0))</f>
        <v>0</v>
      </c>
      <c r="AO91" s="331" t="str">
        <f t="shared" ref="AO91" si="1601">IF(AS91="","",IF(AS91&gt;0,"ACTIVA","NO ACTIVA"))</f>
        <v>ACTIVA</v>
      </c>
      <c r="AP91" s="331" t="str">
        <f t="shared" si="1437"/>
        <v>NORMA</v>
      </c>
      <c r="AQ91" s="331" t="str">
        <f t="shared" si="1438"/>
        <v>CUMPLE</v>
      </c>
      <c r="AR91" s="331">
        <f t="shared" ref="AR91" si="1602">IF(AS91+AT91=0,"",IF(AS91+AT91,AS91+AT91))</f>
        <v>4</v>
      </c>
      <c r="AS91" s="326">
        <v>0.5</v>
      </c>
      <c r="AT91" s="326">
        <v>3.5</v>
      </c>
      <c r="AU91" s="331">
        <f t="shared" ref="AU91" si="1603">AT91-$T$9</f>
        <v>3.1</v>
      </c>
      <c r="AV91" s="415">
        <f t="shared" ref="AV91" si="1604">-(IF(AND(AS91&lt;&gt;0,AU91&lt;0),AU91*100/$T$9,0))</f>
        <v>0</v>
      </c>
      <c r="AW91" s="331" t="str">
        <f t="shared" ref="AW91" si="1605">IF(BA91="","",IF(BA91&gt;0,"ACTIVA","NO ACTIVA"))</f>
        <v>ACTIVA</v>
      </c>
      <c r="AX91" s="331" t="str">
        <f t="shared" si="1439"/>
        <v>NORMA</v>
      </c>
      <c r="AY91" s="331" t="str">
        <f t="shared" si="1440"/>
        <v>CUMPLE</v>
      </c>
      <c r="AZ91" s="331">
        <f t="shared" ref="AZ91" si="1606">IF(BA91+BB91=0,"",IF(BA91+BB91,BA91+BB91))</f>
        <v>4.5999999999999996</v>
      </c>
      <c r="BA91" s="326">
        <v>0.5</v>
      </c>
      <c r="BB91" s="326">
        <v>4.0999999999999996</v>
      </c>
      <c r="BC91" s="331">
        <f t="shared" ref="BC91" si="1607">BB91-$T$10</f>
        <v>3.6999999999999997</v>
      </c>
      <c r="BD91" s="419">
        <f t="shared" ref="BD91" si="1608">-(IF(AND(BA91&lt;&gt;0,BC91&lt;0),BC91*100/$T$10,0))</f>
        <v>0</v>
      </c>
      <c r="BE91" s="331" t="str">
        <f t="shared" ref="BE91" si="1609">IF(BI91="","",IF(BI91&gt;0,"ACTIVA","NO ACTIVA"))</f>
        <v>ACTIVA</v>
      </c>
      <c r="BF91" s="331" t="str">
        <f t="shared" si="1441"/>
        <v>NORMA</v>
      </c>
      <c r="BG91" s="331" t="str">
        <f t="shared" si="1442"/>
        <v>CUMPLE</v>
      </c>
      <c r="BH91" s="331">
        <f t="shared" ref="BH91" si="1610">IF(BI91+BJ91=0,"",IF(BI91+BJ91,BI91+BJ91))</f>
        <v>6</v>
      </c>
      <c r="BI91" s="326">
        <v>1</v>
      </c>
      <c r="BJ91" s="326">
        <v>5</v>
      </c>
      <c r="BK91" s="331">
        <f t="shared" ref="BK91" si="1611">BJ91-$T$11</f>
        <v>4.5</v>
      </c>
      <c r="BL91" s="419">
        <f t="shared" ref="BL91" si="1612">-(IF(AND(BI91&lt;&gt;0,BK91&lt;0),BK91*100/$T$11,0))</f>
        <v>0</v>
      </c>
      <c r="BM91" s="331" t="str">
        <f t="shared" ref="BM91" si="1613">IF(BQ91="","",IF(BQ91&gt;0,"ACTIVA","NO ACTIVA"))</f>
        <v>ACTIVA</v>
      </c>
      <c r="BN91" s="331" t="str">
        <f t="shared" si="1443"/>
        <v>NORMA</v>
      </c>
      <c r="BO91" s="331" t="str">
        <f t="shared" si="1444"/>
        <v>CUMPLE</v>
      </c>
      <c r="BP91" s="331">
        <f t="shared" ref="BP91" si="1614">IF(BQ91+BR91=0,"",IF(BQ91+BR91,BQ91+BR91))</f>
        <v>4.9000000000000004</v>
      </c>
      <c r="BQ91" s="326">
        <v>1</v>
      </c>
      <c r="BR91" s="326">
        <v>3.9</v>
      </c>
      <c r="BS91" s="331">
        <f t="shared" ref="BS91" si="1615">BR91-$T$12</f>
        <v>3.3</v>
      </c>
      <c r="BT91" s="419">
        <f t="shared" ref="BT91" si="1616">-(IF(AND(BQ91&lt;&gt;0,BS91&lt;0),BS91*100/$T$12,0))</f>
        <v>0</v>
      </c>
      <c r="BU91" s="331" t="str">
        <f t="shared" ref="BU91" si="1617">IF(BY91="","",IF(BY91&gt;0,"ACTIVA","NO ACTIVA"))</f>
        <v>ACTIVA</v>
      </c>
      <c r="BV91" s="331" t="str">
        <f t="shared" si="1445"/>
        <v>NORMA</v>
      </c>
      <c r="BW91" s="331" t="str">
        <f t="shared" si="1446"/>
        <v>CUMPLE</v>
      </c>
      <c r="BX91" s="331">
        <f t="shared" ref="BX91" si="1618">IF(BY91+BZ91=0,"",IF(BY91+BZ91,BY91+BZ91))</f>
        <v>16</v>
      </c>
      <c r="BY91" s="326">
        <v>1</v>
      </c>
      <c r="BZ91" s="326">
        <v>15</v>
      </c>
      <c r="CA91" s="331">
        <f t="shared" ref="CA91" si="1619">BZ91-$T$13</f>
        <v>12.6</v>
      </c>
      <c r="CB91" s="419">
        <f t="shared" ref="CB91" si="1620">-(IF(AND(BY91&lt;&gt;0,CA91&lt;0),CA91*100/$T$13,0))</f>
        <v>0</v>
      </c>
      <c r="CC91" s="331" t="str">
        <f t="shared" ref="CC91" si="1621">IF(CG91="","",IF(CG91&gt;0,"ACTIVA","NO ACTIVA"))</f>
        <v/>
      </c>
      <c r="CD91" s="331" t="str">
        <f t="shared" si="1447"/>
        <v/>
      </c>
      <c r="CE91" s="331" t="str">
        <f t="shared" si="1448"/>
        <v/>
      </c>
      <c r="CF91" s="331" t="str">
        <f t="shared" ref="CF91" si="1622">IF(CG91+CH91=0,"",IF(CG91+CH91,CG91+CH91))</f>
        <v/>
      </c>
      <c r="CG91" s="326"/>
      <c r="CH91" s="326"/>
      <c r="CI91" s="331">
        <f t="shared" ref="CI91" si="1623">CH91-$T$15</f>
        <v>-0.1</v>
      </c>
      <c r="CJ91" s="419">
        <f t="shared" ref="CJ91" si="1624">-(IF(AND(CG91&lt;&gt;0,CI91&lt;0),CI91*100/$T$15,0))</f>
        <v>0</v>
      </c>
      <c r="CK91" s="331" t="str">
        <f t="shared" ref="CK91" si="1625">IF(CO91="","",IF(CO91&gt;0,"ACTIVA","NO ACTIVA"))</f>
        <v/>
      </c>
      <c r="CL91" s="331" t="str">
        <f t="shared" si="1449"/>
        <v/>
      </c>
      <c r="CM91" s="331" t="str">
        <f t="shared" si="1450"/>
        <v/>
      </c>
      <c r="CN91" s="331" t="str">
        <f t="shared" ref="CN91" si="1626">IF(CO91+CP91=0,"",IF(CO91+CP91,CO91+CP91))</f>
        <v/>
      </c>
      <c r="CO91" s="326"/>
      <c r="CP91" s="326"/>
      <c r="CQ91" s="331">
        <f t="shared" ref="CQ91" si="1627">CP91-$T$16</f>
        <v>-0.3</v>
      </c>
      <c r="CR91" s="419">
        <f t="shared" ref="CR91" si="1628">-(IF(AND(CO91&lt;&gt;0,CQ91&lt;0),CQ91*100/$T$16,0))</f>
        <v>0</v>
      </c>
      <c r="CS91" s="331" t="str">
        <f t="shared" ref="CS91" si="1629">IF(CW91="","",IF(CW91&gt;0,"ACTIVA","NO ACTIVA"))</f>
        <v/>
      </c>
      <c r="CT91" s="331" t="str">
        <f t="shared" si="1451"/>
        <v/>
      </c>
      <c r="CU91" s="331" t="str">
        <f t="shared" si="1452"/>
        <v/>
      </c>
      <c r="CV91" s="331" t="str">
        <f t="shared" ref="CV91" si="1630">IF(CW91+CX91=0,"",IF(CW91+CX91,CW91+CX91))</f>
        <v/>
      </c>
      <c r="CW91" s="326"/>
      <c r="CX91" s="326"/>
      <c r="CY91" s="331">
        <f t="shared" ref="CY91" si="1631">CX91-$T$17</f>
        <v>-2.1</v>
      </c>
      <c r="CZ91" s="419">
        <f t="shared" ref="CZ91" si="1632">-(IF(AND(CW91&lt;&gt;0,CY91&lt;0),CY91*100/$T$17,0))</f>
        <v>0</v>
      </c>
      <c r="DA91" s="331" t="str">
        <f t="shared" ref="DA91" si="1633">IF(DE91="","",IF(DE91&gt;0,"ACTIVA","NO ACTIVA"))</f>
        <v>ACTIVA</v>
      </c>
      <c r="DB91" s="331" t="str">
        <f t="shared" si="1453"/>
        <v>NORMA</v>
      </c>
      <c r="DC91" s="331" t="str">
        <f t="shared" si="1454"/>
        <v>CUMPLE</v>
      </c>
      <c r="DD91" s="331">
        <f t="shared" ref="DD91" si="1634">IF(DE91+DF91=0,"",IF(DE91+DF91,DE91+DF91))</f>
        <v>80.400000000000006</v>
      </c>
      <c r="DE91" s="326">
        <v>5.4</v>
      </c>
      <c r="DF91" s="326">
        <v>75</v>
      </c>
      <c r="DG91" s="331">
        <f t="shared" ref="DG91" si="1635">DF91-$T$18</f>
        <v>72.7</v>
      </c>
      <c r="DH91" s="419">
        <f t="shared" ref="DH91" si="1636">-(IF(AND(DE91&lt;&gt;0,DG91&lt;0),DG91*100/$T$18,0))</f>
        <v>0</v>
      </c>
      <c r="DI91" s="331" t="str">
        <f t="shared" ref="DI91" si="1637">IF(DM91="","",IF(DM91&gt;0,"ACTIVA","NO ACTIVA"))</f>
        <v>ACTIVA</v>
      </c>
      <c r="DJ91" s="331" t="str">
        <f t="shared" si="1455"/>
        <v>NORMA</v>
      </c>
      <c r="DK91" s="331" t="str">
        <f t="shared" si="1456"/>
        <v>CUMPLE</v>
      </c>
      <c r="DL91" s="331">
        <f t="shared" ref="DL91" si="1638">IF(DM91+DN91=0,"",IF(DM91+DN91,DM91+DN91))</f>
        <v>95.7</v>
      </c>
      <c r="DM91" s="332">
        <v>5.7</v>
      </c>
      <c r="DN91" s="332">
        <v>90</v>
      </c>
      <c r="DO91" s="331">
        <f t="shared" ref="DO91" si="1639">DN91-$T$19</f>
        <v>87.5</v>
      </c>
      <c r="DP91" s="419">
        <f t="shared" ref="DP91" si="1640">-(IF(AND(DM91&lt;&gt;0,DO91&lt;0),DO91*100/$T$19,0))</f>
        <v>0</v>
      </c>
      <c r="DQ91" s="331" t="str">
        <f t="shared" ref="DQ91" si="1641">IF(DU91="","",IF(DU91&gt;0,"ACTIVA","NO ACTIVA"))</f>
        <v>ACTIVA</v>
      </c>
      <c r="DR91" s="331" t="str">
        <f t="shared" si="1457"/>
        <v>NORMA</v>
      </c>
      <c r="DS91" s="331" t="str">
        <f t="shared" si="1458"/>
        <v>CUMPLE</v>
      </c>
      <c r="DT91" s="331">
        <f t="shared" ref="DT91" si="1642">IF(DU91+DV91=0,"",IF(DU91+DV91,DU91+DV91))</f>
        <v>78.7</v>
      </c>
      <c r="DU91" s="332">
        <v>8.6999999999999993</v>
      </c>
      <c r="DV91" s="332">
        <v>70</v>
      </c>
      <c r="DW91" s="331">
        <f t="shared" ref="DW91" si="1643">DV91-$T$20</f>
        <v>66.7</v>
      </c>
      <c r="DX91" s="419">
        <v>0.18</v>
      </c>
      <c r="DY91" s="331" t="str">
        <f t="shared" ref="DY91" si="1644">IF(DZ91="","",IF(DZ91&gt;0,"ACTIVA","NO ACTIVA"))</f>
        <v>NO ACTIVA</v>
      </c>
      <c r="DZ91" s="420">
        <v>0</v>
      </c>
    </row>
    <row r="92" spans="1:130" x14ac:dyDescent="0.2">
      <c r="A92" s="340">
        <v>52</v>
      </c>
      <c r="B92" s="341">
        <v>44958</v>
      </c>
      <c r="C92" s="325">
        <v>44958</v>
      </c>
      <c r="D92" s="349">
        <v>5</v>
      </c>
      <c r="E92" s="414"/>
      <c r="F92" s="414"/>
      <c r="G92" s="415">
        <f t="shared" ref="G92" si="1645">IF(H92+I92=0,"",IF(H92+I92,H92+I92))</f>
        <v>699</v>
      </c>
      <c r="H92" s="415">
        <f t="shared" ref="H92" si="1646">AC92+AK92+AS92+BA92+BI92+BQ92+BY92+CG92+CW92+DE92+DM92+DU92+DZ92</f>
        <v>29</v>
      </c>
      <c r="I92" s="415">
        <f t="shared" ref="I92" si="1647">AD92+AL92+AT92+BB92+BJ92+BR92+BZ92+CH92+CP92+CX92+DF92+DN92+DV92</f>
        <v>670</v>
      </c>
      <c r="J92" s="415">
        <f t="shared" ref="J92" si="1648">IF(AD92&lt;&gt;"",AE92,0)+IF(AL92&lt;&gt;"",AM92,0)+IF(AT92&lt;&gt;"",AU92,0)+IF(BB92&lt;&gt;"",BC92,0)+IF(BR92&lt;&gt;"",BS92,0)+IF(BZ92&lt;&gt;"",CA92,0)+IF(CH92&lt;&gt;"",CI92,0)+IF(CP92&lt;&gt;"",CQ92,0)+IF(CX92&lt;&gt;"",CY92,0)+IF(DF92&lt;&gt;"",DG92,0)+IF(DN92&lt;&gt;"",DO92,0)+IF(DV92&lt;&gt;"",DW92,0)+IF(DZ92&lt;&gt;"",EA92,0)</f>
        <v>644.1</v>
      </c>
      <c r="K92" s="415"/>
      <c r="L92" s="415" t="str">
        <f t="shared" ref="L92" si="1649">IF(G92="","",IF(T$23&gt;I92,"NO CUMPLE","CUMPLE"))</f>
        <v>CUMPLE</v>
      </c>
      <c r="M92" s="326">
        <f t="shared" ref="M92:M97" si="1650">COUNT(AC92,AK92,AS92,BA92,BI92,BQ92,BY92,CG92,CO92,CW92,DE92,DM92,DU92)</f>
        <v>10</v>
      </c>
      <c r="N92" s="303">
        <f t="shared" ref="N92" si="1651">COUNTIF(Y92:DZ92,"ACTIVA")</f>
        <v>10</v>
      </c>
      <c r="O92" s="303">
        <f t="shared" ref="O92" si="1652">IF(Y92="ACTIVA",IF(AA92="CUMPLE",1,0))+IF(AG92="ACTIVA",IF(AI92="CUMPLE",1,0))+IF(AO92="ACTIVA",IF(AQ92="CUMPLE",1,0))+IF(AW92="ACTIVA",IF(AY92="CUMPLE",1,0))+IF(BE92="ACTIVA",IF(BG92="CUMPLE",1,0))+IF(BM92="ACTIVA",IF(BO92="CUMPLE",1,0))+IF(BU92="ACTIVA",IF(BW92="CUMPLE",1,0))+IF(CC92="ACTIVA",IF(CE92="CUMPLE",1,0))+IF(CK92="ACTIVA",IF(CM92="CUMPLE",1,0))+IF(CS92="ACTIVA",IF(CU92="CUMPLE",1,0))+IF(DA92="ACTIVA",IF(DC92="CUMPLE",1,0))+IF(DI92="ACTIVA",IF(DK92="CUMPLE",1,0))+IF(DQ92="ACTIVA",IF(DS92="CUMPLE",1,0))</f>
        <v>10</v>
      </c>
      <c r="P92" s="415">
        <f t="shared" ref="P92" si="1653">IF(G92="","",IF(OR(G92&gt;$K$11,G92=$K$11),0.5-((($K$10-G92)/($K$10-$K$11))*0.2),IF(OR(G92&gt;$K$12,G92=$K$12),0.3-((($K$11-G92)/($K$11-$K$12))*0.15),0.15-(0.15*(($K$12-G92)/($K$12-0.01))))))</f>
        <v>5.7166666666666668</v>
      </c>
      <c r="Q92" s="303" t="str">
        <f t="shared" si="1432"/>
        <v>Normalidad</v>
      </c>
      <c r="R92" s="303" t="str">
        <f t="shared" ref="R92" si="1654">IF(E92="","SIN DATOS",IF(E92&gt;K$6,"Normalidad",IF(OR(E92&gt;K$7,E92=K$6),"Prealerta",IF(OR(E92=K$7,E92&gt;K$8),"Alerta","Emergencia"))))</f>
        <v>SIN DATOS</v>
      </c>
      <c r="S92" s="303">
        <f t="shared" ref="S92" si="1655">DZ92</f>
        <v>0</v>
      </c>
      <c r="T92" s="764"/>
      <c r="U92" s="764"/>
      <c r="V92" s="764"/>
      <c r="W92" s="764"/>
      <c r="X92" s="764"/>
      <c r="Y92" s="331" t="str">
        <f t="shared" ref="Y92" si="1656">IF(AC92="","",IF(AC92&gt;0,"ACTIVA","NO ACTIVA"))</f>
        <v>ACTIVA</v>
      </c>
      <c r="Z92" s="331" t="str">
        <f t="shared" si="1433"/>
        <v>NORMA</v>
      </c>
      <c r="AA92" s="331" t="str">
        <f t="shared" si="1434"/>
        <v>CUMPLE</v>
      </c>
      <c r="AB92" s="331">
        <f t="shared" ref="AB92" si="1657">IF(AC92+AD92=0,"",IF(AC92+AD92,AC92+AD92))</f>
        <v>92.5</v>
      </c>
      <c r="AC92" s="326">
        <v>2.5</v>
      </c>
      <c r="AD92" s="326">
        <v>90</v>
      </c>
      <c r="AE92" s="331">
        <f t="shared" ref="AE92" si="1658">AD92-$T$6</f>
        <v>88.5</v>
      </c>
      <c r="AF92" s="415">
        <f t="shared" ref="AF92" si="1659">-(IF(AND(AC92&lt;&gt;0,AE92&lt;0),AE92*100/$T$6,0))</f>
        <v>0</v>
      </c>
      <c r="AG92" s="331" t="str">
        <f t="shared" ref="AG92" si="1660">IF(AK92="","",IF(AK92&gt;0,"ACTIVA","NO ACTIVA"))</f>
        <v>ACTIVA</v>
      </c>
      <c r="AH92" s="331" t="str">
        <f t="shared" si="1435"/>
        <v>NORMA</v>
      </c>
      <c r="AI92" s="331" t="str">
        <f t="shared" si="1436"/>
        <v>CUMPLE</v>
      </c>
      <c r="AJ92" s="331">
        <f t="shared" ref="AJ92" si="1661">IF(AK92+AL92=0,"",IF(AK92+AL92,AK92+AL92))</f>
        <v>123.5</v>
      </c>
      <c r="AK92" s="326">
        <v>3.5</v>
      </c>
      <c r="AL92" s="326">
        <v>120</v>
      </c>
      <c r="AM92" s="331">
        <f t="shared" ref="AM92" si="1662">AL92-$T$7</f>
        <v>115.5</v>
      </c>
      <c r="AN92" s="419">
        <f t="shared" ref="AN92" si="1663">-(IF(AND(AK92&lt;&gt;0,AM92&lt;0),AM92*100/$T$7,0))</f>
        <v>0</v>
      </c>
      <c r="AO92" s="331" t="str">
        <f t="shared" ref="AO92" si="1664">IF(AS92="","",IF(AS92&gt;0,"ACTIVA","NO ACTIVA"))</f>
        <v>ACTIVA</v>
      </c>
      <c r="AP92" s="331" t="str">
        <f t="shared" si="1437"/>
        <v>NORMA</v>
      </c>
      <c r="AQ92" s="331" t="str">
        <f t="shared" si="1438"/>
        <v>CUMPLE</v>
      </c>
      <c r="AR92" s="331">
        <f t="shared" ref="AR92" si="1665">IF(AS92+AT92=0,"",IF(AS92+AT92,AS92+AT92))</f>
        <v>9.1999999999999993</v>
      </c>
      <c r="AS92" s="326">
        <v>0.2</v>
      </c>
      <c r="AT92" s="326">
        <v>9</v>
      </c>
      <c r="AU92" s="331">
        <f t="shared" ref="AU92" si="1666">AT92-$T$9</f>
        <v>8.6</v>
      </c>
      <c r="AV92" s="415">
        <f t="shared" ref="AV92" si="1667">-(IF(AND(AS92&lt;&gt;0,AU92&lt;0),AU92*100/$T$9,0))</f>
        <v>0</v>
      </c>
      <c r="AW92" s="331" t="str">
        <f t="shared" ref="AW92" si="1668">IF(BA92="","",IF(BA92&gt;0,"ACTIVA","NO ACTIVA"))</f>
        <v>ACTIVA</v>
      </c>
      <c r="AX92" s="331" t="str">
        <f t="shared" si="1439"/>
        <v>NORMA</v>
      </c>
      <c r="AY92" s="331" t="str">
        <f t="shared" si="1440"/>
        <v>CUMPLE</v>
      </c>
      <c r="AZ92" s="331">
        <f t="shared" ref="AZ92" si="1669">IF(BA92+BB92=0,"",IF(BA92+BB92,BA92+BB92))</f>
        <v>12.4</v>
      </c>
      <c r="BA92" s="326">
        <v>0.4</v>
      </c>
      <c r="BB92" s="326">
        <v>12</v>
      </c>
      <c r="BC92" s="331">
        <f t="shared" ref="BC92" si="1670">BB92-$T$10</f>
        <v>11.6</v>
      </c>
      <c r="BD92" s="419">
        <f t="shared" ref="BD92" si="1671">-(IF(AND(BA92&lt;&gt;0,BC92&lt;0),BC92*100/$T$10,0))</f>
        <v>0</v>
      </c>
      <c r="BE92" s="331" t="str">
        <f t="shared" ref="BE92" si="1672">IF(BI92="","",IF(BI92&gt;0,"ACTIVA","NO ACTIVA"))</f>
        <v>ACTIVA</v>
      </c>
      <c r="BF92" s="331" t="str">
        <f t="shared" si="1441"/>
        <v>NORMA</v>
      </c>
      <c r="BG92" s="331" t="str">
        <f t="shared" si="1442"/>
        <v>CUMPLE</v>
      </c>
      <c r="BH92" s="331">
        <f t="shared" ref="BH92" si="1673">IF(BI92+BJ92=0,"",IF(BI92+BJ92,BI92+BJ92))</f>
        <v>8.9</v>
      </c>
      <c r="BI92" s="326">
        <v>0.9</v>
      </c>
      <c r="BJ92" s="326">
        <v>8</v>
      </c>
      <c r="BK92" s="331">
        <f t="shared" ref="BK92" si="1674">BJ92-$T$11</f>
        <v>7.5</v>
      </c>
      <c r="BL92" s="419">
        <f t="shared" ref="BL92" si="1675">-(IF(AND(BI92&lt;&gt;0,BK92&lt;0),BK92*100/$T$11,0))</f>
        <v>0</v>
      </c>
      <c r="BM92" s="331" t="str">
        <f t="shared" ref="BM92" si="1676">IF(BQ92="","",IF(BQ92&gt;0,"ACTIVA","NO ACTIVA"))</f>
        <v>ACTIVA</v>
      </c>
      <c r="BN92" s="331" t="str">
        <f t="shared" si="1443"/>
        <v>NORMA</v>
      </c>
      <c r="BO92" s="331" t="str">
        <f t="shared" si="1444"/>
        <v>CUMPLE</v>
      </c>
      <c r="BP92" s="331">
        <f t="shared" ref="BP92" si="1677">IF(BQ92+BR92=0,"",IF(BQ92+BR92,BQ92+BR92))</f>
        <v>12</v>
      </c>
      <c r="BQ92" s="326">
        <v>1</v>
      </c>
      <c r="BR92" s="326">
        <v>11</v>
      </c>
      <c r="BS92" s="331">
        <f t="shared" ref="BS92" si="1678">BR92-$T$12</f>
        <v>10.4</v>
      </c>
      <c r="BT92" s="419">
        <f t="shared" ref="BT92" si="1679">-(IF(AND(BQ92&lt;&gt;0,BS92&lt;0),BS92*100/$T$12,0))</f>
        <v>0</v>
      </c>
      <c r="BU92" s="331" t="str">
        <f t="shared" ref="BU92" si="1680">IF(BY92="","",IF(BY92&gt;0,"ACTIVA","NO ACTIVA"))</f>
        <v>ACTIVA</v>
      </c>
      <c r="BV92" s="331" t="str">
        <f t="shared" si="1445"/>
        <v>NORMA</v>
      </c>
      <c r="BW92" s="331" t="str">
        <f t="shared" si="1446"/>
        <v>CUMPLE</v>
      </c>
      <c r="BX92" s="331">
        <f t="shared" ref="BX92" si="1681">IF(BY92+BZ92=0,"",IF(BY92+BZ92,BY92+BZ92))</f>
        <v>41</v>
      </c>
      <c r="BY92" s="326">
        <v>1</v>
      </c>
      <c r="BZ92" s="326">
        <v>40</v>
      </c>
      <c r="CA92" s="331">
        <f t="shared" ref="CA92" si="1682">BZ92-$T$13</f>
        <v>37.6</v>
      </c>
      <c r="CB92" s="419">
        <f t="shared" ref="CB92" si="1683">-(IF(AND(BY92&lt;&gt;0,CA92&lt;0),CA92*100/$T$13,0))</f>
        <v>0</v>
      </c>
      <c r="CC92" s="331" t="str">
        <f t="shared" ref="CC92" si="1684">IF(CG92="","",IF(CG92&gt;0,"ACTIVA","NO ACTIVA"))</f>
        <v/>
      </c>
      <c r="CD92" s="331" t="str">
        <f t="shared" si="1447"/>
        <v/>
      </c>
      <c r="CE92" s="331" t="str">
        <f t="shared" si="1448"/>
        <v/>
      </c>
      <c r="CF92" s="331" t="str">
        <f t="shared" ref="CF92" si="1685">IF(CG92+CH92=0,"",IF(CG92+CH92,CG92+CH92))</f>
        <v/>
      </c>
      <c r="CG92" s="326"/>
      <c r="CH92" s="326"/>
      <c r="CI92" s="331">
        <f t="shared" ref="CI92" si="1686">CH92-$T$15</f>
        <v>-0.1</v>
      </c>
      <c r="CJ92" s="419">
        <f t="shared" ref="CJ92" si="1687">-(IF(AND(CG92&lt;&gt;0,CI92&lt;0),CI92*100/$T$15,0))</f>
        <v>0</v>
      </c>
      <c r="CK92" s="331" t="str">
        <f t="shared" ref="CK92" si="1688">IF(CO92="","",IF(CO92&gt;0,"ACTIVA","NO ACTIVA"))</f>
        <v/>
      </c>
      <c r="CL92" s="331" t="str">
        <f t="shared" si="1449"/>
        <v/>
      </c>
      <c r="CM92" s="331" t="str">
        <f t="shared" si="1450"/>
        <v/>
      </c>
      <c r="CN92" s="331" t="str">
        <f t="shared" ref="CN92" si="1689">IF(CO92+CP92=0,"",IF(CO92+CP92,CO92+CP92))</f>
        <v/>
      </c>
      <c r="CO92" s="326"/>
      <c r="CP92" s="326"/>
      <c r="CQ92" s="331">
        <f t="shared" ref="CQ92" si="1690">CP92-$T$16</f>
        <v>-0.3</v>
      </c>
      <c r="CR92" s="419">
        <f t="shared" ref="CR92" si="1691">-(IF(AND(CO92&lt;&gt;0,CQ92&lt;0),CQ92*100/$T$16,0))</f>
        <v>0</v>
      </c>
      <c r="CS92" s="331" t="str">
        <f t="shared" ref="CS92" si="1692">IF(CW92="","",IF(CW92&gt;0,"ACTIVA","NO ACTIVA"))</f>
        <v/>
      </c>
      <c r="CT92" s="331" t="str">
        <f t="shared" si="1451"/>
        <v/>
      </c>
      <c r="CU92" s="331" t="str">
        <f t="shared" si="1452"/>
        <v/>
      </c>
      <c r="CV92" s="331" t="str">
        <f t="shared" ref="CV92" si="1693">IF(CW92+CX92=0,"",IF(CW92+CX92,CW92+CX92))</f>
        <v/>
      </c>
      <c r="CW92" s="326"/>
      <c r="CX92" s="326"/>
      <c r="CY92" s="331">
        <f t="shared" ref="CY92" si="1694">CX92-$T$17</f>
        <v>-2.1</v>
      </c>
      <c r="CZ92" s="419">
        <f t="shared" ref="CZ92" si="1695">-(IF(AND(CW92&lt;&gt;0,CY92&lt;0),CY92*100/$T$17,0))</f>
        <v>0</v>
      </c>
      <c r="DA92" s="331" t="str">
        <f t="shared" ref="DA92" si="1696">IF(DE92="","",IF(DE92&gt;0,"ACTIVA","NO ACTIVA"))</f>
        <v>ACTIVA</v>
      </c>
      <c r="DB92" s="331" t="str">
        <f t="shared" si="1453"/>
        <v>NORMA</v>
      </c>
      <c r="DC92" s="331" t="str">
        <f t="shared" si="1454"/>
        <v>CUMPLE</v>
      </c>
      <c r="DD92" s="331">
        <f t="shared" ref="DD92" si="1697">IF(DE92+DF92=0,"",IF(DE92+DF92,DE92+DF92))</f>
        <v>105.4</v>
      </c>
      <c r="DE92" s="326">
        <v>5.4</v>
      </c>
      <c r="DF92" s="326">
        <v>100</v>
      </c>
      <c r="DG92" s="331">
        <f t="shared" ref="DG92" si="1698">DF92-$T$18</f>
        <v>97.7</v>
      </c>
      <c r="DH92" s="419">
        <f t="shared" ref="DH92" si="1699">-(IF(AND(DE92&lt;&gt;0,DG92&lt;0),DG92*100/$T$18,0))</f>
        <v>0</v>
      </c>
      <c r="DI92" s="331" t="str">
        <f t="shared" ref="DI92" si="1700">IF(DM92="","",IF(DM92&gt;0,"ACTIVA","NO ACTIVA"))</f>
        <v>ACTIVA</v>
      </c>
      <c r="DJ92" s="331" t="str">
        <f t="shared" si="1455"/>
        <v>NORMA</v>
      </c>
      <c r="DK92" s="331" t="str">
        <f t="shared" si="1456"/>
        <v>CUMPLE</v>
      </c>
      <c r="DL92" s="331">
        <f t="shared" ref="DL92" si="1701">IF(DM92+DN92=0,"",IF(DM92+DN92,DM92+DN92))</f>
        <v>156.6</v>
      </c>
      <c r="DM92" s="332">
        <v>6.6</v>
      </c>
      <c r="DN92" s="332">
        <v>150</v>
      </c>
      <c r="DO92" s="331">
        <f t="shared" ref="DO92" si="1702">DN92-$T$19</f>
        <v>147.5</v>
      </c>
      <c r="DP92" s="419">
        <f t="shared" ref="DP92" si="1703">-(IF(AND(DM92&lt;&gt;0,DO92&lt;0),DO92*100/$T$19,0))</f>
        <v>0</v>
      </c>
      <c r="DQ92" s="331" t="str">
        <f t="shared" ref="DQ92" si="1704">IF(DU92="","",IF(DU92&gt;0,"ACTIVA","NO ACTIVA"))</f>
        <v>ACTIVA</v>
      </c>
      <c r="DR92" s="331" t="str">
        <f t="shared" si="1457"/>
        <v>NORMA</v>
      </c>
      <c r="DS92" s="331" t="str">
        <f t="shared" si="1458"/>
        <v>CUMPLE</v>
      </c>
      <c r="DT92" s="331">
        <f t="shared" ref="DT92" si="1705">IF(DU92+DV92=0,"",IF(DU92+DV92,DU92+DV92))</f>
        <v>137.5</v>
      </c>
      <c r="DU92" s="332">
        <v>7.5</v>
      </c>
      <c r="DV92" s="332">
        <v>130</v>
      </c>
      <c r="DW92" s="331">
        <f t="shared" ref="DW92" si="1706">DV92-$T$20</f>
        <v>126.7</v>
      </c>
      <c r="DX92" s="419">
        <v>0</v>
      </c>
      <c r="DY92" s="331" t="str">
        <f t="shared" ref="DY92" si="1707">IF(DZ92="","",IF(DZ92&gt;0,"ACTIVA","NO ACTIVA"))</f>
        <v>NO ACTIVA</v>
      </c>
      <c r="DZ92" s="420">
        <v>0</v>
      </c>
    </row>
    <row r="93" spans="1:130" x14ac:dyDescent="0.2">
      <c r="A93" s="340">
        <v>53</v>
      </c>
      <c r="B93" s="341">
        <v>44958</v>
      </c>
      <c r="C93" s="325">
        <v>44965</v>
      </c>
      <c r="D93" s="349">
        <v>5</v>
      </c>
      <c r="E93" s="414"/>
      <c r="F93" s="414"/>
      <c r="G93" s="415">
        <f t="shared" ref="G93" si="1708">IF(H93+I93=0,"",IF(H93+I93,H93+I93))</f>
        <v>179.9</v>
      </c>
      <c r="H93" s="415">
        <f t="shared" ref="H93" si="1709">AC93+AK93+AS93+BA93+BI93+BQ93+BY93+CG93+CW93+DE93+DM93+DU93+DZ93</f>
        <v>20.8</v>
      </c>
      <c r="I93" s="415">
        <f t="shared" ref="I93" si="1710">AD93+AL93+AT93+BB93+BJ93+BR93+BZ93+CH93+CP93+CX93+DF93+DN93+DV93</f>
        <v>159.1</v>
      </c>
      <c r="J93" s="415">
        <f t="shared" ref="J93" si="1711">IF(AD93&lt;&gt;"",AE93,0)+IF(AL93&lt;&gt;"",AM93,0)+IF(AT93&lt;&gt;"",AU93,0)+IF(BB93&lt;&gt;"",BC93,0)+IF(BR93&lt;&gt;"",BS93,0)+IF(BZ93&lt;&gt;"",CA93,0)+IF(CH93&lt;&gt;"",CI93,0)+IF(CP93&lt;&gt;"",CQ93,0)+IF(CX93&lt;&gt;"",CY93,0)+IF(DF93&lt;&gt;"",DG93,0)+IF(DN93&lt;&gt;"",DO93,0)+IF(DV93&lt;&gt;"",DW93,0)+IF(DZ93&lt;&gt;"",EA93,0)</f>
        <v>137.1</v>
      </c>
      <c r="K93" s="415"/>
      <c r="L93" s="415" t="str">
        <f t="shared" ref="L93" si="1712">IF(G93="","",IF(T$23&gt;I93,"NO CUMPLE","CUMPLE"))</f>
        <v>CUMPLE</v>
      </c>
      <c r="M93" s="326">
        <f t="shared" si="1650"/>
        <v>11</v>
      </c>
      <c r="N93" s="303">
        <f t="shared" ref="N93" si="1713">COUNTIF(Y93:DZ93,"ACTIVA")</f>
        <v>10</v>
      </c>
      <c r="O93" s="303">
        <f t="shared" ref="O93" si="1714">IF(Y93="ACTIVA",IF(AA93="CUMPLE",1,0))+IF(AG93="ACTIVA",IF(AI93="CUMPLE",1,0))+IF(AO93="ACTIVA",IF(AQ93="CUMPLE",1,0))+IF(AW93="ACTIVA",IF(AY93="CUMPLE",1,0))+IF(BE93="ACTIVA",IF(BG93="CUMPLE",1,0))+IF(BM93="ACTIVA",IF(BO93="CUMPLE",1,0))+IF(BU93="ACTIVA",IF(BW93="CUMPLE",1,0))+IF(CC93="ACTIVA",IF(CE93="CUMPLE",1,0))+IF(CK93="ACTIVA",IF(CM93="CUMPLE",1,0))+IF(CS93="ACTIVA",IF(CU93="CUMPLE",1,0))+IF(DA93="ACTIVA",IF(DC93="CUMPLE",1,0))+IF(DI93="ACTIVA",IF(DK93="CUMPLE",1,0))+IF(DQ93="ACTIVA",IF(DS93="CUMPLE",1,0))</f>
        <v>9</v>
      </c>
      <c r="P93" s="415">
        <f t="shared" ref="P93" si="1715">IF(G93="","",IF(OR(G93&gt;$K$11,G93=$K$11),0.5-((($K$10-G93)/($K$10-$K$11))*0.2),IF(OR(G93&gt;$K$12,G93=$K$12),0.3-((($K$11-G93)/($K$11-$K$12))*0.15),0.15-(0.15*(($K$12-G93)/($K$12-0.01))))))</f>
        <v>1.3908333333333334</v>
      </c>
      <c r="Q93" s="303" t="str">
        <f t="shared" si="1432"/>
        <v>Normalidad</v>
      </c>
      <c r="R93" s="303" t="str">
        <f t="shared" ref="R93" si="1716">IF(E93="","SIN DATOS",IF(E93&gt;K$6,"Normalidad",IF(OR(E93&gt;K$7,E93=K$6),"Prealerta",IF(OR(E93=K$7,E93&gt;K$8),"Alerta","Emergencia"))))</f>
        <v>SIN DATOS</v>
      </c>
      <c r="S93" s="303">
        <f t="shared" ref="S93" si="1717">DZ93</f>
        <v>0</v>
      </c>
      <c r="T93" s="764"/>
      <c r="U93" s="764"/>
      <c r="V93" s="764"/>
      <c r="W93" s="764"/>
      <c r="X93" s="764"/>
      <c r="Y93" s="331" t="str">
        <f t="shared" ref="Y93" si="1718">IF(AC93="","",IF(AC93&gt;0,"ACTIVA","NO ACTIVA"))</f>
        <v>ACTIVA</v>
      </c>
      <c r="Z93" s="331" t="str">
        <f t="shared" si="1433"/>
        <v>NORMA</v>
      </c>
      <c r="AA93" s="331" t="str">
        <f t="shared" si="1434"/>
        <v>CUMPLE</v>
      </c>
      <c r="AB93" s="331">
        <f t="shared" ref="AB93" si="1719">IF(AC93+AD93=0,"",IF(AC93+AD93,AC93+AD93))</f>
        <v>13.5</v>
      </c>
      <c r="AC93" s="326">
        <v>1.5</v>
      </c>
      <c r="AD93" s="326">
        <v>12</v>
      </c>
      <c r="AE93" s="331">
        <f t="shared" ref="AE93" si="1720">AD93-$T$6</f>
        <v>10.5</v>
      </c>
      <c r="AF93" s="415">
        <f t="shared" ref="AF93" si="1721">-(IF(AND(AC93&lt;&gt;0,AE93&lt;0),AE93*100/$T$6,0))</f>
        <v>0</v>
      </c>
      <c r="AG93" s="331" t="str">
        <f t="shared" ref="AG93" si="1722">IF(AK93="","",IF(AK93&gt;0,"ACTIVA","NO ACTIVA"))</f>
        <v>ACTIVA</v>
      </c>
      <c r="AH93" s="331" t="str">
        <f t="shared" si="1435"/>
        <v>NORMA</v>
      </c>
      <c r="AI93" s="331" t="str">
        <f t="shared" si="1436"/>
        <v>CUMPLE</v>
      </c>
      <c r="AJ93" s="331">
        <f t="shared" ref="AJ93" si="1723">IF(AK93+AL93=0,"",IF(AK93+AL93,AK93+AL93))</f>
        <v>27.5</v>
      </c>
      <c r="AK93" s="326">
        <v>2.5</v>
      </c>
      <c r="AL93" s="326">
        <v>25</v>
      </c>
      <c r="AM93" s="331">
        <f t="shared" ref="AM93" si="1724">AL93-$T$7</f>
        <v>20.5</v>
      </c>
      <c r="AN93" s="419">
        <f t="shared" ref="AN93" si="1725">-(IF(AND(AK93&lt;&gt;0,AM93&lt;0),AM93*100/$T$7,0))</f>
        <v>0</v>
      </c>
      <c r="AO93" s="331" t="str">
        <f t="shared" ref="AO93" si="1726">IF(AS93="","",IF(AS93&gt;0,"ACTIVA","NO ACTIVA"))</f>
        <v>ACTIVA</v>
      </c>
      <c r="AP93" s="331" t="str">
        <f t="shared" si="1437"/>
        <v>NORMA</v>
      </c>
      <c r="AQ93" s="331" t="str">
        <f t="shared" si="1438"/>
        <v>CUMPLE</v>
      </c>
      <c r="AR93" s="331">
        <f t="shared" ref="AR93" si="1727">IF(AS93+AT93=0,"",IF(AS93+AT93,AS93+AT93))</f>
        <v>2</v>
      </c>
      <c r="AS93" s="326">
        <v>0.5</v>
      </c>
      <c r="AT93" s="326">
        <v>1.5</v>
      </c>
      <c r="AU93" s="331">
        <f t="shared" ref="AU93" si="1728">AT93-$T$9</f>
        <v>1.1000000000000001</v>
      </c>
      <c r="AV93" s="415">
        <f t="shared" ref="AV93" si="1729">-(IF(AND(AS93&lt;&gt;0,AU93&lt;0),AU93*100/$T$9,0))</f>
        <v>0</v>
      </c>
      <c r="AW93" s="331" t="str">
        <f t="shared" ref="AW93" si="1730">IF(BA93="","",IF(BA93&gt;0,"ACTIVA","NO ACTIVA"))</f>
        <v>ACTIVA</v>
      </c>
      <c r="AX93" s="331" t="str">
        <f t="shared" si="1439"/>
        <v>NORMA</v>
      </c>
      <c r="AY93" s="331" t="str">
        <f t="shared" si="1440"/>
        <v>CUMPLE</v>
      </c>
      <c r="AZ93" s="331">
        <f t="shared" ref="AZ93" si="1731">IF(BA93+BB93=0,"",IF(BA93+BB93,BA93+BB93))</f>
        <v>3.7</v>
      </c>
      <c r="BA93" s="326">
        <v>0.5</v>
      </c>
      <c r="BB93" s="326">
        <v>3.2</v>
      </c>
      <c r="BC93" s="331">
        <f t="shared" ref="BC93" si="1732">BB93-$T$10</f>
        <v>2.8000000000000003</v>
      </c>
      <c r="BD93" s="419">
        <f t="shared" ref="BD93" si="1733">-(IF(AND(BA93&lt;&gt;0,BC93&lt;0),BC93*100/$T$10,0))</f>
        <v>0</v>
      </c>
      <c r="BE93" s="331" t="str">
        <f t="shared" ref="BE93" si="1734">IF(BI93="","",IF(BI93&gt;0,"ACTIVA","NO ACTIVA"))</f>
        <v>ACTIVA</v>
      </c>
      <c r="BF93" s="331" t="str">
        <f t="shared" si="1441"/>
        <v>NORMA</v>
      </c>
      <c r="BG93" s="331" t="str">
        <f t="shared" si="1442"/>
        <v>CUMPLE</v>
      </c>
      <c r="BH93" s="331">
        <f t="shared" ref="BH93" si="1735">IF(BI93+BJ93=0,"",IF(BI93+BJ93,BI93+BJ93))</f>
        <v>3</v>
      </c>
      <c r="BI93" s="326">
        <v>1</v>
      </c>
      <c r="BJ93" s="326">
        <v>2</v>
      </c>
      <c r="BK93" s="331">
        <f t="shared" ref="BK93" si="1736">BJ93-$T$11</f>
        <v>1.5</v>
      </c>
      <c r="BL93" s="419">
        <f t="shared" ref="BL93" si="1737">-(IF(AND(BI93&lt;&gt;0,BK93&lt;0),BK93*100/$T$11,0))</f>
        <v>0</v>
      </c>
      <c r="BM93" s="331" t="str">
        <f t="shared" ref="BM93" si="1738">IF(BQ93="","",IF(BQ93&gt;0,"ACTIVA","NO ACTIVA"))</f>
        <v>ACTIVA</v>
      </c>
      <c r="BN93" s="331" t="str">
        <f t="shared" si="1443"/>
        <v>NORMA</v>
      </c>
      <c r="BO93" s="331" t="str">
        <f t="shared" si="1444"/>
        <v>CUMPLE</v>
      </c>
      <c r="BP93" s="331">
        <f t="shared" ref="BP93" si="1739">IF(BQ93+BR93=0,"",IF(BQ93+BR93,BQ93+BR93))</f>
        <v>4.4000000000000004</v>
      </c>
      <c r="BQ93" s="326">
        <v>1</v>
      </c>
      <c r="BR93" s="326">
        <v>3.4</v>
      </c>
      <c r="BS93" s="331">
        <f t="shared" ref="BS93" si="1740">BR93-$T$12</f>
        <v>2.8</v>
      </c>
      <c r="BT93" s="419">
        <f t="shared" ref="BT93" si="1741">-(IF(AND(BQ93&lt;&gt;0,BS93&lt;0),BS93*100/$T$12,0))</f>
        <v>0</v>
      </c>
      <c r="BU93" s="331" t="str">
        <f t="shared" ref="BU93" si="1742">IF(BY93="","",IF(BY93&gt;0,"ACTIVA","NO ACTIVA"))</f>
        <v>ACTIVA</v>
      </c>
      <c r="BV93" s="331" t="str">
        <f t="shared" si="1445"/>
        <v>STOP</v>
      </c>
      <c r="BW93" s="331" t="str">
        <f t="shared" si="1446"/>
        <v>NO CUMPLE</v>
      </c>
      <c r="BX93" s="331">
        <f t="shared" ref="BX93" si="1743">IF(BY93+BZ93=0,"",IF(BY93+BZ93,BY93+BZ93))</f>
        <v>8</v>
      </c>
      <c r="BY93" s="326">
        <v>1</v>
      </c>
      <c r="BZ93" s="326">
        <v>7</v>
      </c>
      <c r="CA93" s="331">
        <f t="shared" ref="CA93" si="1744">BZ93-$T$13</f>
        <v>4.5999999999999996</v>
      </c>
      <c r="CB93" s="419">
        <f t="shared" ref="CB93" si="1745">-(IF(AND(BY93&lt;&gt;0,CA93&lt;0),CA93*100/$T$13,0))</f>
        <v>0</v>
      </c>
      <c r="CC93" s="331" t="str">
        <f t="shared" ref="CC93" si="1746">IF(CG93="","",IF(CG93&gt;0,"ACTIVA","NO ACTIVA"))</f>
        <v/>
      </c>
      <c r="CD93" s="331" t="str">
        <f t="shared" si="1447"/>
        <v/>
      </c>
      <c r="CE93" s="331" t="str">
        <f t="shared" si="1448"/>
        <v/>
      </c>
      <c r="CF93" s="331" t="str">
        <f t="shared" ref="CF93" si="1747">IF(CG93+CH93=0,"",IF(CG93+CH93,CG93+CH93))</f>
        <v/>
      </c>
      <c r="CG93" s="326"/>
      <c r="CH93" s="326"/>
      <c r="CI93" s="331">
        <f t="shared" ref="CI93" si="1748">CH93-$T$15</f>
        <v>-0.1</v>
      </c>
      <c r="CJ93" s="419">
        <f t="shared" ref="CJ93" si="1749">-(IF(AND(CG93&lt;&gt;0,CI93&lt;0),CI93*100/$T$15,0))</f>
        <v>0</v>
      </c>
      <c r="CK93" s="331" t="str">
        <f t="shared" ref="CK93" si="1750">IF(CO93="","",IF(CO93&gt;0,"ACTIVA","NO ACTIVA"))</f>
        <v/>
      </c>
      <c r="CL93" s="331" t="str">
        <f t="shared" si="1449"/>
        <v/>
      </c>
      <c r="CM93" s="331" t="str">
        <f t="shared" si="1450"/>
        <v/>
      </c>
      <c r="CN93" s="331" t="str">
        <f t="shared" ref="CN93" si="1751">IF(CO93+CP93=0,"",IF(CO93+CP93,CO93+CP93))</f>
        <v/>
      </c>
      <c r="CO93" s="326"/>
      <c r="CP93" s="326"/>
      <c r="CQ93" s="331">
        <f t="shared" ref="CQ93" si="1752">CP93-$T$16</f>
        <v>-0.3</v>
      </c>
      <c r="CR93" s="419">
        <f t="shared" ref="CR93" si="1753">-(IF(AND(CO93&lt;&gt;0,CQ93&lt;0),CQ93*100/$T$16,0))</f>
        <v>0</v>
      </c>
      <c r="CS93" s="331" t="str">
        <f t="shared" ref="CS93" si="1754">IF(CW93="","",IF(CW93&gt;0,"ACTIVA","NO ACTIVA"))</f>
        <v>NO ACTIVA</v>
      </c>
      <c r="CT93" s="331" t="str">
        <f t="shared" si="1451"/>
        <v>NORMA</v>
      </c>
      <c r="CU93" s="331" t="str">
        <f t="shared" si="1452"/>
        <v>CUMPLE</v>
      </c>
      <c r="CV93" s="331">
        <f t="shared" ref="CV93" si="1755">IF(CW93+CX93=0,"",IF(CW93+CX93,CW93+CX93))</f>
        <v>25</v>
      </c>
      <c r="CW93" s="326">
        <v>0</v>
      </c>
      <c r="CX93" s="326">
        <v>25</v>
      </c>
      <c r="CY93" s="331">
        <f t="shared" ref="CY93" si="1756">CX93-$T$17</f>
        <v>22.9</v>
      </c>
      <c r="CZ93" s="419">
        <f t="shared" ref="CZ93" si="1757">-(IF(AND(CW93&lt;&gt;0,CY93&lt;0),CY93*100/$T$17,0))</f>
        <v>0</v>
      </c>
      <c r="DA93" s="331" t="str">
        <f t="shared" ref="DA93" si="1758">IF(DE93="","",IF(DE93&gt;0,"ACTIVA","NO ACTIVA"))</f>
        <v>ACTIVA</v>
      </c>
      <c r="DB93" s="331" t="str">
        <f t="shared" si="1453"/>
        <v>NORMA</v>
      </c>
      <c r="DC93" s="331" t="str">
        <f t="shared" si="1454"/>
        <v>CUMPLE</v>
      </c>
      <c r="DD93" s="331">
        <f t="shared" ref="DD93" si="1759">IF(DE93+DF93=0,"",IF(DE93+DF93,DE93+DF93))</f>
        <v>23.1</v>
      </c>
      <c r="DE93" s="326">
        <v>3.1</v>
      </c>
      <c r="DF93" s="326">
        <v>20</v>
      </c>
      <c r="DG93" s="331">
        <f t="shared" ref="DG93" si="1760">DF93-$T$18</f>
        <v>17.7</v>
      </c>
      <c r="DH93" s="419">
        <f t="shared" ref="DH93" si="1761">-(IF(AND(DE93&lt;&gt;0,DG93&lt;0),DG93*100/$T$18,0))</f>
        <v>0</v>
      </c>
      <c r="DI93" s="331" t="str">
        <f t="shared" ref="DI93" si="1762">IF(DM93="","",IF(DM93&gt;0,"ACTIVA","NO ACTIVA"))</f>
        <v>ACTIVA</v>
      </c>
      <c r="DJ93" s="331" t="str">
        <f t="shared" si="1455"/>
        <v>NORMA</v>
      </c>
      <c r="DK93" s="331" t="str">
        <f t="shared" si="1456"/>
        <v>CUMPLE</v>
      </c>
      <c r="DL93" s="331">
        <f t="shared" ref="DL93" si="1763">IF(DM93+DN93=0,"",IF(DM93+DN93,DM93+DN93))</f>
        <v>37.4</v>
      </c>
      <c r="DM93" s="332">
        <v>2.4</v>
      </c>
      <c r="DN93" s="332">
        <v>35</v>
      </c>
      <c r="DO93" s="331">
        <f t="shared" ref="DO93" si="1764">DN93-$T$19</f>
        <v>32.5</v>
      </c>
      <c r="DP93" s="419">
        <f t="shared" ref="DP93" si="1765">-(IF(AND(DM93&lt;&gt;0,DO93&lt;0),DO93*100/$T$19,0))</f>
        <v>0</v>
      </c>
      <c r="DQ93" s="331" t="str">
        <f t="shared" ref="DQ93" si="1766">IF(DU93="","",IF(DU93&gt;0,"ACTIVA","NO ACTIVA"))</f>
        <v>ACTIVA</v>
      </c>
      <c r="DR93" s="331" t="str">
        <f t="shared" si="1457"/>
        <v>NORMA</v>
      </c>
      <c r="DS93" s="331" t="str">
        <f t="shared" si="1458"/>
        <v>CUMPLE</v>
      </c>
      <c r="DT93" s="331">
        <f t="shared" ref="DT93" si="1767">IF(DU93+DV93=0,"",IF(DU93+DV93,DU93+DV93))</f>
        <v>32.299999999999997</v>
      </c>
      <c r="DU93" s="332">
        <v>7.3</v>
      </c>
      <c r="DV93" s="332">
        <v>25</v>
      </c>
      <c r="DW93" s="331">
        <f t="shared" ref="DW93" si="1768">DV93-$T$20</f>
        <v>21.7</v>
      </c>
      <c r="DX93" s="419">
        <v>0</v>
      </c>
      <c r="DY93" s="331" t="str">
        <f t="shared" ref="DY93" si="1769">IF(DZ93="","",IF(DZ93&gt;0,"ACTIVA","NO ACTIVA"))</f>
        <v>NO ACTIVA</v>
      </c>
      <c r="DZ93" s="420">
        <v>0</v>
      </c>
    </row>
    <row r="94" spans="1:130" x14ac:dyDescent="0.2">
      <c r="A94" s="340">
        <v>53</v>
      </c>
      <c r="B94" s="341">
        <v>44958</v>
      </c>
      <c r="C94" s="325">
        <v>44972</v>
      </c>
      <c r="D94" s="349">
        <v>6</v>
      </c>
      <c r="E94" s="414"/>
      <c r="F94" s="414"/>
      <c r="G94" s="415">
        <f>IF(H94+I94=0,"",IF(H94+I94,H94+I94))</f>
        <v>152.69999999999999</v>
      </c>
      <c r="H94" s="415">
        <f>AC94+AK94+AS94+BA94+BI94+BQ94+BY94+CG94+CW94+DE94+DM94+DU94+DZ94</f>
        <v>34.5</v>
      </c>
      <c r="I94" s="415">
        <f>AD94+AL94+AT94+BB94+BJ94+BR94+BZ94+CH94+CP94+CX94+DF94+DN94+DV94</f>
        <v>118.19999999999999</v>
      </c>
      <c r="J94" s="415">
        <f>IF(AD94&lt;&gt;"",AE94,0)+IF(AL94&lt;&gt;"",AM94,0)+IF(AT94&lt;&gt;"",AU94,0)+IF(BB94&lt;&gt;"",BC94,0)+IF(BR94&lt;&gt;"",BS94,0)+IF(BZ94&lt;&gt;"",CA94,0)+IF(CH94&lt;&gt;"",CI94,0)+IF(CP94&lt;&gt;"",CQ94,0)+IF(CX94&lt;&gt;"",CY94,0)+IF(DF94&lt;&gt;"",DG94,0)+IF(DN94&lt;&gt;"",DO94,0)+IF(DV94&lt;&gt;"",DW94,0)+IF(DZ94&lt;&gt;"",EA94,0)</f>
        <v>96.4</v>
      </c>
      <c r="K94" s="415"/>
      <c r="L94" s="415" t="str">
        <f>IF(G94="","",IF(T$23&gt;I94,"NO CUMPLE","CUMPLE"))</f>
        <v>CUMPLE</v>
      </c>
      <c r="M94" s="326">
        <f t="shared" si="1650"/>
        <v>11</v>
      </c>
      <c r="N94" s="303">
        <f>COUNTIF(Y94:DZ94,"ACTIVA")</f>
        <v>10</v>
      </c>
      <c r="O94" s="303">
        <f>IF(Y94="ACTIVA",IF(AA94="CUMPLE",1,0))+IF(AG94="ACTIVA",IF(AI94="CUMPLE",1,0))+IF(AO94="ACTIVA",IF(AQ94="CUMPLE",1,0))+IF(AW94="ACTIVA",IF(AY94="CUMPLE",1,0))+IF(BE94="ACTIVA",IF(BG94="CUMPLE",1,0))+IF(BM94="ACTIVA",IF(BO94="CUMPLE",1,0))+IF(BU94="ACTIVA",IF(BW94="CUMPLE",1,0))+IF(CC94="ACTIVA",IF(CE94="CUMPLE",1,0))+IF(CK94="ACTIVA",IF(CM94="CUMPLE",1,0))+IF(CS94="ACTIVA",IF(CU94="CUMPLE",1,0))+IF(DA94="ACTIVA",IF(DC94="CUMPLE",1,0))+IF(DI94="ACTIVA",IF(DK94="CUMPLE",1,0))+IF(DQ94="ACTIVA",IF(DS94="CUMPLE",1,0))</f>
        <v>10</v>
      </c>
      <c r="P94" s="415">
        <f>IF(G94="","",IF(OR(G94&gt;$K$11,G94=$K$11),0.5-((($K$10-G94)/($K$10-$K$11))*0.2),IF(OR(G94&gt;$K$12,G94=$K$12),0.3-((($K$11-G94)/($K$11-$K$12))*0.15),0.15-(0.15*(($K$12-G94)/($K$12-0.01))))))</f>
        <v>1.1641666666666666</v>
      </c>
      <c r="Q94" s="303" t="str">
        <f>IF(G94="","",IF(G94&gt;J$10,"Normalidad",IF(OR(G94&gt;J$11,G94=J$10),"Prealerta",IF(OR(G94=J$11,G94&gt;J$12),"Alerta","Emergencia"))))</f>
        <v>Normalidad</v>
      </c>
      <c r="R94" s="303" t="str">
        <f>IF(E94="","SIN DATOS",IF(E94&gt;K$6,"Normalidad",IF(OR(E94&gt;K$7,E94=K$6),"Prealerta",IF(OR(E94=K$7,E94&gt;K$8),"Alerta","Emergencia"))))</f>
        <v>SIN DATOS</v>
      </c>
      <c r="S94" s="303">
        <f>DZ94</f>
        <v>0</v>
      </c>
      <c r="T94" s="764"/>
      <c r="U94" s="764"/>
      <c r="V94" s="764"/>
      <c r="W94" s="764"/>
      <c r="X94" s="764"/>
      <c r="Y94" s="331" t="str">
        <f>IF(AC94="","",IF(AC94&gt;0,"ACTIVA","NO ACTIVA"))</f>
        <v>ACTIVA</v>
      </c>
      <c r="Z94" s="331" t="str">
        <f>IF(AB94="","",IF($R$6&gt;=AB94,"STOP", "NORMA"))</f>
        <v>NORMA</v>
      </c>
      <c r="AA94" s="331" t="str">
        <f>IF(AD94="","",IF($R$6&gt;AD94,"NO CUMPLE", "CUMPLE"))</f>
        <v>CUMPLE</v>
      </c>
      <c r="AB94" s="331">
        <f>IF(AC94+AD94=0,"",IF(AC94+AD94,AC94+AD94))</f>
        <v>12.5</v>
      </c>
      <c r="AC94" s="326">
        <v>2.5</v>
      </c>
      <c r="AD94" s="326">
        <v>10</v>
      </c>
      <c r="AE94" s="331">
        <f>AD94-$T$6</f>
        <v>8.5</v>
      </c>
      <c r="AF94" s="415">
        <f>-(IF(AND(AC94&lt;&gt;0,AE94&lt;0),AE94*100/$T$6,0))</f>
        <v>0</v>
      </c>
      <c r="AG94" s="331" t="str">
        <f>IF(AK94="","",IF(AK94&gt;0,"ACTIVA","NO ACTIVA"))</f>
        <v>ACTIVA</v>
      </c>
      <c r="AH94" s="331" t="str">
        <f>IF(AJ94="","",IF($R$7&gt;=AJ94,"STOP", "NORMA"))</f>
        <v>NORMA</v>
      </c>
      <c r="AI94" s="331" t="str">
        <f>IF(AL94="","",IF($R$7&gt;AL94,"NO CUMPLE", "CUMPLE"))</f>
        <v>CUMPLE</v>
      </c>
      <c r="AJ94" s="331">
        <f>IF(AK94+AL94=0,"",IF(AK94+AL94,AK94+AL94))</f>
        <v>21.5</v>
      </c>
      <c r="AK94" s="326">
        <v>3.5</v>
      </c>
      <c r="AL94" s="326">
        <v>18</v>
      </c>
      <c r="AM94" s="331">
        <f>AL94-$T$7</f>
        <v>13.5</v>
      </c>
      <c r="AN94" s="419">
        <f>-(IF(AND(AK94&lt;&gt;0,AM94&lt;0),AM94*100/$T$7,0))</f>
        <v>0</v>
      </c>
      <c r="AO94" s="331" t="str">
        <f>IF(AS94="","",IF(AS94&gt;0,"ACTIVA","NO ACTIVA"))</f>
        <v>ACTIVA</v>
      </c>
      <c r="AP94" s="331" t="str">
        <f>IF(AR94="","",IF($R$9&gt;=AR94,"STOP", "NORMA"))</f>
        <v>NORMA</v>
      </c>
      <c r="AQ94" s="331" t="str">
        <f>IF(AT94="","",IF($R$9&gt;AT94,"NO CUMPLE", "CUMPLE"))</f>
        <v>CUMPLE</v>
      </c>
      <c r="AR94" s="331">
        <f>IF(AS94+AT94=0,"",IF(AS94+AT94,AS94+AT94))</f>
        <v>1.6</v>
      </c>
      <c r="AS94" s="326">
        <v>0.3</v>
      </c>
      <c r="AT94" s="326">
        <v>1.3</v>
      </c>
      <c r="AU94" s="331">
        <f>AT94-$T$9</f>
        <v>0.9</v>
      </c>
      <c r="AV94" s="415">
        <f>-(IF(AND(AS94&lt;&gt;0,AU94&lt;0),AU94*100/$T$9,0))</f>
        <v>0</v>
      </c>
      <c r="AW94" s="331" t="str">
        <f>IF(BA94="","",IF(BA94&gt;0,"ACTIVA","NO ACTIVA"))</f>
        <v>ACTIVA</v>
      </c>
      <c r="AX94" s="331" t="str">
        <f>IF(AZ94="","",IF($R$10&gt;=AZ94,"STOP", "NORMA"))</f>
        <v>NORMA</v>
      </c>
      <c r="AY94" s="331" t="str">
        <f>IF(BB94="","",IF($R$10&gt;BB94,"NO CUMPLE", "CUMPLE"))</f>
        <v>CUMPLE</v>
      </c>
      <c r="AZ94" s="331">
        <f>IF(BA94+BB94=0,"",IF(BA94+BB94,BA94+BB94))</f>
        <v>2.6</v>
      </c>
      <c r="BA94" s="326">
        <v>0.4</v>
      </c>
      <c r="BB94" s="326">
        <v>2.2000000000000002</v>
      </c>
      <c r="BC94" s="331">
        <f>BB94-$T$10</f>
        <v>1.8000000000000003</v>
      </c>
      <c r="BD94" s="419">
        <f>-(IF(AND(BA94&lt;&gt;0,BC94&lt;0),BC94*100/$T$10,0))</f>
        <v>0</v>
      </c>
      <c r="BE94" s="331" t="str">
        <f>IF(BI94="","",IF(BI94&gt;0,"ACTIVA","NO ACTIVA"))</f>
        <v>ACTIVA</v>
      </c>
      <c r="BF94" s="331" t="str">
        <f>IF(BH94="","",IF($R$11&gt;=BH94,"STOP", "NORMA"))</f>
        <v>NORMA</v>
      </c>
      <c r="BG94" s="331" t="str">
        <f>IF(BJ94="","",IF($R$11&gt;BJ94,"NO CUMPLE", "CUMPLE"))</f>
        <v>CUMPLE</v>
      </c>
      <c r="BH94" s="331">
        <f>IF(BI94+BJ94=0,"",IF(BI94+BJ94,BI94+BJ94))</f>
        <v>2.8</v>
      </c>
      <c r="BI94" s="326">
        <v>1</v>
      </c>
      <c r="BJ94" s="326">
        <v>1.8</v>
      </c>
      <c r="BK94" s="331">
        <f>BJ94-$T$11</f>
        <v>1.3</v>
      </c>
      <c r="BL94" s="419">
        <f>-(IF(AND(BI94&lt;&gt;0,BK94&lt;0),BK94*100/$T$11,0))</f>
        <v>0</v>
      </c>
      <c r="BM94" s="331" t="str">
        <f>IF(BQ94="","",IF(BQ94&gt;0,"ACTIVA","NO ACTIVA"))</f>
        <v>ACTIVA</v>
      </c>
      <c r="BN94" s="331" t="str">
        <f>IF(BP94="","",IF($R$12&gt;=BP94,"STOP", "NORMA"))</f>
        <v>NORMA</v>
      </c>
      <c r="BO94" s="331" t="str">
        <f>IF(BR94="","",IF($R$12&gt;BR94,"NO CUMPLE", "CUMPLE"))</f>
        <v>CUMPLE</v>
      </c>
      <c r="BP94" s="331">
        <f>IF(BQ94+BR94=0,"",IF(BQ94+BR94,BQ94+BR94))</f>
        <v>2.9</v>
      </c>
      <c r="BQ94" s="326">
        <v>1</v>
      </c>
      <c r="BR94" s="326">
        <v>1.9</v>
      </c>
      <c r="BS94" s="331">
        <f>BR94-$T$12</f>
        <v>1.2999999999999998</v>
      </c>
      <c r="BT94" s="419">
        <f>-(IF(AND(BQ94&lt;&gt;0,BS94&lt;0),BS94*100/$T$12,0))</f>
        <v>0</v>
      </c>
      <c r="BU94" s="331" t="str">
        <f>IF(BY94="","",IF(BY94&gt;0,"ACTIVA","NO ACTIVA"))</f>
        <v>ACTIVA</v>
      </c>
      <c r="BV94" s="331" t="str">
        <f>IF(BX94="","",IF($R$13&gt;=BX94,"STOP", "NORMA"))</f>
        <v>NORMA</v>
      </c>
      <c r="BW94" s="331" t="str">
        <f>IF(BZ94="","",IF($R$13&gt;BZ94,"NO CUMPLE", "CUMPLE"))</f>
        <v>CUMPLE</v>
      </c>
      <c r="BX94" s="331">
        <f>IF(BY94+BZ94=0,"",IF(BY94+BZ94,BY94+BZ94))</f>
        <v>12.2</v>
      </c>
      <c r="BY94" s="326">
        <v>1.2</v>
      </c>
      <c r="BZ94" s="326">
        <v>11</v>
      </c>
      <c r="CA94" s="331">
        <f>BZ94-$T$13</f>
        <v>8.6</v>
      </c>
      <c r="CB94" s="419">
        <f>-(IF(AND(BY94&lt;&gt;0,CA94&lt;0),CA94*100/$T$13,0))</f>
        <v>0</v>
      </c>
      <c r="CC94" s="331" t="str">
        <f>IF(CG94="","",IF(CG94&gt;0,"ACTIVA","NO ACTIVA"))</f>
        <v/>
      </c>
      <c r="CD94" s="331" t="str">
        <f>IF(CF94="","",IF($R$15&gt;=CF94,"STOP","NORMA"))</f>
        <v/>
      </c>
      <c r="CE94" s="331" t="str">
        <f>IF(CH94="","",IF($R$15&gt;CH94,"NO CUMPLE", "CUMPLE"))</f>
        <v/>
      </c>
      <c r="CF94" s="331" t="str">
        <f>IF(CG94+CH94=0,"",IF(CG94+CH94,CG94+CH94))</f>
        <v/>
      </c>
      <c r="CG94" s="326"/>
      <c r="CH94" s="326"/>
      <c r="CI94" s="331">
        <f>CH94-$T$15</f>
        <v>-0.1</v>
      </c>
      <c r="CJ94" s="419">
        <f>-(IF(AND(CG94&lt;&gt;0,CI94&lt;0),CI94*100/$T$15,0))</f>
        <v>0</v>
      </c>
      <c r="CK94" s="331" t="str">
        <f>IF(CO94="","",IF(CO94&gt;0,"ACTIVA","NO ACTIVA"))</f>
        <v/>
      </c>
      <c r="CL94" s="331" t="str">
        <f>IF(CN94="","",IF($R$16&gt;=CN94,"STOP", "NORMA"))</f>
        <v/>
      </c>
      <c r="CM94" s="331" t="str">
        <f>IF(CP94="","",IF($R$16&gt;CP94,"NO CUMPLE", "CUMPLE"))</f>
        <v/>
      </c>
      <c r="CN94" s="331" t="str">
        <f>IF(CO94+CP94=0,"",IF(CO94+CP94,CO94+CP94))</f>
        <v/>
      </c>
      <c r="CO94" s="326"/>
      <c r="CP94" s="326"/>
      <c r="CQ94" s="331">
        <f>CP94-$T$16</f>
        <v>-0.3</v>
      </c>
      <c r="CR94" s="419">
        <f>-(IF(AND(CO94&lt;&gt;0,CQ94&lt;0),CQ94*100/$T$16,0))</f>
        <v>0</v>
      </c>
      <c r="CS94" s="331" t="str">
        <f>IF(CW94="","",IF(CW94&gt;0,"ACTIVA","NO ACTIVA"))</f>
        <v>NO ACTIVA</v>
      </c>
      <c r="CT94" s="331" t="str">
        <f>IF(CV94="","",IF($R$17&gt;=CV94,"STOP", "NORMA"))</f>
        <v>NORMA</v>
      </c>
      <c r="CU94" s="331" t="str">
        <f>IF(CX94="","",IF($R$17&gt;CX94,"NO CUMPLE", "CUMPLE"))</f>
        <v>CUMPLE</v>
      </c>
      <c r="CV94" s="331">
        <f>IF(CW94+CX94=0,"",IF(CW94+CX94,CW94+CX94))</f>
        <v>25</v>
      </c>
      <c r="CW94" s="326">
        <v>0</v>
      </c>
      <c r="CX94" s="326">
        <v>25</v>
      </c>
      <c r="CY94" s="331">
        <f>CX94-$T$17</f>
        <v>22.9</v>
      </c>
      <c r="CZ94" s="419">
        <f>-(IF(AND(CW94&lt;&gt;0,CY94&lt;0),CY94*100/$T$17,0))</f>
        <v>0</v>
      </c>
      <c r="DA94" s="331" t="str">
        <f>IF(DE94="","",IF(DE94&gt;0,"ACTIVA","NO ACTIVA"))</f>
        <v>ACTIVA</v>
      </c>
      <c r="DB94" s="331" t="str">
        <f>IF(DD94="","",IF($R$18&gt;=DD94,"STOP", "NORMA"))</f>
        <v>NORMA</v>
      </c>
      <c r="DC94" s="331" t="str">
        <f>IF(DF94="","",IF($R$18&gt;DF94,"NO CUMPLE", "CUMPLE"))</f>
        <v>CUMPLE</v>
      </c>
      <c r="DD94" s="331">
        <f>IF(DE94+DF94=0,"",IF(DE94+DF94,DE94+DF94))</f>
        <v>23.2</v>
      </c>
      <c r="DE94" s="326">
        <v>8.1999999999999993</v>
      </c>
      <c r="DF94" s="326">
        <v>15</v>
      </c>
      <c r="DG94" s="331">
        <f>DF94-$T$18</f>
        <v>12.7</v>
      </c>
      <c r="DH94" s="419">
        <f>-(IF(AND(DE94&lt;&gt;0,DG94&lt;0),DG94*100/$T$18,0))</f>
        <v>0</v>
      </c>
      <c r="DI94" s="331" t="str">
        <f>IF(DM94="","",IF(DM94&gt;0,"ACTIVA","NO ACTIVA"))</f>
        <v>ACTIVA</v>
      </c>
      <c r="DJ94" s="331" t="str">
        <f>IF(DL94="","",IF($R$19&gt;=DL94,"STOP", "NORMA"))</f>
        <v>NORMA</v>
      </c>
      <c r="DK94" s="331" t="str">
        <f>IF(DN94="","",IF($R$19&gt;DN94,"NO CUMPLE", "CUMPLE"))</f>
        <v>CUMPLE</v>
      </c>
      <c r="DL94" s="331">
        <f>IF(DM94+DN94=0,"",IF(DM94+DN94,DM94+DN94))</f>
        <v>28.1</v>
      </c>
      <c r="DM94" s="332">
        <v>8.1</v>
      </c>
      <c r="DN94" s="332">
        <v>20</v>
      </c>
      <c r="DO94" s="331">
        <f>DN94-$T$19</f>
        <v>17.5</v>
      </c>
      <c r="DP94" s="419">
        <f>-(IF(AND(DM94&lt;&gt;0,DO94&lt;0),DO94*100/$T$19,0))</f>
        <v>0</v>
      </c>
      <c r="DQ94" s="331" t="str">
        <f>IF(DU94="","",IF(DU94&gt;0,"ACTIVA","NO ACTIVA"))</f>
        <v>ACTIVA</v>
      </c>
      <c r="DR94" s="331" t="str">
        <f>IF(DT94="","",IF($R$20&gt;=DT94,"STOP","NORMA"))</f>
        <v>NORMA</v>
      </c>
      <c r="DS94" s="331" t="str">
        <f>IF(DV94="","",IF($R$20&gt;DV94,"NO CUMPLE", "CUMPLE"))</f>
        <v>CUMPLE</v>
      </c>
      <c r="DT94" s="331">
        <f>IF(DU94+DV94=0,"",IF(DU94+DV94,DU94+DV94))</f>
        <v>20.3</v>
      </c>
      <c r="DU94" s="332">
        <v>8.3000000000000007</v>
      </c>
      <c r="DV94" s="332">
        <v>12</v>
      </c>
      <c r="DW94" s="331">
        <f>DV94-$T$20</f>
        <v>8.6999999999999993</v>
      </c>
      <c r="DX94" s="419">
        <v>0</v>
      </c>
      <c r="DY94" s="331" t="str">
        <f>IF(DZ94="","",IF(DZ94&gt;0,"ACTIVA","NO ACTIVA"))</f>
        <v>NO ACTIVA</v>
      </c>
      <c r="DZ94" s="420">
        <v>0</v>
      </c>
    </row>
    <row r="95" spans="1:130" x14ac:dyDescent="0.2">
      <c r="A95" s="340">
        <v>53</v>
      </c>
      <c r="B95" s="341">
        <v>44958</v>
      </c>
      <c r="C95" s="325">
        <v>44979</v>
      </c>
      <c r="D95" s="349">
        <v>7</v>
      </c>
      <c r="E95" s="414"/>
      <c r="F95" s="414"/>
      <c r="G95" s="415">
        <f>IF(H95+I95=0,"",IF(H95+I95,H95+I95))</f>
        <v>214.89999999999998</v>
      </c>
      <c r="H95" s="415">
        <f>AC95+AK95+AS95+BA95+BI95+BQ95+BY95+CG95+CW95+DE95+DM95+DU95+DZ95</f>
        <v>24.299999999999997</v>
      </c>
      <c r="I95" s="415">
        <f>AD95+AL95+AT95+BB95+BJ95+BR95+BZ95+CH95+CP95+CX95+DF95+DN95+DV95</f>
        <v>190.6</v>
      </c>
      <c r="J95" s="415">
        <f>IF(AD95&lt;&gt;"",AE95,0)+IF(AL95&lt;&gt;"",AM95,0)+IF(AT95&lt;&gt;"",AU95,0)+IF(BB95&lt;&gt;"",BC95,0)+IF(BR95&lt;&gt;"",BS95,0)+IF(BZ95&lt;&gt;"",CA95,0)+IF(CH95&lt;&gt;"",CI95,0)+IF(CP95&lt;&gt;"",CQ95,0)+IF(CX95&lt;&gt;"",CY95,0)+IF(DF95&lt;&gt;"",DG95,0)+IF(DN95&lt;&gt;"",DO95,0)+IF(DV95&lt;&gt;"",DW95,0)+IF(DZ95&lt;&gt;"",EA95,0)</f>
        <v>168.39999999999998</v>
      </c>
      <c r="K95" s="415"/>
      <c r="L95" s="415" t="str">
        <f>IF(G95="","",IF(T$23&gt;I95,"NO CUMPLE","CUMPLE"))</f>
        <v>CUMPLE</v>
      </c>
      <c r="M95" s="326">
        <f t="shared" si="1650"/>
        <v>13</v>
      </c>
      <c r="N95" s="303">
        <f>COUNTIF(Y95:DZ95,"ACTIVA")</f>
        <v>10</v>
      </c>
      <c r="O95" s="303">
        <f>IF(Y95="ACTIVA",IF(AA95="CUMPLE",1,0))+IF(AG95="ACTIVA",IF(AI95="CUMPLE",1,0))+IF(AO95="ACTIVA",IF(AQ95="CUMPLE",1,0))+IF(AW95="ACTIVA",IF(AY95="CUMPLE",1,0))+IF(BE95="ACTIVA",IF(BG95="CUMPLE",1,0))+IF(BM95="ACTIVA",IF(BO95="CUMPLE",1,0))+IF(BU95="ACTIVA",IF(BW95="CUMPLE",1,0))+IF(CC95="ACTIVA",IF(CE95="CUMPLE",1,0))+IF(CK95="ACTIVA",IF(CM95="CUMPLE",1,0))+IF(CS95="ACTIVA",IF(CU95="CUMPLE",1,0))+IF(DA95="ACTIVA",IF(DC95="CUMPLE",1,0))+IF(DI95="ACTIVA",IF(DK95="CUMPLE",1,0))+IF(DQ95="ACTIVA",IF(DS95="CUMPLE",1,0))</f>
        <v>10</v>
      </c>
      <c r="P95" s="415">
        <f>IF(G95="","",IF(OR(G95&gt;$K$11,G95=$K$11),0.5-((($K$10-G95)/($K$10-$K$11))*0.2),IF(OR(G95&gt;$K$12,G95=$K$12),0.3-((($K$11-G95)/($K$11-$K$12))*0.15),0.15-(0.15*(($K$12-G95)/($K$12-0.01))))))</f>
        <v>1.6824999999999999</v>
      </c>
      <c r="Q95" s="303" t="str">
        <f>IF(G95="","",IF(G95&gt;J$10,"Normalidad",IF(OR(G95&gt;J$11,G95=J$10),"Prealerta",IF(OR(G95=J$11,G95&gt;J$12),"Alerta","Emergencia"))))</f>
        <v>Normalidad</v>
      </c>
      <c r="R95" s="303" t="str">
        <f>IF(E95="","SIN DATOS",IF(E95&gt;K$6,"Normalidad",IF(OR(E95&gt;K$7,E95=K$6),"Prealerta",IF(OR(E95=K$7,E95&gt;K$8),"Alerta","Emergencia"))))</f>
        <v>SIN DATOS</v>
      </c>
      <c r="S95" s="303">
        <f>DZ95</f>
        <v>0</v>
      </c>
      <c r="T95" s="764"/>
      <c r="U95" s="764"/>
      <c r="V95" s="764"/>
      <c r="W95" s="764"/>
      <c r="X95" s="764"/>
      <c r="Y95" s="331" t="str">
        <f>IF(AC95="","",IF(AC95&gt;0,"ACTIVA","NO ACTIVA"))</f>
        <v>ACTIVA</v>
      </c>
      <c r="Z95" s="331" t="str">
        <f>IF(AB95="","",IF($R$6&gt;=AB95,"STOP", "NORMA"))</f>
        <v>NORMA</v>
      </c>
      <c r="AA95" s="331" t="str">
        <f>IF(AD95="","",IF($R$6&gt;AD95,"NO CUMPLE", "CUMPLE"))</f>
        <v>CUMPLE</v>
      </c>
      <c r="AB95" s="331">
        <f>IF(AC95+AD95=0,"",IF(AC95+AD95,AC95+AD95))</f>
        <v>14.5</v>
      </c>
      <c r="AC95" s="326">
        <v>2.5</v>
      </c>
      <c r="AD95" s="326">
        <v>12</v>
      </c>
      <c r="AE95" s="331">
        <f>AD95-$T$6</f>
        <v>10.5</v>
      </c>
      <c r="AF95" s="415">
        <f>-(IF(AND(AC95&lt;&gt;0,AE95&lt;0),AE95*100/$T$6,0))</f>
        <v>0</v>
      </c>
      <c r="AG95" s="331" t="str">
        <f>IF(AK95="","",IF(AK95&gt;0,"ACTIVA","NO ACTIVA"))</f>
        <v>ACTIVA</v>
      </c>
      <c r="AH95" s="331" t="str">
        <f>IF(AJ95="","",IF($R$7&gt;=AJ95,"STOP", "NORMA"))</f>
        <v>NORMA</v>
      </c>
      <c r="AI95" s="331" t="str">
        <f>IF(AL95="","",IF($R$7&gt;AL95,"NO CUMPLE", "CUMPLE"))</f>
        <v>CUMPLE</v>
      </c>
      <c r="AJ95" s="331">
        <f>IF(AK95+AL95=0,"",IF(AK95+AL95,AK95+AL95))</f>
        <v>21.5</v>
      </c>
      <c r="AK95" s="326">
        <v>3.5</v>
      </c>
      <c r="AL95" s="326">
        <v>18</v>
      </c>
      <c r="AM95" s="331">
        <f>AL95-$T$7</f>
        <v>13.5</v>
      </c>
      <c r="AN95" s="419">
        <f>-(IF(AND(AK95&lt;&gt;0,AM95&lt;0),AM95*100/$T$7,0))</f>
        <v>0</v>
      </c>
      <c r="AO95" s="331" t="str">
        <f>IF(AS95="","",IF(AS95&gt;0,"ACTIVA","NO ACTIVA"))</f>
        <v>ACTIVA</v>
      </c>
      <c r="AP95" s="331" t="str">
        <f>IF(AR95="","",IF($R$9&gt;=AR95,"STOP", "NORMA"))</f>
        <v>NORMA</v>
      </c>
      <c r="AQ95" s="331" t="str">
        <f>IF(AT95="","",IF($R$9&gt;AT95,"NO CUMPLE", "CUMPLE"))</f>
        <v>CUMPLE</v>
      </c>
      <c r="AR95" s="331">
        <f>IF(AS95+AT95=0,"",IF(AS95+AT95,AS95+AT95))</f>
        <v>1.8</v>
      </c>
      <c r="AS95" s="326">
        <v>0.5</v>
      </c>
      <c r="AT95" s="326">
        <v>1.3</v>
      </c>
      <c r="AU95" s="331">
        <f>AT95-$T$9</f>
        <v>0.9</v>
      </c>
      <c r="AV95" s="415">
        <f>-(IF(AND(AS95&lt;&gt;0,AU95&lt;0),AU95*100/$T$9,0))</f>
        <v>0</v>
      </c>
      <c r="AW95" s="331" t="str">
        <f>IF(BA95="","",IF(BA95&gt;0,"ACTIVA","NO ACTIVA"))</f>
        <v>ACTIVA</v>
      </c>
      <c r="AX95" s="331" t="str">
        <f>IF(AZ95="","",IF($R$10&gt;=AZ95,"STOP", "NORMA"))</f>
        <v>NORMA</v>
      </c>
      <c r="AY95" s="331" t="str">
        <f>IF(BB95="","",IF($R$10&gt;BB95,"NO CUMPLE", "CUMPLE"))</f>
        <v>CUMPLE</v>
      </c>
      <c r="AZ95" s="331">
        <f>IF(BA95+BB95=0,"",IF(BA95+BB95,BA95+BB95))</f>
        <v>1.7</v>
      </c>
      <c r="BA95" s="326">
        <v>0.5</v>
      </c>
      <c r="BB95" s="326">
        <v>1.2</v>
      </c>
      <c r="BC95" s="331">
        <f>BB95-$T$10</f>
        <v>0.79999999999999993</v>
      </c>
      <c r="BD95" s="419">
        <f>-(IF(AND(BA95&lt;&gt;0,BC95&lt;0),BC95*100/$T$10,0))</f>
        <v>0</v>
      </c>
      <c r="BE95" s="331" t="str">
        <f>IF(BI95="","",IF(BI95&gt;0,"ACTIVA","NO ACTIVA"))</f>
        <v>ACTIVA</v>
      </c>
      <c r="BF95" s="331" t="str">
        <f>IF(BH95="","",IF($R$11&gt;=BH95,"STOP", "NORMA"))</f>
        <v>NORMA</v>
      </c>
      <c r="BG95" s="331" t="str">
        <f>IF(BJ95="","",IF($R$11&gt;BJ95,"NO CUMPLE", "CUMPLE"))</f>
        <v>CUMPLE</v>
      </c>
      <c r="BH95" s="331">
        <f>IF(BI95+BJ95=0,"",IF(BI95+BJ95,BI95+BJ95))</f>
        <v>2.8</v>
      </c>
      <c r="BI95" s="326">
        <v>1</v>
      </c>
      <c r="BJ95" s="326">
        <v>1.8</v>
      </c>
      <c r="BK95" s="331">
        <f>BJ95-$T$11</f>
        <v>1.3</v>
      </c>
      <c r="BL95" s="419">
        <f>-(IF(AND(BI95&lt;&gt;0,BK95&lt;0),BK95*100/$T$11,0))</f>
        <v>0</v>
      </c>
      <c r="BM95" s="331" t="str">
        <f>IF(BQ95="","",IF(BQ95&gt;0,"ACTIVA","NO ACTIVA"))</f>
        <v>ACTIVA</v>
      </c>
      <c r="BN95" s="331" t="str">
        <f>IF(BP95="","",IF($R$12&gt;=BP95,"STOP", "NORMA"))</f>
        <v>NORMA</v>
      </c>
      <c r="BO95" s="331" t="str">
        <f>IF(BR95="","",IF($R$12&gt;BR95,"NO CUMPLE", "CUMPLE"))</f>
        <v>CUMPLE</v>
      </c>
      <c r="BP95" s="331">
        <f>IF(BQ95+BR95=0,"",IF(BQ95+BR95,BQ95+BR95))</f>
        <v>3</v>
      </c>
      <c r="BQ95" s="326">
        <v>1</v>
      </c>
      <c r="BR95" s="326">
        <v>2</v>
      </c>
      <c r="BS95" s="331">
        <f>BR95-$T$12</f>
        <v>1.4</v>
      </c>
      <c r="BT95" s="419">
        <f>-(IF(AND(BQ95&lt;&gt;0,BS95&lt;0),BS95*100/$T$12,0))</f>
        <v>0</v>
      </c>
      <c r="BU95" s="331" t="str">
        <f>IF(BY95="","",IF(BY95&gt;0,"ACTIVA","NO ACTIVA"))</f>
        <v>ACTIVA</v>
      </c>
      <c r="BV95" s="331" t="str">
        <f>IF(BX95="","",IF($R$13&gt;=BX95,"STOP", "NORMA"))</f>
        <v>NORMA</v>
      </c>
      <c r="BW95" s="331" t="str">
        <f>IF(BZ95="","",IF($R$13&gt;BZ95,"NO CUMPLE", "CUMPLE"))</f>
        <v>CUMPLE</v>
      </c>
      <c r="BX95" s="331">
        <f>IF(BY95+BZ95=0,"",IF(BY95+BZ95,BY95+BZ95))</f>
        <v>10.4</v>
      </c>
      <c r="BY95" s="326">
        <v>1.4</v>
      </c>
      <c r="BZ95" s="326">
        <v>9</v>
      </c>
      <c r="CA95" s="331">
        <f>BZ95-$T$13</f>
        <v>6.6</v>
      </c>
      <c r="CB95" s="419">
        <f>-(IF(AND(BY95&lt;&gt;0,CA95&lt;0),CA95*100/$T$13,0))</f>
        <v>0</v>
      </c>
      <c r="CC95" s="331" t="str">
        <f>IF(CG95="","",IF(CG95&gt;0,"ACTIVA","NO ACTIVA"))</f>
        <v>NO ACTIVA</v>
      </c>
      <c r="CD95" s="331" t="str">
        <f>IF(CF95="","",IF($R$15&gt;=CF95,"STOP","NORMA"))</f>
        <v>STOP</v>
      </c>
      <c r="CE95" s="331" t="str">
        <f>IF(CH95="","",IF($R$15&gt;CH95,"NO CUMPLE", "CUMPLE"))</f>
        <v>CUMPLE</v>
      </c>
      <c r="CF95" s="331">
        <f>IF(CG95+CH95=0,"",IF(CG95+CH95,CG95+CH95))</f>
        <v>0.3</v>
      </c>
      <c r="CG95" s="326">
        <v>0</v>
      </c>
      <c r="CH95" s="326">
        <v>0.3</v>
      </c>
      <c r="CI95" s="331">
        <f>CH95-$T$15</f>
        <v>0.19999999999999998</v>
      </c>
      <c r="CJ95" s="419">
        <f>-(IF(AND(CG95&lt;&gt;0,CI95&lt;0),CI95*100/$T$15,0))</f>
        <v>0</v>
      </c>
      <c r="CK95" s="331" t="str">
        <f>IF(CO95="","",IF(CO95&gt;0,"ACTIVA","NO ACTIVA"))</f>
        <v>NO ACTIVA</v>
      </c>
      <c r="CL95" s="331" t="str">
        <f>IF(CN95="","",IF($R$16&gt;=CN95,"STOP", "NORMA"))</f>
        <v>NORMA</v>
      </c>
      <c r="CM95" s="331" t="str">
        <f>IF(CP95="","",IF($R$16&gt;CP95,"NO CUMPLE", "CUMPLE"))</f>
        <v>CUMPLE</v>
      </c>
      <c r="CN95" s="331">
        <f>IF(CO95+CP95=0,"",IF(CO95+CP95,CO95+CP95))</f>
        <v>5</v>
      </c>
      <c r="CO95" s="326">
        <v>0</v>
      </c>
      <c r="CP95" s="326">
        <v>5</v>
      </c>
      <c r="CQ95" s="331">
        <f>CP95-$T$16</f>
        <v>4.7</v>
      </c>
      <c r="CR95" s="419">
        <f>-(IF(AND(CO95&lt;&gt;0,CQ95&lt;0),CQ95*100/$T$16,0))</f>
        <v>0</v>
      </c>
      <c r="CS95" s="331" t="str">
        <f>IF(CW95="","",IF(CW95&gt;0,"ACTIVA","NO ACTIVA"))</f>
        <v>NO ACTIVA</v>
      </c>
      <c r="CT95" s="331" t="str">
        <f>IF(CV95="","",IF($R$17&gt;=CV95,"STOP", "NORMA"))</f>
        <v>NORMA</v>
      </c>
      <c r="CU95" s="331" t="str">
        <f>IF(CX95="","",IF($R$17&gt;CX95,"NO CUMPLE", "CUMPLE"))</f>
        <v>CUMPLE</v>
      </c>
      <c r="CV95" s="331">
        <f>IF(CW95+CX95=0,"",IF(CW95+CX95,CW95+CX95))</f>
        <v>100</v>
      </c>
      <c r="CW95" s="326">
        <v>0</v>
      </c>
      <c r="CX95" s="326">
        <v>100</v>
      </c>
      <c r="CY95" s="331">
        <f>CX95-$T$17</f>
        <v>97.9</v>
      </c>
      <c r="CZ95" s="419">
        <f>-(IF(AND(CW95&lt;&gt;0,CY95&lt;0),CY95*100/$T$17,0))</f>
        <v>0</v>
      </c>
      <c r="DA95" s="331" t="str">
        <f>IF(DE95="","",IF(DE95&gt;0,"ACTIVA","NO ACTIVA"))</f>
        <v>ACTIVA</v>
      </c>
      <c r="DB95" s="331" t="str">
        <f>IF(DD95="","",IF($R$18&gt;=DD95,"STOP", "NORMA"))</f>
        <v>NORMA</v>
      </c>
      <c r="DC95" s="331" t="str">
        <f>IF(DF95="","",IF($R$18&gt;DF95,"NO CUMPLE", "CUMPLE"))</f>
        <v>CUMPLE</v>
      </c>
      <c r="DD95" s="331">
        <f>IF(DE95+DF95=0,"",IF(DE95+DF95,DE95+DF95))</f>
        <v>17.899999999999999</v>
      </c>
      <c r="DE95" s="326">
        <v>4.9000000000000004</v>
      </c>
      <c r="DF95" s="326">
        <v>13</v>
      </c>
      <c r="DG95" s="331">
        <f>DF95-$T$18</f>
        <v>10.7</v>
      </c>
      <c r="DH95" s="419">
        <f>-(IF(AND(DE95&lt;&gt;0,DG95&lt;0),DG95*100/$T$18,0))</f>
        <v>0</v>
      </c>
      <c r="DI95" s="331" t="str">
        <f>IF(DM95="","",IF(DM95&gt;0,"ACTIVA","NO ACTIVA"))</f>
        <v>ACTIVA</v>
      </c>
      <c r="DJ95" s="331" t="str">
        <f>IF(DL95="","",IF($R$19&gt;=DL95,"STOP", "NORMA"))</f>
        <v>NORMA</v>
      </c>
      <c r="DK95" s="331" t="str">
        <f>IF(DN95="","",IF($R$19&gt;DN95,"NO CUMPLE", "CUMPLE"))</f>
        <v>CUMPLE</v>
      </c>
      <c r="DL95" s="331">
        <f>IF(DM95+DN95=0,"",IF(DM95+DN95,DM95+DN95))</f>
        <v>14.4</v>
      </c>
      <c r="DM95" s="332">
        <v>2.4</v>
      </c>
      <c r="DN95" s="332">
        <v>12</v>
      </c>
      <c r="DO95" s="331">
        <f>DN95-$T$19</f>
        <v>9.5</v>
      </c>
      <c r="DP95" s="419">
        <f>-(IF(AND(DM95&lt;&gt;0,DO95&lt;0),DO95*100/$T$19,0))</f>
        <v>0</v>
      </c>
      <c r="DQ95" s="331" t="str">
        <f>IF(DU95="","",IF(DU95&gt;0,"ACTIVA","NO ACTIVA"))</f>
        <v>ACTIVA</v>
      </c>
      <c r="DR95" s="331" t="str">
        <f>IF(DT95="","",IF($R$20&gt;=DT95,"STOP","NORMA"))</f>
        <v>NORMA</v>
      </c>
      <c r="DS95" s="331" t="str">
        <f>IF(DV95="","",IF($R$20&gt;DV95,"NO CUMPLE", "CUMPLE"))</f>
        <v>CUMPLE</v>
      </c>
      <c r="DT95" s="331">
        <f>IF(DU95+DV95=0,"",IF(DU95+DV95,DU95+DV95))</f>
        <v>21.6</v>
      </c>
      <c r="DU95" s="332">
        <v>6.6</v>
      </c>
      <c r="DV95" s="332">
        <v>15</v>
      </c>
      <c r="DW95" s="331">
        <f>DV95-$T$20</f>
        <v>11.7</v>
      </c>
      <c r="DX95" s="419">
        <v>0</v>
      </c>
      <c r="DY95" s="331" t="str">
        <f>IF(DZ95="","",IF(DZ95&gt;0,"ACTIVA","NO ACTIVA"))</f>
        <v>NO ACTIVA</v>
      </c>
      <c r="DZ95" s="420">
        <v>0</v>
      </c>
    </row>
    <row r="96" spans="1:130" x14ac:dyDescent="0.2">
      <c r="A96" s="340">
        <v>53</v>
      </c>
      <c r="B96" s="341">
        <v>44986</v>
      </c>
      <c r="C96" s="325">
        <v>44986</v>
      </c>
      <c r="D96" s="349">
        <v>8</v>
      </c>
      <c r="E96" s="414"/>
      <c r="F96" s="414"/>
      <c r="G96" s="415">
        <f>IF(H96+I96=0,"",IF(H96+I96,H96+I96))</f>
        <v>258.03999999999996</v>
      </c>
      <c r="H96" s="415">
        <f>AC96+AK96+AS96+BA96+BI96+BQ96+BY96+CG96+CW96+DE96+DM96+DU96+DZ96</f>
        <v>32.4</v>
      </c>
      <c r="I96" s="415">
        <f>AD96+AL96+AT96+BB96+BJ96+BR96+BZ96+CH96+CP96+CX96+DF96+DN96+DV96</f>
        <v>225.64</v>
      </c>
      <c r="J96" s="415">
        <f>IF(AD96&lt;&gt;"",AE96,0)+IF(AL96&lt;&gt;"",AM96,0)+IF(AT96&lt;&gt;"",AU96,0)+IF(BB96&lt;&gt;"",BC96,0)+IF(BR96&lt;&gt;"",BS96,0)+IF(BZ96&lt;&gt;"",CA96,0)+IF(CH96&lt;&gt;"",CI96,0)+IF(CP96&lt;&gt;"",CQ96,0)+IF(CX96&lt;&gt;"",CY96,0)+IF(DF96&lt;&gt;"",DG96,0)+IF(DN96&lt;&gt;"",DO96,0)+IF(DV96&lt;&gt;"",DW96,0)+IF(DZ96&lt;&gt;"",EA96,0)</f>
        <v>202.73999999999998</v>
      </c>
      <c r="K96" s="415"/>
      <c r="L96" s="415" t="str">
        <f>IF(G96="","",IF(T$23&gt;I96,"NO CUMPLE","CUMPLE"))</f>
        <v>CUMPLE</v>
      </c>
      <c r="M96" s="326">
        <f t="shared" si="1650"/>
        <v>13</v>
      </c>
      <c r="N96" s="303">
        <f>COUNTIF(Y96:DZ96,"ACTIVA")</f>
        <v>10</v>
      </c>
      <c r="O96" s="303">
        <f>IF(Y96="ACTIVA",IF(AA96="CUMPLE",1,0))+IF(AG96="ACTIVA",IF(AI96="CUMPLE",1,0))+IF(AO96="ACTIVA",IF(AQ96="CUMPLE",1,0))+IF(AW96="ACTIVA",IF(AY96="CUMPLE",1,0))+IF(BE96="ACTIVA",IF(BG96="CUMPLE",1,0))+IF(BM96="ACTIVA",IF(BO96="CUMPLE",1,0))+IF(BU96="ACTIVA",IF(BW96="CUMPLE",1,0))+IF(CC96="ACTIVA",IF(CE96="CUMPLE",1,0))+IF(CK96="ACTIVA",IF(CM96="CUMPLE",1,0))+IF(CS96="ACTIVA",IF(CU96="CUMPLE",1,0))+IF(DA96="ACTIVA",IF(DC96="CUMPLE",1,0))+IF(DI96="ACTIVA",IF(DK96="CUMPLE",1,0))+IF(DQ96="ACTIVA",IF(DS96="CUMPLE",1,0))</f>
        <v>9</v>
      </c>
      <c r="P96" s="415">
        <f>IF(G96="","",IF(OR(G96&gt;$K$11,G96=$K$11),0.5-((($K$10-G96)/($K$10-$K$11))*0.2),IF(OR(G96&gt;$K$12,G96=$K$12),0.3-((($K$11-G96)/($K$11-$K$12))*0.15),0.15-(0.15*(($K$12-G96)/($K$12-0.01))))))</f>
        <v>2.0419999999999998</v>
      </c>
      <c r="Q96" s="303" t="str">
        <f>IF(G96="","",IF(G96&gt;J$10,"Normalidad",IF(OR(G96&gt;J$11,G96=J$10),"Prealerta",IF(OR(G96=J$11,G96&gt;J$12),"Alerta","Emergencia"))))</f>
        <v>Normalidad</v>
      </c>
      <c r="R96" s="303" t="str">
        <f>IF(E96="","SIN DATOS",IF(E96&gt;K$6,"Normalidad",IF(OR(E96&gt;K$7,E96=K$6),"Prealerta",IF(OR(E96=K$7,E96&gt;K$8),"Alerta","Emergencia"))))</f>
        <v>SIN DATOS</v>
      </c>
      <c r="S96" s="303">
        <f>DZ96</f>
        <v>0</v>
      </c>
      <c r="T96" s="764"/>
      <c r="U96" s="764"/>
      <c r="V96" s="764"/>
      <c r="W96" s="764"/>
      <c r="X96" s="764"/>
      <c r="Y96" s="331" t="str">
        <f>IF(AC96="","",IF(AC96&gt;0,"ACTIVA","NO ACTIVA"))</f>
        <v>ACTIVA</v>
      </c>
      <c r="Z96" s="331" t="str">
        <f>IF(AB96="","",IF($R$6&gt;=AB96,"STOP", "NORMA"))</f>
        <v>NORMA</v>
      </c>
      <c r="AA96" s="331" t="str">
        <f>IF(AD96="","",IF($R$6&gt;AD96,"NO CUMPLE", "CUMPLE"))</f>
        <v>CUMPLE</v>
      </c>
      <c r="AB96" s="331">
        <f>IF(AC96+AD96=0,"",IF(AC96+AD96,AC96+AD96))</f>
        <v>15.5</v>
      </c>
      <c r="AC96" s="326">
        <v>2.5</v>
      </c>
      <c r="AD96" s="326">
        <v>13</v>
      </c>
      <c r="AE96" s="331">
        <f>AD96-$T$6</f>
        <v>11.5</v>
      </c>
      <c r="AF96" s="415">
        <f>-(IF(AND(AC96&lt;&gt;0,AE96&lt;0),AE96*100/$T$6,0))</f>
        <v>0</v>
      </c>
      <c r="AG96" s="331" t="str">
        <f>IF(AK96="","",IF(AK96&gt;0,"ACTIVA","NO ACTIVA"))</f>
        <v>ACTIVA</v>
      </c>
      <c r="AH96" s="331" t="str">
        <f>IF(AJ96="","",IF($R$7&gt;=AJ96,"STOP", "NORMA"))</f>
        <v>NORMA</v>
      </c>
      <c r="AI96" s="331" t="str">
        <f>IF(AL96="","",IF($R$7&gt;AL96,"NO CUMPLE", "CUMPLE"))</f>
        <v>CUMPLE</v>
      </c>
      <c r="AJ96" s="331">
        <f>IF(AK96+AL96=0,"",IF(AK96+AL96,AK96+AL96))</f>
        <v>21.5</v>
      </c>
      <c r="AK96" s="326">
        <v>3.5</v>
      </c>
      <c r="AL96" s="326">
        <v>18</v>
      </c>
      <c r="AM96" s="331">
        <f>AL96-$T$7</f>
        <v>13.5</v>
      </c>
      <c r="AN96" s="419">
        <f>-(IF(AND(AK96&lt;&gt;0,AM96&lt;0),AM96*100/$T$7,0))</f>
        <v>0</v>
      </c>
      <c r="AO96" s="331" t="str">
        <f>IF(AS96="","",IF(AS96&gt;0,"ACTIVA","NO ACTIVA"))</f>
        <v>NO ACTIVA</v>
      </c>
      <c r="AP96" s="331" t="str">
        <f>IF(AR96="","",IF($R$9&gt;=AR96,"STOP", "NORMA"))</f>
        <v>STOP</v>
      </c>
      <c r="AQ96" s="331" t="str">
        <f>IF(AT96="","",IF($R$9&gt;AT96,"NO CUMPLE", "CUMPLE"))</f>
        <v>CUMPLE</v>
      </c>
      <c r="AR96" s="331">
        <f>IF(AS96+AT96=0,"",IF(AS96+AT96,AS96+AT96))</f>
        <v>1.3</v>
      </c>
      <c r="AS96" s="326">
        <v>0</v>
      </c>
      <c r="AT96" s="326">
        <v>1.3</v>
      </c>
      <c r="AU96" s="331">
        <f>AT96-$T$9</f>
        <v>0.9</v>
      </c>
      <c r="AV96" s="415">
        <f>-(IF(AND(AS96&lt;&gt;0,AU96&lt;0),AU96*100/$T$9,0))</f>
        <v>0</v>
      </c>
      <c r="AW96" s="331" t="str">
        <f>IF(BA96="","",IF(BA96&gt;0,"ACTIVA","NO ACTIVA"))</f>
        <v>NO ACTIVA</v>
      </c>
      <c r="AX96" s="331" t="str">
        <f>IF(AZ96="","",IF($R$10&gt;=AZ96,"STOP", "NORMA"))</f>
        <v>NORMA</v>
      </c>
      <c r="AY96" s="331" t="str">
        <f>IF(BB96="","",IF($R$10&gt;BB96,"NO CUMPLE", "CUMPLE"))</f>
        <v>CUMPLE</v>
      </c>
      <c r="AZ96" s="331">
        <f>IF(BA96+BB96=0,"",IF(BA96+BB96,BA96+BB96))</f>
        <v>2.2000000000000002</v>
      </c>
      <c r="BA96" s="326">
        <v>0</v>
      </c>
      <c r="BB96" s="326">
        <v>2.2000000000000002</v>
      </c>
      <c r="BC96" s="331">
        <f>BB96-$T$10</f>
        <v>1.8000000000000003</v>
      </c>
      <c r="BD96" s="419">
        <f>-(IF(AND(BA96&lt;&gt;0,BC96&lt;0),BC96*100/$T$10,0))</f>
        <v>0</v>
      </c>
      <c r="BE96" s="331" t="str">
        <f>IF(BI96="","",IF(BI96&gt;0,"ACTIVA","NO ACTIVA"))</f>
        <v>ACTIVA</v>
      </c>
      <c r="BF96" s="331" t="str">
        <f>IF(BH96="","",IF($R$11&gt;=BH96,"STOP", "NORMA"))</f>
        <v>NORMA</v>
      </c>
      <c r="BG96" s="331" t="str">
        <f>IF(BJ96="","",IF($R$11&gt;BJ96,"NO CUMPLE", "CUMPLE"))</f>
        <v>CUMPLE</v>
      </c>
      <c r="BH96" s="331">
        <f>IF(BI96+BJ96=0,"",IF(BI96+BJ96,BI96+BJ96))</f>
        <v>3.5</v>
      </c>
      <c r="BI96" s="326">
        <v>1</v>
      </c>
      <c r="BJ96" s="326">
        <v>2.5</v>
      </c>
      <c r="BK96" s="331">
        <f>BJ96-$T$11</f>
        <v>2</v>
      </c>
      <c r="BL96" s="419">
        <f>-(IF(AND(BI96&lt;&gt;0,BK96&lt;0),BK96*100/$T$11,0))</f>
        <v>0</v>
      </c>
      <c r="BM96" s="331" t="str">
        <f>IF(BQ96="","",IF(BQ96&gt;0,"ACTIVA","NO ACTIVA"))</f>
        <v>ACTIVA</v>
      </c>
      <c r="BN96" s="331" t="str">
        <f>IF(BP96="","",IF($R$12&gt;=BP96,"STOP", "NORMA"))</f>
        <v>NORMA</v>
      </c>
      <c r="BO96" s="331" t="str">
        <f>IF(BR96="","",IF($R$12&gt;BR96,"NO CUMPLE", "CUMPLE"))</f>
        <v>CUMPLE</v>
      </c>
      <c r="BP96" s="331">
        <f>IF(BQ96+BR96=0,"",IF(BQ96+BR96,BQ96+BR96))</f>
        <v>3.8</v>
      </c>
      <c r="BQ96" s="326">
        <v>1</v>
      </c>
      <c r="BR96" s="326">
        <v>2.8</v>
      </c>
      <c r="BS96" s="331">
        <f>BR96-$T$12</f>
        <v>2.1999999999999997</v>
      </c>
      <c r="BT96" s="419">
        <f>-(IF(AND(BQ96&lt;&gt;0,BS96&lt;0),BS96*100/$T$12,0))</f>
        <v>0</v>
      </c>
      <c r="BU96" s="331" t="str">
        <f>IF(BY96="","",IF(BY96&gt;0,"ACTIVA","NO ACTIVA"))</f>
        <v>ACTIVA</v>
      </c>
      <c r="BV96" s="331" t="str">
        <f>IF(BX96="","",IF($R$13&gt;=BX96,"STOP", "NORMA"))</f>
        <v>NORMA</v>
      </c>
      <c r="BW96" s="331" t="str">
        <f>IF(BZ96="","",IF($R$13&gt;BZ96,"NO CUMPLE", "CUMPLE"))</f>
        <v>CUMPLE</v>
      </c>
      <c r="BX96" s="331">
        <f>IF(BY96+BZ96=0,"",IF(BY96+BZ96,BY96+BZ96))</f>
        <v>16.100000000000001</v>
      </c>
      <c r="BY96" s="326">
        <v>1.1000000000000001</v>
      </c>
      <c r="BZ96" s="326">
        <v>15</v>
      </c>
      <c r="CA96" s="331">
        <f>BZ96-$T$13</f>
        <v>12.6</v>
      </c>
      <c r="CB96" s="419">
        <f>-(IF(AND(BY96&lt;&gt;0,CA96&lt;0),CA96*100/$T$13,0))</f>
        <v>0</v>
      </c>
      <c r="CC96" s="331" t="str">
        <f>IF(CG96="","",IF(CG96&gt;0,"ACTIVA","NO ACTIVA"))</f>
        <v>ACTIVA</v>
      </c>
      <c r="CD96" s="331" t="str">
        <f>IF(CF96="","",IF($R$15&gt;=CF96,"STOP","NORMA"))</f>
        <v>NORMA</v>
      </c>
      <c r="CE96" s="331" t="str">
        <f>IF(CH96="","",IF($R$15&gt;CH96,"NO CUMPLE", "CUMPLE"))</f>
        <v>NO CUMPLE</v>
      </c>
      <c r="CF96" s="331">
        <f>IF(CG96+CH96=0,"",IF(CG96+CH96,CG96+CH96))</f>
        <v>2.1</v>
      </c>
      <c r="CG96" s="326">
        <v>2.1</v>
      </c>
      <c r="CH96" s="326">
        <v>0</v>
      </c>
      <c r="CI96" s="331">
        <f>CH96-$T$15</f>
        <v>-0.1</v>
      </c>
      <c r="CJ96" s="419">
        <f>-(IF(AND(CG96&lt;&gt;0,CI96&lt;0),CI96*100/$T$15,0))</f>
        <v>100</v>
      </c>
      <c r="CK96" s="331" t="str">
        <f>IF(CO96="","",IF(CO96&gt;0,"ACTIVA","NO ACTIVA"))</f>
        <v>ACTIVA</v>
      </c>
      <c r="CL96" s="331" t="str">
        <f>IF(CN96="","",IF($R$16&gt;=CN96,"STOP", "NORMA"))</f>
        <v>NORMA</v>
      </c>
      <c r="CM96" s="331" t="str">
        <f>IF(CP96="","",IF($R$16&gt;CP96,"NO CUMPLE", "CUMPLE"))</f>
        <v>CUMPLE</v>
      </c>
      <c r="CN96" s="331">
        <f>IF(CO96+CP96=0,"",IF(CO96+CP96,CO96+CP96))</f>
        <v>5.74</v>
      </c>
      <c r="CO96" s="326">
        <v>1.9</v>
      </c>
      <c r="CP96" s="326">
        <v>3.84</v>
      </c>
      <c r="CQ96" s="331">
        <f>CP96-$T$16</f>
        <v>3.54</v>
      </c>
      <c r="CR96" s="419">
        <f>-(IF(AND(CO96&lt;&gt;0,CQ96&lt;0),CQ96*100/$T$16,0))</f>
        <v>0</v>
      </c>
      <c r="CS96" s="331" t="str">
        <f>IF(CW96="","",IF(CW96&gt;0,"ACTIVA","NO ACTIVA"))</f>
        <v>NO ACTIVA</v>
      </c>
      <c r="CT96" s="331" t="str">
        <f>IF(CV96="","",IF($R$17&gt;=CV96,"STOP", "NORMA"))</f>
        <v>NORMA</v>
      </c>
      <c r="CU96" s="331" t="str">
        <f>IF(CX96="","",IF($R$17&gt;CX96,"NO CUMPLE", "CUMPLE"))</f>
        <v>CUMPLE</v>
      </c>
      <c r="CV96" s="331">
        <f>IF(CW96+CX96=0,"",IF(CW96+CX96,CW96+CX96))</f>
        <v>100</v>
      </c>
      <c r="CW96" s="326">
        <v>0</v>
      </c>
      <c r="CX96" s="326">
        <v>100</v>
      </c>
      <c r="CY96" s="331">
        <f>CX96-$T$17</f>
        <v>97.9</v>
      </c>
      <c r="CZ96" s="419">
        <f>-(IF(AND(CW96&lt;&gt;0,CY96&lt;0),CY96*100/$T$17,0))</f>
        <v>0</v>
      </c>
      <c r="DA96" s="331" t="str">
        <f>IF(DE96="","",IF(DE96&gt;0,"ACTIVA","NO ACTIVA"))</f>
        <v>ACTIVA</v>
      </c>
      <c r="DB96" s="331" t="str">
        <f>IF(DD96="","",IF($R$18&gt;=DD96,"STOP", "NORMA"))</f>
        <v>NORMA</v>
      </c>
      <c r="DC96" s="331" t="str">
        <f>IF(DF96="","",IF($R$18&gt;DF96,"NO CUMPLE", "CUMPLE"))</f>
        <v>CUMPLE</v>
      </c>
      <c r="DD96" s="331">
        <f>IF(DE96+DF96=0,"",IF(DE96+DF96,DE96+DF96))</f>
        <v>31.3</v>
      </c>
      <c r="DE96" s="326">
        <v>6.3</v>
      </c>
      <c r="DF96" s="326">
        <v>25</v>
      </c>
      <c r="DG96" s="331">
        <f>DF96-$T$18</f>
        <v>22.7</v>
      </c>
      <c r="DH96" s="419">
        <f>-(IF(AND(DE96&lt;&gt;0,DG96&lt;0),DG96*100/$T$18,0))</f>
        <v>0</v>
      </c>
      <c r="DI96" s="331" t="str">
        <f>IF(DM96="","",IF(DM96&gt;0,"ACTIVA","NO ACTIVA"))</f>
        <v>ACTIVA</v>
      </c>
      <c r="DJ96" s="331" t="str">
        <f>IF(DL96="","",IF($R$19&gt;=DL96,"STOP", "NORMA"))</f>
        <v>NORMA</v>
      </c>
      <c r="DK96" s="331" t="str">
        <f>IF(DN96="","",IF($R$19&gt;DN96,"NO CUMPLE", "CUMPLE"))</f>
        <v>CUMPLE</v>
      </c>
      <c r="DL96" s="331">
        <f>IF(DM96+DN96=0,"",IF(DM96+DN96,DM96+DN96))</f>
        <v>27.7</v>
      </c>
      <c r="DM96" s="332">
        <v>7.7</v>
      </c>
      <c r="DN96" s="332">
        <v>20</v>
      </c>
      <c r="DO96" s="331">
        <f>DN96-$T$19</f>
        <v>17.5</v>
      </c>
      <c r="DP96" s="419">
        <f>-(IF(AND(DM96&lt;&gt;0,DO96&lt;0),DO96*100/$T$19,0))</f>
        <v>0</v>
      </c>
      <c r="DQ96" s="331" t="str">
        <f>IF(DU96="","",IF(DU96&gt;0,"ACTIVA","NO ACTIVA"))</f>
        <v>ACTIVA</v>
      </c>
      <c r="DR96" s="331" t="str">
        <f>IF(DT96="","",IF($R$20&gt;=DT96,"STOP","NORMA"))</f>
        <v>NORMA</v>
      </c>
      <c r="DS96" s="331" t="str">
        <f>IF(DV96="","",IF($R$20&gt;DV96,"NO CUMPLE", "CUMPLE"))</f>
        <v>CUMPLE</v>
      </c>
      <c r="DT96" s="331">
        <f>IF(DU96+DV96=0,"",IF(DU96+DV96,DU96+DV96))</f>
        <v>29.2</v>
      </c>
      <c r="DU96" s="332">
        <v>7.2</v>
      </c>
      <c r="DV96" s="332">
        <v>22</v>
      </c>
      <c r="DW96" s="331">
        <f>DV96-$T$20</f>
        <v>18.7</v>
      </c>
      <c r="DX96" s="419">
        <v>0.53</v>
      </c>
      <c r="DY96" s="331" t="str">
        <f>IF(DZ96="","",IF(DZ96&gt;0,"ACTIVA","NO ACTIVA"))</f>
        <v>NO ACTIVA</v>
      </c>
      <c r="DZ96" s="420">
        <v>0</v>
      </c>
    </row>
    <row r="97" spans="1:130" x14ac:dyDescent="0.2">
      <c r="A97" s="340">
        <v>53</v>
      </c>
      <c r="B97" s="341">
        <v>44986</v>
      </c>
      <c r="C97" s="325">
        <v>44993</v>
      </c>
      <c r="D97" s="349">
        <v>9</v>
      </c>
      <c r="E97" s="414"/>
      <c r="F97" s="414"/>
      <c r="G97" s="415">
        <f>IF(H97+I97=0,"",IF(H97+I97,H97+I97))</f>
        <v>259.76</v>
      </c>
      <c r="H97" s="415">
        <f>AC97+AK97+AS97+BA97+BI97+BQ97+BY97+CG97+CW97+DE97+DM97+DU97+DZ97</f>
        <v>32.06</v>
      </c>
      <c r="I97" s="415">
        <f>AD97+AL97+AT97+BB97+BJ97+BR97+BZ97+CH97+CP97+CX97+DF97+DN97+DV97</f>
        <v>227.7</v>
      </c>
      <c r="J97" s="415">
        <f>IF(AD97&lt;&gt;"",AE97,0)+IF(AL97&lt;&gt;"",AM97,0)+IF(AT97&lt;&gt;"",AU97,0)+IF(BB97&lt;&gt;"",BC97,0)+IF(BR97&lt;&gt;"",BS97,0)+IF(BZ97&lt;&gt;"",CA97,0)+IF(CH97&lt;&gt;"",CI97,0)+IF(CP97&lt;&gt;"",CQ97,0)+IF(CX97&lt;&gt;"",CY97,0)+IF(DF97&lt;&gt;"",DG97,0)+IF(DN97&lt;&gt;"",DO97,0)+IF(DV97&lt;&gt;"",DW97,0)+IF(DZ97&lt;&gt;"",EA97,0)</f>
        <v>205.5</v>
      </c>
      <c r="K97" s="415"/>
      <c r="L97" s="415" t="str">
        <f>IF(G97="","",IF(T$23&gt;I97,"NO CUMPLE","CUMPLE"))</f>
        <v>CUMPLE</v>
      </c>
      <c r="M97" s="326">
        <f t="shared" si="1650"/>
        <v>13</v>
      </c>
      <c r="N97" s="303">
        <f>COUNTIF(Y97:DZ97,"ACTIVA")</f>
        <v>12</v>
      </c>
      <c r="O97" s="303">
        <f>IF(Y97="ACTIVA",IF(AA97="CUMPLE",1,0))+IF(AG97="ACTIVA",IF(AI97="CUMPLE",1,0))+IF(AO97="ACTIVA",IF(AQ97="CUMPLE",1,0))+IF(AW97="ACTIVA",IF(AY97="CUMPLE",1,0))+IF(BE97="ACTIVA",IF(BG97="CUMPLE",1,0))+IF(BM97="ACTIVA",IF(BO97="CUMPLE",1,0))+IF(BU97="ACTIVA",IF(BW97="CUMPLE",1,0))+IF(CC97="ACTIVA",IF(CE97="CUMPLE",1,0))+IF(CK97="ACTIVA",IF(CM97="CUMPLE",1,0))+IF(CS97="ACTIVA",IF(CU97="CUMPLE",1,0))+IF(DA97="ACTIVA",IF(DC97="CUMPLE",1,0))+IF(DI97="ACTIVA",IF(DK97="CUMPLE",1,0))+IF(DQ97="ACTIVA",IF(DS97="CUMPLE",1,0))</f>
        <v>12</v>
      </c>
      <c r="P97" s="415">
        <f>IF(G97="","",IF(OR(G97&gt;$K$11,G97=$K$11),0.5-((($K$10-G97)/($K$10-$K$11))*0.2),IF(OR(G97&gt;$K$12,G97=$K$12),0.3-((($K$11-G97)/($K$11-$K$12))*0.15),0.15-(0.15*(($K$12-G97)/($K$12-0.01))))))</f>
        <v>2.0563333333333333</v>
      </c>
      <c r="Q97" s="303" t="str">
        <f>IF(G97="","",IF(G97&gt;J$10,"Normalidad",IF(OR(G97&gt;J$11,G97=J$10),"Prealerta",IF(OR(G97=J$11,G97&gt;J$12),"Alerta","Emergencia"))))</f>
        <v>Normalidad</v>
      </c>
      <c r="R97" s="303" t="str">
        <f>IF(E97="","SIN DATOS",IF(E97&gt;K$6,"Normalidad",IF(OR(E97&gt;K$7,E97=K$6),"Prealerta",IF(OR(E97=K$7,E97&gt;K$8),"Alerta","Emergencia"))))</f>
        <v>SIN DATOS</v>
      </c>
      <c r="S97" s="303">
        <f>DZ97</f>
        <v>0</v>
      </c>
      <c r="T97" s="764"/>
      <c r="U97" s="764"/>
      <c r="V97" s="764"/>
      <c r="W97" s="764"/>
      <c r="X97" s="764"/>
      <c r="Y97" s="331" t="str">
        <f>IF(AC97="","",IF(AC97&gt;0,"ACTIVA","NO ACTIVA"))</f>
        <v>ACTIVA</v>
      </c>
      <c r="Z97" s="331" t="str">
        <f>IF(AB97="","",IF($R$6&gt;=AB97,"STOP", "NORMA"))</f>
        <v>NORMA</v>
      </c>
      <c r="AA97" s="331" t="str">
        <f>IF(AD97="","",IF($R$6&gt;AD97,"NO CUMPLE", "CUMPLE"))</f>
        <v>CUMPLE</v>
      </c>
      <c r="AB97" s="331">
        <f>IF(AC97+AD97=0,"",IF(AC97+AD97,AC97+AD97))</f>
        <v>17.399999999999999</v>
      </c>
      <c r="AC97" s="326">
        <v>2.4</v>
      </c>
      <c r="AD97" s="326">
        <v>15</v>
      </c>
      <c r="AE97" s="331">
        <f>AD97-$T$6</f>
        <v>13.5</v>
      </c>
      <c r="AF97" s="415">
        <f>-(IF(AND(AC97&lt;&gt;0,AE97&lt;0),AE97*100/$T$6,0))</f>
        <v>0</v>
      </c>
      <c r="AG97" s="331" t="str">
        <f>IF(AK97="","",IF(AK97&gt;0,"ACTIVA","NO ACTIVA"))</f>
        <v>ACTIVA</v>
      </c>
      <c r="AH97" s="331" t="str">
        <f>IF(AJ97="","",IF($R$7&gt;=AJ97,"STOP", "NORMA"))</f>
        <v>NORMA</v>
      </c>
      <c r="AI97" s="331" t="str">
        <f>IF(AL97="","",IF($R$7&gt;AL97,"NO CUMPLE", "CUMPLE"))</f>
        <v>CUMPLE</v>
      </c>
      <c r="AJ97" s="331">
        <f>IF(AK97+AL97=0,"",IF(AK97+AL97,AK97+AL97))</f>
        <v>24</v>
      </c>
      <c r="AK97" s="326">
        <v>4</v>
      </c>
      <c r="AL97" s="326">
        <v>20</v>
      </c>
      <c r="AM97" s="331">
        <f>AL97-$T$7</f>
        <v>15.5</v>
      </c>
      <c r="AN97" s="419">
        <f>-(IF(AND(AK97&lt;&gt;0,AM97&lt;0),AM97*100/$T$7,0))</f>
        <v>0</v>
      </c>
      <c r="AO97" s="331" t="str">
        <f>IF(AS97="","",IF(AS97&gt;0,"ACTIVA","NO ACTIVA"))</f>
        <v>ACTIVA</v>
      </c>
      <c r="AP97" s="331" t="str">
        <f>IF(AR97="","",IF($R$9&gt;=AR97,"STOP", "NORMA"))</f>
        <v>NORMA</v>
      </c>
      <c r="AQ97" s="331" t="str">
        <f>IF(AT97="","",IF($R$9&gt;AT97,"NO CUMPLE", "CUMPLE"))</f>
        <v>CUMPLE</v>
      </c>
      <c r="AR97" s="331">
        <f>IF(AS97+AT97=0,"",IF(AS97+AT97,AS97+AT97))</f>
        <v>2</v>
      </c>
      <c r="AS97" s="326">
        <v>0.5</v>
      </c>
      <c r="AT97" s="326">
        <v>1.5</v>
      </c>
      <c r="AU97" s="331">
        <f>AT97-$T$9</f>
        <v>1.1000000000000001</v>
      </c>
      <c r="AV97" s="415">
        <f>-(IF(AND(AS97&lt;&gt;0,AU97&lt;0),AU97*100/$T$9,0))</f>
        <v>0</v>
      </c>
      <c r="AW97" s="331" t="str">
        <f>IF(BA97="","",IF(BA97&gt;0,"ACTIVA","NO ACTIVA"))</f>
        <v>ACTIVA</v>
      </c>
      <c r="AX97" s="331" t="str">
        <f>IF(AZ97="","",IF($R$10&gt;=AZ97,"STOP", "NORMA"))</f>
        <v>NORMA</v>
      </c>
      <c r="AY97" s="331" t="str">
        <f>IF(BB97="","",IF($R$10&gt;BB97,"NO CUMPLE", "CUMPLE"))</f>
        <v>CUMPLE</v>
      </c>
      <c r="AZ97" s="331">
        <f>IF(BA97+BB97=0,"",IF(BA97+BB97,BA97+BB97))</f>
        <v>2</v>
      </c>
      <c r="BA97" s="326">
        <v>0.8</v>
      </c>
      <c r="BB97" s="326">
        <v>1.2</v>
      </c>
      <c r="BC97" s="331">
        <f>BB97-$T$10</f>
        <v>0.79999999999999993</v>
      </c>
      <c r="BD97" s="419">
        <f>-(IF(AND(BA97&lt;&gt;0,BC97&lt;0),BC97*100/$T$10,0))</f>
        <v>0</v>
      </c>
      <c r="BE97" s="331" t="str">
        <f>IF(BI97="","",IF(BI97&gt;0,"ACTIVA","NO ACTIVA"))</f>
        <v>ACTIVA</v>
      </c>
      <c r="BF97" s="331" t="str">
        <f>IF(BH97="","",IF($R$11&gt;=BH97,"STOP", "NORMA"))</f>
        <v>NORMA</v>
      </c>
      <c r="BG97" s="331" t="str">
        <f>IF(BJ97="","",IF($R$11&gt;BJ97,"NO CUMPLE", "CUMPLE"))</f>
        <v>CUMPLE</v>
      </c>
      <c r="BH97" s="331">
        <f>IF(BI97+BJ97=0,"",IF(BI97+BJ97,BI97+BJ97))</f>
        <v>2.8</v>
      </c>
      <c r="BI97" s="326">
        <v>1</v>
      </c>
      <c r="BJ97" s="326">
        <v>1.8</v>
      </c>
      <c r="BK97" s="331">
        <f>BJ97-$T$11</f>
        <v>1.3</v>
      </c>
      <c r="BL97" s="419">
        <f>-(IF(AND(BI97&lt;&gt;0,BK97&lt;0),BK97*100/$T$11,0))</f>
        <v>0</v>
      </c>
      <c r="BM97" s="331" t="str">
        <f>IF(BQ97="","",IF(BQ97&gt;0,"ACTIVA","NO ACTIVA"))</f>
        <v>ACTIVA</v>
      </c>
      <c r="BN97" s="331" t="str">
        <f>IF(BP97="","",IF($R$12&gt;=BP97,"STOP", "NORMA"))</f>
        <v>NORMA</v>
      </c>
      <c r="BO97" s="331" t="str">
        <f>IF(BR97="","",IF($R$12&gt;BR97,"NO CUMPLE", "CUMPLE"))</f>
        <v>CUMPLE</v>
      </c>
      <c r="BP97" s="331">
        <f>IF(BQ97+BR97=0,"",IF(BQ97+BR97,BQ97+BR97))</f>
        <v>2.9</v>
      </c>
      <c r="BQ97" s="326">
        <v>1</v>
      </c>
      <c r="BR97" s="326">
        <v>1.9</v>
      </c>
      <c r="BS97" s="331">
        <f>BR97-$T$12</f>
        <v>1.2999999999999998</v>
      </c>
      <c r="BT97" s="419">
        <f>-(IF(AND(BQ97&lt;&gt;0,BS97&lt;0),BS97*100/$T$12,0))</f>
        <v>0</v>
      </c>
      <c r="BU97" s="331" t="str">
        <f>IF(BY97="","",IF(BY97&gt;0,"ACTIVA","NO ACTIVA"))</f>
        <v>ACTIVA</v>
      </c>
      <c r="BV97" s="331" t="str">
        <f>IF(BX97="","",IF($R$13&gt;=BX97,"STOP", "NORMA"))</f>
        <v>NORMA</v>
      </c>
      <c r="BW97" s="331" t="str">
        <f>IF(BZ97="","",IF($R$13&gt;BZ97,"NO CUMPLE", "CUMPLE"))</f>
        <v>CUMPLE</v>
      </c>
      <c r="BX97" s="331">
        <f>IF(BY97+BZ97=0,"",IF(BY97+BZ97,BY97+BZ97))</f>
        <v>12</v>
      </c>
      <c r="BY97" s="326">
        <v>1</v>
      </c>
      <c r="BZ97" s="326">
        <v>11</v>
      </c>
      <c r="CA97" s="331">
        <f>BZ97-$T$13</f>
        <v>8.6</v>
      </c>
      <c r="CB97" s="419">
        <f>-(IF(AND(BY97&lt;&gt;0,CA97&lt;0),CA97*100/$T$13,0))</f>
        <v>0</v>
      </c>
      <c r="CC97" s="331" t="str">
        <f>IF(CG97="","",IF(CG97&gt;0,"ACTIVA","NO ACTIVA"))</f>
        <v>ACTIVA</v>
      </c>
      <c r="CD97" s="331" t="str">
        <f>IF(CF97="","",IF($R$15&gt;=CF97,"STOP","NORMA"))</f>
        <v>NORMA</v>
      </c>
      <c r="CE97" s="331" t="str">
        <f>IF(CH97="","",IF($R$15&gt;CH97,"NO CUMPLE", "CUMPLE"))</f>
        <v>CUMPLE</v>
      </c>
      <c r="CF97" s="331">
        <f>IF(CG97+CH97=0,"",IF(CG97+CH97,CG97+CH97))</f>
        <v>0.45999999999999996</v>
      </c>
      <c r="CG97" s="326">
        <v>0.16</v>
      </c>
      <c r="CH97" s="326">
        <v>0.3</v>
      </c>
      <c r="CI97" s="331">
        <f>CH97-$T$15</f>
        <v>0.19999999999999998</v>
      </c>
      <c r="CJ97" s="419">
        <f>-(IF(AND(CG97&lt;&gt;0,CI97&lt;0),CI97*100/$T$15,0))</f>
        <v>0</v>
      </c>
      <c r="CK97" s="331" t="str">
        <f>IF(CO97="","",IF(CO97&gt;0,"ACTIVA","NO ACTIVA"))</f>
        <v>ACTIVA</v>
      </c>
      <c r="CL97" s="331" t="str">
        <f>IF(CN97="","",IF($R$16&gt;=CN97,"STOP", "NORMA"))</f>
        <v>NORMA</v>
      </c>
      <c r="CM97" s="331" t="str">
        <f>IF(CP97="","",IF($R$16&gt;CP97,"NO CUMPLE", "CUMPLE"))</f>
        <v>CUMPLE</v>
      </c>
      <c r="CN97" s="331">
        <f>IF(CO97+CP97=0,"",IF(CO97+CP97,CO97+CP97))</f>
        <v>9.9</v>
      </c>
      <c r="CO97" s="326">
        <v>1.9</v>
      </c>
      <c r="CP97" s="326">
        <v>8</v>
      </c>
      <c r="CQ97" s="331">
        <f>CP97-$T$16</f>
        <v>7.7</v>
      </c>
      <c r="CR97" s="419">
        <f>-(IF(AND(CO97&lt;&gt;0,CQ97&lt;0),CQ97*100/$T$16,0))</f>
        <v>0</v>
      </c>
      <c r="CS97" s="331" t="str">
        <f>IF(CW97="","",IF(CW97&gt;0,"ACTIVA","NO ACTIVA"))</f>
        <v>NO ACTIVA</v>
      </c>
      <c r="CT97" s="331" t="str">
        <f>IF(CV97="","",IF($R$17&gt;=CV97,"STOP", "NORMA"))</f>
        <v>NORMA</v>
      </c>
      <c r="CU97" s="331" t="str">
        <f>IF(CX97="","",IF($R$17&gt;CX97,"NO CUMPLE", "CUMPLE"))</f>
        <v>CUMPLE</v>
      </c>
      <c r="CV97" s="331">
        <f>IF(CW97+CX97=0,"",IF(CW97+CX97,CW97+CX97))</f>
        <v>100</v>
      </c>
      <c r="CW97" s="326">
        <v>0</v>
      </c>
      <c r="CX97" s="326">
        <v>100</v>
      </c>
      <c r="CY97" s="331">
        <f>CX97-$T$17</f>
        <v>97.9</v>
      </c>
      <c r="CZ97" s="419">
        <f>-(IF(AND(CW97&lt;&gt;0,CY97&lt;0),CY97*100/$T$17,0))</f>
        <v>0</v>
      </c>
      <c r="DA97" s="331" t="str">
        <f>IF(DE97="","",IF(DE97&gt;0,"ACTIVA","NO ACTIVA"))</f>
        <v>ACTIVA</v>
      </c>
      <c r="DB97" s="331" t="str">
        <f>IF(DD97="","",IF($R$18&gt;=DD97,"STOP", "NORMA"))</f>
        <v>NORMA</v>
      </c>
      <c r="DC97" s="331" t="str">
        <f>IF(DF97="","",IF($R$18&gt;DF97,"NO CUMPLE", "CUMPLE"))</f>
        <v>CUMPLE</v>
      </c>
      <c r="DD97" s="331">
        <f>IF(DE97+DF97=0,"",IF(DE97+DF97,DE97+DF97))</f>
        <v>31.3</v>
      </c>
      <c r="DE97" s="326">
        <v>6.3</v>
      </c>
      <c r="DF97" s="326">
        <v>25</v>
      </c>
      <c r="DG97" s="331">
        <f>DF97-$T$18</f>
        <v>22.7</v>
      </c>
      <c r="DH97" s="419">
        <f>-(IF(AND(DE97&lt;&gt;0,DG97&lt;0),DG97*100/$T$18,0))</f>
        <v>0</v>
      </c>
      <c r="DI97" s="331" t="str">
        <f>IF(DM97="","",IF(DM97&gt;0,"ACTIVA","NO ACTIVA"))</f>
        <v>ACTIVA</v>
      </c>
      <c r="DJ97" s="331" t="str">
        <f>IF(DL97="","",IF($R$19&gt;=DL97,"STOP", "NORMA"))</f>
        <v>NORMA</v>
      </c>
      <c r="DK97" s="331" t="str">
        <f>IF(DN97="","",IF($R$19&gt;DN97,"NO CUMPLE", "CUMPLE"))</f>
        <v>CUMPLE</v>
      </c>
      <c r="DL97" s="331">
        <f>IF(DM97+DN97=0,"",IF(DM97+DN97,DM97+DN97))</f>
        <v>27.7</v>
      </c>
      <c r="DM97" s="332">
        <v>7.7</v>
      </c>
      <c r="DN97" s="332">
        <v>20</v>
      </c>
      <c r="DO97" s="331">
        <f>DN97-$T$19</f>
        <v>17.5</v>
      </c>
      <c r="DP97" s="419">
        <f>-(IF(AND(DM97&lt;&gt;0,DO97&lt;0),DO97*100/$T$19,0))</f>
        <v>0</v>
      </c>
      <c r="DQ97" s="331" t="str">
        <f>IF(DU97="","",IF(DU97&gt;0,"ACTIVA","NO ACTIVA"))</f>
        <v>ACTIVA</v>
      </c>
      <c r="DR97" s="331" t="str">
        <f>IF(DT97="","",IF($R$20&gt;=DT97,"STOP","NORMA"))</f>
        <v>NORMA</v>
      </c>
      <c r="DS97" s="331" t="str">
        <f>IF(DV97="","",IF($R$20&gt;DV97,"NO CUMPLE", "CUMPLE"))</f>
        <v>CUMPLE</v>
      </c>
      <c r="DT97" s="331">
        <f>IF(DU97+DV97=0,"",IF(DU97+DV97,DU97+DV97))</f>
        <v>29.2</v>
      </c>
      <c r="DU97" s="332">
        <v>7.2</v>
      </c>
      <c r="DV97" s="332">
        <v>22</v>
      </c>
      <c r="DW97" s="331">
        <f>DV97-$T$20</f>
        <v>18.7</v>
      </c>
      <c r="DX97" s="419">
        <v>0.53</v>
      </c>
      <c r="DY97" s="331" t="str">
        <f>IF(DZ97="","",IF(DZ97&gt;0,"ACTIVA","NO ACTIVA"))</f>
        <v>NO ACTIVA</v>
      </c>
      <c r="DZ97" s="420">
        <v>0</v>
      </c>
    </row>
  </sheetData>
  <mergeCells count="82">
    <mergeCell ref="U4:W4"/>
    <mergeCell ref="T48:X48"/>
    <mergeCell ref="T50:X50"/>
    <mergeCell ref="T51:X51"/>
    <mergeCell ref="T32:X32"/>
    <mergeCell ref="T39:X39"/>
    <mergeCell ref="T40:X40"/>
    <mergeCell ref="T42:X42"/>
    <mergeCell ref="T44:X44"/>
    <mergeCell ref="T41:X41"/>
    <mergeCell ref="T33:X33"/>
    <mergeCell ref="T34:X34"/>
    <mergeCell ref="T38:X38"/>
    <mergeCell ref="T46:X46"/>
    <mergeCell ref="T47:X47"/>
    <mergeCell ref="T43:X43"/>
    <mergeCell ref="B9:C9"/>
    <mergeCell ref="B4:C4"/>
    <mergeCell ref="D4:F4"/>
    <mergeCell ref="H4:I4"/>
    <mergeCell ref="H8:I8"/>
    <mergeCell ref="J4:K4"/>
    <mergeCell ref="B6:C6"/>
    <mergeCell ref="H6:I6"/>
    <mergeCell ref="B7:C7"/>
    <mergeCell ref="H7:I7"/>
    <mergeCell ref="B5:C5"/>
    <mergeCell ref="H5:I5"/>
    <mergeCell ref="T49:X49"/>
    <mergeCell ref="T53:X53"/>
    <mergeCell ref="T69:X69"/>
    <mergeCell ref="J9:K9"/>
    <mergeCell ref="H11:I11"/>
    <mergeCell ref="H12:I12"/>
    <mergeCell ref="T30:X30"/>
    <mergeCell ref="T31:X31"/>
    <mergeCell ref="H10:I10"/>
    <mergeCell ref="T55:X55"/>
    <mergeCell ref="T62:X62"/>
    <mergeCell ref="T64:X64"/>
    <mergeCell ref="T65:X65"/>
    <mergeCell ref="T68:X68"/>
    <mergeCell ref="T71:X71"/>
    <mergeCell ref="T72:X72"/>
    <mergeCell ref="T73:X73"/>
    <mergeCell ref="T45:X45"/>
    <mergeCell ref="T70:X70"/>
    <mergeCell ref="T56:X56"/>
    <mergeCell ref="T57:X57"/>
    <mergeCell ref="T58:X58"/>
    <mergeCell ref="T59:X59"/>
    <mergeCell ref="T60:X60"/>
    <mergeCell ref="T61:X61"/>
    <mergeCell ref="T63:X63"/>
    <mergeCell ref="T66:X66"/>
    <mergeCell ref="T67:X67"/>
    <mergeCell ref="T52:X52"/>
    <mergeCell ref="T54:X54"/>
    <mergeCell ref="T83:X83"/>
    <mergeCell ref="T82:X82"/>
    <mergeCell ref="T74:X74"/>
    <mergeCell ref="T75:X75"/>
    <mergeCell ref="T79:X79"/>
    <mergeCell ref="T78:X78"/>
    <mergeCell ref="T81:X81"/>
    <mergeCell ref="T80:X80"/>
    <mergeCell ref="T77:X77"/>
    <mergeCell ref="T76:X76"/>
    <mergeCell ref="T85:X85"/>
    <mergeCell ref="T86:X86"/>
    <mergeCell ref="T87:X87"/>
    <mergeCell ref="T84:X84"/>
    <mergeCell ref="T92:X92"/>
    <mergeCell ref="T91:X91"/>
    <mergeCell ref="T90:X90"/>
    <mergeCell ref="T88:X88"/>
    <mergeCell ref="T89:X89"/>
    <mergeCell ref="T95:X95"/>
    <mergeCell ref="T96:X96"/>
    <mergeCell ref="T97:X97"/>
    <mergeCell ref="T94:X94"/>
    <mergeCell ref="T93:X93"/>
  </mergeCells>
  <conditionalFormatting sqref="S67 L56:L57 L67:O67 S42 L31:P31 L33:O37 L42:P42 S44 M44:P44 P33:P40 S46:S51 L46:P51 S55:S57 M55:P57 S59 L59:P59 L63 P63 P66:P67">
    <cfRule type="cellIs" dxfId="1893" priority="1482" operator="equal">
      <formula>"NO CUMPLE"</formula>
    </cfRule>
    <cfRule type="cellIs" dxfId="1892" priority="1483" operator="equal">
      <formula>"CUMPLE"</formula>
    </cfRule>
  </conditionalFormatting>
  <conditionalFormatting sqref="Q46:Q51 Q56:Q57 Q67 Q31 Q42 Q33:Q37 Q59 Q63">
    <cfRule type="cellIs" dxfId="1891" priority="1479" operator="equal">
      <formula>"NORMALIDAD"</formula>
    </cfRule>
    <cfRule type="cellIs" dxfId="1890" priority="1480" operator="equal">
      <formula>"PREALERTA"</formula>
    </cfRule>
    <cfRule type="cellIs" dxfId="1889" priority="1481" operator="equal">
      <formula>"ALERTA"</formula>
    </cfRule>
  </conditionalFormatting>
  <conditionalFormatting sqref="Q46:Q51 Q56:Q57 Q67 Q31 Q42 Q33:Q37 Q59 Q63">
    <cfRule type="cellIs" dxfId="1888" priority="1478" operator="equal">
      <formula>"EMERGENCIA"</formula>
    </cfRule>
  </conditionalFormatting>
  <conditionalFormatting sqref="R46:R51 R56:R57 R67 R31 R42 R33:R40 R59 R63">
    <cfRule type="cellIs" dxfId="1887" priority="1475" operator="equal">
      <formula>"ALERTA"</formula>
    </cfRule>
    <cfRule type="cellIs" dxfId="1886" priority="1476" operator="equal">
      <formula>"PREALERTA"</formula>
    </cfRule>
    <cfRule type="cellIs" dxfId="1885" priority="1477" operator="equal">
      <formula>"EMERGENCIA"</formula>
    </cfRule>
  </conditionalFormatting>
  <conditionalFormatting sqref="DY31 Y31 AG31 AO31 AW31 BE31 BM31 BU31 CC31 CK31 CS31 DA31 DI31 DQ31 DQ42 DI42 DA42 CS42 CK42 CC42 BU42 BM42 BE42 AW42 AO42 AG42 Y42 DY42 DQ33:DQ38 DI33:DI38 DA33:DA38 CS33:CS38 CK33:CK38 CC33:CC38 BU33:BU38 BM33:BM38 BE33:BE38 AW33:AW38 AO33:AO38 AG33:AG38 Y33:Y38 DY33:DY38 DY44 Y44 AG44 AO44 AW44 BE44 BM44 BU44 CC44 CK44 CS44 DA44 DI44 DQ44 DQ46:DQ51 DI46:DI51 DA46:DA51 CS46:CS51 CK46:CK51 CC46:CC51 BU46:BU51 BM46:BM51 BE46:BE51 AW46:AW51 AO46:AO51 AG46:AG51 Y46:Y51 DY46:DY51 DY55:DY57 Y55:Y57 AG55:AG57 AO55:AO57 AW55:AW57 BE55:BE57 BM55:BM57 BU55:BU57 CC55:CC57 CK55:CK57 CS55:CS57 DA55:DA57 DI55:DI57 DQ55:DQ57 DQ59 DI59 DA59 CS59 CK59 CC59 BU59 BM59 BE59 AW59 AO59 AG59 Y59 DY59 DY63 Y63 AG63 AO63 AW63 BE63 BM63 BU63 CC63 CK63 CS63 DA63 DI63 DQ63 DQ66:DQ67 DI66:DI67 DA66:DA67 CS66:CS67 CK66:CK67 CC66:CC67 BU66:BU67 BM66:BM67 BE66:BE67 AW66:AW67 AO66:AO67 AG66:AG67 Y66:Y67 DY66:DY67">
    <cfRule type="cellIs" dxfId="1884" priority="1467" operator="equal">
      <formula>"NO ACTIVA"</formula>
    </cfRule>
    <cfRule type="cellIs" dxfId="1883" priority="1468" operator="equal">
      <formula>"NO ACTIVA"</formula>
    </cfRule>
    <cfRule type="cellIs" dxfId="1882" priority="1469" operator="equal">
      <formula>"ACTIVA"</formula>
    </cfRule>
  </conditionalFormatting>
  <conditionalFormatting sqref="Z31 AH31 AP31 AX31 BF31 BN31 BV31 CD31 CL31 CT31 DB31 DJ31 DR31 DR42 DJ42 DB42 CT42 CL42 CD42 BV42 BN42 BF42 AX42 AH42 Z42 DR33:DR38 DJ33:DJ38 DB33:DB38 CT33:CT38 CL33:CL38 CD33:CD38 BV33:BV38 BN33:BN38 BF33:BF38 AX33:AX38 AP33:AP38 AH33:AH38 Z33:Z38 Z44 AH44 AX44 BF44 BN44 BV44 CD44 CL44 CT44 DB44 DJ44 DR44 DR46:DR51 DJ46:DJ51 DB46:DB51 CT46:CT51 CL46:CL51 CD46:CD51 BV46:BV51 BN46:BN51 BF46:BF51 AX46:AX51 AH46:AH51 Z46:Z51 AP42:AP51 AP55:AP57 Z55:Z57 AH55:AH57 AX55:AX57 BF55:BF57 BN55:BN57 BV55:BV57 CD55:CD57 CL55:CL57 CT55:CT57 DB55:DB57 DJ55:DJ57 DR55:DR57 DR59 DJ59 DB59 CT59 CL59 CD59 BV59 BN59 BF59 AX59 AH59 Z59 AP59 AP63 Z63 AH63 AX63 BF63 BN63 BV63 CD63 CL63 CT63 DB63 DJ63 DR63 DR66:DR67 DJ66:DJ67 DB66:DB67 CT66:CT67 CL66:CL67 CD66:CD67 BV66:BV67 BN66:BN67 BF66:BF67 AX66:AX67 AH66:AH67 Z66:Z67 AP66:AP67">
    <cfRule type="cellIs" dxfId="1881" priority="1474" operator="equal">
      <formula>"STOP"</formula>
    </cfRule>
  </conditionalFormatting>
  <conditionalFormatting sqref="Z31:AA31 AH31:AI31 AP31:AQ31 AX31:AY31 BF31:BG31 BN31:BO31 BV31:BW31 CD31:CE31 CL31:CM31 CT31:CU31 DB31:DC31 DJ31:DK31 DR31:DS31 DR42:DS42 DJ42:DK42 DB42:DC42 CT42:CU42 CL42:CM42 CD42:CE42 BV42:BW42 BN42:BO42 BF42:BG42 AX42:AY42 AP42:AQ42 AH42:AI42 Z42:AA42 DR33:DS38 DJ33:DK38 DB33:DC38 CT33:CU38 CL33:CM38 CD33:CE38 BV33:BW38 BN33:BO38 BF33:BG38 AX33:AY38 AP33:AQ38 AH33:AI38 Z33:AA38 Z44:AA44 AH44:AI44 AQ44 AX44:AY44 BF44:BG44 BN44:BO44 BV44:BW44 CD44:CE44 CL44:CM44 CT44:CU44 DB44:DC44 DJ44:DK44 DR44:DS44 DR46:DS51 DJ46:DK51 DB46:DC51 CT46:CU51 CL46:CM51 CD46:CE51 BV46:BW51 BN46:BO51 BF46:BG51 AX46:AY51 AQ46:AQ51 AH46:AI51 Z46:AA51 AP43:AP51 Z55:AA57 AH55:AI57 AP55:AQ57 AX55:AY57 BF55:BG57 BN55:BO57 BV55:BW57 CD55:CE57 CL55:CM57 CT55:CU57 DB55:DC57 DJ55:DK57 DR55:DS57 DR59:DS59 DJ59:DK59 DB59:DC59 CT59:CU59 CL59:CM59 CD59:CE59 BV59:BW59 BN59:BO59 BF59:BG59 AX59:AY59 AP59:AQ59 AH59:AI59 Z59:AA59 Z63:AA63 AH63:AI63 AP63:AQ63 AX63:AY63 BF63:BG63 BN63:BO63 BV63:BW63 CD63:CE63 CL63:CM63 CT63:CU63 DB63:DC63 DJ63:DK63 DR63:DS63 DR66:DS67 DJ66:DK67 DB66:DC67 CT66:CU67 CL66:CM67 CD66:CE67 BV66:BW67 BN66:BO67 BF66:BG67 AX66:AY67 AP66:AQ67 AH66:AI67 Z66:AA67">
    <cfRule type="cellIs" dxfId="1880" priority="1473" operator="equal">
      <formula>"NORMA"</formula>
    </cfRule>
  </conditionalFormatting>
  <conditionalFormatting sqref="AA31 AI31 AQ31 AY31 BG31 BO31 BW31 CE31 CM31 CU31 DC31 DK31 DS31 DS42 DK42 DC42 CU42 CM42 CE42 BW42 BO42 BG42 AY42 AQ42 AI42 AA42 DS33:DS38 DK33:DK38 DC33:DC38 CU33:CU38 CM33:CM38 CE33:CE38 BW33:BW38 BO33:BO38 BG33:BG38 AY33:AY38 AQ33:AQ38 AI33:AI38 AA33:AA38 AA44 AI44 AQ44 AY44 BG44 BO44 BW44 CE44 CM44 CU44 DC44 DK44 DS44 DS46:DS51 DK46:DK51 DC46:DC51 CU46:CU51 CM46:CM51 CE46:CE51 BW46:BW51 BO46:BO51 BG46:BG51 AY46:AY51 AQ46:AQ51 AI46:AI51 AA46:AA51 AA55:AA57 AI55:AI57 AQ55:AQ57 AY55:AY57 BG55:BG57 BO55:BO57 BW55:BW57 CE55:CE57 CM55:CM57 CU55:CU57 DC55:DC57 DK55:DK57 DS55:DS57 DS59 DK59 DC59 CU59 CM59 CE59 BW59 BO59 BG59 AY59 AQ59 AI59 AA59 AA63 AI63 AQ63 AY63 BG63 BO63 BW63 CE63 CM63 CU63 DC63 DK63 DS63 DS66:DS67 DK66:DK67 DC66:DC67 CU66:CU67 CM66:CM67 CE66:CE67 BW66:BW67 BO66:BO67 BG66:BG67 AY66:AY67 AQ66:AQ67 AI66:AI67 AA66:AA67">
    <cfRule type="cellIs" dxfId="1879" priority="1470" operator="equal">
      <formula>"CUMPLE"</formula>
    </cfRule>
    <cfRule type="cellIs" dxfId="1878" priority="1471" operator="equal">
      <formula>"NO CUMPLE"</formula>
    </cfRule>
    <cfRule type="cellIs" dxfId="1877" priority="1472" operator="equal">
      <formula>"ALERTA"</formula>
    </cfRule>
  </conditionalFormatting>
  <conditionalFormatting sqref="S31 S33:S37">
    <cfRule type="cellIs" dxfId="1876" priority="1465" operator="equal">
      <formula>"NO CUMPLE"</formula>
    </cfRule>
    <cfRule type="cellIs" dxfId="1875" priority="1466" operator="equal">
      <formula>"CUMPLE"</formula>
    </cfRule>
  </conditionalFormatting>
  <conditionalFormatting sqref="S67 S31 S42 S33:S37 S44 S46:S51 S55:S57 S59">
    <cfRule type="cellIs" dxfId="1874" priority="1464" operator="greaterThan">
      <formula>0</formula>
    </cfRule>
  </conditionalFormatting>
  <conditionalFormatting sqref="J31 J33:J37">
    <cfRule type="cellIs" dxfId="1873" priority="1463" operator="lessThanOrEqual">
      <formula>-52.95</formula>
    </cfRule>
  </conditionalFormatting>
  <conditionalFormatting sqref="J63 J42 J44 J46:J51 J55:J57 J59 J66:J67">
    <cfRule type="cellIs" dxfId="1872" priority="1462" operator="lessThanOrEqual">
      <formula>-31.48</formula>
    </cfRule>
  </conditionalFormatting>
  <conditionalFormatting sqref="S38">
    <cfRule type="cellIs" dxfId="1871" priority="1460" operator="equal">
      <formula>"NO CUMPLE"</formula>
    </cfRule>
    <cfRule type="cellIs" dxfId="1870" priority="1461" operator="equal">
      <formula>"CUMPLE"</formula>
    </cfRule>
  </conditionalFormatting>
  <conditionalFormatting sqref="S38">
    <cfRule type="cellIs" dxfId="1869" priority="1459" operator="greaterThan">
      <formula>0</formula>
    </cfRule>
  </conditionalFormatting>
  <conditionalFormatting sqref="J38">
    <cfRule type="cellIs" dxfId="1868" priority="1458" operator="lessThanOrEqual">
      <formula>-52.95</formula>
    </cfRule>
  </conditionalFormatting>
  <conditionalFormatting sqref="AF31 AF33:AF37">
    <cfRule type="cellIs" dxfId="1867" priority="1457" operator="greaterThanOrEqual">
      <formula>75</formula>
    </cfRule>
  </conditionalFormatting>
  <conditionalFormatting sqref="AF38">
    <cfRule type="cellIs" dxfId="1866" priority="1456" operator="greaterThanOrEqual">
      <formula>75</formula>
    </cfRule>
  </conditionalFormatting>
  <conditionalFormatting sqref="AF67 AF42 AF44 AF46:AF51 AF55:AF57 AF59">
    <cfRule type="cellIs" dxfId="1865" priority="1455" operator="greaterThanOrEqual">
      <formula>75</formula>
    </cfRule>
  </conditionalFormatting>
  <conditionalFormatting sqref="AN67 AN31 AN42 AN33:AN38 AN44 AN46:AN51 AN55:AN57 AN59">
    <cfRule type="cellIs" dxfId="1864" priority="1454" operator="greaterThanOrEqual">
      <formula>75</formula>
    </cfRule>
  </conditionalFormatting>
  <conditionalFormatting sqref="AV67 AV31 AV42 AV33:AV38 AV44 AV46:AV51 AV55:AV57 AV59">
    <cfRule type="cellIs" dxfId="1863" priority="1453" operator="greaterThanOrEqual">
      <formula>75</formula>
    </cfRule>
  </conditionalFormatting>
  <conditionalFormatting sqref="BD67 BD31 BD42 BD33:BD38 BD44 BD46:BD51 BD55:BD57 BD59">
    <cfRule type="cellIs" dxfId="1862" priority="1452" operator="greaterThanOrEqual">
      <formula>75</formula>
    </cfRule>
  </conditionalFormatting>
  <conditionalFormatting sqref="BL67 BL31 BL42 BL33:BL38 BL44 BL46:BL51 BL55:BL57 BL59">
    <cfRule type="cellIs" dxfId="1861" priority="1451" operator="greaterThanOrEqual">
      <formula>75</formula>
    </cfRule>
  </conditionalFormatting>
  <conditionalFormatting sqref="BT67 BT31 BT42 BT33:BT38 BT44 BT46:BT51 BT55:BT57 BT59">
    <cfRule type="cellIs" dxfId="1860" priority="1450" operator="greaterThanOrEqual">
      <formula>75</formula>
    </cfRule>
  </conditionalFormatting>
  <conditionalFormatting sqref="CB67 CB31 CB42 CB33:CB38 CB44 CB46:CB51 CB55:CB57 CB59">
    <cfRule type="cellIs" dxfId="1859" priority="1449" operator="greaterThanOrEqual">
      <formula>75</formula>
    </cfRule>
  </conditionalFormatting>
  <conditionalFormatting sqref="CJ67 CJ31 CJ42 CJ33:CJ38 CJ44 CJ46:CJ51 CJ55:CJ57 CJ59">
    <cfRule type="cellIs" dxfId="1858" priority="1448" operator="greaterThanOrEqual">
      <formula>75</formula>
    </cfRule>
  </conditionalFormatting>
  <conditionalFormatting sqref="CR67 CR31 CR42 CR33:CR38 CR44 CR46:CR51 CR55:CR57 CR59">
    <cfRule type="cellIs" dxfId="1857" priority="1447" operator="greaterThanOrEqual">
      <formula>75</formula>
    </cfRule>
  </conditionalFormatting>
  <conditionalFormatting sqref="CZ67 CZ31 CZ42 CZ33:CZ38 CZ44 CZ46:CZ51 CZ55:CZ57 CZ59">
    <cfRule type="cellIs" dxfId="1856" priority="1446" operator="greaterThanOrEqual">
      <formula>75</formula>
    </cfRule>
  </conditionalFormatting>
  <conditionalFormatting sqref="DH67 DH31 DH42 DH33:DH38 DH44 DH46:DH51 DH55:DH57 DH59">
    <cfRule type="cellIs" dxfId="1855" priority="1445" operator="greaterThanOrEqual">
      <formula>75</formula>
    </cfRule>
  </conditionalFormatting>
  <conditionalFormatting sqref="DP67 DP31 DP42 DP33:DP38 DP44 DP46:DP51 DP55:DP57 DP59">
    <cfRule type="cellIs" dxfId="1854" priority="1444" operator="greaterThanOrEqual">
      <formula>75</formula>
    </cfRule>
  </conditionalFormatting>
  <conditionalFormatting sqref="DX67 DX31 DX42 DX33:DX38 DX44 DX46:DX51 DX55:DX57 DX59">
    <cfRule type="cellIs" dxfId="1853" priority="1443" operator="greaterThanOrEqual">
      <formula>75</formula>
    </cfRule>
  </conditionalFormatting>
  <conditionalFormatting sqref="M63:O63 S63">
    <cfRule type="cellIs" dxfId="1852" priority="1407" operator="equal">
      <formula>"NO CUMPLE"</formula>
    </cfRule>
    <cfRule type="cellIs" dxfId="1851" priority="1408" operator="equal">
      <formula>"CUMPLE"</formula>
    </cfRule>
  </conditionalFormatting>
  <conditionalFormatting sqref="S63">
    <cfRule type="cellIs" dxfId="1850" priority="1406" operator="greaterThan">
      <formula>0</formula>
    </cfRule>
  </conditionalFormatting>
  <conditionalFormatting sqref="AF63">
    <cfRule type="cellIs" dxfId="1849" priority="1405" operator="greaterThanOrEqual">
      <formula>75</formula>
    </cfRule>
  </conditionalFormatting>
  <conditionalFormatting sqref="AN63">
    <cfRule type="cellIs" dxfId="1848" priority="1404" operator="greaterThanOrEqual">
      <formula>75</formula>
    </cfRule>
  </conditionalFormatting>
  <conditionalFormatting sqref="AV63">
    <cfRule type="cellIs" dxfId="1847" priority="1403" operator="greaterThanOrEqual">
      <formula>75</formula>
    </cfRule>
  </conditionalFormatting>
  <conditionalFormatting sqref="BD63">
    <cfRule type="cellIs" dxfId="1846" priority="1402" operator="greaterThanOrEqual">
      <formula>75</formula>
    </cfRule>
  </conditionalFormatting>
  <conditionalFormatting sqref="BL63">
    <cfRule type="cellIs" dxfId="1845" priority="1401" operator="greaterThanOrEqual">
      <formula>75</formula>
    </cfRule>
  </conditionalFormatting>
  <conditionalFormatting sqref="BT63">
    <cfRule type="cellIs" dxfId="1844" priority="1400" operator="greaterThanOrEqual">
      <formula>75</formula>
    </cfRule>
  </conditionalFormatting>
  <conditionalFormatting sqref="CB63">
    <cfRule type="cellIs" dxfId="1843" priority="1399" operator="greaterThanOrEqual">
      <formula>75</formula>
    </cfRule>
  </conditionalFormatting>
  <conditionalFormatting sqref="CJ63">
    <cfRule type="cellIs" dxfId="1842" priority="1398" operator="greaterThanOrEqual">
      <formula>75</formula>
    </cfRule>
  </conditionalFormatting>
  <conditionalFormatting sqref="CR63">
    <cfRule type="cellIs" dxfId="1841" priority="1397" operator="greaterThanOrEqual">
      <formula>75</formula>
    </cfRule>
  </conditionalFormatting>
  <conditionalFormatting sqref="CZ63">
    <cfRule type="cellIs" dxfId="1840" priority="1396" operator="greaterThanOrEqual">
      <formula>75</formula>
    </cfRule>
  </conditionalFormatting>
  <conditionalFormatting sqref="DH63">
    <cfRule type="cellIs" dxfId="1839" priority="1395" operator="greaterThanOrEqual">
      <formula>75</formula>
    </cfRule>
  </conditionalFormatting>
  <conditionalFormatting sqref="DP63">
    <cfRule type="cellIs" dxfId="1838" priority="1394" operator="greaterThanOrEqual">
      <formula>75</formula>
    </cfRule>
  </conditionalFormatting>
  <conditionalFormatting sqref="DX63">
    <cfRule type="cellIs" dxfId="1837" priority="1393" operator="greaterThanOrEqual">
      <formula>75</formula>
    </cfRule>
  </conditionalFormatting>
  <conditionalFormatting sqref="S66 M66:O66">
    <cfRule type="cellIs" dxfId="1836" priority="1391" operator="equal">
      <formula>"NO CUMPLE"</formula>
    </cfRule>
    <cfRule type="cellIs" dxfId="1835" priority="1392" operator="equal">
      <formula>"CUMPLE"</formula>
    </cfRule>
  </conditionalFormatting>
  <conditionalFormatting sqref="S66">
    <cfRule type="cellIs" dxfId="1834" priority="1390" operator="greaterThan">
      <formula>0</formula>
    </cfRule>
  </conditionalFormatting>
  <conditionalFormatting sqref="K66 BD66 BL66 BT66 CB66 CJ66 CR66 CZ66 DH66 DP66 AF66 AN66 DX66 AV66">
    <cfRule type="cellIs" dxfId="1833" priority="1389" operator="greaterThanOrEqual">
      <formula>75</formula>
    </cfRule>
  </conditionalFormatting>
  <conditionalFormatting sqref="R31 R42 R46:R51 R33:R40 R55:R57 R59 R63 R66:R67">
    <cfRule type="cellIs" dxfId="1832" priority="1388" operator="equal">
      <formula>"NORMALIDAD"</formula>
    </cfRule>
  </conditionalFormatting>
  <conditionalFormatting sqref="L40:O40 S40">
    <cfRule type="cellIs" dxfId="1831" priority="1386" operator="equal">
      <formula>"NO CUMPLE"</formula>
    </cfRule>
    <cfRule type="cellIs" dxfId="1830" priority="1387" operator="equal">
      <formula>"CUMPLE"</formula>
    </cfRule>
  </conditionalFormatting>
  <conditionalFormatting sqref="Q40">
    <cfRule type="cellIs" dxfId="1829" priority="1383" operator="equal">
      <formula>"NORMALIDAD"</formula>
    </cfRule>
    <cfRule type="cellIs" dxfId="1828" priority="1384" operator="equal">
      <formula>"PREALERTA"</formula>
    </cfRule>
    <cfRule type="cellIs" dxfId="1827" priority="1385" operator="equal">
      <formula>"ALERTA"</formula>
    </cfRule>
  </conditionalFormatting>
  <conditionalFormatting sqref="Q40">
    <cfRule type="cellIs" dxfId="1826" priority="1382" operator="equal">
      <formula>"EMERGENCIA"</formula>
    </cfRule>
  </conditionalFormatting>
  <conditionalFormatting sqref="DQ40 DI40 DA40 CS40 CK40 CC40 BU40 BM40 BE40 AW40 AO40 AG40 Y40 DY40">
    <cfRule type="cellIs" dxfId="1825" priority="1371" operator="equal">
      <formula>"NO ACTIVA"</formula>
    </cfRule>
    <cfRule type="cellIs" dxfId="1824" priority="1372" operator="equal">
      <formula>"NO ACTIVA"</formula>
    </cfRule>
    <cfRule type="cellIs" dxfId="1823" priority="1373" operator="equal">
      <formula>"ACTIVA"</formula>
    </cfRule>
  </conditionalFormatting>
  <conditionalFormatting sqref="DR40 DJ40 DB40 CT40 CL40 CD40 BV40 BN40 BF40 AX40 AP40 AH40 Z40">
    <cfRule type="cellIs" dxfId="1822" priority="1378" operator="equal">
      <formula>"STOP"</formula>
    </cfRule>
  </conditionalFormatting>
  <conditionalFormatting sqref="DR40:DS40 DJ40:DK40 DB40:DC40 CT40:CU40 CL40:CM40 CD40:CE40 BV40:BW40 BN40:BO40 BF40:BG40 AX40:AY40 AP40:AQ40 AH40:AI40 Z40:AA40">
    <cfRule type="cellIs" dxfId="1821" priority="1377" operator="equal">
      <formula>"NORMA"</formula>
    </cfRule>
  </conditionalFormatting>
  <conditionalFormatting sqref="DS40 DK40 DC40 CU40 CM40 CE40 BW40 BO40 BG40 AY40 AQ40 AI40 AA40">
    <cfRule type="cellIs" dxfId="1820" priority="1374" operator="equal">
      <formula>"CUMPLE"</formula>
    </cfRule>
    <cfRule type="cellIs" dxfId="1819" priority="1375" operator="equal">
      <formula>"NO CUMPLE"</formula>
    </cfRule>
    <cfRule type="cellIs" dxfId="1818" priority="1376" operator="equal">
      <formula>"ALERTA"</formula>
    </cfRule>
  </conditionalFormatting>
  <conditionalFormatting sqref="S40">
    <cfRule type="cellIs" dxfId="1817" priority="1370" operator="greaterThan">
      <formula>0</formula>
    </cfRule>
  </conditionalFormatting>
  <conditionalFormatting sqref="J40">
    <cfRule type="cellIs" dxfId="1816" priority="1369" operator="lessThanOrEqual">
      <formula>-31.48</formula>
    </cfRule>
  </conditionalFormatting>
  <conditionalFormatting sqref="AF40">
    <cfRule type="cellIs" dxfId="1815" priority="1368" operator="greaterThanOrEqual">
      <formula>75</formula>
    </cfRule>
  </conditionalFormatting>
  <conditionalFormatting sqref="AN40">
    <cfRule type="cellIs" dxfId="1814" priority="1367" operator="greaterThanOrEqual">
      <formula>75</formula>
    </cfRule>
  </conditionalFormatting>
  <conditionalFormatting sqref="AV40">
    <cfRule type="cellIs" dxfId="1813" priority="1366" operator="greaterThanOrEqual">
      <formula>75</formula>
    </cfRule>
  </conditionalFormatting>
  <conditionalFormatting sqref="BD40">
    <cfRule type="cellIs" dxfId="1812" priority="1365" operator="greaterThanOrEqual">
      <formula>75</formula>
    </cfRule>
  </conditionalFormatting>
  <conditionalFormatting sqref="BL40">
    <cfRule type="cellIs" dxfId="1811" priority="1364" operator="greaterThanOrEqual">
      <formula>75</formula>
    </cfRule>
  </conditionalFormatting>
  <conditionalFormatting sqref="BT40">
    <cfRule type="cellIs" dxfId="1810" priority="1363" operator="greaterThanOrEqual">
      <formula>75</formula>
    </cfRule>
  </conditionalFormatting>
  <conditionalFormatting sqref="CB40">
    <cfRule type="cellIs" dxfId="1809" priority="1362" operator="greaterThanOrEqual">
      <formula>75</formula>
    </cfRule>
  </conditionalFormatting>
  <conditionalFormatting sqref="CJ40">
    <cfRule type="cellIs" dxfId="1808" priority="1361" operator="greaterThanOrEqual">
      <formula>75</formula>
    </cfRule>
  </conditionalFormatting>
  <conditionalFormatting sqref="CR40">
    <cfRule type="cellIs" dxfId="1807" priority="1360" operator="greaterThanOrEqual">
      <formula>75</formula>
    </cfRule>
  </conditionalFormatting>
  <conditionalFormatting sqref="CZ40">
    <cfRule type="cellIs" dxfId="1806" priority="1359" operator="greaterThanOrEqual">
      <formula>75</formula>
    </cfRule>
  </conditionalFormatting>
  <conditionalFormatting sqref="DH40">
    <cfRule type="cellIs" dxfId="1805" priority="1358" operator="greaterThanOrEqual">
      <formula>75</formula>
    </cfRule>
  </conditionalFormatting>
  <conditionalFormatting sqref="DP40">
    <cfRule type="cellIs" dxfId="1804" priority="1357" operator="greaterThanOrEqual">
      <formula>75</formula>
    </cfRule>
  </conditionalFormatting>
  <conditionalFormatting sqref="DX40">
    <cfRule type="cellIs" dxfId="1803" priority="1356" operator="greaterThanOrEqual">
      <formula>75</formula>
    </cfRule>
  </conditionalFormatting>
  <conditionalFormatting sqref="L39:O39 S39">
    <cfRule type="cellIs" dxfId="1802" priority="1353" operator="equal">
      <formula>"NO CUMPLE"</formula>
    </cfRule>
    <cfRule type="cellIs" dxfId="1801" priority="1354" operator="equal">
      <formula>"CUMPLE"</formula>
    </cfRule>
  </conditionalFormatting>
  <conditionalFormatting sqref="Q39">
    <cfRule type="cellIs" dxfId="1800" priority="1350" operator="equal">
      <formula>"NORMALIDAD"</formula>
    </cfRule>
    <cfRule type="cellIs" dxfId="1799" priority="1351" operator="equal">
      <formula>"PREALERTA"</formula>
    </cfRule>
    <cfRule type="cellIs" dxfId="1798" priority="1352" operator="equal">
      <formula>"ALERTA"</formula>
    </cfRule>
  </conditionalFormatting>
  <conditionalFormatting sqref="Q39">
    <cfRule type="cellIs" dxfId="1797" priority="1349" operator="equal">
      <formula>"EMERGENCIA"</formula>
    </cfRule>
  </conditionalFormatting>
  <conditionalFormatting sqref="DQ39 DI39 DA39 CS39 CK39 CC39 BU39 BM39 BE39 AW39 AO39 AG39 Y39 DY39">
    <cfRule type="cellIs" dxfId="1796" priority="1338" operator="equal">
      <formula>"NO ACTIVA"</formula>
    </cfRule>
    <cfRule type="cellIs" dxfId="1795" priority="1339" operator="equal">
      <formula>"NO ACTIVA"</formula>
    </cfRule>
    <cfRule type="cellIs" dxfId="1794" priority="1340" operator="equal">
      <formula>"ACTIVA"</formula>
    </cfRule>
  </conditionalFormatting>
  <conditionalFormatting sqref="DR39 DJ39 DB39 CT39 CL39 CD39 BV39 BN39 BF39 AX39 AP39 AH39 Z39">
    <cfRule type="cellIs" dxfId="1793" priority="1345" operator="equal">
      <formula>"STOP"</formula>
    </cfRule>
  </conditionalFormatting>
  <conditionalFormatting sqref="DR39:DS39 DJ39:DK39 DB39:DC39 CT39:CU39 CL39:CM39 CD39:CE39 BV39:BW39 BN39:BO39 BF39:BG39 AX39:AY39 AP39:AQ39 AH39:AI39 Z39:AA39">
    <cfRule type="cellIs" dxfId="1792" priority="1344" operator="equal">
      <formula>"NORMA"</formula>
    </cfRule>
  </conditionalFormatting>
  <conditionalFormatting sqref="DS39 DK39 DC39 CU39 CM39 CE39 BW39 BO39 BG39 AY39 AQ39 AI39 AA39">
    <cfRule type="cellIs" dxfId="1791" priority="1341" operator="equal">
      <formula>"CUMPLE"</formula>
    </cfRule>
    <cfRule type="cellIs" dxfId="1790" priority="1342" operator="equal">
      <formula>"NO CUMPLE"</formula>
    </cfRule>
    <cfRule type="cellIs" dxfId="1789" priority="1343" operator="equal">
      <formula>"ALERTA"</formula>
    </cfRule>
  </conditionalFormatting>
  <conditionalFormatting sqref="S39">
    <cfRule type="cellIs" dxfId="1788" priority="1337" operator="greaterThan">
      <formula>0</formula>
    </cfRule>
  </conditionalFormatting>
  <conditionalFormatting sqref="J39">
    <cfRule type="cellIs" dxfId="1787" priority="1336" operator="lessThanOrEqual">
      <formula>-31.48</formula>
    </cfRule>
  </conditionalFormatting>
  <conditionalFormatting sqref="AF39">
    <cfRule type="cellIs" dxfId="1786" priority="1335" operator="greaterThanOrEqual">
      <formula>75</formula>
    </cfRule>
  </conditionalFormatting>
  <conditionalFormatting sqref="AN39">
    <cfRule type="cellIs" dxfId="1785" priority="1334" operator="greaterThanOrEqual">
      <formula>75</formula>
    </cfRule>
  </conditionalFormatting>
  <conditionalFormatting sqref="AV39">
    <cfRule type="cellIs" dxfId="1784" priority="1333" operator="greaterThanOrEqual">
      <formula>75</formula>
    </cfRule>
  </conditionalFormatting>
  <conditionalFormatting sqref="BD39">
    <cfRule type="cellIs" dxfId="1783" priority="1332" operator="greaterThanOrEqual">
      <formula>75</formula>
    </cfRule>
  </conditionalFormatting>
  <conditionalFormatting sqref="BL39">
    <cfRule type="cellIs" dxfId="1782" priority="1331" operator="greaterThanOrEqual">
      <formula>75</formula>
    </cfRule>
  </conditionalFormatting>
  <conditionalFormatting sqref="BT39">
    <cfRule type="cellIs" dxfId="1781" priority="1330" operator="greaterThanOrEqual">
      <formula>75</formula>
    </cfRule>
  </conditionalFormatting>
  <conditionalFormatting sqref="CB39">
    <cfRule type="cellIs" dxfId="1780" priority="1329" operator="greaterThanOrEqual">
      <formula>75</formula>
    </cfRule>
  </conditionalFormatting>
  <conditionalFormatting sqref="CJ39">
    <cfRule type="cellIs" dxfId="1779" priority="1328" operator="greaterThanOrEqual">
      <formula>75</formula>
    </cfRule>
  </conditionalFormatting>
  <conditionalFormatting sqref="CR39">
    <cfRule type="cellIs" dxfId="1778" priority="1327" operator="greaterThanOrEqual">
      <formula>75</formula>
    </cfRule>
  </conditionalFormatting>
  <conditionalFormatting sqref="CZ39">
    <cfRule type="cellIs" dxfId="1777" priority="1326" operator="greaterThanOrEqual">
      <formula>75</formula>
    </cfRule>
  </conditionalFormatting>
  <conditionalFormatting sqref="DH39">
    <cfRule type="cellIs" dxfId="1776" priority="1325" operator="greaterThanOrEqual">
      <formula>75</formula>
    </cfRule>
  </conditionalFormatting>
  <conditionalFormatting sqref="DP39">
    <cfRule type="cellIs" dxfId="1775" priority="1324" operator="greaterThanOrEqual">
      <formula>75</formula>
    </cfRule>
  </conditionalFormatting>
  <conditionalFormatting sqref="DX39">
    <cfRule type="cellIs" dxfId="1774" priority="1323" operator="greaterThanOrEqual">
      <formula>75</formula>
    </cfRule>
  </conditionalFormatting>
  <conditionalFormatting sqref="Q38">
    <cfRule type="cellIs" dxfId="1773" priority="1283" operator="equal">
      <formula>"NORMALIDAD"</formula>
    </cfRule>
    <cfRule type="cellIs" dxfId="1772" priority="1284" operator="equal">
      <formula>"PREALERTA"</formula>
    </cfRule>
    <cfRule type="cellIs" dxfId="1771" priority="1285" operator="equal">
      <formula>"ALERTA"</formula>
    </cfRule>
  </conditionalFormatting>
  <conditionalFormatting sqref="Q38">
    <cfRule type="cellIs" dxfId="1770" priority="1282" operator="equal">
      <formula>"EMERGENCIA"</formula>
    </cfRule>
  </conditionalFormatting>
  <conditionalFormatting sqref="L32:P32">
    <cfRule type="cellIs" dxfId="1769" priority="1280" operator="equal">
      <formula>"NO CUMPLE"</formula>
    </cfRule>
    <cfRule type="cellIs" dxfId="1768" priority="1281" operator="equal">
      <formula>"CUMPLE"</formula>
    </cfRule>
  </conditionalFormatting>
  <conditionalFormatting sqref="Q32">
    <cfRule type="cellIs" dxfId="1767" priority="1277" operator="equal">
      <formula>"NORMALIDAD"</formula>
    </cfRule>
    <cfRule type="cellIs" dxfId="1766" priority="1278" operator="equal">
      <formula>"PREALERTA"</formula>
    </cfRule>
    <cfRule type="cellIs" dxfId="1765" priority="1279" operator="equal">
      <formula>"ALERTA"</formula>
    </cfRule>
  </conditionalFormatting>
  <conditionalFormatting sqref="Q32">
    <cfRule type="cellIs" dxfId="1764" priority="1276" operator="equal">
      <formula>"EMERGENCIA"</formula>
    </cfRule>
  </conditionalFormatting>
  <conditionalFormatting sqref="R32">
    <cfRule type="cellIs" dxfId="1763" priority="1273" operator="equal">
      <formula>"ALERTA"</formula>
    </cfRule>
    <cfRule type="cellIs" dxfId="1762" priority="1274" operator="equal">
      <formula>"PREALERTA"</formula>
    </cfRule>
    <cfRule type="cellIs" dxfId="1761" priority="1275" operator="equal">
      <formula>"EMERGENCIA"</formula>
    </cfRule>
  </conditionalFormatting>
  <conditionalFormatting sqref="DY32 Y32 AG32 AO32 AW32 BE32 BM32 BU32 CC32 CK32 CS32 DA32 DI32 DQ32">
    <cfRule type="cellIs" dxfId="1760" priority="1265" operator="equal">
      <formula>"NO ACTIVA"</formula>
    </cfRule>
    <cfRule type="cellIs" dxfId="1759" priority="1266" operator="equal">
      <formula>"NO ACTIVA"</formula>
    </cfRule>
    <cfRule type="cellIs" dxfId="1758" priority="1267" operator="equal">
      <formula>"ACTIVA"</formula>
    </cfRule>
  </conditionalFormatting>
  <conditionalFormatting sqref="Z32 AH32 AP32 AX32 BF32 BN32 BV32 CD32 CL32 CT32 DB32 DJ32 DR32">
    <cfRule type="cellIs" dxfId="1757" priority="1272" operator="equal">
      <formula>"STOP"</formula>
    </cfRule>
  </conditionalFormatting>
  <conditionalFormatting sqref="Z32:AA32 AH32:AI32 AP32:AQ32 AX32:AY32 BF32:BG32 BN32:BO32 BV32:BW32 CD32:CE32 CL32:CM32 CT32:CU32 DB32:DC32 DJ32:DK32 DR32:DS32">
    <cfRule type="cellIs" dxfId="1756" priority="1271" operator="equal">
      <formula>"NORMA"</formula>
    </cfRule>
  </conditionalFormatting>
  <conditionalFormatting sqref="AA32 AI32 AQ32 AY32 BG32 BO32 BW32 CE32 CM32 CU32 DC32 DK32 DS32">
    <cfRule type="cellIs" dxfId="1755" priority="1268" operator="equal">
      <formula>"CUMPLE"</formula>
    </cfRule>
    <cfRule type="cellIs" dxfId="1754" priority="1269" operator="equal">
      <formula>"NO CUMPLE"</formula>
    </cfRule>
    <cfRule type="cellIs" dxfId="1753" priority="1270" operator="equal">
      <formula>"ALERTA"</formula>
    </cfRule>
  </conditionalFormatting>
  <conditionalFormatting sqref="S32">
    <cfRule type="cellIs" dxfId="1752" priority="1263" operator="equal">
      <formula>"NO CUMPLE"</formula>
    </cfRule>
    <cfRule type="cellIs" dxfId="1751" priority="1264" operator="equal">
      <formula>"CUMPLE"</formula>
    </cfRule>
  </conditionalFormatting>
  <conditionalFormatting sqref="S32">
    <cfRule type="cellIs" dxfId="1750" priority="1262" operator="greaterThan">
      <formula>0</formula>
    </cfRule>
  </conditionalFormatting>
  <conditionalFormatting sqref="J32">
    <cfRule type="cellIs" dxfId="1749" priority="1261" operator="lessThanOrEqual">
      <formula>-52.95</formula>
    </cfRule>
  </conditionalFormatting>
  <conditionalFormatting sqref="AF32">
    <cfRule type="cellIs" dxfId="1748" priority="1260" operator="greaterThanOrEqual">
      <formula>75</formula>
    </cfRule>
  </conditionalFormatting>
  <conditionalFormatting sqref="AN32">
    <cfRule type="cellIs" dxfId="1747" priority="1259" operator="greaterThanOrEqual">
      <formula>75</formula>
    </cfRule>
  </conditionalFormatting>
  <conditionalFormatting sqref="AV32">
    <cfRule type="cellIs" dxfId="1746" priority="1258" operator="greaterThanOrEqual">
      <formula>75</formula>
    </cfRule>
  </conditionalFormatting>
  <conditionalFormatting sqref="BD32">
    <cfRule type="cellIs" dxfId="1745" priority="1257" operator="greaterThanOrEqual">
      <formula>75</formula>
    </cfRule>
  </conditionalFormatting>
  <conditionalFormatting sqref="BL32">
    <cfRule type="cellIs" dxfId="1744" priority="1256" operator="greaterThanOrEqual">
      <formula>75</formula>
    </cfRule>
  </conditionalFormatting>
  <conditionalFormatting sqref="BT32">
    <cfRule type="cellIs" dxfId="1743" priority="1255" operator="greaterThanOrEqual">
      <formula>75</formula>
    </cfRule>
  </conditionalFormatting>
  <conditionalFormatting sqref="CB32">
    <cfRule type="cellIs" dxfId="1742" priority="1254" operator="greaterThanOrEqual">
      <formula>75</formula>
    </cfRule>
  </conditionalFormatting>
  <conditionalFormatting sqref="CJ32">
    <cfRule type="cellIs" dxfId="1741" priority="1253" operator="greaterThanOrEqual">
      <formula>75</formula>
    </cfRule>
  </conditionalFormatting>
  <conditionalFormatting sqref="CR32">
    <cfRule type="cellIs" dxfId="1740" priority="1252" operator="greaterThanOrEqual">
      <formula>75</formula>
    </cfRule>
  </conditionalFormatting>
  <conditionalFormatting sqref="CZ32">
    <cfRule type="cellIs" dxfId="1739" priority="1251" operator="greaterThanOrEqual">
      <formula>75</formula>
    </cfRule>
  </conditionalFormatting>
  <conditionalFormatting sqref="DH32">
    <cfRule type="cellIs" dxfId="1738" priority="1250" operator="greaterThanOrEqual">
      <formula>75</formula>
    </cfRule>
  </conditionalFormatting>
  <conditionalFormatting sqref="DP32">
    <cfRule type="cellIs" dxfId="1737" priority="1249" operator="greaterThanOrEqual">
      <formula>75</formula>
    </cfRule>
  </conditionalFormatting>
  <conditionalFormatting sqref="DX32">
    <cfRule type="cellIs" dxfId="1736" priority="1248" operator="greaterThanOrEqual">
      <formula>75</formula>
    </cfRule>
  </conditionalFormatting>
  <conditionalFormatting sqref="R32">
    <cfRule type="cellIs" dxfId="1735" priority="1247" operator="equal">
      <formula>"NORMALIDAD"</formula>
    </cfRule>
  </conditionalFormatting>
  <conditionalFormatting sqref="S41 L41:P41">
    <cfRule type="cellIs" dxfId="1734" priority="1245" operator="equal">
      <formula>"NO CUMPLE"</formula>
    </cfRule>
    <cfRule type="cellIs" dxfId="1733" priority="1246" operator="equal">
      <formula>"CUMPLE"</formula>
    </cfRule>
  </conditionalFormatting>
  <conditionalFormatting sqref="Q41">
    <cfRule type="cellIs" dxfId="1732" priority="1242" operator="equal">
      <formula>"NORMALIDAD"</formula>
    </cfRule>
    <cfRule type="cellIs" dxfId="1731" priority="1243" operator="equal">
      <formula>"PREALERTA"</formula>
    </cfRule>
    <cfRule type="cellIs" dxfId="1730" priority="1244" operator="equal">
      <formula>"ALERTA"</formula>
    </cfRule>
  </conditionalFormatting>
  <conditionalFormatting sqref="Q41">
    <cfRule type="cellIs" dxfId="1729" priority="1241" operator="equal">
      <formula>"EMERGENCIA"</formula>
    </cfRule>
  </conditionalFormatting>
  <conditionalFormatting sqref="R41">
    <cfRule type="cellIs" dxfId="1728" priority="1238" operator="equal">
      <formula>"ALERTA"</formula>
    </cfRule>
    <cfRule type="cellIs" dxfId="1727" priority="1239" operator="equal">
      <formula>"PREALERTA"</formula>
    </cfRule>
    <cfRule type="cellIs" dxfId="1726" priority="1240" operator="equal">
      <formula>"EMERGENCIA"</formula>
    </cfRule>
  </conditionalFormatting>
  <conditionalFormatting sqref="DQ41 DI41 DA41 CS41 CK41 CC41 BU41 BM41 BE41 AW41 AO41 AG41 Y41 DY41">
    <cfRule type="cellIs" dxfId="1725" priority="1230" operator="equal">
      <formula>"NO ACTIVA"</formula>
    </cfRule>
    <cfRule type="cellIs" dxfId="1724" priority="1231" operator="equal">
      <formula>"NO ACTIVA"</formula>
    </cfRule>
    <cfRule type="cellIs" dxfId="1723" priority="1232" operator="equal">
      <formula>"ACTIVA"</formula>
    </cfRule>
  </conditionalFormatting>
  <conditionalFormatting sqref="DR41 DJ41 DB41 CT41 CL41 CD41 BV41 BN41 BF41 AX41 AP41 AH41 Z41">
    <cfRule type="cellIs" dxfId="1722" priority="1237" operator="equal">
      <formula>"STOP"</formula>
    </cfRule>
  </conditionalFormatting>
  <conditionalFormatting sqref="DR41:DS41 DJ41:DK41 DB41:DC41 CT41:CU41 CL41:CM41 CD41:CE41 BV41:BW41 BN41:BO41 BF41:BG41 AX41:AY41 AP41:AQ41 AH41:AI41 Z41:AA41">
    <cfRule type="cellIs" dxfId="1721" priority="1236" operator="equal">
      <formula>"NORMA"</formula>
    </cfRule>
  </conditionalFormatting>
  <conditionalFormatting sqref="DS41 DK41 DC41 CU41 CM41 CE41 BW41 BO41 BG41 AY41 AQ41 AI41 AA41">
    <cfRule type="cellIs" dxfId="1720" priority="1233" operator="equal">
      <formula>"CUMPLE"</formula>
    </cfRule>
    <cfRule type="cellIs" dxfId="1719" priority="1234" operator="equal">
      <formula>"NO CUMPLE"</formula>
    </cfRule>
    <cfRule type="cellIs" dxfId="1718" priority="1235" operator="equal">
      <formula>"ALERTA"</formula>
    </cfRule>
  </conditionalFormatting>
  <conditionalFormatting sqref="S41">
    <cfRule type="cellIs" dxfId="1717" priority="1229" operator="greaterThan">
      <formula>0</formula>
    </cfRule>
  </conditionalFormatting>
  <conditionalFormatting sqref="J41">
    <cfRule type="cellIs" dxfId="1716" priority="1228" operator="lessThanOrEqual">
      <formula>-31.48</formula>
    </cfRule>
  </conditionalFormatting>
  <conditionalFormatting sqref="AF41">
    <cfRule type="cellIs" dxfId="1715" priority="1227" operator="greaterThanOrEqual">
      <formula>75</formula>
    </cfRule>
  </conditionalFormatting>
  <conditionalFormatting sqref="AN41">
    <cfRule type="cellIs" dxfId="1714" priority="1226" operator="greaterThanOrEqual">
      <formula>75</formula>
    </cfRule>
  </conditionalFormatting>
  <conditionalFormatting sqref="AV41">
    <cfRule type="cellIs" dxfId="1713" priority="1225" operator="greaterThanOrEqual">
      <formula>75</formula>
    </cfRule>
  </conditionalFormatting>
  <conditionalFormatting sqref="BD41">
    <cfRule type="cellIs" dxfId="1712" priority="1224" operator="greaterThanOrEqual">
      <formula>75</formula>
    </cfRule>
  </conditionalFormatting>
  <conditionalFormatting sqref="BL41">
    <cfRule type="cellIs" dxfId="1711" priority="1223" operator="greaterThanOrEqual">
      <formula>75</formula>
    </cfRule>
  </conditionalFormatting>
  <conditionalFormatting sqref="BT41">
    <cfRule type="cellIs" dxfId="1710" priority="1222" operator="greaterThanOrEqual">
      <formula>75</formula>
    </cfRule>
  </conditionalFormatting>
  <conditionalFormatting sqref="CB41">
    <cfRule type="cellIs" dxfId="1709" priority="1221" operator="greaterThanOrEqual">
      <formula>75</formula>
    </cfRule>
  </conditionalFormatting>
  <conditionalFormatting sqref="CJ41">
    <cfRule type="cellIs" dxfId="1708" priority="1220" operator="greaterThanOrEqual">
      <formula>75</formula>
    </cfRule>
  </conditionalFormatting>
  <conditionalFormatting sqref="CR41">
    <cfRule type="cellIs" dxfId="1707" priority="1219" operator="greaterThanOrEqual">
      <formula>75</formula>
    </cfRule>
  </conditionalFormatting>
  <conditionalFormatting sqref="CZ41">
    <cfRule type="cellIs" dxfId="1706" priority="1218" operator="greaterThanOrEqual">
      <formula>75</formula>
    </cfRule>
  </conditionalFormatting>
  <conditionalFormatting sqref="DH41">
    <cfRule type="cellIs" dxfId="1705" priority="1217" operator="greaterThanOrEqual">
      <formula>75</formula>
    </cfRule>
  </conditionalFormatting>
  <conditionalFormatting sqref="DP41">
    <cfRule type="cellIs" dxfId="1704" priority="1216" operator="greaterThanOrEqual">
      <formula>75</formula>
    </cfRule>
  </conditionalFormatting>
  <conditionalFormatting sqref="DX41">
    <cfRule type="cellIs" dxfId="1703" priority="1215" operator="greaterThanOrEqual">
      <formula>75</formula>
    </cfRule>
  </conditionalFormatting>
  <conditionalFormatting sqref="R41">
    <cfRule type="cellIs" dxfId="1702" priority="1214" operator="equal">
      <formula>"NORMALIDAD"</formula>
    </cfRule>
  </conditionalFormatting>
  <conditionalFormatting sqref="S43 L43:P43">
    <cfRule type="cellIs" dxfId="1701" priority="1212" operator="equal">
      <formula>"NO CUMPLE"</formula>
    </cfRule>
    <cfRule type="cellIs" dxfId="1700" priority="1213" operator="equal">
      <formula>"CUMPLE"</formula>
    </cfRule>
  </conditionalFormatting>
  <conditionalFormatting sqref="Q43">
    <cfRule type="cellIs" dxfId="1699" priority="1209" operator="equal">
      <formula>"NORMALIDAD"</formula>
    </cfRule>
    <cfRule type="cellIs" dxfId="1698" priority="1210" operator="equal">
      <formula>"PREALERTA"</formula>
    </cfRule>
    <cfRule type="cellIs" dxfId="1697" priority="1211" operator="equal">
      <formula>"ALERTA"</formula>
    </cfRule>
  </conditionalFormatting>
  <conditionalFormatting sqref="Q43">
    <cfRule type="cellIs" dxfId="1696" priority="1208" operator="equal">
      <formula>"EMERGENCIA"</formula>
    </cfRule>
  </conditionalFormatting>
  <conditionalFormatting sqref="R43">
    <cfRule type="cellIs" dxfId="1695" priority="1205" operator="equal">
      <formula>"ALERTA"</formula>
    </cfRule>
    <cfRule type="cellIs" dxfId="1694" priority="1206" operator="equal">
      <formula>"PREALERTA"</formula>
    </cfRule>
    <cfRule type="cellIs" dxfId="1693" priority="1207" operator="equal">
      <formula>"EMERGENCIA"</formula>
    </cfRule>
  </conditionalFormatting>
  <conditionalFormatting sqref="DQ43 DI43 DA43 CS43 CK43 CC43 BU43 BM43 BE43 AW43 AO43 AG43 Y43 DY43">
    <cfRule type="cellIs" dxfId="1692" priority="1197" operator="equal">
      <formula>"NO ACTIVA"</formula>
    </cfRule>
    <cfRule type="cellIs" dxfId="1691" priority="1198" operator="equal">
      <formula>"NO ACTIVA"</formula>
    </cfRule>
    <cfRule type="cellIs" dxfId="1690" priority="1199" operator="equal">
      <formula>"ACTIVA"</formula>
    </cfRule>
  </conditionalFormatting>
  <conditionalFormatting sqref="DR43 DJ43 DB43 CT43 CL43 CD43 BV43 BN43 BF43 AX43 AH43 Z43">
    <cfRule type="cellIs" dxfId="1689" priority="1204" operator="equal">
      <formula>"STOP"</formula>
    </cfRule>
  </conditionalFormatting>
  <conditionalFormatting sqref="DR43:DS43 DJ43:DK43 DB43:DC43 CT43:CU43 CL43:CM43 CD43:CE43 BV43:BW43 BN43:BO43 BF43:BG43 AX43:AY43 AQ43 AH43:AI43 Z43:AA43">
    <cfRule type="cellIs" dxfId="1688" priority="1203" operator="equal">
      <formula>"NORMA"</formula>
    </cfRule>
  </conditionalFormatting>
  <conditionalFormatting sqref="DS43 DK43 DC43 CU43 CM43 CE43 BW43 BO43 BG43 AY43 AQ43 AI43 AA43">
    <cfRule type="cellIs" dxfId="1687" priority="1200" operator="equal">
      <formula>"CUMPLE"</formula>
    </cfRule>
    <cfRule type="cellIs" dxfId="1686" priority="1201" operator="equal">
      <formula>"NO CUMPLE"</formula>
    </cfRule>
    <cfRule type="cellIs" dxfId="1685" priority="1202" operator="equal">
      <formula>"ALERTA"</formula>
    </cfRule>
  </conditionalFormatting>
  <conditionalFormatting sqref="S43">
    <cfRule type="cellIs" dxfId="1684" priority="1196" operator="greaterThan">
      <formula>0</formula>
    </cfRule>
  </conditionalFormatting>
  <conditionalFormatting sqref="J43">
    <cfRule type="cellIs" dxfId="1683" priority="1195" operator="lessThanOrEqual">
      <formula>-31.48</formula>
    </cfRule>
  </conditionalFormatting>
  <conditionalFormatting sqref="AF43">
    <cfRule type="cellIs" dxfId="1682" priority="1194" operator="greaterThanOrEqual">
      <formula>75</formula>
    </cfRule>
  </conditionalFormatting>
  <conditionalFormatting sqref="AN43">
    <cfRule type="cellIs" dxfId="1681" priority="1193" operator="greaterThanOrEqual">
      <formula>75</formula>
    </cfRule>
  </conditionalFormatting>
  <conditionalFormatting sqref="AV43">
    <cfRule type="cellIs" dxfId="1680" priority="1192" operator="greaterThanOrEqual">
      <formula>75</formula>
    </cfRule>
  </conditionalFormatting>
  <conditionalFormatting sqref="BD43">
    <cfRule type="cellIs" dxfId="1679" priority="1191" operator="greaterThanOrEqual">
      <formula>75</formula>
    </cfRule>
  </conditionalFormatting>
  <conditionalFormatting sqref="BL43">
    <cfRule type="cellIs" dxfId="1678" priority="1190" operator="greaterThanOrEqual">
      <formula>75</formula>
    </cfRule>
  </conditionalFormatting>
  <conditionalFormatting sqref="BT43">
    <cfRule type="cellIs" dxfId="1677" priority="1189" operator="greaterThanOrEqual">
      <formula>75</formula>
    </cfRule>
  </conditionalFormatting>
  <conditionalFormatting sqref="CB43">
    <cfRule type="cellIs" dxfId="1676" priority="1188" operator="greaterThanOrEqual">
      <formula>75</formula>
    </cfRule>
  </conditionalFormatting>
  <conditionalFormatting sqref="CJ43">
    <cfRule type="cellIs" dxfId="1675" priority="1187" operator="greaterThanOrEqual">
      <formula>75</formula>
    </cfRule>
  </conditionalFormatting>
  <conditionalFormatting sqref="CR43">
    <cfRule type="cellIs" dxfId="1674" priority="1186" operator="greaterThanOrEqual">
      <formula>75</formula>
    </cfRule>
  </conditionalFormatting>
  <conditionalFormatting sqref="CZ43">
    <cfRule type="cellIs" dxfId="1673" priority="1185" operator="greaterThanOrEqual">
      <formula>75</formula>
    </cfRule>
  </conditionalFormatting>
  <conditionalFormatting sqref="DH43">
    <cfRule type="cellIs" dxfId="1672" priority="1184" operator="greaterThanOrEqual">
      <formula>75</formula>
    </cfRule>
  </conditionalFormatting>
  <conditionalFormatting sqref="DP43">
    <cfRule type="cellIs" dxfId="1671" priority="1183" operator="greaterThanOrEqual">
      <formula>75</formula>
    </cfRule>
  </conditionalFormatting>
  <conditionalFormatting sqref="DX43">
    <cfRule type="cellIs" dxfId="1670" priority="1182" operator="greaterThanOrEqual">
      <formula>75</formula>
    </cfRule>
  </conditionalFormatting>
  <conditionalFormatting sqref="R43">
    <cfRule type="cellIs" dxfId="1669" priority="1181" operator="equal">
      <formula>"NORMALIDAD"</formula>
    </cfRule>
  </conditionalFormatting>
  <conditionalFormatting sqref="Q44">
    <cfRule type="cellIs" dxfId="1668" priority="1178" operator="equal">
      <formula>"NORMALIDAD"</formula>
    </cfRule>
    <cfRule type="cellIs" dxfId="1667" priority="1179" operator="equal">
      <formula>"PREALERTA"</formula>
    </cfRule>
    <cfRule type="cellIs" dxfId="1666" priority="1180" operator="equal">
      <formula>"ALERTA"</formula>
    </cfRule>
  </conditionalFormatting>
  <conditionalFormatting sqref="Q44">
    <cfRule type="cellIs" dxfId="1665" priority="1177" operator="equal">
      <formula>"EMERGENCIA"</formula>
    </cfRule>
  </conditionalFormatting>
  <conditionalFormatting sqref="R44">
    <cfRule type="cellIs" dxfId="1664" priority="1174" operator="equal">
      <formula>"ALERTA"</formula>
    </cfRule>
    <cfRule type="cellIs" dxfId="1663" priority="1175" operator="equal">
      <formula>"PREALERTA"</formula>
    </cfRule>
    <cfRule type="cellIs" dxfId="1662" priority="1176" operator="equal">
      <formula>"EMERGENCIA"</formula>
    </cfRule>
  </conditionalFormatting>
  <conditionalFormatting sqref="R44">
    <cfRule type="cellIs" dxfId="1661" priority="1173" operator="equal">
      <formula>"NORMALIDAD"</formula>
    </cfRule>
  </conditionalFormatting>
  <conditionalFormatting sqref="M45:P45">
    <cfRule type="cellIs" dxfId="1660" priority="1102" operator="equal">
      <formula>"NO CUMPLE"</formula>
    </cfRule>
    <cfRule type="cellIs" dxfId="1659" priority="1103" operator="equal">
      <formula>"CUMPLE"</formula>
    </cfRule>
  </conditionalFormatting>
  <conditionalFormatting sqref="DY45 Y45 AG45 AO45 AW45 BE45 BM45 BU45 CC45 CK45 CS45 DA45 DI45 DQ45">
    <cfRule type="cellIs" dxfId="1658" priority="1094" operator="equal">
      <formula>"NO ACTIVA"</formula>
    </cfRule>
    <cfRule type="cellIs" dxfId="1657" priority="1095" operator="equal">
      <formula>"NO ACTIVA"</formula>
    </cfRule>
    <cfRule type="cellIs" dxfId="1656" priority="1096" operator="equal">
      <formula>"ACTIVA"</formula>
    </cfRule>
  </conditionalFormatting>
  <conditionalFormatting sqref="Z45 AH45 AX45 BF45 BN45 BV45 CD45 CL45 CT45 DB45 DJ45 DR45">
    <cfRule type="cellIs" dxfId="1655" priority="1101" operator="equal">
      <formula>"STOP"</formula>
    </cfRule>
  </conditionalFormatting>
  <conditionalFormatting sqref="Z45:AA45 AH45:AI45 AQ45 AX45:AY45 BF45:BG45 BN45:BO45 BV45:BW45 CD45:CE45 CL45:CM45 CT45:CU45 DB45:DC45 DJ45:DK45 DR45:DS45">
    <cfRule type="cellIs" dxfId="1654" priority="1100" operator="equal">
      <formula>"NORMA"</formula>
    </cfRule>
  </conditionalFormatting>
  <conditionalFormatting sqref="AA45 AI45 AQ45 AY45 BG45 BO45 BW45 CE45 CM45 CU45 DC45 DK45 DS45">
    <cfRule type="cellIs" dxfId="1653" priority="1097" operator="equal">
      <formula>"CUMPLE"</formula>
    </cfRule>
    <cfRule type="cellIs" dxfId="1652" priority="1098" operator="equal">
      <formula>"NO CUMPLE"</formula>
    </cfRule>
    <cfRule type="cellIs" dxfId="1651" priority="1099" operator="equal">
      <formula>"ALERTA"</formula>
    </cfRule>
  </conditionalFormatting>
  <conditionalFormatting sqref="J45">
    <cfRule type="cellIs" dxfId="1650" priority="1093" operator="lessThanOrEqual">
      <formula>-31.48</formula>
    </cfRule>
  </conditionalFormatting>
  <conditionalFormatting sqref="AF45">
    <cfRule type="cellIs" dxfId="1649" priority="1092" operator="greaterThanOrEqual">
      <formula>75</formula>
    </cfRule>
  </conditionalFormatting>
  <conditionalFormatting sqref="AN45">
    <cfRule type="cellIs" dxfId="1648" priority="1091" operator="greaterThanOrEqual">
      <formula>75</formula>
    </cfRule>
  </conditionalFormatting>
  <conditionalFormatting sqref="AV45">
    <cfRule type="cellIs" dxfId="1647" priority="1090" operator="greaterThanOrEqual">
      <formula>75</formula>
    </cfRule>
  </conditionalFormatting>
  <conditionalFormatting sqref="BD45">
    <cfRule type="cellIs" dxfId="1646" priority="1089" operator="greaterThanOrEqual">
      <formula>75</formula>
    </cfRule>
  </conditionalFormatting>
  <conditionalFormatting sqref="BL45">
    <cfRule type="cellIs" dxfId="1645" priority="1088" operator="greaterThanOrEqual">
      <formula>75</formula>
    </cfRule>
  </conditionalFormatting>
  <conditionalFormatting sqref="BT45">
    <cfRule type="cellIs" dxfId="1644" priority="1087" operator="greaterThanOrEqual">
      <formula>75</formula>
    </cfRule>
  </conditionalFormatting>
  <conditionalFormatting sqref="CB45">
    <cfRule type="cellIs" dxfId="1643" priority="1086" operator="greaterThanOrEqual">
      <formula>75</formula>
    </cfRule>
  </conditionalFormatting>
  <conditionalFormatting sqref="CJ45">
    <cfRule type="cellIs" dxfId="1642" priority="1085" operator="greaterThanOrEqual">
      <formula>75</formula>
    </cfRule>
  </conditionalFormatting>
  <conditionalFormatting sqref="CR45">
    <cfRule type="cellIs" dxfId="1641" priority="1084" operator="greaterThanOrEqual">
      <formula>75</formula>
    </cfRule>
  </conditionalFormatting>
  <conditionalFormatting sqref="CZ45">
    <cfRule type="cellIs" dxfId="1640" priority="1083" operator="greaterThanOrEqual">
      <formula>75</formula>
    </cfRule>
  </conditionalFormatting>
  <conditionalFormatting sqref="DH45">
    <cfRule type="cellIs" dxfId="1639" priority="1082" operator="greaterThanOrEqual">
      <formula>75</formula>
    </cfRule>
  </conditionalFormatting>
  <conditionalFormatting sqref="DP45">
    <cfRule type="cellIs" dxfId="1638" priority="1081" operator="greaterThanOrEqual">
      <formula>75</formula>
    </cfRule>
  </conditionalFormatting>
  <conditionalFormatting sqref="DX45">
    <cfRule type="cellIs" dxfId="1637" priority="1080" operator="greaterThanOrEqual">
      <formula>75</formula>
    </cfRule>
  </conditionalFormatting>
  <conditionalFormatting sqref="Q45">
    <cfRule type="cellIs" dxfId="1636" priority="1077" operator="equal">
      <formula>"NORMALIDAD"</formula>
    </cfRule>
    <cfRule type="cellIs" dxfId="1635" priority="1078" operator="equal">
      <formula>"PREALERTA"</formula>
    </cfRule>
    <cfRule type="cellIs" dxfId="1634" priority="1079" operator="equal">
      <formula>"ALERTA"</formula>
    </cfRule>
  </conditionalFormatting>
  <conditionalFormatting sqref="Q45">
    <cfRule type="cellIs" dxfId="1633" priority="1076" operator="equal">
      <formula>"EMERGENCIA"</formula>
    </cfRule>
  </conditionalFormatting>
  <conditionalFormatting sqref="R45">
    <cfRule type="cellIs" dxfId="1632" priority="1073" operator="equal">
      <formula>"ALERTA"</formula>
    </cfRule>
    <cfRule type="cellIs" dxfId="1631" priority="1074" operator="equal">
      <formula>"PREALERTA"</formula>
    </cfRule>
    <cfRule type="cellIs" dxfId="1630" priority="1075" operator="equal">
      <formula>"EMERGENCIA"</formula>
    </cfRule>
  </conditionalFormatting>
  <conditionalFormatting sqref="R45">
    <cfRule type="cellIs" dxfId="1629" priority="1072" operator="equal">
      <formula>"NORMALIDAD"</formula>
    </cfRule>
  </conditionalFormatting>
  <conditionalFormatting sqref="S45">
    <cfRule type="cellIs" dxfId="1628" priority="1070" operator="equal">
      <formula>"NO CUMPLE"</formula>
    </cfRule>
    <cfRule type="cellIs" dxfId="1627" priority="1071" operator="equal">
      <formula>"CUMPLE"</formula>
    </cfRule>
  </conditionalFormatting>
  <conditionalFormatting sqref="S45">
    <cfRule type="cellIs" dxfId="1626" priority="1069" operator="greaterThan">
      <formula>0</formula>
    </cfRule>
  </conditionalFormatting>
  <conditionalFormatting sqref="L44:L45">
    <cfRule type="cellIs" dxfId="1625" priority="1067" operator="equal">
      <formula>"NO CUMPLE"</formula>
    </cfRule>
    <cfRule type="cellIs" dxfId="1624" priority="1068" operator="equal">
      <formula>"CUMPLE"</formula>
    </cfRule>
  </conditionalFormatting>
  <conditionalFormatting sqref="L38">
    <cfRule type="cellIs" dxfId="1623" priority="1065" operator="equal">
      <formula>"NO CUMPLE"</formula>
    </cfRule>
    <cfRule type="cellIs" dxfId="1622" priority="1066" operator="equal">
      <formula>"CUMPLE"</formula>
    </cfRule>
  </conditionalFormatting>
  <conditionalFormatting sqref="S52 L52:P52">
    <cfRule type="cellIs" dxfId="1621" priority="1063" operator="equal">
      <formula>"NO CUMPLE"</formula>
    </cfRule>
    <cfRule type="cellIs" dxfId="1620" priority="1064" operator="equal">
      <formula>"CUMPLE"</formula>
    </cfRule>
  </conditionalFormatting>
  <conditionalFormatting sqref="Q52">
    <cfRule type="cellIs" dxfId="1619" priority="1060" operator="equal">
      <formula>"NORMALIDAD"</formula>
    </cfRule>
    <cfRule type="cellIs" dxfId="1618" priority="1061" operator="equal">
      <formula>"PREALERTA"</formula>
    </cfRule>
    <cfRule type="cellIs" dxfId="1617" priority="1062" operator="equal">
      <formula>"ALERTA"</formula>
    </cfRule>
  </conditionalFormatting>
  <conditionalFormatting sqref="Q52">
    <cfRule type="cellIs" dxfId="1616" priority="1059" operator="equal">
      <formula>"EMERGENCIA"</formula>
    </cfRule>
  </conditionalFormatting>
  <conditionalFormatting sqref="R52">
    <cfRule type="cellIs" dxfId="1615" priority="1056" operator="equal">
      <formula>"ALERTA"</formula>
    </cfRule>
    <cfRule type="cellIs" dxfId="1614" priority="1057" operator="equal">
      <formula>"PREALERTA"</formula>
    </cfRule>
    <cfRule type="cellIs" dxfId="1613" priority="1058" operator="equal">
      <formula>"EMERGENCIA"</formula>
    </cfRule>
  </conditionalFormatting>
  <conditionalFormatting sqref="DQ52 DI52 DA52 CS52 CK52 CC52 BU52 BM52 BE52 AW52 AO52 AG52 Y52 DY52">
    <cfRule type="cellIs" dxfId="1612" priority="1048" operator="equal">
      <formula>"NO ACTIVA"</formula>
    </cfRule>
    <cfRule type="cellIs" dxfId="1611" priority="1049" operator="equal">
      <formula>"NO ACTIVA"</formula>
    </cfRule>
    <cfRule type="cellIs" dxfId="1610" priority="1050" operator="equal">
      <formula>"ACTIVA"</formula>
    </cfRule>
  </conditionalFormatting>
  <conditionalFormatting sqref="DR52 DJ52 DB52 CT52 CL52 CD52 BV52 BN52 BF52 AX52 AH52 Z52 AP52">
    <cfRule type="cellIs" dxfId="1609" priority="1055" operator="equal">
      <formula>"STOP"</formula>
    </cfRule>
  </conditionalFormatting>
  <conditionalFormatting sqref="DR52:DS52 DJ52:DK52 DB52:DC52 CT52:CU52 CL52:CM52 CD52:CE52 BV52:BW52 BN52:BO52 BF52:BG52 AX52:AY52 AH52:AI52 Z52:AA52 AP52:AQ52">
    <cfRule type="cellIs" dxfId="1608" priority="1054" operator="equal">
      <formula>"NORMA"</formula>
    </cfRule>
  </conditionalFormatting>
  <conditionalFormatting sqref="DS52 DK52 DC52 CU52 CM52 CE52 BW52 BO52 BG52 AY52 AQ52 AI52 AA52">
    <cfRule type="cellIs" dxfId="1607" priority="1051" operator="equal">
      <formula>"CUMPLE"</formula>
    </cfRule>
    <cfRule type="cellIs" dxfId="1606" priority="1052" operator="equal">
      <formula>"NO CUMPLE"</formula>
    </cfRule>
    <cfRule type="cellIs" dxfId="1605" priority="1053" operator="equal">
      <formula>"ALERTA"</formula>
    </cfRule>
  </conditionalFormatting>
  <conditionalFormatting sqref="S52">
    <cfRule type="cellIs" dxfId="1604" priority="1047" operator="greaterThan">
      <formula>0</formula>
    </cfRule>
  </conditionalFormatting>
  <conditionalFormatting sqref="J52">
    <cfRule type="cellIs" dxfId="1603" priority="1046" operator="lessThanOrEqual">
      <formula>-31.48</formula>
    </cfRule>
  </conditionalFormatting>
  <conditionalFormatting sqref="AF52">
    <cfRule type="cellIs" dxfId="1602" priority="1045" operator="greaterThanOrEqual">
      <formula>75</formula>
    </cfRule>
  </conditionalFormatting>
  <conditionalFormatting sqref="AN52">
    <cfRule type="cellIs" dxfId="1601" priority="1044" operator="greaterThanOrEqual">
      <formula>75</formula>
    </cfRule>
  </conditionalFormatting>
  <conditionalFormatting sqref="AV52">
    <cfRule type="cellIs" dxfId="1600" priority="1043" operator="greaterThanOrEqual">
      <formula>75</formula>
    </cfRule>
  </conditionalFormatting>
  <conditionalFormatting sqref="BD52">
    <cfRule type="cellIs" dxfId="1599" priority="1042" operator="greaterThanOrEqual">
      <formula>75</formula>
    </cfRule>
  </conditionalFormatting>
  <conditionalFormatting sqref="BL52">
    <cfRule type="cellIs" dxfId="1598" priority="1041" operator="greaterThanOrEqual">
      <formula>75</formula>
    </cfRule>
  </conditionalFormatting>
  <conditionalFormatting sqref="BT52">
    <cfRule type="cellIs" dxfId="1597" priority="1040" operator="greaterThanOrEqual">
      <formula>75</formula>
    </cfRule>
  </conditionalFormatting>
  <conditionalFormatting sqref="CB52">
    <cfRule type="cellIs" dxfId="1596" priority="1039" operator="greaterThanOrEqual">
      <formula>75</formula>
    </cfRule>
  </conditionalFormatting>
  <conditionalFormatting sqref="CJ52">
    <cfRule type="cellIs" dxfId="1595" priority="1038" operator="greaterThanOrEqual">
      <formula>75</formula>
    </cfRule>
  </conditionalFormatting>
  <conditionalFormatting sqref="CR52">
    <cfRule type="cellIs" dxfId="1594" priority="1037" operator="greaterThanOrEqual">
      <formula>75</formula>
    </cfRule>
  </conditionalFormatting>
  <conditionalFormatting sqref="CZ52">
    <cfRule type="cellIs" dxfId="1593" priority="1036" operator="greaterThanOrEqual">
      <formula>75</formula>
    </cfRule>
  </conditionalFormatting>
  <conditionalFormatting sqref="DH52">
    <cfRule type="cellIs" dxfId="1592" priority="1035" operator="greaterThanOrEqual">
      <formula>75</formula>
    </cfRule>
  </conditionalFormatting>
  <conditionalFormatting sqref="DP52">
    <cfRule type="cellIs" dxfId="1591" priority="1034" operator="greaterThanOrEqual">
      <formula>75</formula>
    </cfRule>
  </conditionalFormatting>
  <conditionalFormatting sqref="DX52">
    <cfRule type="cellIs" dxfId="1590" priority="1033" operator="greaterThanOrEqual">
      <formula>75</formula>
    </cfRule>
  </conditionalFormatting>
  <conditionalFormatting sqref="R52">
    <cfRule type="cellIs" dxfId="1589" priority="1032" operator="equal">
      <formula>"NORMALIDAD"</formula>
    </cfRule>
  </conditionalFormatting>
  <conditionalFormatting sqref="S53:S54 L53:P54">
    <cfRule type="cellIs" dxfId="1588" priority="1030" operator="equal">
      <formula>"NO CUMPLE"</formula>
    </cfRule>
    <cfRule type="cellIs" dxfId="1587" priority="1031" operator="equal">
      <formula>"CUMPLE"</formula>
    </cfRule>
  </conditionalFormatting>
  <conditionalFormatting sqref="Q53:Q54">
    <cfRule type="cellIs" dxfId="1586" priority="1027" operator="equal">
      <formula>"NORMALIDAD"</formula>
    </cfRule>
    <cfRule type="cellIs" dxfId="1585" priority="1028" operator="equal">
      <formula>"PREALERTA"</formula>
    </cfRule>
    <cfRule type="cellIs" dxfId="1584" priority="1029" operator="equal">
      <formula>"ALERTA"</formula>
    </cfRule>
  </conditionalFormatting>
  <conditionalFormatting sqref="Q53:Q54">
    <cfRule type="cellIs" dxfId="1583" priority="1026" operator="equal">
      <formula>"EMERGENCIA"</formula>
    </cfRule>
  </conditionalFormatting>
  <conditionalFormatting sqref="R53:R54">
    <cfRule type="cellIs" dxfId="1582" priority="1023" operator="equal">
      <formula>"ALERTA"</formula>
    </cfRule>
    <cfRule type="cellIs" dxfId="1581" priority="1024" operator="equal">
      <formula>"PREALERTA"</formula>
    </cfRule>
    <cfRule type="cellIs" dxfId="1580" priority="1025" operator="equal">
      <formula>"EMERGENCIA"</formula>
    </cfRule>
  </conditionalFormatting>
  <conditionalFormatting sqref="DQ53:DQ54 DI53:DI54 DA53:DA54 CS53:CS54 CK53:CK54 CC53:CC54 BU53:BU54 BM53:BM54 BE53:BE54 AW53:AW54 AO53:AO54 AG53:AG54 Y53:Y54 DY53:DY54">
    <cfRule type="cellIs" dxfId="1579" priority="1015" operator="equal">
      <formula>"NO ACTIVA"</formula>
    </cfRule>
    <cfRule type="cellIs" dxfId="1578" priority="1016" operator="equal">
      <formula>"NO ACTIVA"</formula>
    </cfRule>
    <cfRule type="cellIs" dxfId="1577" priority="1017" operator="equal">
      <formula>"ACTIVA"</formula>
    </cfRule>
  </conditionalFormatting>
  <conditionalFormatting sqref="DR53:DR54 DJ53:DJ54 DB53:DB54 CT53:CT54 CL53:CL54 CD53:CD54 BV53:BV54 BN53:BN54 BF53:BF54 AX53:AX54 AH53:AH54 Z53:Z54 AP53:AP54">
    <cfRule type="cellIs" dxfId="1576" priority="1022" operator="equal">
      <formula>"STOP"</formula>
    </cfRule>
  </conditionalFormatting>
  <conditionalFormatting sqref="DR53:DS54 DJ53:DK54 DB53:DC54 CT53:CU54 CL53:CM54 CD53:CE54 BV53:BW54 BN53:BO54 BF53:BG54 AX53:AY54 AH53:AI54 Z53:AA54 AP53:AQ54">
    <cfRule type="cellIs" dxfId="1575" priority="1021" operator="equal">
      <formula>"NORMA"</formula>
    </cfRule>
  </conditionalFormatting>
  <conditionalFormatting sqref="DS53:DS54 DK53:DK54 DC53:DC54 CU53:CU54 CM53:CM54 CE53:CE54 BW53:BW54 BO53:BO54 BG53:BG54 AY53:AY54 AQ53:AQ54 AI53:AI54 AA53:AA54">
    <cfRule type="cellIs" dxfId="1574" priority="1018" operator="equal">
      <formula>"CUMPLE"</formula>
    </cfRule>
    <cfRule type="cellIs" dxfId="1573" priority="1019" operator="equal">
      <formula>"NO CUMPLE"</formula>
    </cfRule>
    <cfRule type="cellIs" dxfId="1572" priority="1020" operator="equal">
      <formula>"ALERTA"</formula>
    </cfRule>
  </conditionalFormatting>
  <conditionalFormatting sqref="S53:S54">
    <cfRule type="cellIs" dxfId="1571" priority="1014" operator="greaterThan">
      <formula>0</formula>
    </cfRule>
  </conditionalFormatting>
  <conditionalFormatting sqref="J53:J54">
    <cfRule type="cellIs" dxfId="1570" priority="1013" operator="lessThanOrEqual">
      <formula>-31.48</formula>
    </cfRule>
  </conditionalFormatting>
  <conditionalFormatting sqref="AF53:AF54">
    <cfRule type="cellIs" dxfId="1569" priority="1012" operator="greaterThanOrEqual">
      <formula>75</formula>
    </cfRule>
  </conditionalFormatting>
  <conditionalFormatting sqref="AN53:AN54">
    <cfRule type="cellIs" dxfId="1568" priority="1011" operator="greaterThanOrEqual">
      <formula>75</formula>
    </cfRule>
  </conditionalFormatting>
  <conditionalFormatting sqref="AV53:AV54">
    <cfRule type="cellIs" dxfId="1567" priority="1010" operator="greaterThanOrEqual">
      <formula>75</formula>
    </cfRule>
  </conditionalFormatting>
  <conditionalFormatting sqref="BD53:BD54">
    <cfRule type="cellIs" dxfId="1566" priority="1009" operator="greaterThanOrEqual">
      <formula>75</formula>
    </cfRule>
  </conditionalFormatting>
  <conditionalFormatting sqref="BL53:BL54">
    <cfRule type="cellIs" dxfId="1565" priority="1008" operator="greaterThanOrEqual">
      <formula>75</formula>
    </cfRule>
  </conditionalFormatting>
  <conditionalFormatting sqref="BT53:BT54">
    <cfRule type="cellIs" dxfId="1564" priority="1007" operator="greaterThanOrEqual">
      <formula>75</formula>
    </cfRule>
  </conditionalFormatting>
  <conditionalFormatting sqref="CB53:CB54">
    <cfRule type="cellIs" dxfId="1563" priority="1006" operator="greaterThanOrEqual">
      <formula>75</formula>
    </cfRule>
  </conditionalFormatting>
  <conditionalFormatting sqref="CJ53:CJ54">
    <cfRule type="cellIs" dxfId="1562" priority="1005" operator="greaterThanOrEqual">
      <formula>75</formula>
    </cfRule>
  </conditionalFormatting>
  <conditionalFormatting sqref="CR53:CR54">
    <cfRule type="cellIs" dxfId="1561" priority="1004" operator="greaterThanOrEqual">
      <formula>75</formula>
    </cfRule>
  </conditionalFormatting>
  <conditionalFormatting sqref="CZ53:CZ54">
    <cfRule type="cellIs" dxfId="1560" priority="1003" operator="greaterThanOrEqual">
      <formula>75</formula>
    </cfRule>
  </conditionalFormatting>
  <conditionalFormatting sqref="DH53:DH54">
    <cfRule type="cellIs" dxfId="1559" priority="1002" operator="greaterThanOrEqual">
      <formula>75</formula>
    </cfRule>
  </conditionalFormatting>
  <conditionalFormatting sqref="DP53:DP54">
    <cfRule type="cellIs" dxfId="1558" priority="1001" operator="greaterThanOrEqual">
      <formula>75</formula>
    </cfRule>
  </conditionalFormatting>
  <conditionalFormatting sqref="DX53:DX54">
    <cfRule type="cellIs" dxfId="1557" priority="1000" operator="greaterThanOrEqual">
      <formula>75</formula>
    </cfRule>
  </conditionalFormatting>
  <conditionalFormatting sqref="R53:R54">
    <cfRule type="cellIs" dxfId="1556" priority="999" operator="equal">
      <formula>"NORMALIDAD"</formula>
    </cfRule>
  </conditionalFormatting>
  <conditionalFormatting sqref="S58 L58:P58">
    <cfRule type="cellIs" dxfId="1555" priority="997" operator="equal">
      <formula>"NO CUMPLE"</formula>
    </cfRule>
    <cfRule type="cellIs" dxfId="1554" priority="998" operator="equal">
      <formula>"CUMPLE"</formula>
    </cfRule>
  </conditionalFormatting>
  <conditionalFormatting sqref="Q58">
    <cfRule type="cellIs" dxfId="1553" priority="994" operator="equal">
      <formula>"NORMALIDAD"</formula>
    </cfRule>
    <cfRule type="cellIs" dxfId="1552" priority="995" operator="equal">
      <formula>"PREALERTA"</formula>
    </cfRule>
    <cfRule type="cellIs" dxfId="1551" priority="996" operator="equal">
      <formula>"ALERTA"</formula>
    </cfRule>
  </conditionalFormatting>
  <conditionalFormatting sqref="Q58">
    <cfRule type="cellIs" dxfId="1550" priority="993" operator="equal">
      <formula>"EMERGENCIA"</formula>
    </cfRule>
  </conditionalFormatting>
  <conditionalFormatting sqref="R58">
    <cfRule type="cellIs" dxfId="1549" priority="990" operator="equal">
      <formula>"ALERTA"</formula>
    </cfRule>
    <cfRule type="cellIs" dxfId="1548" priority="991" operator="equal">
      <formula>"PREALERTA"</formula>
    </cfRule>
    <cfRule type="cellIs" dxfId="1547" priority="992" operator="equal">
      <formula>"EMERGENCIA"</formula>
    </cfRule>
  </conditionalFormatting>
  <conditionalFormatting sqref="DQ58 DI58 DA58 CS58 CK58 CC58 BU58 BM58 BE58 AW58 AO58 AG58 Y58 DY58">
    <cfRule type="cellIs" dxfId="1546" priority="982" operator="equal">
      <formula>"NO ACTIVA"</formula>
    </cfRule>
    <cfRule type="cellIs" dxfId="1545" priority="983" operator="equal">
      <formula>"NO ACTIVA"</formula>
    </cfRule>
    <cfRule type="cellIs" dxfId="1544" priority="984" operator="equal">
      <formula>"ACTIVA"</formula>
    </cfRule>
  </conditionalFormatting>
  <conditionalFormatting sqref="DR58 DJ58 DB58 CT58 CL58 CD58 BV58 BN58 BF58 AX58 AH58 Z58 AP58">
    <cfRule type="cellIs" dxfId="1543" priority="989" operator="equal">
      <formula>"STOP"</formula>
    </cfRule>
  </conditionalFormatting>
  <conditionalFormatting sqref="DR58:DS58 DJ58:DK58 DB58:DC58 CT58:CU58 CL58:CM58 CD58:CE58 BV58:BW58 BN58:BO58 BF58:BG58 AX58:AY58 AH58:AI58 Z58:AA58 AP58:AQ58">
    <cfRule type="cellIs" dxfId="1542" priority="988" operator="equal">
      <formula>"NORMA"</formula>
    </cfRule>
  </conditionalFormatting>
  <conditionalFormatting sqref="DS58 DK58 DC58 CU58 CM58 CE58 BW58 BO58 BG58 AY58 AQ58 AI58 AA58">
    <cfRule type="cellIs" dxfId="1541" priority="985" operator="equal">
      <formula>"CUMPLE"</formula>
    </cfRule>
    <cfRule type="cellIs" dxfId="1540" priority="986" operator="equal">
      <formula>"NO CUMPLE"</formula>
    </cfRule>
    <cfRule type="cellIs" dxfId="1539" priority="987" operator="equal">
      <formula>"ALERTA"</formula>
    </cfRule>
  </conditionalFormatting>
  <conditionalFormatting sqref="S58">
    <cfRule type="cellIs" dxfId="1538" priority="981" operator="greaterThan">
      <formula>0</formula>
    </cfRule>
  </conditionalFormatting>
  <conditionalFormatting sqref="J58">
    <cfRule type="cellIs" dxfId="1537" priority="980" operator="lessThanOrEqual">
      <formula>-31.48</formula>
    </cfRule>
  </conditionalFormatting>
  <conditionalFormatting sqref="AF58">
    <cfRule type="cellIs" dxfId="1536" priority="979" operator="greaterThanOrEqual">
      <formula>75</formula>
    </cfRule>
  </conditionalFormatting>
  <conditionalFormatting sqref="AN58">
    <cfRule type="cellIs" dxfId="1535" priority="978" operator="greaterThanOrEqual">
      <formula>75</formula>
    </cfRule>
  </conditionalFormatting>
  <conditionalFormatting sqref="AV58">
    <cfRule type="cellIs" dxfId="1534" priority="977" operator="greaterThanOrEqual">
      <formula>75</formula>
    </cfRule>
  </conditionalFormatting>
  <conditionalFormatting sqref="BD58">
    <cfRule type="cellIs" dxfId="1533" priority="976" operator="greaterThanOrEqual">
      <formula>75</formula>
    </cfRule>
  </conditionalFormatting>
  <conditionalFormatting sqref="BL58">
    <cfRule type="cellIs" dxfId="1532" priority="975" operator="greaterThanOrEqual">
      <formula>75</formula>
    </cfRule>
  </conditionalFormatting>
  <conditionalFormatting sqref="BT58">
    <cfRule type="cellIs" dxfId="1531" priority="974" operator="greaterThanOrEqual">
      <formula>75</formula>
    </cfRule>
  </conditionalFormatting>
  <conditionalFormatting sqref="CB58">
    <cfRule type="cellIs" dxfId="1530" priority="973" operator="greaterThanOrEqual">
      <formula>75</formula>
    </cfRule>
  </conditionalFormatting>
  <conditionalFormatting sqref="CJ58">
    <cfRule type="cellIs" dxfId="1529" priority="972" operator="greaterThanOrEqual">
      <formula>75</formula>
    </cfRule>
  </conditionalFormatting>
  <conditionalFormatting sqref="CR58">
    <cfRule type="cellIs" dxfId="1528" priority="971" operator="greaterThanOrEqual">
      <formula>75</formula>
    </cfRule>
  </conditionalFormatting>
  <conditionalFormatting sqref="CZ58">
    <cfRule type="cellIs" dxfId="1527" priority="970" operator="greaterThanOrEqual">
      <formula>75</formula>
    </cfRule>
  </conditionalFormatting>
  <conditionalFormatting sqref="DH58">
    <cfRule type="cellIs" dxfId="1526" priority="969" operator="greaterThanOrEqual">
      <formula>75</formula>
    </cfRule>
  </conditionalFormatting>
  <conditionalFormatting sqref="DP58">
    <cfRule type="cellIs" dxfId="1525" priority="968" operator="greaterThanOrEqual">
      <formula>75</formula>
    </cfRule>
  </conditionalFormatting>
  <conditionalFormatting sqref="DX58">
    <cfRule type="cellIs" dxfId="1524" priority="967" operator="greaterThanOrEqual">
      <formula>75</formula>
    </cfRule>
  </conditionalFormatting>
  <conditionalFormatting sqref="R58">
    <cfRule type="cellIs" dxfId="1523" priority="966" operator="equal">
      <formula>"NORMALIDAD"</formula>
    </cfRule>
  </conditionalFormatting>
  <conditionalFormatting sqref="S60 L60:P60">
    <cfRule type="cellIs" dxfId="1522" priority="964" operator="equal">
      <formula>"NO CUMPLE"</formula>
    </cfRule>
    <cfRule type="cellIs" dxfId="1521" priority="965" operator="equal">
      <formula>"CUMPLE"</formula>
    </cfRule>
  </conditionalFormatting>
  <conditionalFormatting sqref="Q60">
    <cfRule type="cellIs" dxfId="1520" priority="961" operator="equal">
      <formula>"NORMALIDAD"</formula>
    </cfRule>
    <cfRule type="cellIs" dxfId="1519" priority="962" operator="equal">
      <formula>"PREALERTA"</formula>
    </cfRule>
    <cfRule type="cellIs" dxfId="1518" priority="963" operator="equal">
      <formula>"ALERTA"</formula>
    </cfRule>
  </conditionalFormatting>
  <conditionalFormatting sqref="Q60">
    <cfRule type="cellIs" dxfId="1517" priority="960" operator="equal">
      <formula>"EMERGENCIA"</formula>
    </cfRule>
  </conditionalFormatting>
  <conditionalFormatting sqref="R60">
    <cfRule type="cellIs" dxfId="1516" priority="957" operator="equal">
      <formula>"ALERTA"</formula>
    </cfRule>
    <cfRule type="cellIs" dxfId="1515" priority="958" operator="equal">
      <formula>"PREALERTA"</formula>
    </cfRule>
    <cfRule type="cellIs" dxfId="1514" priority="959" operator="equal">
      <formula>"EMERGENCIA"</formula>
    </cfRule>
  </conditionalFormatting>
  <conditionalFormatting sqref="DQ60 DI60 DA60 CS60 CK60 CC60 BU60 BM60 BE60 AW60 AO60 AG60 Y60 DY60">
    <cfRule type="cellIs" dxfId="1513" priority="949" operator="equal">
      <formula>"NO ACTIVA"</formula>
    </cfRule>
    <cfRule type="cellIs" dxfId="1512" priority="950" operator="equal">
      <formula>"NO ACTIVA"</formula>
    </cfRule>
    <cfRule type="cellIs" dxfId="1511" priority="951" operator="equal">
      <formula>"ACTIVA"</formula>
    </cfRule>
  </conditionalFormatting>
  <conditionalFormatting sqref="DR60 DJ60 DB60 CT60 CL60 CD60 BV60 BN60 BF60 AX60 AH60 Z60 AP60">
    <cfRule type="cellIs" dxfId="1510" priority="956" operator="equal">
      <formula>"STOP"</formula>
    </cfRule>
  </conditionalFormatting>
  <conditionalFormatting sqref="DR60:DS60 DJ60:DK60 DB60:DC60 CT60:CU60 CL60:CM60 CD60:CE60 BV60:BW60 BN60:BO60 BF60:BG60 AX60:AY60 AP60:AQ60 AH60:AI60 Z60:AA60">
    <cfRule type="cellIs" dxfId="1509" priority="955" operator="equal">
      <formula>"NORMA"</formula>
    </cfRule>
  </conditionalFormatting>
  <conditionalFormatting sqref="DS60 DK60 DC60 CU60 CM60 CE60 BW60 BO60 BG60 AY60 AQ60 AI60 AA60">
    <cfRule type="cellIs" dxfId="1508" priority="952" operator="equal">
      <formula>"CUMPLE"</formula>
    </cfRule>
    <cfRule type="cellIs" dxfId="1507" priority="953" operator="equal">
      <formula>"NO CUMPLE"</formula>
    </cfRule>
    <cfRule type="cellIs" dxfId="1506" priority="954" operator="equal">
      <formula>"ALERTA"</formula>
    </cfRule>
  </conditionalFormatting>
  <conditionalFormatting sqref="S60">
    <cfRule type="cellIs" dxfId="1505" priority="948" operator="greaterThan">
      <formula>0</formula>
    </cfRule>
  </conditionalFormatting>
  <conditionalFormatting sqref="J60">
    <cfRule type="cellIs" dxfId="1504" priority="947" operator="lessThanOrEqual">
      <formula>-31.48</formula>
    </cfRule>
  </conditionalFormatting>
  <conditionalFormatting sqref="AF60">
    <cfRule type="cellIs" dxfId="1503" priority="946" operator="greaterThanOrEqual">
      <formula>75</formula>
    </cfRule>
  </conditionalFormatting>
  <conditionalFormatting sqref="AN60">
    <cfRule type="cellIs" dxfId="1502" priority="945" operator="greaterThanOrEqual">
      <formula>75</formula>
    </cfRule>
  </conditionalFormatting>
  <conditionalFormatting sqref="AV60">
    <cfRule type="cellIs" dxfId="1501" priority="944" operator="greaterThanOrEqual">
      <formula>75</formula>
    </cfRule>
  </conditionalFormatting>
  <conditionalFormatting sqref="BD60">
    <cfRule type="cellIs" dxfId="1500" priority="943" operator="greaterThanOrEqual">
      <formula>75</formula>
    </cfRule>
  </conditionalFormatting>
  <conditionalFormatting sqref="BL60">
    <cfRule type="cellIs" dxfId="1499" priority="942" operator="greaterThanOrEqual">
      <formula>75</formula>
    </cfRule>
  </conditionalFormatting>
  <conditionalFormatting sqref="BT60">
    <cfRule type="cellIs" dxfId="1498" priority="941" operator="greaterThanOrEqual">
      <formula>75</formula>
    </cfRule>
  </conditionalFormatting>
  <conditionalFormatting sqref="CB60">
    <cfRule type="cellIs" dxfId="1497" priority="940" operator="greaterThanOrEqual">
      <formula>75</formula>
    </cfRule>
  </conditionalFormatting>
  <conditionalFormatting sqref="CJ60">
    <cfRule type="cellIs" dxfId="1496" priority="939" operator="greaterThanOrEqual">
      <formula>75</formula>
    </cfRule>
  </conditionalFormatting>
  <conditionalFormatting sqref="CR60">
    <cfRule type="cellIs" dxfId="1495" priority="938" operator="greaterThanOrEqual">
      <formula>75</formula>
    </cfRule>
  </conditionalFormatting>
  <conditionalFormatting sqref="CZ60">
    <cfRule type="cellIs" dxfId="1494" priority="937" operator="greaterThanOrEqual">
      <formula>75</formula>
    </cfRule>
  </conditionalFormatting>
  <conditionalFormatting sqref="DH60">
    <cfRule type="cellIs" dxfId="1493" priority="936" operator="greaterThanOrEqual">
      <formula>75</formula>
    </cfRule>
  </conditionalFormatting>
  <conditionalFormatting sqref="DP60">
    <cfRule type="cellIs" dxfId="1492" priority="935" operator="greaterThanOrEqual">
      <formula>75</formula>
    </cfRule>
  </conditionalFormatting>
  <conditionalFormatting sqref="DX60">
    <cfRule type="cellIs" dxfId="1491" priority="934" operator="greaterThanOrEqual">
      <formula>75</formula>
    </cfRule>
  </conditionalFormatting>
  <conditionalFormatting sqref="R60">
    <cfRule type="cellIs" dxfId="1490" priority="933" operator="equal">
      <formula>"NORMALIDAD"</formula>
    </cfRule>
  </conditionalFormatting>
  <conditionalFormatting sqref="S61 L61:P61">
    <cfRule type="cellIs" dxfId="1489" priority="931" operator="equal">
      <formula>"NO CUMPLE"</formula>
    </cfRule>
    <cfRule type="cellIs" dxfId="1488" priority="932" operator="equal">
      <formula>"CUMPLE"</formula>
    </cfRule>
  </conditionalFormatting>
  <conditionalFormatting sqref="Q61">
    <cfRule type="cellIs" dxfId="1487" priority="928" operator="equal">
      <formula>"NORMALIDAD"</formula>
    </cfRule>
    <cfRule type="cellIs" dxfId="1486" priority="929" operator="equal">
      <formula>"PREALERTA"</formula>
    </cfRule>
    <cfRule type="cellIs" dxfId="1485" priority="930" operator="equal">
      <formula>"ALERTA"</formula>
    </cfRule>
  </conditionalFormatting>
  <conditionalFormatting sqref="Q61">
    <cfRule type="cellIs" dxfId="1484" priority="927" operator="equal">
      <formula>"EMERGENCIA"</formula>
    </cfRule>
  </conditionalFormatting>
  <conditionalFormatting sqref="R61">
    <cfRule type="cellIs" dxfId="1483" priority="924" operator="equal">
      <formula>"ALERTA"</formula>
    </cfRule>
    <cfRule type="cellIs" dxfId="1482" priority="925" operator="equal">
      <formula>"PREALERTA"</formula>
    </cfRule>
    <cfRule type="cellIs" dxfId="1481" priority="926" operator="equal">
      <formula>"EMERGENCIA"</formula>
    </cfRule>
  </conditionalFormatting>
  <conditionalFormatting sqref="DQ61 DI61 DA61 CS61 CK61 CC61 BU61 BM61 BE61 AW61 AO61 AG61 Y61 DY61">
    <cfRule type="cellIs" dxfId="1480" priority="916" operator="equal">
      <formula>"NO ACTIVA"</formula>
    </cfRule>
    <cfRule type="cellIs" dxfId="1479" priority="917" operator="equal">
      <formula>"NO ACTIVA"</formula>
    </cfRule>
    <cfRule type="cellIs" dxfId="1478" priority="918" operator="equal">
      <formula>"ACTIVA"</formula>
    </cfRule>
  </conditionalFormatting>
  <conditionalFormatting sqref="DR61 DJ61 DB61 CT61 CL61 CD61 BV61 BN61 BF61 AX61 AH61 Z61 AP61">
    <cfRule type="cellIs" dxfId="1477" priority="923" operator="equal">
      <formula>"STOP"</formula>
    </cfRule>
  </conditionalFormatting>
  <conditionalFormatting sqref="DR61:DS61 DJ61:DK61 DB61:DC61 CT61:CU61 CL61:CM61 CD61:CE61 BV61:BW61 BN61:BO61 BF61:BG61 AX61:AY61 AP61:AQ61 AH61:AI61 Z61:AA61">
    <cfRule type="cellIs" dxfId="1476" priority="922" operator="equal">
      <formula>"NORMA"</formula>
    </cfRule>
  </conditionalFormatting>
  <conditionalFormatting sqref="DS61 DK61 DC61 CU61 CM61 CE61 BW61 BO61 BG61 AY61 AQ61 AI61 AA61">
    <cfRule type="cellIs" dxfId="1475" priority="919" operator="equal">
      <formula>"CUMPLE"</formula>
    </cfRule>
    <cfRule type="cellIs" dxfId="1474" priority="920" operator="equal">
      <formula>"NO CUMPLE"</formula>
    </cfRule>
    <cfRule type="cellIs" dxfId="1473" priority="921" operator="equal">
      <formula>"ALERTA"</formula>
    </cfRule>
  </conditionalFormatting>
  <conditionalFormatting sqref="S61">
    <cfRule type="cellIs" dxfId="1472" priority="915" operator="greaterThan">
      <formula>0</formula>
    </cfRule>
  </conditionalFormatting>
  <conditionalFormatting sqref="J61">
    <cfRule type="cellIs" dxfId="1471" priority="914" operator="lessThanOrEqual">
      <formula>-31.48</formula>
    </cfRule>
  </conditionalFormatting>
  <conditionalFormatting sqref="AF61">
    <cfRule type="cellIs" dxfId="1470" priority="913" operator="greaterThanOrEqual">
      <formula>75</formula>
    </cfRule>
  </conditionalFormatting>
  <conditionalFormatting sqref="AN61">
    <cfRule type="cellIs" dxfId="1469" priority="912" operator="greaterThanOrEqual">
      <formula>75</formula>
    </cfRule>
  </conditionalFormatting>
  <conditionalFormatting sqref="AV61">
    <cfRule type="cellIs" dxfId="1468" priority="911" operator="greaterThanOrEqual">
      <formula>75</formula>
    </cfRule>
  </conditionalFormatting>
  <conditionalFormatting sqref="BD61">
    <cfRule type="cellIs" dxfId="1467" priority="910" operator="greaterThanOrEqual">
      <formula>75</formula>
    </cfRule>
  </conditionalFormatting>
  <conditionalFormatting sqref="BL61">
    <cfRule type="cellIs" dxfId="1466" priority="909" operator="greaterThanOrEqual">
      <formula>75</formula>
    </cfRule>
  </conditionalFormatting>
  <conditionalFormatting sqref="BT61">
    <cfRule type="cellIs" dxfId="1465" priority="908" operator="greaterThanOrEqual">
      <formula>75</formula>
    </cfRule>
  </conditionalFormatting>
  <conditionalFormatting sqref="CB61">
    <cfRule type="cellIs" dxfId="1464" priority="907" operator="greaterThanOrEqual">
      <formula>75</formula>
    </cfRule>
  </conditionalFormatting>
  <conditionalFormatting sqref="CJ61">
    <cfRule type="cellIs" dxfId="1463" priority="906" operator="greaterThanOrEqual">
      <formula>75</formula>
    </cfRule>
  </conditionalFormatting>
  <conditionalFormatting sqref="CR61">
    <cfRule type="cellIs" dxfId="1462" priority="905" operator="greaterThanOrEqual">
      <formula>75</formula>
    </cfRule>
  </conditionalFormatting>
  <conditionalFormatting sqref="CZ61">
    <cfRule type="cellIs" dxfId="1461" priority="904" operator="greaterThanOrEqual">
      <formula>75</formula>
    </cfRule>
  </conditionalFormatting>
  <conditionalFormatting sqref="DH61">
    <cfRule type="cellIs" dxfId="1460" priority="903" operator="greaterThanOrEqual">
      <formula>75</formula>
    </cfRule>
  </conditionalFormatting>
  <conditionalFormatting sqref="DP61">
    <cfRule type="cellIs" dxfId="1459" priority="902" operator="greaterThanOrEqual">
      <formula>75</formula>
    </cfRule>
  </conditionalFormatting>
  <conditionalFormatting sqref="DX61">
    <cfRule type="cellIs" dxfId="1458" priority="901" operator="greaterThanOrEqual">
      <formula>75</formula>
    </cfRule>
  </conditionalFormatting>
  <conditionalFormatting sqref="R61">
    <cfRule type="cellIs" dxfId="1457" priority="900" operator="equal">
      <formula>"NORMALIDAD"</formula>
    </cfRule>
  </conditionalFormatting>
  <conditionalFormatting sqref="L62 P62">
    <cfRule type="cellIs" dxfId="1456" priority="898" operator="equal">
      <formula>"NO CUMPLE"</formula>
    </cfRule>
    <cfRule type="cellIs" dxfId="1455" priority="899" operator="equal">
      <formula>"CUMPLE"</formula>
    </cfRule>
  </conditionalFormatting>
  <conditionalFormatting sqref="Q62">
    <cfRule type="cellIs" dxfId="1454" priority="895" operator="equal">
      <formula>"NORMALIDAD"</formula>
    </cfRule>
    <cfRule type="cellIs" dxfId="1453" priority="896" operator="equal">
      <formula>"PREALERTA"</formula>
    </cfRule>
    <cfRule type="cellIs" dxfId="1452" priority="897" operator="equal">
      <formula>"ALERTA"</formula>
    </cfRule>
  </conditionalFormatting>
  <conditionalFormatting sqref="Q62">
    <cfRule type="cellIs" dxfId="1451" priority="894" operator="equal">
      <formula>"EMERGENCIA"</formula>
    </cfRule>
  </conditionalFormatting>
  <conditionalFormatting sqref="R62">
    <cfRule type="cellIs" dxfId="1450" priority="891" operator="equal">
      <formula>"ALERTA"</formula>
    </cfRule>
    <cfRule type="cellIs" dxfId="1449" priority="892" operator="equal">
      <formula>"PREALERTA"</formula>
    </cfRule>
    <cfRule type="cellIs" dxfId="1448" priority="893" operator="equal">
      <formula>"EMERGENCIA"</formula>
    </cfRule>
  </conditionalFormatting>
  <conditionalFormatting sqref="DY62 Y62 AG62 AO62 AW62 BE62 BM62 BU62 CC62 CK62 CS62 DA62 DI62 DQ62">
    <cfRule type="cellIs" dxfId="1447" priority="883" operator="equal">
      <formula>"NO ACTIVA"</formula>
    </cfRule>
    <cfRule type="cellIs" dxfId="1446" priority="884" operator="equal">
      <formula>"NO ACTIVA"</formula>
    </cfRule>
    <cfRule type="cellIs" dxfId="1445" priority="885" operator="equal">
      <formula>"ACTIVA"</formula>
    </cfRule>
  </conditionalFormatting>
  <conditionalFormatting sqref="AP62 Z62 AH62 AX62 BF62 BN62 BV62 CD62 CL62 CT62 DB62 DJ62 DR62">
    <cfRule type="cellIs" dxfId="1444" priority="890" operator="equal">
      <formula>"STOP"</formula>
    </cfRule>
  </conditionalFormatting>
  <conditionalFormatting sqref="Z62:AA62 AH62:AI62 AP62:AQ62 AX62:AY62 BF62:BG62 BN62:BO62 BV62:BW62 CD62:CE62 CL62:CM62 CT62:CU62 DB62:DC62 DJ62:DK62 DR62:DS62">
    <cfRule type="cellIs" dxfId="1443" priority="889" operator="equal">
      <formula>"NORMA"</formula>
    </cfRule>
  </conditionalFormatting>
  <conditionalFormatting sqref="AA62 AI62 AQ62 AY62 BG62 BO62 BW62 CE62 CM62 CU62 DC62 DK62 DS62">
    <cfRule type="cellIs" dxfId="1442" priority="886" operator="equal">
      <formula>"CUMPLE"</formula>
    </cfRule>
    <cfRule type="cellIs" dxfId="1441" priority="887" operator="equal">
      <formula>"NO CUMPLE"</formula>
    </cfRule>
    <cfRule type="cellIs" dxfId="1440" priority="888" operator="equal">
      <formula>"ALERTA"</formula>
    </cfRule>
  </conditionalFormatting>
  <conditionalFormatting sqref="J62">
    <cfRule type="cellIs" dxfId="1439" priority="882" operator="lessThanOrEqual">
      <formula>-31.48</formula>
    </cfRule>
  </conditionalFormatting>
  <conditionalFormatting sqref="M62:O62">
    <cfRule type="cellIs" dxfId="1438" priority="880" operator="equal">
      <formula>"NO CUMPLE"</formula>
    </cfRule>
    <cfRule type="cellIs" dxfId="1437" priority="881" operator="equal">
      <formula>"CUMPLE"</formula>
    </cfRule>
  </conditionalFormatting>
  <conditionalFormatting sqref="AF62">
    <cfRule type="cellIs" dxfId="1436" priority="878" operator="greaterThanOrEqual">
      <formula>75</formula>
    </cfRule>
  </conditionalFormatting>
  <conditionalFormatting sqref="AN62">
    <cfRule type="cellIs" dxfId="1435" priority="877" operator="greaterThanOrEqual">
      <formula>75</formula>
    </cfRule>
  </conditionalFormatting>
  <conditionalFormatting sqref="AV62">
    <cfRule type="cellIs" dxfId="1434" priority="876" operator="greaterThanOrEqual">
      <formula>75</formula>
    </cfRule>
  </conditionalFormatting>
  <conditionalFormatting sqref="BD62">
    <cfRule type="cellIs" dxfId="1433" priority="875" operator="greaterThanOrEqual">
      <formula>75</formula>
    </cfRule>
  </conditionalFormatting>
  <conditionalFormatting sqref="BL62">
    <cfRule type="cellIs" dxfId="1432" priority="874" operator="greaterThanOrEqual">
      <formula>75</formula>
    </cfRule>
  </conditionalFormatting>
  <conditionalFormatting sqref="BT62">
    <cfRule type="cellIs" dxfId="1431" priority="873" operator="greaterThanOrEqual">
      <formula>75</formula>
    </cfRule>
  </conditionalFormatting>
  <conditionalFormatting sqref="CB62">
    <cfRule type="cellIs" dxfId="1430" priority="872" operator="greaterThanOrEqual">
      <formula>75</formula>
    </cfRule>
  </conditionalFormatting>
  <conditionalFormatting sqref="CJ62">
    <cfRule type="cellIs" dxfId="1429" priority="871" operator="greaterThanOrEqual">
      <formula>75</formula>
    </cfRule>
  </conditionalFormatting>
  <conditionalFormatting sqref="CR62">
    <cfRule type="cellIs" dxfId="1428" priority="870" operator="greaterThanOrEqual">
      <formula>75</formula>
    </cfRule>
  </conditionalFormatting>
  <conditionalFormatting sqref="CZ62">
    <cfRule type="cellIs" dxfId="1427" priority="869" operator="greaterThanOrEqual">
      <formula>75</formula>
    </cfRule>
  </conditionalFormatting>
  <conditionalFormatting sqref="DH62">
    <cfRule type="cellIs" dxfId="1426" priority="868" operator="greaterThanOrEqual">
      <formula>75</formula>
    </cfRule>
  </conditionalFormatting>
  <conditionalFormatting sqref="DP62">
    <cfRule type="cellIs" dxfId="1425" priority="867" operator="greaterThanOrEqual">
      <formula>75</formula>
    </cfRule>
  </conditionalFormatting>
  <conditionalFormatting sqref="DX62">
    <cfRule type="cellIs" dxfId="1424" priority="866" operator="greaterThanOrEqual">
      <formula>75</formula>
    </cfRule>
  </conditionalFormatting>
  <conditionalFormatting sqref="R62">
    <cfRule type="cellIs" dxfId="1423" priority="865" operator="equal">
      <formula>"NORMALIDAD"</formula>
    </cfRule>
  </conditionalFormatting>
  <conditionalFormatting sqref="P64:P65">
    <cfRule type="cellIs" dxfId="1422" priority="863" operator="equal">
      <formula>"NO CUMPLE"</formula>
    </cfRule>
    <cfRule type="cellIs" dxfId="1421" priority="864" operator="equal">
      <formula>"CUMPLE"</formula>
    </cfRule>
  </conditionalFormatting>
  <conditionalFormatting sqref="DY64:DY65 Y64:Y65 AG64:AG65 AO64:AO65 AW64:AW65 BE64:BE65 BM64:BM65 BU64:BU65 CC64:CC65 CK64:CK65 CS64:CS65 DA64:DA65 DI64:DI65 DQ64:DQ65">
    <cfRule type="cellIs" dxfId="1420" priority="855" operator="equal">
      <formula>"NO ACTIVA"</formula>
    </cfRule>
    <cfRule type="cellIs" dxfId="1419" priority="856" operator="equal">
      <formula>"NO ACTIVA"</formula>
    </cfRule>
    <cfRule type="cellIs" dxfId="1418" priority="857" operator="equal">
      <formula>"ACTIVA"</formula>
    </cfRule>
  </conditionalFormatting>
  <conditionalFormatting sqref="AP64:AP65 Z64:Z65 AH64:AH65 AX64:AX65 BF64:BF65 BN64:BN65 BV64:BV65 CD64:CD65 CL64:CL65 CT64:CT65 DB64:DB65 DJ64:DJ65 DR64:DR65">
    <cfRule type="cellIs" dxfId="1417" priority="862" operator="equal">
      <formula>"STOP"</formula>
    </cfRule>
  </conditionalFormatting>
  <conditionalFormatting sqref="Z64:AA65 AH64:AI65 AP64:AQ65 AX64:AY65 BF64:BG65 BN64:BO65 BV64:BW65 CD64:CE65 CL64:CM65 CT64:CU65 DB64:DC65 DJ64:DK65 DR64:DS65">
    <cfRule type="cellIs" dxfId="1416" priority="861" operator="equal">
      <formula>"NORMA"</formula>
    </cfRule>
  </conditionalFormatting>
  <conditionalFormatting sqref="AA64:AA65 AI64:AI65 AQ64:AQ65 AY64:AY65 BG64:BG65 BO64:BO65 BW64:BW65 CE64:CE65 CM64:CM65 CU64:CU65 DC64:DC65 DK64:DK65 DS64:DS65">
    <cfRule type="cellIs" dxfId="1415" priority="858" operator="equal">
      <formula>"CUMPLE"</formula>
    </cfRule>
    <cfRule type="cellIs" dxfId="1414" priority="859" operator="equal">
      <formula>"NO CUMPLE"</formula>
    </cfRule>
    <cfRule type="cellIs" dxfId="1413" priority="860" operator="equal">
      <formula>"ALERTA"</formula>
    </cfRule>
  </conditionalFormatting>
  <conditionalFormatting sqref="J64:J65">
    <cfRule type="cellIs" dxfId="1412" priority="854" operator="lessThanOrEqual">
      <formula>-31.48</formula>
    </cfRule>
  </conditionalFormatting>
  <conditionalFormatting sqref="S64:S65 M64:O65">
    <cfRule type="cellIs" dxfId="1411" priority="852" operator="equal">
      <formula>"NO CUMPLE"</formula>
    </cfRule>
    <cfRule type="cellIs" dxfId="1410" priority="853" operator="equal">
      <formula>"CUMPLE"</formula>
    </cfRule>
  </conditionalFormatting>
  <conditionalFormatting sqref="S64:S65">
    <cfRule type="cellIs" dxfId="1409" priority="851" operator="greaterThan">
      <formula>0</formula>
    </cfRule>
  </conditionalFormatting>
  <conditionalFormatting sqref="K64:K65 BD64:BD65 BL64:BL65 BT64:BT65 CB64:CB65 CJ64:CJ65 CR64:CR65 CZ64:CZ65 DH64:DH65 DP64:DP65 AF64:AF65 AN64:AN65 DX64:DX65 AV64:AV65">
    <cfRule type="cellIs" dxfId="1408" priority="850" operator="greaterThanOrEqual">
      <formula>75</formula>
    </cfRule>
  </conditionalFormatting>
  <conditionalFormatting sqref="R64:R65">
    <cfRule type="cellIs" dxfId="1407" priority="849" operator="equal">
      <formula>"NORMALIDAD"</formula>
    </cfRule>
  </conditionalFormatting>
  <conditionalFormatting sqref="S62">
    <cfRule type="cellIs" dxfId="1406" priority="847" operator="equal">
      <formula>"NO CUMPLE"</formula>
    </cfRule>
    <cfRule type="cellIs" dxfId="1405" priority="848" operator="equal">
      <formula>"CUMPLE"</formula>
    </cfRule>
  </conditionalFormatting>
  <conditionalFormatting sqref="S62">
    <cfRule type="cellIs" dxfId="1404" priority="846" operator="greaterThan">
      <formula>0</formula>
    </cfRule>
  </conditionalFormatting>
  <conditionalFormatting sqref="L68:O74 M75:O75 P68:P75">
    <cfRule type="cellIs" dxfId="1403" priority="844" operator="equal">
      <formula>"NO CUMPLE"</formula>
    </cfRule>
    <cfRule type="cellIs" dxfId="1402" priority="845" operator="equal">
      <formula>"CUMPLE"</formula>
    </cfRule>
  </conditionalFormatting>
  <conditionalFormatting sqref="Q68:Q74">
    <cfRule type="cellIs" dxfId="1401" priority="841" operator="equal">
      <formula>"NORMALIDAD"</formula>
    </cfRule>
    <cfRule type="cellIs" dxfId="1400" priority="842" operator="equal">
      <formula>"PREALERTA"</formula>
    </cfRule>
    <cfRule type="cellIs" dxfId="1399" priority="843" operator="equal">
      <formula>"ALERTA"</formula>
    </cfRule>
  </conditionalFormatting>
  <conditionalFormatting sqref="Q68:Q74">
    <cfRule type="cellIs" dxfId="1398" priority="840" operator="equal">
      <formula>"EMERGENCIA"</formula>
    </cfRule>
  </conditionalFormatting>
  <conditionalFormatting sqref="R68:R74">
    <cfRule type="cellIs" dxfId="1397" priority="837" operator="equal">
      <formula>"ALERTA"</formula>
    </cfRule>
    <cfRule type="cellIs" dxfId="1396" priority="838" operator="equal">
      <formula>"PREALERTA"</formula>
    </cfRule>
    <cfRule type="cellIs" dxfId="1395" priority="839" operator="equal">
      <formula>"EMERGENCIA"</formula>
    </cfRule>
  </conditionalFormatting>
  <conditionalFormatting sqref="DQ68:DQ75 DI68:DI75 DA68:DA75 CS68:CS75 CK68:CK75 CC68:CC75 BU68:BU75 BM68:BM75 BE68:BE75 AW68:AW75 AO68:AO75 AG68:AG75 Y68:Y75 DY68:DY75">
    <cfRule type="cellIs" dxfId="1394" priority="829" operator="equal">
      <formula>"NO ACTIVA"</formula>
    </cfRule>
    <cfRule type="cellIs" dxfId="1393" priority="830" operator="equal">
      <formula>"NO ACTIVA"</formula>
    </cfRule>
    <cfRule type="cellIs" dxfId="1392" priority="831" operator="equal">
      <formula>"ACTIVA"</formula>
    </cfRule>
  </conditionalFormatting>
  <conditionalFormatting sqref="DR68:DR75 DJ68:DJ75 DB68:DB75 CT68:CT75 CL68:CL75 CD68:CD75 BV68:BV75 BN68:BN75 BF68:BF75 AX68:AX75 AH68:AH75 Z68:Z75 AP68:AP75">
    <cfRule type="cellIs" dxfId="1391" priority="836" operator="equal">
      <formula>"STOP"</formula>
    </cfRule>
  </conditionalFormatting>
  <conditionalFormatting sqref="DR68:DS75 DJ68:DK75 DB68:DC75 CT68:CU75 CL68:CM75 CD68:CE75 BV68:BW75 BN68:BO75 BF68:BG75 AX68:AY75 AP68:AQ75 AH68:AI75 Z68:AA75">
    <cfRule type="cellIs" dxfId="1390" priority="835" operator="equal">
      <formula>"NORMA"</formula>
    </cfRule>
  </conditionalFormatting>
  <conditionalFormatting sqref="DS68:DS75 DK68:DK75 DC68:DC75 CU68:CU75 CM68:CM75 CE68:CE75 BW68:BW75 BO68:BO75 BG68:BG75 AY68:AY75 AQ68:AQ75 AI68:AI75 AA68:AA75">
    <cfRule type="cellIs" dxfId="1389" priority="832" operator="equal">
      <formula>"CUMPLE"</formula>
    </cfRule>
    <cfRule type="cellIs" dxfId="1388" priority="833" operator="equal">
      <formula>"NO CUMPLE"</formula>
    </cfRule>
    <cfRule type="cellIs" dxfId="1387" priority="834" operator="equal">
      <formula>"ALERTA"</formula>
    </cfRule>
  </conditionalFormatting>
  <conditionalFormatting sqref="S68:S75">
    <cfRule type="cellIs" dxfId="1386" priority="828" operator="greaterThan">
      <formula>0</formula>
    </cfRule>
  </conditionalFormatting>
  <conditionalFormatting sqref="J68:J75">
    <cfRule type="cellIs" dxfId="1385" priority="827" operator="lessThanOrEqual">
      <formula>-31.48</formula>
    </cfRule>
  </conditionalFormatting>
  <conditionalFormatting sqref="AF68:AF75">
    <cfRule type="cellIs" dxfId="1384" priority="826" operator="greaterThanOrEqual">
      <formula>75</formula>
    </cfRule>
  </conditionalFormatting>
  <conditionalFormatting sqref="AN68:AN75">
    <cfRule type="cellIs" dxfId="1383" priority="825" operator="greaterThanOrEqual">
      <formula>75</formula>
    </cfRule>
  </conditionalFormatting>
  <conditionalFormatting sqref="AV68:AV75">
    <cfRule type="cellIs" dxfId="1382" priority="824" operator="greaterThanOrEqual">
      <formula>75</formula>
    </cfRule>
  </conditionalFormatting>
  <conditionalFormatting sqref="BD68:BD75">
    <cfRule type="cellIs" dxfId="1381" priority="823" operator="greaterThanOrEqual">
      <formula>75</formula>
    </cfRule>
  </conditionalFormatting>
  <conditionalFormatting sqref="BL68:BL75">
    <cfRule type="cellIs" dxfId="1380" priority="822" operator="greaterThanOrEqual">
      <formula>75</formula>
    </cfRule>
  </conditionalFormatting>
  <conditionalFormatting sqref="BT68:BT75">
    <cfRule type="cellIs" dxfId="1379" priority="821" operator="greaterThanOrEqual">
      <formula>75</formula>
    </cfRule>
  </conditionalFormatting>
  <conditionalFormatting sqref="CB68:CB75">
    <cfRule type="cellIs" dxfId="1378" priority="820" operator="greaterThanOrEqual">
      <formula>75</formula>
    </cfRule>
  </conditionalFormatting>
  <conditionalFormatting sqref="CJ68:CJ75">
    <cfRule type="cellIs" dxfId="1377" priority="819" operator="greaterThanOrEqual">
      <formula>75</formula>
    </cfRule>
  </conditionalFormatting>
  <conditionalFormatting sqref="CR68:CR75">
    <cfRule type="cellIs" dxfId="1376" priority="818" operator="greaterThanOrEqual">
      <formula>75</formula>
    </cfRule>
  </conditionalFormatting>
  <conditionalFormatting sqref="CZ68:CZ75">
    <cfRule type="cellIs" dxfId="1375" priority="817" operator="greaterThanOrEqual">
      <formula>75</formula>
    </cfRule>
  </conditionalFormatting>
  <conditionalFormatting sqref="DH68:DH75">
    <cfRule type="cellIs" dxfId="1374" priority="816" operator="greaterThanOrEqual">
      <formula>75</formula>
    </cfRule>
  </conditionalFormatting>
  <conditionalFormatting sqref="DP68:DP75">
    <cfRule type="cellIs" dxfId="1373" priority="815" operator="greaterThanOrEqual">
      <formula>75</formula>
    </cfRule>
  </conditionalFormatting>
  <conditionalFormatting sqref="DX68:DX75">
    <cfRule type="cellIs" dxfId="1372" priority="814" operator="greaterThanOrEqual">
      <formula>75</formula>
    </cfRule>
  </conditionalFormatting>
  <conditionalFormatting sqref="R68:R75">
    <cfRule type="cellIs" dxfId="1371" priority="813" operator="equal">
      <formula>"NORMALIDAD"</formula>
    </cfRule>
  </conditionalFormatting>
  <conditionalFormatting sqref="M76:P76">
    <cfRule type="cellIs" dxfId="1370" priority="811" operator="equal">
      <formula>"NO CUMPLE"</formula>
    </cfRule>
    <cfRule type="cellIs" dxfId="1369" priority="812" operator="equal">
      <formula>"CUMPLE"</formula>
    </cfRule>
  </conditionalFormatting>
  <conditionalFormatting sqref="DQ76 DI76 DA76 CS76 CK76 CC76 BU76 BM76 BE76 AW76 AO76 AG76 Y76 DY76">
    <cfRule type="cellIs" dxfId="1368" priority="803" operator="equal">
      <formula>"NO ACTIVA"</formula>
    </cfRule>
    <cfRule type="cellIs" dxfId="1367" priority="804" operator="equal">
      <formula>"NO ACTIVA"</formula>
    </cfRule>
    <cfRule type="cellIs" dxfId="1366" priority="805" operator="equal">
      <formula>"ACTIVA"</formula>
    </cfRule>
  </conditionalFormatting>
  <conditionalFormatting sqref="DR76 DJ76 DB76 CT76 CL76 CD76 BV76 BN76 BF76 AX76 AH76 Z76 AP76">
    <cfRule type="cellIs" dxfId="1365" priority="810" operator="equal">
      <formula>"STOP"</formula>
    </cfRule>
  </conditionalFormatting>
  <conditionalFormatting sqref="DR76:DS76 DJ76:DK76 DB76:DC76 CT76:CU76 CL76:CM76 CD76:CE76 BV76:BW76 BN76:BO76 BF76:BG76 AX76:AY76 AP76:AQ76 AH76:AI76 Z76:AA76">
    <cfRule type="cellIs" dxfId="1364" priority="809" operator="equal">
      <formula>"NORMA"</formula>
    </cfRule>
  </conditionalFormatting>
  <conditionalFormatting sqref="DS76 DK76 DC76 CU76 CM76 CE76 BW76 BO76 BG76 AY76 AQ76 AI76 AA76">
    <cfRule type="cellIs" dxfId="1363" priority="806" operator="equal">
      <formula>"CUMPLE"</formula>
    </cfRule>
    <cfRule type="cellIs" dxfId="1362" priority="807" operator="equal">
      <formula>"NO CUMPLE"</formula>
    </cfRule>
    <cfRule type="cellIs" dxfId="1361" priority="808" operator="equal">
      <formula>"ALERTA"</formula>
    </cfRule>
  </conditionalFormatting>
  <conditionalFormatting sqref="S76">
    <cfRule type="cellIs" dxfId="1360" priority="802" operator="greaterThan">
      <formula>0</formula>
    </cfRule>
  </conditionalFormatting>
  <conditionalFormatting sqref="J76">
    <cfRule type="cellIs" dxfId="1359" priority="801" operator="lessThanOrEqual">
      <formula>-31.48</formula>
    </cfRule>
  </conditionalFormatting>
  <conditionalFormatting sqref="AF76">
    <cfRule type="cellIs" dxfId="1358" priority="800" operator="greaterThanOrEqual">
      <formula>75</formula>
    </cfRule>
  </conditionalFormatting>
  <conditionalFormatting sqref="AN76">
    <cfRule type="cellIs" dxfId="1357" priority="799" operator="greaterThanOrEqual">
      <formula>75</formula>
    </cfRule>
  </conditionalFormatting>
  <conditionalFormatting sqref="AV76">
    <cfRule type="cellIs" dxfId="1356" priority="798" operator="greaterThanOrEqual">
      <formula>75</formula>
    </cfRule>
  </conditionalFormatting>
  <conditionalFormatting sqref="BD76">
    <cfRule type="cellIs" dxfId="1355" priority="797" operator="greaterThanOrEqual">
      <formula>75</formula>
    </cfRule>
  </conditionalFormatting>
  <conditionalFormatting sqref="BL76">
    <cfRule type="cellIs" dxfId="1354" priority="796" operator="greaterThanOrEqual">
      <formula>75</formula>
    </cfRule>
  </conditionalFormatting>
  <conditionalFormatting sqref="BT76">
    <cfRule type="cellIs" dxfId="1353" priority="795" operator="greaterThanOrEqual">
      <formula>75</formula>
    </cfRule>
  </conditionalFormatting>
  <conditionalFormatting sqref="CB76">
    <cfRule type="cellIs" dxfId="1352" priority="794" operator="greaterThanOrEqual">
      <formula>75</formula>
    </cfRule>
  </conditionalFormatting>
  <conditionalFormatting sqref="CJ76">
    <cfRule type="cellIs" dxfId="1351" priority="793" operator="greaterThanOrEqual">
      <formula>75</formula>
    </cfRule>
  </conditionalFormatting>
  <conditionalFormatting sqref="CR76">
    <cfRule type="cellIs" dxfId="1350" priority="792" operator="greaterThanOrEqual">
      <formula>75</formula>
    </cfRule>
  </conditionalFormatting>
  <conditionalFormatting sqref="CZ76">
    <cfRule type="cellIs" dxfId="1349" priority="791" operator="greaterThanOrEqual">
      <formula>75</formula>
    </cfRule>
  </conditionalFormatting>
  <conditionalFormatting sqref="DH76">
    <cfRule type="cellIs" dxfId="1348" priority="790" operator="greaterThanOrEqual">
      <formula>75</formula>
    </cfRule>
  </conditionalFormatting>
  <conditionalFormatting sqref="DP76">
    <cfRule type="cellIs" dxfId="1347" priority="789" operator="greaterThanOrEqual">
      <formula>75</formula>
    </cfRule>
  </conditionalFormatting>
  <conditionalFormatting sqref="DX76">
    <cfRule type="cellIs" dxfId="1346" priority="788" operator="greaterThanOrEqual">
      <formula>75</formula>
    </cfRule>
  </conditionalFormatting>
  <conditionalFormatting sqref="R76">
    <cfRule type="cellIs" dxfId="1345" priority="787" operator="equal">
      <formula>"NORMALIDAD"</formula>
    </cfRule>
  </conditionalFormatting>
  <conditionalFormatting sqref="L77:P77">
    <cfRule type="cellIs" dxfId="1344" priority="785" operator="equal">
      <formula>"NO CUMPLE"</formula>
    </cfRule>
    <cfRule type="cellIs" dxfId="1343" priority="786" operator="equal">
      <formula>"CUMPLE"</formula>
    </cfRule>
  </conditionalFormatting>
  <conditionalFormatting sqref="Q77">
    <cfRule type="cellIs" dxfId="1342" priority="782" operator="equal">
      <formula>"NORMALIDAD"</formula>
    </cfRule>
    <cfRule type="cellIs" dxfId="1341" priority="783" operator="equal">
      <formula>"PREALERTA"</formula>
    </cfRule>
    <cfRule type="cellIs" dxfId="1340" priority="784" operator="equal">
      <formula>"ALERTA"</formula>
    </cfRule>
  </conditionalFormatting>
  <conditionalFormatting sqref="Q77">
    <cfRule type="cellIs" dxfId="1339" priority="781" operator="equal">
      <formula>"EMERGENCIA"</formula>
    </cfRule>
  </conditionalFormatting>
  <conditionalFormatting sqref="R77">
    <cfRule type="cellIs" dxfId="1338" priority="778" operator="equal">
      <formula>"ALERTA"</formula>
    </cfRule>
    <cfRule type="cellIs" dxfId="1337" priority="779" operator="equal">
      <formula>"PREALERTA"</formula>
    </cfRule>
    <cfRule type="cellIs" dxfId="1336" priority="780" operator="equal">
      <formula>"EMERGENCIA"</formula>
    </cfRule>
  </conditionalFormatting>
  <conditionalFormatting sqref="DQ77 DI77 DA77 CS77 CK77 CC77 BU77 BM77 BE77 AW77 AO77 AG77 Y77 DY77">
    <cfRule type="cellIs" dxfId="1335" priority="770" operator="equal">
      <formula>"NO ACTIVA"</formula>
    </cfRule>
    <cfRule type="cellIs" dxfId="1334" priority="771" operator="equal">
      <formula>"NO ACTIVA"</formula>
    </cfRule>
    <cfRule type="cellIs" dxfId="1333" priority="772" operator="equal">
      <formula>"ACTIVA"</formula>
    </cfRule>
  </conditionalFormatting>
  <conditionalFormatting sqref="DR77 DJ77 DB77 CT77 CL77 CD77 BV77 BN77 BF77 AX77 AH77 Z77 AP77">
    <cfRule type="cellIs" dxfId="1332" priority="777" operator="equal">
      <formula>"STOP"</formula>
    </cfRule>
  </conditionalFormatting>
  <conditionalFormatting sqref="DR77:DS77 DJ77:DK77 DB77:DC77 CT77:CU77 CL77:CM77 CD77:CE77 BV77:BW77 BN77:BO77 BF77:BG77 AX77:AY77 AP77:AQ77 AH77:AI77 Z77:AA77">
    <cfRule type="cellIs" dxfId="1331" priority="776" operator="equal">
      <formula>"NORMA"</formula>
    </cfRule>
  </conditionalFormatting>
  <conditionalFormatting sqref="DS77 DK77 DC77 CU77 CM77 CE77 BW77 BO77 BG77 AY77 AQ77 AI77 AA77">
    <cfRule type="cellIs" dxfId="1330" priority="773" operator="equal">
      <formula>"CUMPLE"</formula>
    </cfRule>
    <cfRule type="cellIs" dxfId="1329" priority="774" operator="equal">
      <formula>"NO CUMPLE"</formula>
    </cfRule>
    <cfRule type="cellIs" dxfId="1328" priority="775" operator="equal">
      <formula>"ALERTA"</formula>
    </cfRule>
  </conditionalFormatting>
  <conditionalFormatting sqref="S77">
    <cfRule type="cellIs" dxfId="1327" priority="769" operator="greaterThan">
      <formula>0</formula>
    </cfRule>
  </conditionalFormatting>
  <conditionalFormatting sqref="J77">
    <cfRule type="cellIs" dxfId="1326" priority="768" operator="lessThanOrEqual">
      <formula>-31.48</formula>
    </cfRule>
  </conditionalFormatting>
  <conditionalFormatting sqref="AF77">
    <cfRule type="cellIs" dxfId="1325" priority="767" operator="greaterThanOrEqual">
      <formula>75</formula>
    </cfRule>
  </conditionalFormatting>
  <conditionalFormatting sqref="AN77">
    <cfRule type="cellIs" dxfId="1324" priority="766" operator="greaterThanOrEqual">
      <formula>75</formula>
    </cfRule>
  </conditionalFormatting>
  <conditionalFormatting sqref="AV77">
    <cfRule type="cellIs" dxfId="1323" priority="765" operator="greaterThanOrEqual">
      <formula>75</formula>
    </cfRule>
  </conditionalFormatting>
  <conditionalFormatting sqref="BD77">
    <cfRule type="cellIs" dxfId="1322" priority="764" operator="greaterThanOrEqual">
      <formula>75</formula>
    </cfRule>
  </conditionalFormatting>
  <conditionalFormatting sqref="BL77">
    <cfRule type="cellIs" dxfId="1321" priority="763" operator="greaterThanOrEqual">
      <formula>75</formula>
    </cfRule>
  </conditionalFormatting>
  <conditionalFormatting sqref="BT77">
    <cfRule type="cellIs" dxfId="1320" priority="762" operator="greaterThanOrEqual">
      <formula>75</formula>
    </cfRule>
  </conditionalFormatting>
  <conditionalFormatting sqref="CB77">
    <cfRule type="cellIs" dxfId="1319" priority="761" operator="greaterThanOrEqual">
      <formula>75</formula>
    </cfRule>
  </conditionalFormatting>
  <conditionalFormatting sqref="CJ77">
    <cfRule type="cellIs" dxfId="1318" priority="760" operator="greaterThanOrEqual">
      <formula>75</formula>
    </cfRule>
  </conditionalFormatting>
  <conditionalFormatting sqref="CR77">
    <cfRule type="cellIs" dxfId="1317" priority="759" operator="greaterThanOrEqual">
      <formula>75</formula>
    </cfRule>
  </conditionalFormatting>
  <conditionalFormatting sqref="CZ77">
    <cfRule type="cellIs" dxfId="1316" priority="758" operator="greaterThanOrEqual">
      <formula>75</formula>
    </cfRule>
  </conditionalFormatting>
  <conditionalFormatting sqref="DH77">
    <cfRule type="cellIs" dxfId="1315" priority="757" operator="greaterThanOrEqual">
      <formula>75</formula>
    </cfRule>
  </conditionalFormatting>
  <conditionalFormatting sqref="DP77">
    <cfRule type="cellIs" dxfId="1314" priority="756" operator="greaterThanOrEqual">
      <formula>75</formula>
    </cfRule>
  </conditionalFormatting>
  <conditionalFormatting sqref="DX77">
    <cfRule type="cellIs" dxfId="1313" priority="755" operator="greaterThanOrEqual">
      <formula>75</formula>
    </cfRule>
  </conditionalFormatting>
  <conditionalFormatting sqref="R77">
    <cfRule type="cellIs" dxfId="1312" priority="754" operator="equal">
      <formula>"NORMALIDAD"</formula>
    </cfRule>
  </conditionalFormatting>
  <conditionalFormatting sqref="L78:P78">
    <cfRule type="cellIs" dxfId="1311" priority="752" operator="equal">
      <formula>"NO CUMPLE"</formula>
    </cfRule>
    <cfRule type="cellIs" dxfId="1310" priority="753" operator="equal">
      <formula>"CUMPLE"</formula>
    </cfRule>
  </conditionalFormatting>
  <conditionalFormatting sqref="Q78">
    <cfRule type="cellIs" dxfId="1309" priority="749" operator="equal">
      <formula>"NORMALIDAD"</formula>
    </cfRule>
    <cfRule type="cellIs" dxfId="1308" priority="750" operator="equal">
      <formula>"PREALERTA"</formula>
    </cfRule>
    <cfRule type="cellIs" dxfId="1307" priority="751" operator="equal">
      <formula>"ALERTA"</formula>
    </cfRule>
  </conditionalFormatting>
  <conditionalFormatting sqref="Q78">
    <cfRule type="cellIs" dxfId="1306" priority="748" operator="equal">
      <formula>"EMERGENCIA"</formula>
    </cfRule>
  </conditionalFormatting>
  <conditionalFormatting sqref="R78">
    <cfRule type="cellIs" dxfId="1305" priority="745" operator="equal">
      <formula>"ALERTA"</formula>
    </cfRule>
    <cfRule type="cellIs" dxfId="1304" priority="746" operator="equal">
      <formula>"PREALERTA"</formula>
    </cfRule>
    <cfRule type="cellIs" dxfId="1303" priority="747" operator="equal">
      <formula>"EMERGENCIA"</formula>
    </cfRule>
  </conditionalFormatting>
  <conditionalFormatting sqref="DQ78 DI78 DA78 CS78 CK78 CC78 BU78 BM78 BE78 AW78 AO78 AG78 Y78 DY78">
    <cfRule type="cellIs" dxfId="1302" priority="737" operator="equal">
      <formula>"NO ACTIVA"</formula>
    </cfRule>
    <cfRule type="cellIs" dxfId="1301" priority="738" operator="equal">
      <formula>"NO ACTIVA"</formula>
    </cfRule>
    <cfRule type="cellIs" dxfId="1300" priority="739" operator="equal">
      <formula>"ACTIVA"</formula>
    </cfRule>
  </conditionalFormatting>
  <conditionalFormatting sqref="DR78 DJ78 DB78 CT78 CL78 CD78 BV78 BN78 BF78 AX78 AH78 Z78 AP78">
    <cfRule type="cellIs" dxfId="1299" priority="744" operator="equal">
      <formula>"STOP"</formula>
    </cfRule>
  </conditionalFormatting>
  <conditionalFormatting sqref="DR78:DS78 DJ78:DK78 DB78:DC78 CT78:CU78 CL78:CM78 CD78:CE78 BV78:BW78 BN78:BO78 BF78:BG78 AX78:AY78 AP78:AQ78 AH78:AI78 Z78:AA78">
    <cfRule type="cellIs" dxfId="1298" priority="743" operator="equal">
      <formula>"NORMA"</formula>
    </cfRule>
  </conditionalFormatting>
  <conditionalFormatting sqref="DS78 DK78 DC78 CU78 CM78 CE78 BW78 BO78 BG78 AY78 AQ78 AI78 AA78">
    <cfRule type="cellIs" dxfId="1297" priority="740" operator="equal">
      <formula>"CUMPLE"</formula>
    </cfRule>
    <cfRule type="cellIs" dxfId="1296" priority="741" operator="equal">
      <formula>"NO CUMPLE"</formula>
    </cfRule>
    <cfRule type="cellIs" dxfId="1295" priority="742" operator="equal">
      <formula>"ALERTA"</formula>
    </cfRule>
  </conditionalFormatting>
  <conditionalFormatting sqref="S78">
    <cfRule type="cellIs" dxfId="1294" priority="736" operator="greaterThan">
      <formula>0</formula>
    </cfRule>
  </conditionalFormatting>
  <conditionalFormatting sqref="J78">
    <cfRule type="cellIs" dxfId="1293" priority="735" operator="lessThanOrEqual">
      <formula>-31.48</formula>
    </cfRule>
  </conditionalFormatting>
  <conditionalFormatting sqref="AF78">
    <cfRule type="cellIs" dxfId="1292" priority="734" operator="greaterThanOrEqual">
      <formula>75</formula>
    </cfRule>
  </conditionalFormatting>
  <conditionalFormatting sqref="AN78">
    <cfRule type="cellIs" dxfId="1291" priority="733" operator="greaterThanOrEqual">
      <formula>75</formula>
    </cfRule>
  </conditionalFormatting>
  <conditionalFormatting sqref="AV78">
    <cfRule type="cellIs" dxfId="1290" priority="732" operator="greaterThanOrEqual">
      <formula>75</formula>
    </cfRule>
  </conditionalFormatting>
  <conditionalFormatting sqref="BD78">
    <cfRule type="cellIs" dxfId="1289" priority="731" operator="greaterThanOrEqual">
      <formula>75</formula>
    </cfRule>
  </conditionalFormatting>
  <conditionalFormatting sqref="BL78">
    <cfRule type="cellIs" dxfId="1288" priority="730" operator="greaterThanOrEqual">
      <formula>75</formula>
    </cfRule>
  </conditionalFormatting>
  <conditionalFormatting sqref="BT78">
    <cfRule type="cellIs" dxfId="1287" priority="729" operator="greaterThanOrEqual">
      <formula>75</formula>
    </cfRule>
  </conditionalFormatting>
  <conditionalFormatting sqref="CB78">
    <cfRule type="cellIs" dxfId="1286" priority="728" operator="greaterThanOrEqual">
      <formula>75</formula>
    </cfRule>
  </conditionalFormatting>
  <conditionalFormatting sqref="CJ78">
    <cfRule type="cellIs" dxfId="1285" priority="727" operator="greaterThanOrEqual">
      <formula>75</formula>
    </cfRule>
  </conditionalFormatting>
  <conditionalFormatting sqref="CR78">
    <cfRule type="cellIs" dxfId="1284" priority="726" operator="greaterThanOrEqual">
      <formula>75</formula>
    </cfRule>
  </conditionalFormatting>
  <conditionalFormatting sqref="CZ78">
    <cfRule type="cellIs" dxfId="1283" priority="725" operator="greaterThanOrEqual">
      <formula>75</formula>
    </cfRule>
  </conditionalFormatting>
  <conditionalFormatting sqref="DH78">
    <cfRule type="cellIs" dxfId="1282" priority="724" operator="greaterThanOrEqual">
      <formula>75</formula>
    </cfRule>
  </conditionalFormatting>
  <conditionalFormatting sqref="DP78">
    <cfRule type="cellIs" dxfId="1281" priority="723" operator="greaterThanOrEqual">
      <formula>75</formula>
    </cfRule>
  </conditionalFormatting>
  <conditionalFormatting sqref="DX78">
    <cfRule type="cellIs" dxfId="1280" priority="722" operator="greaterThanOrEqual">
      <formula>75</formula>
    </cfRule>
  </conditionalFormatting>
  <conditionalFormatting sqref="R78">
    <cfRule type="cellIs" dxfId="1279" priority="721" operator="equal">
      <formula>"NORMALIDAD"</formula>
    </cfRule>
  </conditionalFormatting>
  <conditionalFormatting sqref="L79:P79">
    <cfRule type="cellIs" dxfId="1278" priority="719" operator="equal">
      <formula>"NO CUMPLE"</formula>
    </cfRule>
    <cfRule type="cellIs" dxfId="1277" priority="720" operator="equal">
      <formula>"CUMPLE"</formula>
    </cfRule>
  </conditionalFormatting>
  <conditionalFormatting sqref="Q79">
    <cfRule type="cellIs" dxfId="1276" priority="716" operator="equal">
      <formula>"NORMALIDAD"</formula>
    </cfRule>
    <cfRule type="cellIs" dxfId="1275" priority="717" operator="equal">
      <formula>"PREALERTA"</formula>
    </cfRule>
    <cfRule type="cellIs" dxfId="1274" priority="718" operator="equal">
      <formula>"ALERTA"</formula>
    </cfRule>
  </conditionalFormatting>
  <conditionalFormatting sqref="Q79">
    <cfRule type="cellIs" dxfId="1273" priority="715" operator="equal">
      <formula>"EMERGENCIA"</formula>
    </cfRule>
  </conditionalFormatting>
  <conditionalFormatting sqref="R79">
    <cfRule type="cellIs" dxfId="1272" priority="712" operator="equal">
      <formula>"ALERTA"</formula>
    </cfRule>
    <cfRule type="cellIs" dxfId="1271" priority="713" operator="equal">
      <formula>"PREALERTA"</formula>
    </cfRule>
    <cfRule type="cellIs" dxfId="1270" priority="714" operator="equal">
      <formula>"EMERGENCIA"</formula>
    </cfRule>
  </conditionalFormatting>
  <conditionalFormatting sqref="DQ79 DI79 DA79 CS79 CK79 CC79 BU79 BM79 BE79 AW79 AO79 AG79 Y79 DY79">
    <cfRule type="cellIs" dxfId="1269" priority="704" operator="equal">
      <formula>"NO ACTIVA"</formula>
    </cfRule>
    <cfRule type="cellIs" dxfId="1268" priority="705" operator="equal">
      <formula>"NO ACTIVA"</formula>
    </cfRule>
    <cfRule type="cellIs" dxfId="1267" priority="706" operator="equal">
      <formula>"ACTIVA"</formula>
    </cfRule>
  </conditionalFormatting>
  <conditionalFormatting sqref="DR79 DJ79 DB79 CT79 CL79 CD79 BV79 BN79 BF79 AX79 AH79 Z79 AP79">
    <cfRule type="cellIs" dxfId="1266" priority="711" operator="equal">
      <formula>"STOP"</formula>
    </cfRule>
  </conditionalFormatting>
  <conditionalFormatting sqref="DR79:DS79 DJ79:DK79 DB79:DC79 CT79:CU79 CL79:CM79 CD79:CE79 BV79:BW79 BN79:BO79 BF79:BG79 AX79:AY79 AP79:AQ79 AH79:AI79 Z79:AA79">
    <cfRule type="cellIs" dxfId="1265" priority="710" operator="equal">
      <formula>"NORMA"</formula>
    </cfRule>
  </conditionalFormatting>
  <conditionalFormatting sqref="DS79 DK79 DC79 CU79 CM79 CE79 BW79 BO79 BG79 AY79 AQ79 AI79 AA79">
    <cfRule type="cellIs" dxfId="1264" priority="707" operator="equal">
      <formula>"CUMPLE"</formula>
    </cfRule>
    <cfRule type="cellIs" dxfId="1263" priority="708" operator="equal">
      <formula>"NO CUMPLE"</formula>
    </cfRule>
    <cfRule type="cellIs" dxfId="1262" priority="709" operator="equal">
      <formula>"ALERTA"</formula>
    </cfRule>
  </conditionalFormatting>
  <conditionalFormatting sqref="S79">
    <cfRule type="cellIs" dxfId="1261" priority="703" operator="greaterThan">
      <formula>0</formula>
    </cfRule>
  </conditionalFormatting>
  <conditionalFormatting sqref="J79">
    <cfRule type="cellIs" dxfId="1260" priority="702" operator="lessThanOrEqual">
      <formula>-31.48</formula>
    </cfRule>
  </conditionalFormatting>
  <conditionalFormatting sqref="AF79">
    <cfRule type="cellIs" dxfId="1259" priority="701" operator="greaterThanOrEqual">
      <formula>75</formula>
    </cfRule>
  </conditionalFormatting>
  <conditionalFormatting sqref="AN79">
    <cfRule type="cellIs" dxfId="1258" priority="700" operator="greaterThanOrEqual">
      <formula>75</formula>
    </cfRule>
  </conditionalFormatting>
  <conditionalFormatting sqref="AV79">
    <cfRule type="cellIs" dxfId="1257" priority="699" operator="greaterThanOrEqual">
      <formula>75</formula>
    </cfRule>
  </conditionalFormatting>
  <conditionalFormatting sqref="BD79">
    <cfRule type="cellIs" dxfId="1256" priority="698" operator="greaterThanOrEqual">
      <formula>75</formula>
    </cfRule>
  </conditionalFormatting>
  <conditionalFormatting sqref="BL79">
    <cfRule type="cellIs" dxfId="1255" priority="697" operator="greaterThanOrEqual">
      <formula>75</formula>
    </cfRule>
  </conditionalFormatting>
  <conditionalFormatting sqref="BT79">
    <cfRule type="cellIs" dxfId="1254" priority="696" operator="greaterThanOrEqual">
      <formula>75</formula>
    </cfRule>
  </conditionalFormatting>
  <conditionalFormatting sqref="CB79">
    <cfRule type="cellIs" dxfId="1253" priority="695" operator="greaterThanOrEqual">
      <formula>75</formula>
    </cfRule>
  </conditionalFormatting>
  <conditionalFormatting sqref="CJ79">
    <cfRule type="cellIs" dxfId="1252" priority="694" operator="greaterThanOrEqual">
      <formula>75</formula>
    </cfRule>
  </conditionalFormatting>
  <conditionalFormatting sqref="CR79">
    <cfRule type="cellIs" dxfId="1251" priority="693" operator="greaterThanOrEqual">
      <formula>75</formula>
    </cfRule>
  </conditionalFormatting>
  <conditionalFormatting sqref="CZ79">
    <cfRule type="cellIs" dxfId="1250" priority="692" operator="greaterThanOrEqual">
      <formula>75</formula>
    </cfRule>
  </conditionalFormatting>
  <conditionalFormatting sqref="DH79">
    <cfRule type="cellIs" dxfId="1249" priority="691" operator="greaterThanOrEqual">
      <formula>75</formula>
    </cfRule>
  </conditionalFormatting>
  <conditionalFormatting sqref="DP79">
    <cfRule type="cellIs" dxfId="1248" priority="690" operator="greaterThanOrEqual">
      <formula>75</formula>
    </cfRule>
  </conditionalFormatting>
  <conditionalFormatting sqref="DX79">
    <cfRule type="cellIs" dxfId="1247" priority="689" operator="greaterThanOrEqual">
      <formula>75</formula>
    </cfRule>
  </conditionalFormatting>
  <conditionalFormatting sqref="R79">
    <cfRule type="cellIs" dxfId="1246" priority="688" operator="equal">
      <formula>"NORMALIDAD"</formula>
    </cfRule>
  </conditionalFormatting>
  <conditionalFormatting sqref="L80:P80">
    <cfRule type="cellIs" dxfId="1245" priority="686" operator="equal">
      <formula>"NO CUMPLE"</formula>
    </cfRule>
    <cfRule type="cellIs" dxfId="1244" priority="687" operator="equal">
      <formula>"CUMPLE"</formula>
    </cfRule>
  </conditionalFormatting>
  <conditionalFormatting sqref="Q80">
    <cfRule type="cellIs" dxfId="1243" priority="683" operator="equal">
      <formula>"NORMALIDAD"</formula>
    </cfRule>
    <cfRule type="cellIs" dxfId="1242" priority="684" operator="equal">
      <formula>"PREALERTA"</formula>
    </cfRule>
    <cfRule type="cellIs" dxfId="1241" priority="685" operator="equal">
      <formula>"ALERTA"</formula>
    </cfRule>
  </conditionalFormatting>
  <conditionalFormatting sqref="Q80">
    <cfRule type="cellIs" dxfId="1240" priority="682" operator="equal">
      <formula>"EMERGENCIA"</formula>
    </cfRule>
  </conditionalFormatting>
  <conditionalFormatting sqref="R80">
    <cfRule type="cellIs" dxfId="1239" priority="679" operator="equal">
      <formula>"ALERTA"</formula>
    </cfRule>
    <cfRule type="cellIs" dxfId="1238" priority="680" operator="equal">
      <formula>"PREALERTA"</formula>
    </cfRule>
    <cfRule type="cellIs" dxfId="1237" priority="681" operator="equal">
      <formula>"EMERGENCIA"</formula>
    </cfRule>
  </conditionalFormatting>
  <conditionalFormatting sqref="DQ80 DI80 DA80 CS80 CK80 CC80 BU80 BM80 BE80 AW80 AO80 AG80 Y80 DY80">
    <cfRule type="cellIs" dxfId="1236" priority="671" operator="equal">
      <formula>"NO ACTIVA"</formula>
    </cfRule>
    <cfRule type="cellIs" dxfId="1235" priority="672" operator="equal">
      <formula>"NO ACTIVA"</formula>
    </cfRule>
    <cfRule type="cellIs" dxfId="1234" priority="673" operator="equal">
      <formula>"ACTIVA"</formula>
    </cfRule>
  </conditionalFormatting>
  <conditionalFormatting sqref="DR80 DJ80 DB80 CT80 CL80 CD80 BV80 BN80 BF80 AX80 AH80 Z80 AP80">
    <cfRule type="cellIs" dxfId="1233" priority="678" operator="equal">
      <formula>"STOP"</formula>
    </cfRule>
  </conditionalFormatting>
  <conditionalFormatting sqref="DR80:DS80 DJ80:DK80 DB80:DC80 CT80:CU80 CL80:CM80 CD80:CE80 BV80:BW80 BN80:BO80 BF80:BG80 AX80:AY80 AP80:AQ80 AH80:AI80 Z80:AA80">
    <cfRule type="cellIs" dxfId="1232" priority="677" operator="equal">
      <formula>"NORMA"</formula>
    </cfRule>
  </conditionalFormatting>
  <conditionalFormatting sqref="DS80 DK80 DC80 CU80 CM80 CE80 BW80 BO80 BG80 AY80 AQ80 AI80 AA80">
    <cfRule type="cellIs" dxfId="1231" priority="674" operator="equal">
      <formula>"CUMPLE"</formula>
    </cfRule>
    <cfRule type="cellIs" dxfId="1230" priority="675" operator="equal">
      <formula>"NO CUMPLE"</formula>
    </cfRule>
    <cfRule type="cellIs" dxfId="1229" priority="676" operator="equal">
      <formula>"ALERTA"</formula>
    </cfRule>
  </conditionalFormatting>
  <conditionalFormatting sqref="S80">
    <cfRule type="cellIs" dxfId="1228" priority="670" operator="greaterThan">
      <formula>0</formula>
    </cfRule>
  </conditionalFormatting>
  <conditionalFormatting sqref="J80">
    <cfRule type="cellIs" dxfId="1227" priority="669" operator="lessThanOrEqual">
      <formula>-31.48</formula>
    </cfRule>
  </conditionalFormatting>
  <conditionalFormatting sqref="AF80">
    <cfRule type="cellIs" dxfId="1226" priority="668" operator="greaterThanOrEqual">
      <formula>75</formula>
    </cfRule>
  </conditionalFormatting>
  <conditionalFormatting sqref="AN80">
    <cfRule type="cellIs" dxfId="1225" priority="667" operator="greaterThanOrEqual">
      <formula>75</formula>
    </cfRule>
  </conditionalFormatting>
  <conditionalFormatting sqref="AV80">
    <cfRule type="cellIs" dxfId="1224" priority="666" operator="greaterThanOrEqual">
      <formula>75</formula>
    </cfRule>
  </conditionalFormatting>
  <conditionalFormatting sqref="BD80">
    <cfRule type="cellIs" dxfId="1223" priority="665" operator="greaterThanOrEqual">
      <formula>75</formula>
    </cfRule>
  </conditionalFormatting>
  <conditionalFormatting sqref="BL80">
    <cfRule type="cellIs" dxfId="1222" priority="664" operator="greaterThanOrEqual">
      <formula>75</formula>
    </cfRule>
  </conditionalFormatting>
  <conditionalFormatting sqref="BT80">
    <cfRule type="cellIs" dxfId="1221" priority="663" operator="greaterThanOrEqual">
      <formula>75</formula>
    </cfRule>
  </conditionalFormatting>
  <conditionalFormatting sqref="CB80">
    <cfRule type="cellIs" dxfId="1220" priority="662" operator="greaterThanOrEqual">
      <formula>75</formula>
    </cfRule>
  </conditionalFormatting>
  <conditionalFormatting sqref="CJ80">
    <cfRule type="cellIs" dxfId="1219" priority="661" operator="greaterThanOrEqual">
      <formula>75</formula>
    </cfRule>
  </conditionalFormatting>
  <conditionalFormatting sqref="CR80">
    <cfRule type="cellIs" dxfId="1218" priority="660" operator="greaterThanOrEqual">
      <formula>75</formula>
    </cfRule>
  </conditionalFormatting>
  <conditionalFormatting sqref="CZ80">
    <cfRule type="cellIs" dxfId="1217" priority="659" operator="greaterThanOrEqual">
      <formula>75</formula>
    </cfRule>
  </conditionalFormatting>
  <conditionalFormatting sqref="DH80">
    <cfRule type="cellIs" dxfId="1216" priority="658" operator="greaterThanOrEqual">
      <formula>75</formula>
    </cfRule>
  </conditionalFormatting>
  <conditionalFormatting sqref="DP80">
    <cfRule type="cellIs" dxfId="1215" priority="657" operator="greaterThanOrEqual">
      <formula>75</formula>
    </cfRule>
  </conditionalFormatting>
  <conditionalFormatting sqref="DX80">
    <cfRule type="cellIs" dxfId="1214" priority="656" operator="greaterThanOrEqual">
      <formula>75</formula>
    </cfRule>
  </conditionalFormatting>
  <conditionalFormatting sqref="R80">
    <cfRule type="cellIs" dxfId="1213" priority="655" operator="equal">
      <formula>"NORMALIDAD"</formula>
    </cfRule>
  </conditionalFormatting>
  <conditionalFormatting sqref="L81:P81">
    <cfRule type="cellIs" dxfId="1212" priority="653" operator="equal">
      <formula>"NO CUMPLE"</formula>
    </cfRule>
    <cfRule type="cellIs" dxfId="1211" priority="654" operator="equal">
      <formula>"CUMPLE"</formula>
    </cfRule>
  </conditionalFormatting>
  <conditionalFormatting sqref="Q81">
    <cfRule type="cellIs" dxfId="1210" priority="650" operator="equal">
      <formula>"NORMALIDAD"</formula>
    </cfRule>
    <cfRule type="cellIs" dxfId="1209" priority="651" operator="equal">
      <formula>"PREALERTA"</formula>
    </cfRule>
    <cfRule type="cellIs" dxfId="1208" priority="652" operator="equal">
      <formula>"ALERTA"</formula>
    </cfRule>
  </conditionalFormatting>
  <conditionalFormatting sqref="Q81">
    <cfRule type="cellIs" dxfId="1207" priority="649" operator="equal">
      <formula>"EMERGENCIA"</formula>
    </cfRule>
  </conditionalFormatting>
  <conditionalFormatting sqref="R81">
    <cfRule type="cellIs" dxfId="1206" priority="646" operator="equal">
      <formula>"ALERTA"</formula>
    </cfRule>
    <cfRule type="cellIs" dxfId="1205" priority="647" operator="equal">
      <formula>"PREALERTA"</formula>
    </cfRule>
    <cfRule type="cellIs" dxfId="1204" priority="648" operator="equal">
      <formula>"EMERGENCIA"</formula>
    </cfRule>
  </conditionalFormatting>
  <conditionalFormatting sqref="DQ81 DI81 DA81 CS81 CK81 CC81 BU81 BM81 BE81 AW81 AO81 AG81 Y81 DY81">
    <cfRule type="cellIs" dxfId="1203" priority="638" operator="equal">
      <formula>"NO ACTIVA"</formula>
    </cfRule>
    <cfRule type="cellIs" dxfId="1202" priority="639" operator="equal">
      <formula>"NO ACTIVA"</formula>
    </cfRule>
    <cfRule type="cellIs" dxfId="1201" priority="640" operator="equal">
      <formula>"ACTIVA"</formula>
    </cfRule>
  </conditionalFormatting>
  <conditionalFormatting sqref="DR81 DJ81 DB81 CT81 CL81 CD81 BV81 BN81 BF81 AX81 AH81 Z81 AP81">
    <cfRule type="cellIs" dxfId="1200" priority="645" operator="equal">
      <formula>"STOP"</formula>
    </cfRule>
  </conditionalFormatting>
  <conditionalFormatting sqref="DR81:DS81 DJ81:DK81 DB81:DC81 CT81:CU81 CL81:CM81 CD81:CE81 BV81:BW81 BN81:BO81 BF81:BG81 AX81:AY81 AP81:AQ81 AH81:AI81 Z81:AA81">
    <cfRule type="cellIs" dxfId="1199" priority="644" operator="equal">
      <formula>"NORMA"</formula>
    </cfRule>
  </conditionalFormatting>
  <conditionalFormatting sqref="DS81 DK81 DC81 CU81 CM81 CE81 BW81 BO81 BG81 AY81 AQ81 AI81 AA81">
    <cfRule type="cellIs" dxfId="1198" priority="641" operator="equal">
      <formula>"CUMPLE"</formula>
    </cfRule>
    <cfRule type="cellIs" dxfId="1197" priority="642" operator="equal">
      <formula>"NO CUMPLE"</formula>
    </cfRule>
    <cfRule type="cellIs" dxfId="1196" priority="643" operator="equal">
      <formula>"ALERTA"</formula>
    </cfRule>
  </conditionalFormatting>
  <conditionalFormatting sqref="S81">
    <cfRule type="cellIs" dxfId="1195" priority="637" operator="greaterThan">
      <formula>0</formula>
    </cfRule>
  </conditionalFormatting>
  <conditionalFormatting sqref="J81">
    <cfRule type="cellIs" dxfId="1194" priority="636" operator="lessThanOrEqual">
      <formula>-31.48</formula>
    </cfRule>
  </conditionalFormatting>
  <conditionalFormatting sqref="AF81">
    <cfRule type="cellIs" dxfId="1193" priority="635" operator="greaterThanOrEqual">
      <formula>75</formula>
    </cfRule>
  </conditionalFormatting>
  <conditionalFormatting sqref="AN81">
    <cfRule type="cellIs" dxfId="1192" priority="634" operator="greaterThanOrEqual">
      <formula>75</formula>
    </cfRule>
  </conditionalFormatting>
  <conditionalFormatting sqref="AV81">
    <cfRule type="cellIs" dxfId="1191" priority="633" operator="greaterThanOrEqual">
      <formula>75</formula>
    </cfRule>
  </conditionalFormatting>
  <conditionalFormatting sqref="BD81">
    <cfRule type="cellIs" dxfId="1190" priority="632" operator="greaterThanOrEqual">
      <formula>75</formula>
    </cfRule>
  </conditionalFormatting>
  <conditionalFormatting sqref="BL81">
    <cfRule type="cellIs" dxfId="1189" priority="631" operator="greaterThanOrEqual">
      <formula>75</formula>
    </cfRule>
  </conditionalFormatting>
  <conditionalFormatting sqref="BT81">
    <cfRule type="cellIs" dxfId="1188" priority="630" operator="greaterThanOrEqual">
      <formula>75</formula>
    </cfRule>
  </conditionalFormatting>
  <conditionalFormatting sqref="CB81">
    <cfRule type="cellIs" dxfId="1187" priority="629" operator="greaterThanOrEqual">
      <formula>75</formula>
    </cfRule>
  </conditionalFormatting>
  <conditionalFormatting sqref="CJ81">
    <cfRule type="cellIs" dxfId="1186" priority="628" operator="greaterThanOrEqual">
      <formula>75</formula>
    </cfRule>
  </conditionalFormatting>
  <conditionalFormatting sqref="CR81">
    <cfRule type="cellIs" dxfId="1185" priority="627" operator="greaterThanOrEqual">
      <formula>75</formula>
    </cfRule>
  </conditionalFormatting>
  <conditionalFormatting sqref="CZ81">
    <cfRule type="cellIs" dxfId="1184" priority="626" operator="greaterThanOrEqual">
      <formula>75</formula>
    </cfRule>
  </conditionalFormatting>
  <conditionalFormatting sqref="DH81">
    <cfRule type="cellIs" dxfId="1183" priority="625" operator="greaterThanOrEqual">
      <formula>75</formula>
    </cfRule>
  </conditionalFormatting>
  <conditionalFormatting sqref="DP81">
    <cfRule type="cellIs" dxfId="1182" priority="624" operator="greaterThanOrEqual">
      <formula>75</formula>
    </cfRule>
  </conditionalFormatting>
  <conditionalFormatting sqref="DX81">
    <cfRule type="cellIs" dxfId="1181" priority="623" operator="greaterThanOrEqual">
      <formula>75</formula>
    </cfRule>
  </conditionalFormatting>
  <conditionalFormatting sqref="R81">
    <cfRule type="cellIs" dxfId="1180" priority="622" operator="equal">
      <formula>"NORMALIDAD"</formula>
    </cfRule>
  </conditionalFormatting>
  <conditionalFormatting sqref="L82:P82">
    <cfRule type="cellIs" dxfId="1179" priority="620" operator="equal">
      <formula>"NO CUMPLE"</formula>
    </cfRule>
    <cfRule type="cellIs" dxfId="1178" priority="621" operator="equal">
      <formula>"CUMPLE"</formula>
    </cfRule>
  </conditionalFormatting>
  <conditionalFormatting sqref="Q82">
    <cfRule type="cellIs" dxfId="1177" priority="617" operator="equal">
      <formula>"NORMALIDAD"</formula>
    </cfRule>
    <cfRule type="cellIs" dxfId="1176" priority="618" operator="equal">
      <formula>"PREALERTA"</formula>
    </cfRule>
    <cfRule type="cellIs" dxfId="1175" priority="619" operator="equal">
      <formula>"ALERTA"</formula>
    </cfRule>
  </conditionalFormatting>
  <conditionalFormatting sqref="Q82">
    <cfRule type="cellIs" dxfId="1174" priority="616" operator="equal">
      <formula>"EMERGENCIA"</formula>
    </cfRule>
  </conditionalFormatting>
  <conditionalFormatting sqref="R82">
    <cfRule type="cellIs" dxfId="1173" priority="613" operator="equal">
      <formula>"ALERTA"</formula>
    </cfRule>
    <cfRule type="cellIs" dxfId="1172" priority="614" operator="equal">
      <formula>"PREALERTA"</formula>
    </cfRule>
    <cfRule type="cellIs" dxfId="1171" priority="615" operator="equal">
      <formula>"EMERGENCIA"</formula>
    </cfRule>
  </conditionalFormatting>
  <conditionalFormatting sqref="DQ82 DI82 DA82 CS82 CK82 CC82 BU82 BM82 BE82 AW82 AO82 AG82 Y82 DY82">
    <cfRule type="cellIs" dxfId="1170" priority="605" operator="equal">
      <formula>"NO ACTIVA"</formula>
    </cfRule>
    <cfRule type="cellIs" dxfId="1169" priority="606" operator="equal">
      <formula>"NO ACTIVA"</formula>
    </cfRule>
    <cfRule type="cellIs" dxfId="1168" priority="607" operator="equal">
      <formula>"ACTIVA"</formula>
    </cfRule>
  </conditionalFormatting>
  <conditionalFormatting sqref="DR82 DJ82 DB82 CT82 CL82 CD82 BV82 BN82 BF82 AX82 AH82 Z82 AP82">
    <cfRule type="cellIs" dxfId="1167" priority="612" operator="equal">
      <formula>"STOP"</formula>
    </cfRule>
  </conditionalFormatting>
  <conditionalFormatting sqref="DR82:DS82 DJ82:DK82 DB82:DC82 CT82:CU82 CL82:CM82 CD82:CE82 BV82:BW82 BN82:BO82 BF82:BG82 AX82:AY82 AP82:AQ82 AH82:AI82 Z82:AA82">
    <cfRule type="cellIs" dxfId="1166" priority="611" operator="equal">
      <formula>"NORMA"</formula>
    </cfRule>
  </conditionalFormatting>
  <conditionalFormatting sqref="DS82 DK82 DC82 CU82 CM82 CE82 BW82 BO82 BG82 AY82 AQ82 AI82 AA82">
    <cfRule type="cellIs" dxfId="1165" priority="608" operator="equal">
      <formula>"CUMPLE"</formula>
    </cfRule>
    <cfRule type="cellIs" dxfId="1164" priority="609" operator="equal">
      <formula>"NO CUMPLE"</formula>
    </cfRule>
    <cfRule type="cellIs" dxfId="1163" priority="610" operator="equal">
      <formula>"ALERTA"</formula>
    </cfRule>
  </conditionalFormatting>
  <conditionalFormatting sqref="S82">
    <cfRule type="cellIs" dxfId="1162" priority="604" operator="greaterThan">
      <formula>0</formula>
    </cfRule>
  </conditionalFormatting>
  <conditionalFormatting sqref="J82">
    <cfRule type="cellIs" dxfId="1161" priority="603" operator="lessThanOrEqual">
      <formula>-31.48</formula>
    </cfRule>
  </conditionalFormatting>
  <conditionalFormatting sqref="AF82">
    <cfRule type="cellIs" dxfId="1160" priority="602" operator="greaterThanOrEqual">
      <formula>75</formula>
    </cfRule>
  </conditionalFormatting>
  <conditionalFormatting sqref="AN82">
    <cfRule type="cellIs" dxfId="1159" priority="601" operator="greaterThanOrEqual">
      <formula>75</formula>
    </cfRule>
  </conditionalFormatting>
  <conditionalFormatting sqref="AV82">
    <cfRule type="cellIs" dxfId="1158" priority="600" operator="greaterThanOrEqual">
      <formula>75</formula>
    </cfRule>
  </conditionalFormatting>
  <conditionalFormatting sqref="BD82">
    <cfRule type="cellIs" dxfId="1157" priority="599" operator="greaterThanOrEqual">
      <formula>75</formula>
    </cfRule>
  </conditionalFormatting>
  <conditionalFormatting sqref="BL82">
    <cfRule type="cellIs" dxfId="1156" priority="598" operator="greaterThanOrEqual">
      <formula>75</formula>
    </cfRule>
  </conditionalFormatting>
  <conditionalFormatting sqref="BT82">
    <cfRule type="cellIs" dxfId="1155" priority="597" operator="greaterThanOrEqual">
      <formula>75</formula>
    </cfRule>
  </conditionalFormatting>
  <conditionalFormatting sqref="CB82">
    <cfRule type="cellIs" dxfId="1154" priority="596" operator="greaterThanOrEqual">
      <formula>75</formula>
    </cfRule>
  </conditionalFormatting>
  <conditionalFormatting sqref="CJ82">
    <cfRule type="cellIs" dxfId="1153" priority="595" operator="greaterThanOrEqual">
      <formula>75</formula>
    </cfRule>
  </conditionalFormatting>
  <conditionalFormatting sqref="CR82">
    <cfRule type="cellIs" dxfId="1152" priority="594" operator="greaterThanOrEqual">
      <formula>75</formula>
    </cfRule>
  </conditionalFormatting>
  <conditionalFormatting sqref="CZ82">
    <cfRule type="cellIs" dxfId="1151" priority="593" operator="greaterThanOrEqual">
      <formula>75</formula>
    </cfRule>
  </conditionalFormatting>
  <conditionalFormatting sqref="DH82">
    <cfRule type="cellIs" dxfId="1150" priority="592" operator="greaterThanOrEqual">
      <formula>75</formula>
    </cfRule>
  </conditionalFormatting>
  <conditionalFormatting sqref="DP82">
    <cfRule type="cellIs" dxfId="1149" priority="591" operator="greaterThanOrEqual">
      <formula>75</formula>
    </cfRule>
  </conditionalFormatting>
  <conditionalFormatting sqref="DX82">
    <cfRule type="cellIs" dxfId="1148" priority="590" operator="greaterThanOrEqual">
      <formula>75</formula>
    </cfRule>
  </conditionalFormatting>
  <conditionalFormatting sqref="R82">
    <cfRule type="cellIs" dxfId="1147" priority="589" operator="equal">
      <formula>"NORMALIDAD"</formula>
    </cfRule>
  </conditionalFormatting>
  <conditionalFormatting sqref="M83:P83">
    <cfRule type="cellIs" dxfId="1146" priority="521" operator="equal">
      <formula>"NO CUMPLE"</formula>
    </cfRule>
    <cfRule type="cellIs" dxfId="1145" priority="522" operator="equal">
      <formula>"CUMPLE"</formula>
    </cfRule>
  </conditionalFormatting>
  <conditionalFormatting sqref="DQ83 DI83 DA83 CS83 CK83 CC83 BU83 BM83 BE83 AW83 AO83 AG83 Y83 DY83">
    <cfRule type="cellIs" dxfId="1144" priority="513" operator="equal">
      <formula>"NO ACTIVA"</formula>
    </cfRule>
    <cfRule type="cellIs" dxfId="1143" priority="514" operator="equal">
      <formula>"NO ACTIVA"</formula>
    </cfRule>
    <cfRule type="cellIs" dxfId="1142" priority="515" operator="equal">
      <formula>"ACTIVA"</formula>
    </cfRule>
  </conditionalFormatting>
  <conditionalFormatting sqref="DR83 DJ83 DB83 CT83 CL83 CD83 BV83 BN83 BF83 AX83 AH83 Z83 AP83">
    <cfRule type="cellIs" dxfId="1141" priority="520" operator="equal">
      <formula>"STOP"</formula>
    </cfRule>
  </conditionalFormatting>
  <conditionalFormatting sqref="DR83:DS83 DJ83:DK83 DB83:DC83 CT83:CU83 CL83:CM83 CD83:CE83 BV83:BW83 BN83:BO83 BF83:BG83 AX83:AY83 AP83:AQ83 AH83:AI83 Z83:AA83">
    <cfRule type="cellIs" dxfId="1140" priority="519" operator="equal">
      <formula>"NORMA"</formula>
    </cfRule>
  </conditionalFormatting>
  <conditionalFormatting sqref="DS83 DK83 DC83 CU83 CM83 CE83 BW83 BO83 BG83 AY83 AQ83 AI83 AA83">
    <cfRule type="cellIs" dxfId="1139" priority="516" operator="equal">
      <formula>"CUMPLE"</formula>
    </cfRule>
    <cfRule type="cellIs" dxfId="1138" priority="517" operator="equal">
      <formula>"NO CUMPLE"</formula>
    </cfRule>
    <cfRule type="cellIs" dxfId="1137" priority="518" operator="equal">
      <formula>"ALERTA"</formula>
    </cfRule>
  </conditionalFormatting>
  <conditionalFormatting sqref="S83">
    <cfRule type="cellIs" dxfId="1136" priority="512" operator="greaterThan">
      <formula>0</formula>
    </cfRule>
  </conditionalFormatting>
  <conditionalFormatting sqref="J83">
    <cfRule type="cellIs" dxfId="1135" priority="511" operator="lessThanOrEqual">
      <formula>-31.48</formula>
    </cfRule>
  </conditionalFormatting>
  <conditionalFormatting sqref="AF83">
    <cfRule type="cellIs" dxfId="1134" priority="510" operator="greaterThanOrEqual">
      <formula>75</formula>
    </cfRule>
  </conditionalFormatting>
  <conditionalFormatting sqref="AN83">
    <cfRule type="cellIs" dxfId="1133" priority="509" operator="greaterThanOrEqual">
      <formula>75</formula>
    </cfRule>
  </conditionalFormatting>
  <conditionalFormatting sqref="AV83">
    <cfRule type="cellIs" dxfId="1132" priority="508" operator="greaterThanOrEqual">
      <formula>75</formula>
    </cfRule>
  </conditionalFormatting>
  <conditionalFormatting sqref="BD83">
    <cfRule type="cellIs" dxfId="1131" priority="507" operator="greaterThanOrEqual">
      <formula>75</formula>
    </cfRule>
  </conditionalFormatting>
  <conditionalFormatting sqref="BL83">
    <cfRule type="cellIs" dxfId="1130" priority="506" operator="greaterThanOrEqual">
      <formula>75</formula>
    </cfRule>
  </conditionalFormatting>
  <conditionalFormatting sqref="BT83">
    <cfRule type="cellIs" dxfId="1129" priority="505" operator="greaterThanOrEqual">
      <formula>75</formula>
    </cfRule>
  </conditionalFormatting>
  <conditionalFormatting sqref="CB83">
    <cfRule type="cellIs" dxfId="1128" priority="504" operator="greaterThanOrEqual">
      <formula>75</formula>
    </cfRule>
  </conditionalFormatting>
  <conditionalFormatting sqref="CJ83">
    <cfRule type="cellIs" dxfId="1127" priority="503" operator="greaterThanOrEqual">
      <formula>75</formula>
    </cfRule>
  </conditionalFormatting>
  <conditionalFormatting sqref="CR83">
    <cfRule type="cellIs" dxfId="1126" priority="502" operator="greaterThanOrEqual">
      <formula>75</formula>
    </cfRule>
  </conditionalFormatting>
  <conditionalFormatting sqref="CZ83">
    <cfRule type="cellIs" dxfId="1125" priority="501" operator="greaterThanOrEqual">
      <formula>75</formula>
    </cfRule>
  </conditionalFormatting>
  <conditionalFormatting sqref="DH83">
    <cfRule type="cellIs" dxfId="1124" priority="500" operator="greaterThanOrEqual">
      <formula>75</formula>
    </cfRule>
  </conditionalFormatting>
  <conditionalFormatting sqref="DP83">
    <cfRule type="cellIs" dxfId="1123" priority="499" operator="greaterThanOrEqual">
      <formula>75</formula>
    </cfRule>
  </conditionalFormatting>
  <conditionalFormatting sqref="DX83">
    <cfRule type="cellIs" dxfId="1122" priority="498" operator="greaterThanOrEqual">
      <formula>75</formula>
    </cfRule>
  </conditionalFormatting>
  <conditionalFormatting sqref="R83">
    <cfRule type="cellIs" dxfId="1121" priority="497" operator="equal">
      <formula>"NORMALIDAD"</formula>
    </cfRule>
  </conditionalFormatting>
  <conditionalFormatting sqref="M84:P84">
    <cfRule type="cellIs" dxfId="1120" priority="495" operator="equal">
      <formula>"NO CUMPLE"</formula>
    </cfRule>
    <cfRule type="cellIs" dxfId="1119" priority="496" operator="equal">
      <formula>"CUMPLE"</formula>
    </cfRule>
  </conditionalFormatting>
  <conditionalFormatting sqref="DQ84 DI84 DA84 CS84 CK84 CC84 BU84 BM84 BE84 AW84 AO84 AG84 Y84 DY84">
    <cfRule type="cellIs" dxfId="1118" priority="487" operator="equal">
      <formula>"NO ACTIVA"</formula>
    </cfRule>
    <cfRule type="cellIs" dxfId="1117" priority="488" operator="equal">
      <formula>"NO ACTIVA"</formula>
    </cfRule>
    <cfRule type="cellIs" dxfId="1116" priority="489" operator="equal">
      <formula>"ACTIVA"</formula>
    </cfRule>
  </conditionalFormatting>
  <conditionalFormatting sqref="DR84 DJ84 DB84 CT84 CL84 CD84 BV84 BN84 BF84 AX84 AH84 Z84 AP84">
    <cfRule type="cellIs" dxfId="1115" priority="494" operator="equal">
      <formula>"STOP"</formula>
    </cfRule>
  </conditionalFormatting>
  <conditionalFormatting sqref="DR84:DS84 DJ84:DK84 DB84:DC84 CT84:CU84 CL84:CM84 CD84:CE84 BV84:BW84 BN84:BO84 BF84:BG84 AX84:AY84 AP84:AQ84 AH84:AI84 Z84:AA84">
    <cfRule type="cellIs" dxfId="1114" priority="493" operator="equal">
      <formula>"NORMA"</formula>
    </cfRule>
  </conditionalFormatting>
  <conditionalFormatting sqref="DS84 DK84 DC84 CU84 CM84 CE84 BW84 BO84 BG84 AY84 AQ84 AI84 AA84">
    <cfRule type="cellIs" dxfId="1113" priority="490" operator="equal">
      <formula>"CUMPLE"</formula>
    </cfRule>
    <cfRule type="cellIs" dxfId="1112" priority="491" operator="equal">
      <formula>"NO CUMPLE"</formula>
    </cfRule>
    <cfRule type="cellIs" dxfId="1111" priority="492" operator="equal">
      <formula>"ALERTA"</formula>
    </cfRule>
  </conditionalFormatting>
  <conditionalFormatting sqref="S84">
    <cfRule type="cellIs" dxfId="1110" priority="486" operator="greaterThan">
      <formula>0</formula>
    </cfRule>
  </conditionalFormatting>
  <conditionalFormatting sqref="J84">
    <cfRule type="cellIs" dxfId="1109" priority="485" operator="lessThanOrEqual">
      <formula>-31.48</formula>
    </cfRule>
  </conditionalFormatting>
  <conditionalFormatting sqref="AF84">
    <cfRule type="cellIs" dxfId="1108" priority="484" operator="greaterThanOrEqual">
      <formula>75</formula>
    </cfRule>
  </conditionalFormatting>
  <conditionalFormatting sqref="AN84">
    <cfRule type="cellIs" dxfId="1107" priority="483" operator="greaterThanOrEqual">
      <formula>75</formula>
    </cfRule>
  </conditionalFormatting>
  <conditionalFormatting sqref="AV84">
    <cfRule type="cellIs" dxfId="1106" priority="482" operator="greaterThanOrEqual">
      <formula>75</formula>
    </cfRule>
  </conditionalFormatting>
  <conditionalFormatting sqref="BD84">
    <cfRule type="cellIs" dxfId="1105" priority="481" operator="greaterThanOrEqual">
      <formula>75</formula>
    </cfRule>
  </conditionalFormatting>
  <conditionalFormatting sqref="BL84">
    <cfRule type="cellIs" dxfId="1104" priority="480" operator="greaterThanOrEqual">
      <formula>75</formula>
    </cfRule>
  </conditionalFormatting>
  <conditionalFormatting sqref="BT84">
    <cfRule type="cellIs" dxfId="1103" priority="479" operator="greaterThanOrEqual">
      <formula>75</formula>
    </cfRule>
  </conditionalFormatting>
  <conditionalFormatting sqref="CB84">
    <cfRule type="cellIs" dxfId="1102" priority="478" operator="greaterThanOrEqual">
      <formula>75</formula>
    </cfRule>
  </conditionalFormatting>
  <conditionalFormatting sqref="CJ84">
    <cfRule type="cellIs" dxfId="1101" priority="477" operator="greaterThanOrEqual">
      <formula>75</formula>
    </cfRule>
  </conditionalFormatting>
  <conditionalFormatting sqref="CR84">
    <cfRule type="cellIs" dxfId="1100" priority="476" operator="greaterThanOrEqual">
      <formula>75</formula>
    </cfRule>
  </conditionalFormatting>
  <conditionalFormatting sqref="CZ84">
    <cfRule type="cellIs" dxfId="1099" priority="475" operator="greaterThanOrEqual">
      <formula>75</formula>
    </cfRule>
  </conditionalFormatting>
  <conditionalFormatting sqref="DH84">
    <cfRule type="cellIs" dxfId="1098" priority="474" operator="greaterThanOrEqual">
      <formula>75</formula>
    </cfRule>
  </conditionalFormatting>
  <conditionalFormatting sqref="DP84">
    <cfRule type="cellIs" dxfId="1097" priority="473" operator="greaterThanOrEqual">
      <formula>75</formula>
    </cfRule>
  </conditionalFormatting>
  <conditionalFormatting sqref="DX84">
    <cfRule type="cellIs" dxfId="1096" priority="472" operator="greaterThanOrEqual">
      <formula>75</formula>
    </cfRule>
  </conditionalFormatting>
  <conditionalFormatting sqref="R84">
    <cfRule type="cellIs" dxfId="1095" priority="471" operator="equal">
      <formula>"NORMALIDAD"</formula>
    </cfRule>
  </conditionalFormatting>
  <conditionalFormatting sqref="L85:P85">
    <cfRule type="cellIs" dxfId="1094" priority="469" operator="equal">
      <formula>"NO CUMPLE"</formula>
    </cfRule>
    <cfRule type="cellIs" dxfId="1093" priority="470" operator="equal">
      <formula>"CUMPLE"</formula>
    </cfRule>
  </conditionalFormatting>
  <conditionalFormatting sqref="Q85">
    <cfRule type="cellIs" dxfId="1092" priority="466" operator="equal">
      <formula>"NORMALIDAD"</formula>
    </cfRule>
    <cfRule type="cellIs" dxfId="1091" priority="467" operator="equal">
      <formula>"PREALERTA"</formula>
    </cfRule>
    <cfRule type="cellIs" dxfId="1090" priority="468" operator="equal">
      <formula>"ALERTA"</formula>
    </cfRule>
  </conditionalFormatting>
  <conditionalFormatting sqref="Q85">
    <cfRule type="cellIs" dxfId="1089" priority="465" operator="equal">
      <formula>"EMERGENCIA"</formula>
    </cfRule>
  </conditionalFormatting>
  <conditionalFormatting sqref="R85">
    <cfRule type="cellIs" dxfId="1088" priority="462" operator="equal">
      <formula>"ALERTA"</formula>
    </cfRule>
    <cfRule type="cellIs" dxfId="1087" priority="463" operator="equal">
      <formula>"PREALERTA"</formula>
    </cfRule>
    <cfRule type="cellIs" dxfId="1086" priority="464" operator="equal">
      <formula>"EMERGENCIA"</formula>
    </cfRule>
  </conditionalFormatting>
  <conditionalFormatting sqref="DQ85 DI85 DA85 CS85 CK85 CC85 BU85 BM85 BE85 AW85 AO85 AG85 Y85 DY85">
    <cfRule type="cellIs" dxfId="1085" priority="454" operator="equal">
      <formula>"NO ACTIVA"</formula>
    </cfRule>
    <cfRule type="cellIs" dxfId="1084" priority="455" operator="equal">
      <formula>"NO ACTIVA"</formula>
    </cfRule>
    <cfRule type="cellIs" dxfId="1083" priority="456" operator="equal">
      <formula>"ACTIVA"</formula>
    </cfRule>
  </conditionalFormatting>
  <conditionalFormatting sqref="DR85 DJ85 DB85 CT85 CL85 CD85 BV85 BN85 BF85 AX85 AH85 Z85 AP85">
    <cfRule type="cellIs" dxfId="1082" priority="461" operator="equal">
      <formula>"STOP"</formula>
    </cfRule>
  </conditionalFormatting>
  <conditionalFormatting sqref="DR85:DS85 DJ85:DK85 DB85:DC85 CT85:CU85 CL85:CM85 CD85:CE85 BV85:BW85 BN85:BO85 BF85:BG85 AX85:AY85 AP85:AQ85 AH85:AI85 Z85:AA85">
    <cfRule type="cellIs" dxfId="1081" priority="460" operator="equal">
      <formula>"NORMA"</formula>
    </cfRule>
  </conditionalFormatting>
  <conditionalFormatting sqref="DS85 DK85 DC85 CU85 CM85 CE85 BW85 BO85 BG85 AY85 AQ85 AI85 AA85">
    <cfRule type="cellIs" dxfId="1080" priority="457" operator="equal">
      <formula>"CUMPLE"</formula>
    </cfRule>
    <cfRule type="cellIs" dxfId="1079" priority="458" operator="equal">
      <formula>"NO CUMPLE"</formula>
    </cfRule>
    <cfRule type="cellIs" dxfId="1078" priority="459" operator="equal">
      <formula>"ALERTA"</formula>
    </cfRule>
  </conditionalFormatting>
  <conditionalFormatting sqref="S85">
    <cfRule type="cellIs" dxfId="1077" priority="453" operator="greaterThan">
      <formula>0</formula>
    </cfRule>
  </conditionalFormatting>
  <conditionalFormatting sqref="J85">
    <cfRule type="cellIs" dxfId="1076" priority="452" operator="lessThanOrEqual">
      <formula>-31.48</formula>
    </cfRule>
  </conditionalFormatting>
  <conditionalFormatting sqref="AF85">
    <cfRule type="cellIs" dxfId="1075" priority="451" operator="greaterThanOrEqual">
      <formula>75</formula>
    </cfRule>
  </conditionalFormatting>
  <conditionalFormatting sqref="AN85">
    <cfRule type="cellIs" dxfId="1074" priority="450" operator="greaterThanOrEqual">
      <formula>75</formula>
    </cfRule>
  </conditionalFormatting>
  <conditionalFormatting sqref="AV85">
    <cfRule type="cellIs" dxfId="1073" priority="449" operator="greaterThanOrEqual">
      <formula>75</formula>
    </cfRule>
  </conditionalFormatting>
  <conditionalFormatting sqref="BD85">
    <cfRule type="cellIs" dxfId="1072" priority="448" operator="greaterThanOrEqual">
      <formula>75</formula>
    </cfRule>
  </conditionalFormatting>
  <conditionalFormatting sqref="BL85">
    <cfRule type="cellIs" dxfId="1071" priority="447" operator="greaterThanOrEqual">
      <formula>75</formula>
    </cfRule>
  </conditionalFormatting>
  <conditionalFormatting sqref="BT85">
    <cfRule type="cellIs" dxfId="1070" priority="446" operator="greaterThanOrEqual">
      <formula>75</formula>
    </cfRule>
  </conditionalFormatting>
  <conditionalFormatting sqref="CB85">
    <cfRule type="cellIs" dxfId="1069" priority="445" operator="greaterThanOrEqual">
      <formula>75</formula>
    </cfRule>
  </conditionalFormatting>
  <conditionalFormatting sqref="CJ85">
    <cfRule type="cellIs" dxfId="1068" priority="444" operator="greaterThanOrEqual">
      <formula>75</formula>
    </cfRule>
  </conditionalFormatting>
  <conditionalFormatting sqref="CR85">
    <cfRule type="cellIs" dxfId="1067" priority="443" operator="greaterThanOrEqual">
      <formula>75</formula>
    </cfRule>
  </conditionalFormatting>
  <conditionalFormatting sqref="CZ85">
    <cfRule type="cellIs" dxfId="1066" priority="442" operator="greaterThanOrEqual">
      <formula>75</formula>
    </cfRule>
  </conditionalFormatting>
  <conditionalFormatting sqref="DH85">
    <cfRule type="cellIs" dxfId="1065" priority="441" operator="greaterThanOrEqual">
      <formula>75</formula>
    </cfRule>
  </conditionalFormatting>
  <conditionalFormatting sqref="DP85">
    <cfRule type="cellIs" dxfId="1064" priority="440" operator="greaterThanOrEqual">
      <formula>75</formula>
    </cfRule>
  </conditionalFormatting>
  <conditionalFormatting sqref="DX85">
    <cfRule type="cellIs" dxfId="1063" priority="439" operator="greaterThanOrEqual">
      <formula>75</formula>
    </cfRule>
  </conditionalFormatting>
  <conditionalFormatting sqref="R85">
    <cfRule type="cellIs" dxfId="1062" priority="438" operator="equal">
      <formula>"NORMALIDAD"</formula>
    </cfRule>
  </conditionalFormatting>
  <conditionalFormatting sqref="L86:P86">
    <cfRule type="cellIs" dxfId="1061" priority="436" operator="equal">
      <formula>"NO CUMPLE"</formula>
    </cfRule>
    <cfRule type="cellIs" dxfId="1060" priority="437" operator="equal">
      <formula>"CUMPLE"</formula>
    </cfRule>
  </conditionalFormatting>
  <conditionalFormatting sqref="Q86">
    <cfRule type="cellIs" dxfId="1059" priority="433" operator="equal">
      <formula>"NORMALIDAD"</formula>
    </cfRule>
    <cfRule type="cellIs" dxfId="1058" priority="434" operator="equal">
      <formula>"PREALERTA"</formula>
    </cfRule>
    <cfRule type="cellIs" dxfId="1057" priority="435" operator="equal">
      <formula>"ALERTA"</formula>
    </cfRule>
  </conditionalFormatting>
  <conditionalFormatting sqref="Q86">
    <cfRule type="cellIs" dxfId="1056" priority="432" operator="equal">
      <formula>"EMERGENCIA"</formula>
    </cfRule>
  </conditionalFormatting>
  <conditionalFormatting sqref="R86">
    <cfRule type="cellIs" dxfId="1055" priority="429" operator="equal">
      <formula>"ALERTA"</formula>
    </cfRule>
    <cfRule type="cellIs" dxfId="1054" priority="430" operator="equal">
      <formula>"PREALERTA"</formula>
    </cfRule>
    <cfRule type="cellIs" dxfId="1053" priority="431" operator="equal">
      <formula>"EMERGENCIA"</formula>
    </cfRule>
  </conditionalFormatting>
  <conditionalFormatting sqref="DQ86 DI86 DA86 CS86 CK86 CC86 BU86 BM86 BE86 AW86 AO86 AG86 Y86 DY86">
    <cfRule type="cellIs" dxfId="1052" priority="421" operator="equal">
      <formula>"NO ACTIVA"</formula>
    </cfRule>
    <cfRule type="cellIs" dxfId="1051" priority="422" operator="equal">
      <formula>"NO ACTIVA"</formula>
    </cfRule>
    <cfRule type="cellIs" dxfId="1050" priority="423" operator="equal">
      <formula>"ACTIVA"</formula>
    </cfRule>
  </conditionalFormatting>
  <conditionalFormatting sqref="DR86 DJ86 DB86 CT86 CL86 CD86 BV86 BN86 BF86 AX86 AH86 Z86 AP86">
    <cfRule type="cellIs" dxfId="1049" priority="428" operator="equal">
      <formula>"STOP"</formula>
    </cfRule>
  </conditionalFormatting>
  <conditionalFormatting sqref="DR86:DS86 DJ86:DK86 DB86:DC86 CT86:CU86 CL86:CM86 CD86:CE86 BV86:BW86 BN86:BO86 BF86:BG86 AX86:AY86 AP86:AQ86 AH86:AI86 Z86:AA86">
    <cfRule type="cellIs" dxfId="1048" priority="427" operator="equal">
      <formula>"NORMA"</formula>
    </cfRule>
  </conditionalFormatting>
  <conditionalFormatting sqref="DS86 DK86 DC86 CU86 CM86 CE86 BW86 BO86 BG86 AY86 AQ86 AI86 AA86">
    <cfRule type="cellIs" dxfId="1047" priority="424" operator="equal">
      <formula>"CUMPLE"</formula>
    </cfRule>
    <cfRule type="cellIs" dxfId="1046" priority="425" operator="equal">
      <formula>"NO CUMPLE"</formula>
    </cfRule>
    <cfRule type="cellIs" dxfId="1045" priority="426" operator="equal">
      <formula>"ALERTA"</formula>
    </cfRule>
  </conditionalFormatting>
  <conditionalFormatting sqref="S86">
    <cfRule type="cellIs" dxfId="1044" priority="420" operator="greaterThan">
      <formula>0</formula>
    </cfRule>
  </conditionalFormatting>
  <conditionalFormatting sqref="J86">
    <cfRule type="cellIs" dxfId="1043" priority="419" operator="lessThanOrEqual">
      <formula>-31.48</formula>
    </cfRule>
  </conditionalFormatting>
  <conditionalFormatting sqref="AF86">
    <cfRule type="cellIs" dxfId="1042" priority="418" operator="greaterThanOrEqual">
      <formula>75</formula>
    </cfRule>
  </conditionalFormatting>
  <conditionalFormatting sqref="AN86">
    <cfRule type="cellIs" dxfId="1041" priority="417" operator="greaterThanOrEqual">
      <formula>75</formula>
    </cfRule>
  </conditionalFormatting>
  <conditionalFormatting sqref="AV86">
    <cfRule type="cellIs" dxfId="1040" priority="416" operator="greaterThanOrEqual">
      <formula>75</formula>
    </cfRule>
  </conditionalFormatting>
  <conditionalFormatting sqref="BD86">
    <cfRule type="cellIs" dxfId="1039" priority="415" operator="greaterThanOrEqual">
      <formula>75</formula>
    </cfRule>
  </conditionalFormatting>
  <conditionalFormatting sqref="BL86">
    <cfRule type="cellIs" dxfId="1038" priority="414" operator="greaterThanOrEqual">
      <formula>75</formula>
    </cfRule>
  </conditionalFormatting>
  <conditionalFormatting sqref="BT86">
    <cfRule type="cellIs" dxfId="1037" priority="413" operator="greaterThanOrEqual">
      <formula>75</formula>
    </cfRule>
  </conditionalFormatting>
  <conditionalFormatting sqref="CB86">
    <cfRule type="cellIs" dxfId="1036" priority="412" operator="greaterThanOrEqual">
      <formula>75</formula>
    </cfRule>
  </conditionalFormatting>
  <conditionalFormatting sqref="CJ86">
    <cfRule type="cellIs" dxfId="1035" priority="411" operator="greaterThanOrEqual">
      <formula>75</formula>
    </cfRule>
  </conditionalFormatting>
  <conditionalFormatting sqref="CR86">
    <cfRule type="cellIs" dxfId="1034" priority="410" operator="greaterThanOrEqual">
      <formula>75</formula>
    </cfRule>
  </conditionalFormatting>
  <conditionalFormatting sqref="CZ86">
    <cfRule type="cellIs" dxfId="1033" priority="409" operator="greaterThanOrEqual">
      <formula>75</formula>
    </cfRule>
  </conditionalFormatting>
  <conditionalFormatting sqref="DH86">
    <cfRule type="cellIs" dxfId="1032" priority="408" operator="greaterThanOrEqual">
      <formula>75</formula>
    </cfRule>
  </conditionalFormatting>
  <conditionalFormatting sqref="DP86">
    <cfRule type="cellIs" dxfId="1031" priority="407" operator="greaterThanOrEqual">
      <formula>75</formula>
    </cfRule>
  </conditionalFormatting>
  <conditionalFormatting sqref="DX86">
    <cfRule type="cellIs" dxfId="1030" priority="406" operator="greaterThanOrEqual">
      <formula>75</formula>
    </cfRule>
  </conditionalFormatting>
  <conditionalFormatting sqref="R86">
    <cfRule type="cellIs" dxfId="1029" priority="405" operator="equal">
      <formula>"NORMALIDAD"</formula>
    </cfRule>
  </conditionalFormatting>
  <conditionalFormatting sqref="M87:P87">
    <cfRule type="cellIs" dxfId="1028" priority="311" operator="equal">
      <formula>"NO CUMPLE"</formula>
    </cfRule>
    <cfRule type="cellIs" dxfId="1027" priority="312" operator="equal">
      <formula>"CUMPLE"</formula>
    </cfRule>
  </conditionalFormatting>
  <conditionalFormatting sqref="DQ87 DI87 DA87 CS87 CK87 CC87 BU87 BM87 BE87 AW87 AO87 AG87 Y87 DY87">
    <cfRule type="cellIs" dxfId="1026" priority="303" operator="equal">
      <formula>"NO ACTIVA"</formula>
    </cfRule>
    <cfRule type="cellIs" dxfId="1025" priority="304" operator="equal">
      <formula>"NO ACTIVA"</formula>
    </cfRule>
    <cfRule type="cellIs" dxfId="1024" priority="305" operator="equal">
      <formula>"ACTIVA"</formula>
    </cfRule>
  </conditionalFormatting>
  <conditionalFormatting sqref="DR87 DJ87 DB87 CT87 CL87 CD87 BV87 BN87 BF87 AX87 AH87 Z87 AP87">
    <cfRule type="cellIs" dxfId="1023" priority="310" operator="equal">
      <formula>"STOP"</formula>
    </cfRule>
  </conditionalFormatting>
  <conditionalFormatting sqref="DR87:DS87 DJ87:DK87 DB87:DC87 CT87:CU87 CL87:CM87 CD87:CE87 BV87:BW87 BN87:BO87 BF87:BG87 AX87:AY87 AP87:AQ87 AH87:AI87 Z87:AA87">
    <cfRule type="cellIs" dxfId="1022" priority="309" operator="equal">
      <formula>"NORMA"</formula>
    </cfRule>
  </conditionalFormatting>
  <conditionalFormatting sqref="DS87 DK87 DC87 CU87 CM87 CE87 BW87 BO87 BG87 AY87 AQ87 AI87 AA87">
    <cfRule type="cellIs" dxfId="1021" priority="306" operator="equal">
      <formula>"CUMPLE"</formula>
    </cfRule>
    <cfRule type="cellIs" dxfId="1020" priority="307" operator="equal">
      <formula>"NO CUMPLE"</formula>
    </cfRule>
    <cfRule type="cellIs" dxfId="1019" priority="308" operator="equal">
      <formula>"ALERTA"</formula>
    </cfRule>
  </conditionalFormatting>
  <conditionalFormatting sqref="S87">
    <cfRule type="cellIs" dxfId="1018" priority="302" operator="greaterThan">
      <formula>0</formula>
    </cfRule>
  </conditionalFormatting>
  <conditionalFormatting sqref="J87">
    <cfRule type="cellIs" dxfId="1017" priority="301" operator="lessThanOrEqual">
      <formula>-31.48</formula>
    </cfRule>
  </conditionalFormatting>
  <conditionalFormatting sqref="AF87">
    <cfRule type="cellIs" dxfId="1016" priority="300" operator="greaterThanOrEqual">
      <formula>75</formula>
    </cfRule>
  </conditionalFormatting>
  <conditionalFormatting sqref="AN87">
    <cfRule type="cellIs" dxfId="1015" priority="299" operator="greaterThanOrEqual">
      <formula>75</formula>
    </cfRule>
  </conditionalFormatting>
  <conditionalFormatting sqref="AV87">
    <cfRule type="cellIs" dxfId="1014" priority="298" operator="greaterThanOrEqual">
      <formula>75</formula>
    </cfRule>
  </conditionalFormatting>
  <conditionalFormatting sqref="BD87">
    <cfRule type="cellIs" dxfId="1013" priority="297" operator="greaterThanOrEqual">
      <formula>75</formula>
    </cfRule>
  </conditionalFormatting>
  <conditionalFormatting sqref="BL87">
    <cfRule type="cellIs" dxfId="1012" priority="296" operator="greaterThanOrEqual">
      <formula>75</formula>
    </cfRule>
  </conditionalFormatting>
  <conditionalFormatting sqref="BT87">
    <cfRule type="cellIs" dxfId="1011" priority="295" operator="greaterThanOrEqual">
      <formula>75</formula>
    </cfRule>
  </conditionalFormatting>
  <conditionalFormatting sqref="CB87">
    <cfRule type="cellIs" dxfId="1010" priority="294" operator="greaterThanOrEqual">
      <formula>75</formula>
    </cfRule>
  </conditionalFormatting>
  <conditionalFormatting sqref="CJ87">
    <cfRule type="cellIs" dxfId="1009" priority="293" operator="greaterThanOrEqual">
      <formula>75</formula>
    </cfRule>
  </conditionalFormatting>
  <conditionalFormatting sqref="CR87">
    <cfRule type="cellIs" dxfId="1008" priority="292" operator="greaterThanOrEqual">
      <formula>75</formula>
    </cfRule>
  </conditionalFormatting>
  <conditionalFormatting sqref="CZ87">
    <cfRule type="cellIs" dxfId="1007" priority="291" operator="greaterThanOrEqual">
      <formula>75</formula>
    </cfRule>
  </conditionalFormatting>
  <conditionalFormatting sqref="DH87">
    <cfRule type="cellIs" dxfId="1006" priority="290" operator="greaterThanOrEqual">
      <formula>75</formula>
    </cfRule>
  </conditionalFormatting>
  <conditionalFormatting sqref="DP87">
    <cfRule type="cellIs" dxfId="1005" priority="289" operator="greaterThanOrEqual">
      <formula>75</formula>
    </cfRule>
  </conditionalFormatting>
  <conditionalFormatting sqref="DX87">
    <cfRule type="cellIs" dxfId="1004" priority="288" operator="greaterThanOrEqual">
      <formula>75</formula>
    </cfRule>
  </conditionalFormatting>
  <conditionalFormatting sqref="R87">
    <cfRule type="cellIs" dxfId="1003" priority="287" operator="equal">
      <formula>"NORMALIDAD"</formula>
    </cfRule>
  </conditionalFormatting>
  <conditionalFormatting sqref="N88:P88">
    <cfRule type="cellIs" dxfId="1002" priority="285" operator="equal">
      <formula>"NO CUMPLE"</formula>
    </cfRule>
    <cfRule type="cellIs" dxfId="1001" priority="286" operator="equal">
      <formula>"CUMPLE"</formula>
    </cfRule>
  </conditionalFormatting>
  <conditionalFormatting sqref="DQ88 DI88 DA88 CS88 CK88 CC88 BU88 BM88 BE88 AW88 AO88 AG88 Y88 DY88">
    <cfRule type="cellIs" dxfId="1000" priority="277" operator="equal">
      <formula>"NO ACTIVA"</formula>
    </cfRule>
    <cfRule type="cellIs" dxfId="999" priority="278" operator="equal">
      <formula>"NO ACTIVA"</formula>
    </cfRule>
    <cfRule type="cellIs" dxfId="998" priority="279" operator="equal">
      <formula>"ACTIVA"</formula>
    </cfRule>
  </conditionalFormatting>
  <conditionalFormatting sqref="DR88 DJ88 DB88 CT88 CL88 CD88 BV88 BN88 BF88 AX88 AH88 Z88 AP88">
    <cfRule type="cellIs" dxfId="997" priority="284" operator="equal">
      <formula>"STOP"</formula>
    </cfRule>
  </conditionalFormatting>
  <conditionalFormatting sqref="DR88:DS88 DJ88:DK88 DB88:DC88 CT88:CU88 CL88:CM88 CD88:CE88 BV88:BW88 BN88:BO88 BF88:BG88 AX88:AY88 AP88:AQ88 AH88:AI88 Z88:AA88">
    <cfRule type="cellIs" dxfId="996" priority="283" operator="equal">
      <formula>"NORMA"</formula>
    </cfRule>
  </conditionalFormatting>
  <conditionalFormatting sqref="DS88 DK88 DC88 CU88 CM88 CE88 BW88 BO88 BG88 AY88 AQ88 AI88 AA88">
    <cfRule type="cellIs" dxfId="995" priority="280" operator="equal">
      <formula>"CUMPLE"</formula>
    </cfRule>
    <cfRule type="cellIs" dxfId="994" priority="281" operator="equal">
      <formula>"NO CUMPLE"</formula>
    </cfRule>
    <cfRule type="cellIs" dxfId="993" priority="282" operator="equal">
      <formula>"ALERTA"</formula>
    </cfRule>
  </conditionalFormatting>
  <conditionalFormatting sqref="S88">
    <cfRule type="cellIs" dxfId="992" priority="276" operator="greaterThan">
      <formula>0</formula>
    </cfRule>
  </conditionalFormatting>
  <conditionalFormatting sqref="J88">
    <cfRule type="cellIs" dxfId="991" priority="275" operator="lessThanOrEqual">
      <formula>-31.48</formula>
    </cfRule>
  </conditionalFormatting>
  <conditionalFormatting sqref="AF88">
    <cfRule type="cellIs" dxfId="990" priority="274" operator="greaterThanOrEqual">
      <formula>75</formula>
    </cfRule>
  </conditionalFormatting>
  <conditionalFormatting sqref="AN88">
    <cfRule type="cellIs" dxfId="989" priority="273" operator="greaterThanOrEqual">
      <formula>75</formula>
    </cfRule>
  </conditionalFormatting>
  <conditionalFormatting sqref="AV88">
    <cfRule type="cellIs" dxfId="988" priority="272" operator="greaterThanOrEqual">
      <formula>75</formula>
    </cfRule>
  </conditionalFormatting>
  <conditionalFormatting sqref="BD88">
    <cfRule type="cellIs" dxfId="987" priority="271" operator="greaterThanOrEqual">
      <formula>75</formula>
    </cfRule>
  </conditionalFormatting>
  <conditionalFormatting sqref="BL88">
    <cfRule type="cellIs" dxfId="986" priority="270" operator="greaterThanOrEqual">
      <formula>75</formula>
    </cfRule>
  </conditionalFormatting>
  <conditionalFormatting sqref="BT88">
    <cfRule type="cellIs" dxfId="985" priority="269" operator="greaterThanOrEqual">
      <formula>75</formula>
    </cfRule>
  </conditionalFormatting>
  <conditionalFormatting sqref="CB88">
    <cfRule type="cellIs" dxfId="984" priority="268" operator="greaterThanOrEqual">
      <formula>75</formula>
    </cfRule>
  </conditionalFormatting>
  <conditionalFormatting sqref="CJ88">
    <cfRule type="cellIs" dxfId="983" priority="267" operator="greaterThanOrEqual">
      <formula>75</formula>
    </cfRule>
  </conditionalFormatting>
  <conditionalFormatting sqref="CR88">
    <cfRule type="cellIs" dxfId="982" priority="266" operator="greaterThanOrEqual">
      <formula>75</formula>
    </cfRule>
  </conditionalFormatting>
  <conditionalFormatting sqref="CZ88">
    <cfRule type="cellIs" dxfId="981" priority="265" operator="greaterThanOrEqual">
      <formula>75</formula>
    </cfRule>
  </conditionalFormatting>
  <conditionalFormatting sqref="DH88">
    <cfRule type="cellIs" dxfId="980" priority="264" operator="greaterThanOrEqual">
      <formula>75</formula>
    </cfRule>
  </conditionalFormatting>
  <conditionalFormatting sqref="DP88">
    <cfRule type="cellIs" dxfId="979" priority="263" operator="greaterThanOrEqual">
      <formula>75</formula>
    </cfRule>
  </conditionalFormatting>
  <conditionalFormatting sqref="DX88">
    <cfRule type="cellIs" dxfId="978" priority="262" operator="greaterThanOrEqual">
      <formula>75</formula>
    </cfRule>
  </conditionalFormatting>
  <conditionalFormatting sqref="R88">
    <cfRule type="cellIs" dxfId="977" priority="261" operator="equal">
      <formula>"NORMALIDAD"</formula>
    </cfRule>
  </conditionalFormatting>
  <conditionalFormatting sqref="N89:P89">
    <cfRule type="cellIs" dxfId="976" priority="233" operator="equal">
      <formula>"NO CUMPLE"</formula>
    </cfRule>
    <cfRule type="cellIs" dxfId="975" priority="234" operator="equal">
      <formula>"CUMPLE"</formula>
    </cfRule>
  </conditionalFormatting>
  <conditionalFormatting sqref="DQ89 DI89 DA89 CS89 CK89 CC89 BU89 BM89 BE89 AW89 AO89 AG89 Y89 DY89">
    <cfRule type="cellIs" dxfId="974" priority="225" operator="equal">
      <formula>"NO ACTIVA"</formula>
    </cfRule>
    <cfRule type="cellIs" dxfId="973" priority="226" operator="equal">
      <formula>"NO ACTIVA"</formula>
    </cfRule>
    <cfRule type="cellIs" dxfId="972" priority="227" operator="equal">
      <formula>"ACTIVA"</formula>
    </cfRule>
  </conditionalFormatting>
  <conditionalFormatting sqref="DR89 DJ89 DB89 CT89 CL89 CD89 BV89 BN89 BF89 AX89 AH89 Z89 AP89">
    <cfRule type="cellIs" dxfId="971" priority="232" operator="equal">
      <formula>"STOP"</formula>
    </cfRule>
  </conditionalFormatting>
  <conditionalFormatting sqref="DR89:DS89 DJ89:DK89 DB89:DC89 CT89:CU89 CL89:CM89 CD89:CE89 BV89:BW89 BN89:BO89 BF89:BG89 AX89:AY89 AP89:AQ89 AH89:AI89 Z89:AA89">
    <cfRule type="cellIs" dxfId="970" priority="231" operator="equal">
      <formula>"NORMA"</formula>
    </cfRule>
  </conditionalFormatting>
  <conditionalFormatting sqref="DS89 DK89 DC89 CU89 CM89 CE89 BW89 BO89 BG89 AY89 AQ89 AI89 AA89">
    <cfRule type="cellIs" dxfId="969" priority="228" operator="equal">
      <formula>"CUMPLE"</formula>
    </cfRule>
    <cfRule type="cellIs" dxfId="968" priority="229" operator="equal">
      <formula>"NO CUMPLE"</formula>
    </cfRule>
    <cfRule type="cellIs" dxfId="967" priority="230" operator="equal">
      <formula>"ALERTA"</formula>
    </cfRule>
  </conditionalFormatting>
  <conditionalFormatting sqref="S89">
    <cfRule type="cellIs" dxfId="966" priority="224" operator="greaterThan">
      <formula>0</formula>
    </cfRule>
  </conditionalFormatting>
  <conditionalFormatting sqref="J89">
    <cfRule type="cellIs" dxfId="965" priority="223" operator="lessThanOrEqual">
      <formula>-31.48</formula>
    </cfRule>
  </conditionalFormatting>
  <conditionalFormatting sqref="AF89">
    <cfRule type="cellIs" dxfId="964" priority="222" operator="greaterThanOrEqual">
      <formula>75</formula>
    </cfRule>
  </conditionalFormatting>
  <conditionalFormatting sqref="AN89">
    <cfRule type="cellIs" dxfId="963" priority="221" operator="greaterThanOrEqual">
      <formula>75</formula>
    </cfRule>
  </conditionalFormatting>
  <conditionalFormatting sqref="AV89">
    <cfRule type="cellIs" dxfId="962" priority="220" operator="greaterThanOrEqual">
      <formula>75</formula>
    </cfRule>
  </conditionalFormatting>
  <conditionalFormatting sqref="BD89">
    <cfRule type="cellIs" dxfId="961" priority="219" operator="greaterThanOrEqual">
      <formula>75</formula>
    </cfRule>
  </conditionalFormatting>
  <conditionalFormatting sqref="BL89">
    <cfRule type="cellIs" dxfId="960" priority="218" operator="greaterThanOrEqual">
      <formula>75</formula>
    </cfRule>
  </conditionalFormatting>
  <conditionalFormatting sqref="BT89">
    <cfRule type="cellIs" dxfId="959" priority="217" operator="greaterThanOrEqual">
      <formula>75</formula>
    </cfRule>
  </conditionalFormatting>
  <conditionalFormatting sqref="CB89">
    <cfRule type="cellIs" dxfId="958" priority="216" operator="greaterThanOrEqual">
      <formula>75</formula>
    </cfRule>
  </conditionalFormatting>
  <conditionalFormatting sqref="CJ89">
    <cfRule type="cellIs" dxfId="957" priority="215" operator="greaterThanOrEqual">
      <formula>75</formula>
    </cfRule>
  </conditionalFormatting>
  <conditionalFormatting sqref="CR89">
    <cfRule type="cellIs" dxfId="956" priority="214" operator="greaterThanOrEqual">
      <formula>75</formula>
    </cfRule>
  </conditionalFormatting>
  <conditionalFormatting sqref="CZ89">
    <cfRule type="cellIs" dxfId="955" priority="213" operator="greaterThanOrEqual">
      <formula>75</formula>
    </cfRule>
  </conditionalFormatting>
  <conditionalFormatting sqref="DH89">
    <cfRule type="cellIs" dxfId="954" priority="212" operator="greaterThanOrEqual">
      <formula>75</formula>
    </cfRule>
  </conditionalFormatting>
  <conditionalFormatting sqref="DP89">
    <cfRule type="cellIs" dxfId="953" priority="211" operator="greaterThanOrEqual">
      <formula>75</formula>
    </cfRule>
  </conditionalFormatting>
  <conditionalFormatting sqref="DX89">
    <cfRule type="cellIs" dxfId="952" priority="210" operator="greaterThanOrEqual">
      <formula>75</formula>
    </cfRule>
  </conditionalFormatting>
  <conditionalFormatting sqref="R89">
    <cfRule type="cellIs" dxfId="951" priority="209" operator="equal">
      <formula>"NORMALIDAD"</formula>
    </cfRule>
  </conditionalFormatting>
  <conditionalFormatting sqref="N90:P90">
    <cfRule type="cellIs" dxfId="950" priority="207" operator="equal">
      <formula>"NO CUMPLE"</formula>
    </cfRule>
    <cfRule type="cellIs" dxfId="949" priority="208" operator="equal">
      <formula>"CUMPLE"</formula>
    </cfRule>
  </conditionalFormatting>
  <conditionalFormatting sqref="DQ90 DI90 DA90 CS90 CK90 CC90 BU90 BM90 BE90 AW90 AO90 AG90 Y90 DY90">
    <cfRule type="cellIs" dxfId="948" priority="199" operator="equal">
      <formula>"NO ACTIVA"</formula>
    </cfRule>
    <cfRule type="cellIs" dxfId="947" priority="200" operator="equal">
      <formula>"NO ACTIVA"</formula>
    </cfRule>
    <cfRule type="cellIs" dxfId="946" priority="201" operator="equal">
      <formula>"ACTIVA"</formula>
    </cfRule>
  </conditionalFormatting>
  <conditionalFormatting sqref="DR90 DJ90 DB90 CT90 CL90 CD90 BV90 BN90 BF90 AX90 AH90 Z90 AP90">
    <cfRule type="cellIs" dxfId="945" priority="206" operator="equal">
      <formula>"STOP"</formula>
    </cfRule>
  </conditionalFormatting>
  <conditionalFormatting sqref="DR90:DS90 DJ90:DK90 DB90:DC90 CT90:CU90 CL90:CM90 CD90:CE90 BV90:BW90 BN90:BO90 BF90:BG90 AX90:AY90 AP90:AQ90 AH90:AI90 Z90:AA90">
    <cfRule type="cellIs" dxfId="944" priority="205" operator="equal">
      <formula>"NORMA"</formula>
    </cfRule>
  </conditionalFormatting>
  <conditionalFormatting sqref="DS90 DK90 DC90 CU90 CM90 CE90 BW90 BO90 BG90 AY90 AQ90 AI90 AA90">
    <cfRule type="cellIs" dxfId="943" priority="202" operator="equal">
      <formula>"CUMPLE"</formula>
    </cfRule>
    <cfRule type="cellIs" dxfId="942" priority="203" operator="equal">
      <formula>"NO CUMPLE"</formula>
    </cfRule>
    <cfRule type="cellIs" dxfId="941" priority="204" operator="equal">
      <formula>"ALERTA"</formula>
    </cfRule>
  </conditionalFormatting>
  <conditionalFormatting sqref="S90">
    <cfRule type="cellIs" dxfId="940" priority="198" operator="greaterThan">
      <formula>0</formula>
    </cfRule>
  </conditionalFormatting>
  <conditionalFormatting sqref="J90">
    <cfRule type="cellIs" dxfId="939" priority="197" operator="lessThanOrEqual">
      <formula>-31.48</formula>
    </cfRule>
  </conditionalFormatting>
  <conditionalFormatting sqref="AF90">
    <cfRule type="cellIs" dxfId="938" priority="196" operator="greaterThanOrEqual">
      <formula>75</formula>
    </cfRule>
  </conditionalFormatting>
  <conditionalFormatting sqref="AN90">
    <cfRule type="cellIs" dxfId="937" priority="195" operator="greaterThanOrEqual">
      <formula>75</formula>
    </cfRule>
  </conditionalFormatting>
  <conditionalFormatting sqref="AV90">
    <cfRule type="cellIs" dxfId="936" priority="194" operator="greaterThanOrEqual">
      <formula>75</formula>
    </cfRule>
  </conditionalFormatting>
  <conditionalFormatting sqref="BD90">
    <cfRule type="cellIs" dxfId="935" priority="193" operator="greaterThanOrEqual">
      <formula>75</formula>
    </cfRule>
  </conditionalFormatting>
  <conditionalFormatting sqref="BL90">
    <cfRule type="cellIs" dxfId="934" priority="192" operator="greaterThanOrEqual">
      <formula>75</formula>
    </cfRule>
  </conditionalFormatting>
  <conditionalFormatting sqref="BT90">
    <cfRule type="cellIs" dxfId="933" priority="191" operator="greaterThanOrEqual">
      <formula>75</formula>
    </cfRule>
  </conditionalFormatting>
  <conditionalFormatting sqref="CB90">
    <cfRule type="cellIs" dxfId="932" priority="190" operator="greaterThanOrEqual">
      <formula>75</formula>
    </cfRule>
  </conditionalFormatting>
  <conditionalFormatting sqref="CJ90">
    <cfRule type="cellIs" dxfId="931" priority="189" operator="greaterThanOrEqual">
      <formula>75</formula>
    </cfRule>
  </conditionalFormatting>
  <conditionalFormatting sqref="CR90">
    <cfRule type="cellIs" dxfId="930" priority="188" operator="greaterThanOrEqual">
      <formula>75</formula>
    </cfRule>
  </conditionalFormatting>
  <conditionalFormatting sqref="CZ90">
    <cfRule type="cellIs" dxfId="929" priority="187" operator="greaterThanOrEqual">
      <formula>75</formula>
    </cfRule>
  </conditionalFormatting>
  <conditionalFormatting sqref="DH90">
    <cfRule type="cellIs" dxfId="928" priority="186" operator="greaterThanOrEqual">
      <formula>75</formula>
    </cfRule>
  </conditionalFormatting>
  <conditionalFormatting sqref="DP90">
    <cfRule type="cellIs" dxfId="927" priority="185" operator="greaterThanOrEqual">
      <formula>75</formula>
    </cfRule>
  </conditionalFormatting>
  <conditionalFormatting sqref="DX90">
    <cfRule type="cellIs" dxfId="926" priority="184" operator="greaterThanOrEqual">
      <formula>75</formula>
    </cfRule>
  </conditionalFormatting>
  <conditionalFormatting sqref="R90">
    <cfRule type="cellIs" dxfId="925" priority="183" operator="equal">
      <formula>"NORMALIDAD"</formula>
    </cfRule>
  </conditionalFormatting>
  <conditionalFormatting sqref="N91:P91">
    <cfRule type="cellIs" dxfId="924" priority="181" operator="equal">
      <formula>"NO CUMPLE"</formula>
    </cfRule>
    <cfRule type="cellIs" dxfId="923" priority="182" operator="equal">
      <formula>"CUMPLE"</formula>
    </cfRule>
  </conditionalFormatting>
  <conditionalFormatting sqref="DQ91 DI91 DA91 CS91 CK91 CC91 BU91 BM91 BE91 AW91 AO91 AG91 Y91 DY91">
    <cfRule type="cellIs" dxfId="922" priority="173" operator="equal">
      <formula>"NO ACTIVA"</formula>
    </cfRule>
    <cfRule type="cellIs" dxfId="921" priority="174" operator="equal">
      <formula>"NO ACTIVA"</formula>
    </cfRule>
    <cfRule type="cellIs" dxfId="920" priority="175" operator="equal">
      <formula>"ACTIVA"</formula>
    </cfRule>
  </conditionalFormatting>
  <conditionalFormatting sqref="DR91 DJ91 DB91 CT91 CL91 CD91 BV91 BN91 BF91 AX91 AH91 Z91 AP91">
    <cfRule type="cellIs" dxfId="919" priority="180" operator="equal">
      <formula>"STOP"</formula>
    </cfRule>
  </conditionalFormatting>
  <conditionalFormatting sqref="DR91:DS91 DJ91:DK91 DB91:DC91 CT91:CU91 CL91:CM91 CD91:CE91 BV91:BW91 BN91:BO91 BF91:BG91 AX91:AY91 AP91:AQ91 AH91:AI91 Z91:AA91">
    <cfRule type="cellIs" dxfId="918" priority="179" operator="equal">
      <formula>"NORMA"</formula>
    </cfRule>
  </conditionalFormatting>
  <conditionalFormatting sqref="DS91 DK91 DC91 CU91 CM91 CE91 BW91 BO91 BG91 AY91 AQ91 AI91 AA91">
    <cfRule type="cellIs" dxfId="917" priority="176" operator="equal">
      <formula>"CUMPLE"</formula>
    </cfRule>
    <cfRule type="cellIs" dxfId="916" priority="177" operator="equal">
      <formula>"NO CUMPLE"</formula>
    </cfRule>
    <cfRule type="cellIs" dxfId="915" priority="178" operator="equal">
      <formula>"ALERTA"</formula>
    </cfRule>
  </conditionalFormatting>
  <conditionalFormatting sqref="S91">
    <cfRule type="cellIs" dxfId="914" priority="172" operator="greaterThan">
      <formula>0</formula>
    </cfRule>
  </conditionalFormatting>
  <conditionalFormatting sqref="J91">
    <cfRule type="cellIs" dxfId="913" priority="171" operator="lessThanOrEqual">
      <formula>-31.48</formula>
    </cfRule>
  </conditionalFormatting>
  <conditionalFormatting sqref="AF91">
    <cfRule type="cellIs" dxfId="912" priority="170" operator="greaterThanOrEqual">
      <formula>75</formula>
    </cfRule>
  </conditionalFormatting>
  <conditionalFormatting sqref="AN91">
    <cfRule type="cellIs" dxfId="911" priority="169" operator="greaterThanOrEqual">
      <formula>75</formula>
    </cfRule>
  </conditionalFormatting>
  <conditionalFormatting sqref="AV91">
    <cfRule type="cellIs" dxfId="910" priority="168" operator="greaterThanOrEqual">
      <formula>75</formula>
    </cfRule>
  </conditionalFormatting>
  <conditionalFormatting sqref="BD91">
    <cfRule type="cellIs" dxfId="909" priority="167" operator="greaterThanOrEqual">
      <formula>75</formula>
    </cfRule>
  </conditionalFormatting>
  <conditionalFormatting sqref="BL91">
    <cfRule type="cellIs" dxfId="908" priority="166" operator="greaterThanOrEqual">
      <formula>75</formula>
    </cfRule>
  </conditionalFormatting>
  <conditionalFormatting sqref="BT91">
    <cfRule type="cellIs" dxfId="907" priority="165" operator="greaterThanOrEqual">
      <formula>75</formula>
    </cfRule>
  </conditionalFormatting>
  <conditionalFormatting sqref="CB91">
    <cfRule type="cellIs" dxfId="906" priority="164" operator="greaterThanOrEqual">
      <formula>75</formula>
    </cfRule>
  </conditionalFormatting>
  <conditionalFormatting sqref="CJ91">
    <cfRule type="cellIs" dxfId="905" priority="163" operator="greaterThanOrEqual">
      <formula>75</formula>
    </cfRule>
  </conditionalFormatting>
  <conditionalFormatting sqref="CR91">
    <cfRule type="cellIs" dxfId="904" priority="162" operator="greaterThanOrEqual">
      <formula>75</formula>
    </cfRule>
  </conditionalFormatting>
  <conditionalFormatting sqref="CZ91">
    <cfRule type="cellIs" dxfId="903" priority="161" operator="greaterThanOrEqual">
      <formula>75</formula>
    </cfRule>
  </conditionalFormatting>
  <conditionalFormatting sqref="DH91">
    <cfRule type="cellIs" dxfId="902" priority="160" operator="greaterThanOrEqual">
      <formula>75</formula>
    </cfRule>
  </conditionalFormatting>
  <conditionalFormatting sqref="DP91">
    <cfRule type="cellIs" dxfId="901" priority="159" operator="greaterThanOrEqual">
      <formula>75</formula>
    </cfRule>
  </conditionalFormatting>
  <conditionalFormatting sqref="DX91">
    <cfRule type="cellIs" dxfId="900" priority="158" operator="greaterThanOrEqual">
      <formula>75</formula>
    </cfRule>
  </conditionalFormatting>
  <conditionalFormatting sqref="R91">
    <cfRule type="cellIs" dxfId="899" priority="157" operator="equal">
      <formula>"NORMALIDAD"</formula>
    </cfRule>
  </conditionalFormatting>
  <conditionalFormatting sqref="M92:P92 M88:M91">
    <cfRule type="cellIs" dxfId="898" priority="155" operator="equal">
      <formula>"NO CUMPLE"</formula>
    </cfRule>
    <cfRule type="cellIs" dxfId="897" priority="156" operator="equal">
      <formula>"CUMPLE"</formula>
    </cfRule>
  </conditionalFormatting>
  <conditionalFormatting sqref="DQ92 DI92 DA92 CS92 CK92 CC92 BU92 BM92 BE92 AW92 AO92 AG92 Y92 DY92">
    <cfRule type="cellIs" dxfId="896" priority="147" operator="equal">
      <formula>"NO ACTIVA"</formula>
    </cfRule>
    <cfRule type="cellIs" dxfId="895" priority="148" operator="equal">
      <formula>"NO ACTIVA"</formula>
    </cfRule>
    <cfRule type="cellIs" dxfId="894" priority="149" operator="equal">
      <formula>"ACTIVA"</formula>
    </cfRule>
  </conditionalFormatting>
  <conditionalFormatting sqref="DR92 DJ92 DB92 CT92 CL92 CD92 BV92 BN92 BF92 AX92 AH92 Z92 AP92">
    <cfRule type="cellIs" dxfId="893" priority="154" operator="equal">
      <formula>"STOP"</formula>
    </cfRule>
  </conditionalFormatting>
  <conditionalFormatting sqref="DR92:DS92 DJ92:DK92 DB92:DC92 CT92:CU92 CL92:CM92 CD92:CE92 BV92:BW92 BN92:BO92 BF92:BG92 AX92:AY92 AP92:AQ92 AH92:AI92 Z92:AA92">
    <cfRule type="cellIs" dxfId="892" priority="153" operator="equal">
      <formula>"NORMA"</formula>
    </cfRule>
  </conditionalFormatting>
  <conditionalFormatting sqref="DS92 DK92 DC92 CU92 CM92 CE92 BW92 BO92 BG92 AY92 AQ92 AI92 AA92">
    <cfRule type="cellIs" dxfId="891" priority="150" operator="equal">
      <formula>"CUMPLE"</formula>
    </cfRule>
    <cfRule type="cellIs" dxfId="890" priority="151" operator="equal">
      <formula>"NO CUMPLE"</formula>
    </cfRule>
    <cfRule type="cellIs" dxfId="889" priority="152" operator="equal">
      <formula>"ALERTA"</formula>
    </cfRule>
  </conditionalFormatting>
  <conditionalFormatting sqref="S92">
    <cfRule type="cellIs" dxfId="888" priority="146" operator="greaterThan">
      <formula>0</formula>
    </cfRule>
  </conditionalFormatting>
  <conditionalFormatting sqref="J92">
    <cfRule type="cellIs" dxfId="887" priority="145" operator="lessThanOrEqual">
      <formula>-31.48</formula>
    </cfRule>
  </conditionalFormatting>
  <conditionalFormatting sqref="AF92">
    <cfRule type="cellIs" dxfId="886" priority="144" operator="greaterThanOrEqual">
      <formula>75</formula>
    </cfRule>
  </conditionalFormatting>
  <conditionalFormatting sqref="AN92">
    <cfRule type="cellIs" dxfId="885" priority="143" operator="greaterThanOrEqual">
      <formula>75</formula>
    </cfRule>
  </conditionalFormatting>
  <conditionalFormatting sqref="AV92">
    <cfRule type="cellIs" dxfId="884" priority="142" operator="greaterThanOrEqual">
      <formula>75</formula>
    </cfRule>
  </conditionalFormatting>
  <conditionalFormatting sqref="BD92">
    <cfRule type="cellIs" dxfId="883" priority="141" operator="greaterThanOrEqual">
      <formula>75</formula>
    </cfRule>
  </conditionalFormatting>
  <conditionalFormatting sqref="BL92">
    <cfRule type="cellIs" dxfId="882" priority="140" operator="greaterThanOrEqual">
      <formula>75</formula>
    </cfRule>
  </conditionalFormatting>
  <conditionalFormatting sqref="BT92">
    <cfRule type="cellIs" dxfId="881" priority="139" operator="greaterThanOrEqual">
      <formula>75</formula>
    </cfRule>
  </conditionalFormatting>
  <conditionalFormatting sqref="CB92">
    <cfRule type="cellIs" dxfId="880" priority="138" operator="greaterThanOrEqual">
      <formula>75</formula>
    </cfRule>
  </conditionalFormatting>
  <conditionalFormatting sqref="CJ92">
    <cfRule type="cellIs" dxfId="879" priority="137" operator="greaterThanOrEqual">
      <formula>75</formula>
    </cfRule>
  </conditionalFormatting>
  <conditionalFormatting sqref="CR92">
    <cfRule type="cellIs" dxfId="878" priority="136" operator="greaterThanOrEqual">
      <formula>75</formula>
    </cfRule>
  </conditionalFormatting>
  <conditionalFormatting sqref="CZ92">
    <cfRule type="cellIs" dxfId="877" priority="135" operator="greaterThanOrEqual">
      <formula>75</formula>
    </cfRule>
  </conditionalFormatting>
  <conditionalFormatting sqref="DH92">
    <cfRule type="cellIs" dxfId="876" priority="134" operator="greaterThanOrEqual">
      <formula>75</formula>
    </cfRule>
  </conditionalFormatting>
  <conditionalFormatting sqref="DP92">
    <cfRule type="cellIs" dxfId="875" priority="133" operator="greaterThanOrEqual">
      <formula>75</formula>
    </cfRule>
  </conditionalFormatting>
  <conditionalFormatting sqref="DX92">
    <cfRule type="cellIs" dxfId="874" priority="132" operator="greaterThanOrEqual">
      <formula>75</formula>
    </cfRule>
  </conditionalFormatting>
  <conditionalFormatting sqref="R92">
    <cfRule type="cellIs" dxfId="873" priority="131" operator="equal">
      <formula>"NORMALIDAD"</formula>
    </cfRule>
  </conditionalFormatting>
  <conditionalFormatting sqref="M93:P93">
    <cfRule type="cellIs" dxfId="872" priority="129" operator="equal">
      <formula>"NO CUMPLE"</formula>
    </cfRule>
    <cfRule type="cellIs" dxfId="871" priority="130" operator="equal">
      <formula>"CUMPLE"</formula>
    </cfRule>
  </conditionalFormatting>
  <conditionalFormatting sqref="DQ93 DI93 DA93 CS93 CK93 CC93 BU93 BM93 BE93 AW93 AO93 AG93 Y93 DY93">
    <cfRule type="cellIs" dxfId="870" priority="121" operator="equal">
      <formula>"NO ACTIVA"</formula>
    </cfRule>
    <cfRule type="cellIs" dxfId="869" priority="122" operator="equal">
      <formula>"NO ACTIVA"</formula>
    </cfRule>
    <cfRule type="cellIs" dxfId="868" priority="123" operator="equal">
      <formula>"ACTIVA"</formula>
    </cfRule>
  </conditionalFormatting>
  <conditionalFormatting sqref="DR93 DJ93 DB93 CT93 CL93 CD93 BV93 BN93 BF93 AX93 AH93 Z93 AP93">
    <cfRule type="cellIs" dxfId="867" priority="128" operator="equal">
      <formula>"STOP"</formula>
    </cfRule>
  </conditionalFormatting>
  <conditionalFormatting sqref="DR93:DS93 DJ93:DK93 DB93:DC93 CT93:CU93 CL93:CM93 CD93:CE93 BV93:BW93 BN93:BO93 BF93:BG93 AX93:AY93 AP93:AQ93 AH93:AI93 Z93:AA93">
    <cfRule type="cellIs" dxfId="866" priority="127" operator="equal">
      <formula>"NORMA"</formula>
    </cfRule>
  </conditionalFormatting>
  <conditionalFormatting sqref="DS93 DK93 DC93 CU93 CM93 CE93 BW93 BO93 BG93 AY93 AQ93 AI93 AA93">
    <cfRule type="cellIs" dxfId="865" priority="124" operator="equal">
      <formula>"CUMPLE"</formula>
    </cfRule>
    <cfRule type="cellIs" dxfId="864" priority="125" operator="equal">
      <formula>"NO CUMPLE"</formula>
    </cfRule>
    <cfRule type="cellIs" dxfId="863" priority="126" operator="equal">
      <formula>"ALERTA"</formula>
    </cfRule>
  </conditionalFormatting>
  <conditionalFormatting sqref="S93">
    <cfRule type="cellIs" dxfId="862" priority="120" operator="greaterThan">
      <formula>0</formula>
    </cfRule>
  </conditionalFormatting>
  <conditionalFormatting sqref="J93">
    <cfRule type="cellIs" dxfId="861" priority="119" operator="lessThanOrEqual">
      <formula>-31.48</formula>
    </cfRule>
  </conditionalFormatting>
  <conditionalFormatting sqref="AF93">
    <cfRule type="cellIs" dxfId="860" priority="118" operator="greaterThanOrEqual">
      <formula>75</formula>
    </cfRule>
  </conditionalFormatting>
  <conditionalFormatting sqref="AN93">
    <cfRule type="cellIs" dxfId="859" priority="117" operator="greaterThanOrEqual">
      <formula>75</formula>
    </cfRule>
  </conditionalFormatting>
  <conditionalFormatting sqref="AV93">
    <cfRule type="cellIs" dxfId="858" priority="116" operator="greaterThanOrEqual">
      <formula>75</formula>
    </cfRule>
  </conditionalFormatting>
  <conditionalFormatting sqref="BD93">
    <cfRule type="cellIs" dxfId="857" priority="115" operator="greaterThanOrEqual">
      <formula>75</formula>
    </cfRule>
  </conditionalFormatting>
  <conditionalFormatting sqref="BL93">
    <cfRule type="cellIs" dxfId="856" priority="114" operator="greaterThanOrEqual">
      <formula>75</formula>
    </cfRule>
  </conditionalFormatting>
  <conditionalFormatting sqref="BT93">
    <cfRule type="cellIs" dxfId="855" priority="113" operator="greaterThanOrEqual">
      <formula>75</formula>
    </cfRule>
  </conditionalFormatting>
  <conditionalFormatting sqref="CB93">
    <cfRule type="cellIs" dxfId="854" priority="112" operator="greaterThanOrEqual">
      <formula>75</formula>
    </cfRule>
  </conditionalFormatting>
  <conditionalFormatting sqref="CJ93">
    <cfRule type="cellIs" dxfId="853" priority="111" operator="greaterThanOrEqual">
      <formula>75</formula>
    </cfRule>
  </conditionalFormatting>
  <conditionalFormatting sqref="CR93">
    <cfRule type="cellIs" dxfId="852" priority="110" operator="greaterThanOrEqual">
      <formula>75</formula>
    </cfRule>
  </conditionalFormatting>
  <conditionalFormatting sqref="CZ93">
    <cfRule type="cellIs" dxfId="851" priority="109" operator="greaterThanOrEqual">
      <formula>75</formula>
    </cfRule>
  </conditionalFormatting>
  <conditionalFormatting sqref="DH93">
    <cfRule type="cellIs" dxfId="850" priority="108" operator="greaterThanOrEqual">
      <formula>75</formula>
    </cfRule>
  </conditionalFormatting>
  <conditionalFormatting sqref="DP93">
    <cfRule type="cellIs" dxfId="849" priority="107" operator="greaterThanOrEqual">
      <formula>75</formula>
    </cfRule>
  </conditionalFormatting>
  <conditionalFormatting sqref="DX93">
    <cfRule type="cellIs" dxfId="848" priority="106" operator="greaterThanOrEqual">
      <formula>75</formula>
    </cfRule>
  </conditionalFormatting>
  <conditionalFormatting sqref="R93">
    <cfRule type="cellIs" dxfId="847" priority="105" operator="equal">
      <formula>"NORMALIDAD"</formula>
    </cfRule>
  </conditionalFormatting>
  <conditionalFormatting sqref="M94:P94">
    <cfRule type="cellIs" dxfId="846" priority="103" operator="equal">
      <formula>"NO CUMPLE"</formula>
    </cfRule>
    <cfRule type="cellIs" dxfId="845" priority="104" operator="equal">
      <formula>"CUMPLE"</formula>
    </cfRule>
  </conditionalFormatting>
  <conditionalFormatting sqref="DQ94 DI94 DA94 CS94 CK94 CC94 BU94 BM94 BE94 AW94 AO94 AG94 Y94 DY94">
    <cfRule type="cellIs" dxfId="844" priority="95" operator="equal">
      <formula>"NO ACTIVA"</formula>
    </cfRule>
    <cfRule type="cellIs" dxfId="843" priority="96" operator="equal">
      <formula>"NO ACTIVA"</formula>
    </cfRule>
    <cfRule type="cellIs" dxfId="842" priority="97" operator="equal">
      <formula>"ACTIVA"</formula>
    </cfRule>
  </conditionalFormatting>
  <conditionalFormatting sqref="DR94 DJ94 DB94 CT94 CL94 CD94 BV94 BN94 BF94 AX94 AH94 Z94 AP94">
    <cfRule type="cellIs" dxfId="841" priority="102" operator="equal">
      <formula>"STOP"</formula>
    </cfRule>
  </conditionalFormatting>
  <conditionalFormatting sqref="DR94:DS94 DJ94:DK94 DB94:DC94 CT94:CU94 CL94:CM94 CD94:CE94 BV94:BW94 BN94:BO94 BF94:BG94 AX94:AY94 AP94:AQ94 AH94:AI94 Z94:AA94">
    <cfRule type="cellIs" dxfId="840" priority="101" operator="equal">
      <formula>"NORMA"</formula>
    </cfRule>
  </conditionalFormatting>
  <conditionalFormatting sqref="DS94 DK94 DC94 CU94 CM94 CE94 BW94 BO94 BG94 AY94 AQ94 AI94 AA94">
    <cfRule type="cellIs" dxfId="839" priority="98" operator="equal">
      <formula>"CUMPLE"</formula>
    </cfRule>
    <cfRule type="cellIs" dxfId="838" priority="99" operator="equal">
      <formula>"NO CUMPLE"</formula>
    </cfRule>
    <cfRule type="cellIs" dxfId="837" priority="100" operator="equal">
      <formula>"ALERTA"</formula>
    </cfRule>
  </conditionalFormatting>
  <conditionalFormatting sqref="S94">
    <cfRule type="cellIs" dxfId="836" priority="94" operator="greaterThan">
      <formula>0</formula>
    </cfRule>
  </conditionalFormatting>
  <conditionalFormatting sqref="J94">
    <cfRule type="cellIs" dxfId="835" priority="93" operator="lessThanOrEqual">
      <formula>-31.48</formula>
    </cfRule>
  </conditionalFormatting>
  <conditionalFormatting sqref="AF94">
    <cfRule type="cellIs" dxfId="834" priority="92" operator="greaterThanOrEqual">
      <formula>75</formula>
    </cfRule>
  </conditionalFormatting>
  <conditionalFormatting sqref="AN94">
    <cfRule type="cellIs" dxfId="833" priority="91" operator="greaterThanOrEqual">
      <formula>75</formula>
    </cfRule>
  </conditionalFormatting>
  <conditionalFormatting sqref="AV94">
    <cfRule type="cellIs" dxfId="832" priority="90" operator="greaterThanOrEqual">
      <formula>75</formula>
    </cfRule>
  </conditionalFormatting>
  <conditionalFormatting sqref="BD94">
    <cfRule type="cellIs" dxfId="831" priority="89" operator="greaterThanOrEqual">
      <formula>75</formula>
    </cfRule>
  </conditionalFormatting>
  <conditionalFormatting sqref="BL94">
    <cfRule type="cellIs" dxfId="830" priority="88" operator="greaterThanOrEqual">
      <formula>75</formula>
    </cfRule>
  </conditionalFormatting>
  <conditionalFormatting sqref="BT94">
    <cfRule type="cellIs" dxfId="829" priority="87" operator="greaterThanOrEqual">
      <formula>75</formula>
    </cfRule>
  </conditionalFormatting>
  <conditionalFormatting sqref="CB94">
    <cfRule type="cellIs" dxfId="828" priority="86" operator="greaterThanOrEqual">
      <formula>75</formula>
    </cfRule>
  </conditionalFormatting>
  <conditionalFormatting sqref="CJ94">
    <cfRule type="cellIs" dxfId="827" priority="85" operator="greaterThanOrEqual">
      <formula>75</formula>
    </cfRule>
  </conditionalFormatting>
  <conditionalFormatting sqref="CR94">
    <cfRule type="cellIs" dxfId="826" priority="84" operator="greaterThanOrEqual">
      <formula>75</formula>
    </cfRule>
  </conditionalFormatting>
  <conditionalFormatting sqref="CZ94">
    <cfRule type="cellIs" dxfId="825" priority="83" operator="greaterThanOrEqual">
      <formula>75</formula>
    </cfRule>
  </conditionalFormatting>
  <conditionalFormatting sqref="DH94">
    <cfRule type="cellIs" dxfId="824" priority="82" operator="greaterThanOrEqual">
      <formula>75</formula>
    </cfRule>
  </conditionalFormatting>
  <conditionalFormatting sqref="DP94">
    <cfRule type="cellIs" dxfId="823" priority="81" operator="greaterThanOrEqual">
      <formula>75</formula>
    </cfRule>
  </conditionalFormatting>
  <conditionalFormatting sqref="DX94">
    <cfRule type="cellIs" dxfId="822" priority="80" operator="greaterThanOrEqual">
      <formula>75</formula>
    </cfRule>
  </conditionalFormatting>
  <conditionalFormatting sqref="R94">
    <cfRule type="cellIs" dxfId="821" priority="79" operator="equal">
      <formula>"NORMALIDAD"</formula>
    </cfRule>
  </conditionalFormatting>
  <conditionalFormatting sqref="M95:P95">
    <cfRule type="cellIs" dxfId="820" priority="77" operator="equal">
      <formula>"NO CUMPLE"</formula>
    </cfRule>
    <cfRule type="cellIs" dxfId="819" priority="78" operator="equal">
      <formula>"CUMPLE"</formula>
    </cfRule>
  </conditionalFormatting>
  <conditionalFormatting sqref="DQ95 DI95 DA95 CS95 CK95 CC95 BU95 BM95 BE95 AW95 AO95 AG95 Y95 DY95">
    <cfRule type="cellIs" dxfId="818" priority="69" operator="equal">
      <formula>"NO ACTIVA"</formula>
    </cfRule>
    <cfRule type="cellIs" dxfId="817" priority="70" operator="equal">
      <formula>"NO ACTIVA"</formula>
    </cfRule>
    <cfRule type="cellIs" dxfId="816" priority="71" operator="equal">
      <formula>"ACTIVA"</formula>
    </cfRule>
  </conditionalFormatting>
  <conditionalFormatting sqref="DR95 DJ95 DB95 CT95 CL95 CD95 BV95 BN95 BF95 AX95 AH95 Z95 AP95">
    <cfRule type="cellIs" dxfId="815" priority="76" operator="equal">
      <formula>"STOP"</formula>
    </cfRule>
  </conditionalFormatting>
  <conditionalFormatting sqref="DR95:DS95 DJ95:DK95 DB95:DC95 CT95:CU95 CL95:CM95 CD95:CE95 BV95:BW95 BN95:BO95 BF95:BG95 AX95:AY95 AP95:AQ95 AH95:AI95 Z95:AA95">
    <cfRule type="cellIs" dxfId="814" priority="75" operator="equal">
      <formula>"NORMA"</formula>
    </cfRule>
  </conditionalFormatting>
  <conditionalFormatting sqref="DS95 DK95 DC95 CU95 CM95 CE95 BW95 BO95 BG95 AY95 AQ95 AI95 AA95">
    <cfRule type="cellIs" dxfId="813" priority="72" operator="equal">
      <formula>"CUMPLE"</formula>
    </cfRule>
    <cfRule type="cellIs" dxfId="812" priority="73" operator="equal">
      <formula>"NO CUMPLE"</formula>
    </cfRule>
    <cfRule type="cellIs" dxfId="811" priority="74" operator="equal">
      <formula>"ALERTA"</formula>
    </cfRule>
  </conditionalFormatting>
  <conditionalFormatting sqref="S95">
    <cfRule type="cellIs" dxfId="810" priority="68" operator="greaterThan">
      <formula>0</formula>
    </cfRule>
  </conditionalFormatting>
  <conditionalFormatting sqref="J95">
    <cfRule type="cellIs" dxfId="809" priority="67" operator="lessThanOrEqual">
      <formula>-31.48</formula>
    </cfRule>
  </conditionalFormatting>
  <conditionalFormatting sqref="AF95">
    <cfRule type="cellIs" dxfId="808" priority="66" operator="greaterThanOrEqual">
      <formula>75</formula>
    </cfRule>
  </conditionalFormatting>
  <conditionalFormatting sqref="AN95">
    <cfRule type="cellIs" dxfId="807" priority="65" operator="greaterThanOrEqual">
      <formula>75</formula>
    </cfRule>
  </conditionalFormatting>
  <conditionalFormatting sqref="AV95">
    <cfRule type="cellIs" dxfId="806" priority="64" operator="greaterThanOrEqual">
      <formula>75</formula>
    </cfRule>
  </conditionalFormatting>
  <conditionalFormatting sqref="BD95">
    <cfRule type="cellIs" dxfId="805" priority="63" operator="greaterThanOrEqual">
      <formula>75</formula>
    </cfRule>
  </conditionalFormatting>
  <conditionalFormatting sqref="BL95">
    <cfRule type="cellIs" dxfId="804" priority="62" operator="greaterThanOrEqual">
      <formula>75</formula>
    </cfRule>
  </conditionalFormatting>
  <conditionalFormatting sqref="BT95">
    <cfRule type="cellIs" dxfId="803" priority="61" operator="greaterThanOrEqual">
      <formula>75</formula>
    </cfRule>
  </conditionalFormatting>
  <conditionalFormatting sqref="CB95">
    <cfRule type="cellIs" dxfId="802" priority="60" operator="greaterThanOrEqual">
      <formula>75</formula>
    </cfRule>
  </conditionalFormatting>
  <conditionalFormatting sqref="CJ95">
    <cfRule type="cellIs" dxfId="801" priority="59" operator="greaterThanOrEqual">
      <formula>75</formula>
    </cfRule>
  </conditionalFormatting>
  <conditionalFormatting sqref="CR95">
    <cfRule type="cellIs" dxfId="800" priority="58" operator="greaterThanOrEqual">
      <formula>75</formula>
    </cfRule>
  </conditionalFormatting>
  <conditionalFormatting sqref="CZ95">
    <cfRule type="cellIs" dxfId="799" priority="57" operator="greaterThanOrEqual">
      <formula>75</formula>
    </cfRule>
  </conditionalFormatting>
  <conditionalFormatting sqref="DH95">
    <cfRule type="cellIs" dxfId="798" priority="56" operator="greaterThanOrEqual">
      <formula>75</formula>
    </cfRule>
  </conditionalFormatting>
  <conditionalFormatting sqref="DP95">
    <cfRule type="cellIs" dxfId="797" priority="55" operator="greaterThanOrEqual">
      <formula>75</formula>
    </cfRule>
  </conditionalFormatting>
  <conditionalFormatting sqref="DX95">
    <cfRule type="cellIs" dxfId="796" priority="54" operator="greaterThanOrEqual">
      <formula>75</formula>
    </cfRule>
  </conditionalFormatting>
  <conditionalFormatting sqref="R95">
    <cfRule type="cellIs" dxfId="795" priority="53" operator="equal">
      <formula>"NORMALIDAD"</formula>
    </cfRule>
  </conditionalFormatting>
  <conditionalFormatting sqref="M96:P96">
    <cfRule type="cellIs" dxfId="794" priority="51" operator="equal">
      <formula>"NO CUMPLE"</formula>
    </cfRule>
    <cfRule type="cellIs" dxfId="793" priority="52" operator="equal">
      <formula>"CUMPLE"</formula>
    </cfRule>
  </conditionalFormatting>
  <conditionalFormatting sqref="DQ96 DI96 DA96 CS96 CK96 CC96 BU96 BM96 BE96 AW96 AO96 AG96 Y96 DY96">
    <cfRule type="cellIs" dxfId="792" priority="43" operator="equal">
      <formula>"NO ACTIVA"</formula>
    </cfRule>
    <cfRule type="cellIs" dxfId="791" priority="44" operator="equal">
      <formula>"NO ACTIVA"</formula>
    </cfRule>
    <cfRule type="cellIs" dxfId="790" priority="45" operator="equal">
      <formula>"ACTIVA"</formula>
    </cfRule>
  </conditionalFormatting>
  <conditionalFormatting sqref="DR96 DJ96 DB96 CT96 CL96 CD96 BV96 BN96 BF96 AX96 AH96 Z96 AP96">
    <cfRule type="cellIs" dxfId="789" priority="50" operator="equal">
      <formula>"STOP"</formula>
    </cfRule>
  </conditionalFormatting>
  <conditionalFormatting sqref="DR96:DS96 DJ96:DK96 DB96:DC96 CT96:CU96 CL96:CM96 CD96:CE96 BV96:BW96 BN96:BO96 BF96:BG96 AX96:AY96 AP96:AQ96 AH96:AI96 Z96:AA96">
    <cfRule type="cellIs" dxfId="788" priority="49" operator="equal">
      <formula>"NORMA"</formula>
    </cfRule>
  </conditionalFormatting>
  <conditionalFormatting sqref="DS96 DK96 DC96 CU96 CM96 CE96 BW96 BO96 BG96 AY96 AQ96 AI96 AA96">
    <cfRule type="cellIs" dxfId="787" priority="46" operator="equal">
      <formula>"CUMPLE"</formula>
    </cfRule>
    <cfRule type="cellIs" dxfId="786" priority="47" operator="equal">
      <formula>"NO CUMPLE"</formula>
    </cfRule>
    <cfRule type="cellIs" dxfId="785" priority="48" operator="equal">
      <formula>"ALERTA"</formula>
    </cfRule>
  </conditionalFormatting>
  <conditionalFormatting sqref="S96">
    <cfRule type="cellIs" dxfId="784" priority="42" operator="greaterThan">
      <formula>0</formula>
    </cfRule>
  </conditionalFormatting>
  <conditionalFormatting sqref="J96">
    <cfRule type="cellIs" dxfId="783" priority="41" operator="lessThanOrEqual">
      <formula>-31.48</formula>
    </cfRule>
  </conditionalFormatting>
  <conditionalFormatting sqref="AF96">
    <cfRule type="cellIs" dxfId="782" priority="40" operator="greaterThanOrEqual">
      <formula>75</formula>
    </cfRule>
  </conditionalFormatting>
  <conditionalFormatting sqref="AN96">
    <cfRule type="cellIs" dxfId="781" priority="39" operator="greaterThanOrEqual">
      <formula>75</formula>
    </cfRule>
  </conditionalFormatting>
  <conditionalFormatting sqref="AV96">
    <cfRule type="cellIs" dxfId="780" priority="38" operator="greaterThanOrEqual">
      <formula>75</formula>
    </cfRule>
  </conditionalFormatting>
  <conditionalFormatting sqref="BD96">
    <cfRule type="cellIs" dxfId="779" priority="37" operator="greaterThanOrEqual">
      <formula>75</formula>
    </cfRule>
  </conditionalFormatting>
  <conditionalFormatting sqref="BL96">
    <cfRule type="cellIs" dxfId="778" priority="36" operator="greaterThanOrEqual">
      <formula>75</formula>
    </cfRule>
  </conditionalFormatting>
  <conditionalFormatting sqref="BT96">
    <cfRule type="cellIs" dxfId="777" priority="35" operator="greaterThanOrEqual">
      <formula>75</formula>
    </cfRule>
  </conditionalFormatting>
  <conditionalFormatting sqref="CB96">
    <cfRule type="cellIs" dxfId="776" priority="34" operator="greaterThanOrEqual">
      <formula>75</formula>
    </cfRule>
  </conditionalFormatting>
  <conditionalFormatting sqref="CJ96">
    <cfRule type="cellIs" dxfId="775" priority="33" operator="greaterThanOrEqual">
      <formula>75</formula>
    </cfRule>
  </conditionalFormatting>
  <conditionalFormatting sqref="CR96">
    <cfRule type="cellIs" dxfId="774" priority="32" operator="greaterThanOrEqual">
      <formula>75</formula>
    </cfRule>
  </conditionalFormatting>
  <conditionalFormatting sqref="CZ96">
    <cfRule type="cellIs" dxfId="773" priority="31" operator="greaterThanOrEqual">
      <formula>75</formula>
    </cfRule>
  </conditionalFormatting>
  <conditionalFormatting sqref="DH96">
    <cfRule type="cellIs" dxfId="772" priority="30" operator="greaterThanOrEqual">
      <formula>75</formula>
    </cfRule>
  </conditionalFormatting>
  <conditionalFormatting sqref="DP96">
    <cfRule type="cellIs" dxfId="771" priority="29" operator="greaterThanOrEqual">
      <formula>75</formula>
    </cfRule>
  </conditionalFormatting>
  <conditionalFormatting sqref="DX96">
    <cfRule type="cellIs" dxfId="770" priority="28" operator="greaterThanOrEqual">
      <formula>75</formula>
    </cfRule>
  </conditionalFormatting>
  <conditionalFormatting sqref="R96">
    <cfRule type="cellIs" dxfId="769" priority="27" operator="equal">
      <formula>"NORMALIDAD"</formula>
    </cfRule>
  </conditionalFormatting>
  <conditionalFormatting sqref="M97:P97">
    <cfRule type="cellIs" dxfId="768" priority="25" operator="equal">
      <formula>"NO CUMPLE"</formula>
    </cfRule>
    <cfRule type="cellIs" dxfId="767" priority="26" operator="equal">
      <formula>"CUMPLE"</formula>
    </cfRule>
  </conditionalFormatting>
  <conditionalFormatting sqref="DQ97 DI97 DA97 CS97 CK97 CC97 BU97 BM97 BE97 AW97 AO97 AG97 Y97 DY97">
    <cfRule type="cellIs" dxfId="766" priority="17" operator="equal">
      <formula>"NO ACTIVA"</formula>
    </cfRule>
    <cfRule type="cellIs" dxfId="765" priority="18" operator="equal">
      <formula>"NO ACTIVA"</formula>
    </cfRule>
    <cfRule type="cellIs" dxfId="764" priority="19" operator="equal">
      <formula>"ACTIVA"</formula>
    </cfRule>
  </conditionalFormatting>
  <conditionalFormatting sqref="DR97 DJ97 DB97 CT97 CL97 CD97 BV97 BN97 BF97 AX97 AH97 Z97 AP97">
    <cfRule type="cellIs" dxfId="763" priority="24" operator="equal">
      <formula>"STOP"</formula>
    </cfRule>
  </conditionalFormatting>
  <conditionalFormatting sqref="DR97:DS97 DJ97:DK97 DB97:DC97 CT97:CU97 CL97:CM97 CD97:CE97 BV97:BW97 BN97:BO97 BF97:BG97 AX97:AY97 AP97:AQ97 AH97:AI97 Z97:AA97">
    <cfRule type="cellIs" dxfId="762" priority="23" operator="equal">
      <formula>"NORMA"</formula>
    </cfRule>
  </conditionalFormatting>
  <conditionalFormatting sqref="DS97 DK97 DC97 CU97 CM97 CE97 BW97 BO97 BG97 AY97 AQ97 AI97 AA97">
    <cfRule type="cellIs" dxfId="761" priority="20" operator="equal">
      <formula>"CUMPLE"</formula>
    </cfRule>
    <cfRule type="cellIs" dxfId="760" priority="21" operator="equal">
      <formula>"NO CUMPLE"</formula>
    </cfRule>
    <cfRule type="cellIs" dxfId="759" priority="22" operator="equal">
      <formula>"ALERTA"</formula>
    </cfRule>
  </conditionalFormatting>
  <conditionalFormatting sqref="S97">
    <cfRule type="cellIs" dxfId="758" priority="16" operator="greaterThan">
      <formula>0</formula>
    </cfRule>
  </conditionalFormatting>
  <conditionalFormatting sqref="J97">
    <cfRule type="cellIs" dxfId="757" priority="15" operator="lessThanOrEqual">
      <formula>-31.48</formula>
    </cfRule>
  </conditionalFormatting>
  <conditionalFormatting sqref="AF97">
    <cfRule type="cellIs" dxfId="756" priority="14" operator="greaterThanOrEqual">
      <formula>75</formula>
    </cfRule>
  </conditionalFormatting>
  <conditionalFormatting sqref="AN97">
    <cfRule type="cellIs" dxfId="755" priority="13" operator="greaterThanOrEqual">
      <formula>75</formula>
    </cfRule>
  </conditionalFormatting>
  <conditionalFormatting sqref="AV97">
    <cfRule type="cellIs" dxfId="754" priority="12" operator="greaterThanOrEqual">
      <formula>75</formula>
    </cfRule>
  </conditionalFormatting>
  <conditionalFormatting sqref="BD97">
    <cfRule type="cellIs" dxfId="753" priority="11" operator="greaterThanOrEqual">
      <formula>75</formula>
    </cfRule>
  </conditionalFormatting>
  <conditionalFormatting sqref="BL97">
    <cfRule type="cellIs" dxfId="752" priority="10" operator="greaterThanOrEqual">
      <formula>75</formula>
    </cfRule>
  </conditionalFormatting>
  <conditionalFormatting sqref="BT97">
    <cfRule type="cellIs" dxfId="751" priority="9" operator="greaterThanOrEqual">
      <formula>75</formula>
    </cfRule>
  </conditionalFormatting>
  <conditionalFormatting sqref="CB97">
    <cfRule type="cellIs" dxfId="750" priority="8" operator="greaterThanOrEqual">
      <formula>75</formula>
    </cfRule>
  </conditionalFormatting>
  <conditionalFormatting sqref="CJ97">
    <cfRule type="cellIs" dxfId="749" priority="7" operator="greaterThanOrEqual">
      <formula>75</formula>
    </cfRule>
  </conditionalFormatting>
  <conditionalFormatting sqref="CR97">
    <cfRule type="cellIs" dxfId="748" priority="6" operator="greaterThanOrEqual">
      <formula>75</formula>
    </cfRule>
  </conditionalFormatting>
  <conditionalFormatting sqref="CZ97">
    <cfRule type="cellIs" dxfId="747" priority="5" operator="greaterThanOrEqual">
      <formula>75</formula>
    </cfRule>
  </conditionalFormatting>
  <conditionalFormatting sqref="DH97">
    <cfRule type="cellIs" dxfId="746" priority="4" operator="greaterThanOrEqual">
      <formula>75</formula>
    </cfRule>
  </conditionalFormatting>
  <conditionalFormatting sqref="DP97">
    <cfRule type="cellIs" dxfId="745" priority="3" operator="greaterThanOrEqual">
      <formula>75</formula>
    </cfRule>
  </conditionalFormatting>
  <conditionalFormatting sqref="DX97">
    <cfRule type="cellIs" dxfId="744" priority="2" operator="greaterThanOrEqual">
      <formula>75</formula>
    </cfRule>
  </conditionalFormatting>
  <conditionalFormatting sqref="R97">
    <cfRule type="cellIs" dxfId="743" priority="1" operator="equal">
      <formula>"NORMALIDAD"</formula>
    </cfRule>
  </conditionalFormatting>
  <pageMargins left="0.7" right="0.7" top="0.75" bottom="0.75" header="0.3" footer="0.3"/>
  <pageSetup paperSize="9" scale="10" fitToHeight="0"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A1:AE98"/>
  <sheetViews>
    <sheetView topLeftCell="A23" zoomScale="98" zoomScaleNormal="98" workbookViewId="0">
      <pane xSplit="4" ySplit="8" topLeftCell="P85" activePane="bottomRight" state="frozen"/>
      <selection pane="topRight"/>
      <selection pane="bottomLeft"/>
      <selection pane="bottomRight" activeCell="AC96" sqref="AC96"/>
    </sheetView>
  </sheetViews>
  <sheetFormatPr baseColWidth="10" defaultColWidth="11.42578125" defaultRowHeight="12.75" outlineLevelCol="1" x14ac:dyDescent="0.2"/>
  <cols>
    <col min="1" max="1" width="3.140625" style="6" bestFit="1" customWidth="1"/>
    <col min="2" max="2" width="11.42578125" style="6"/>
    <col min="3" max="4" width="11.42578125" style="6" customWidth="1"/>
    <col min="5" max="5" width="10.5703125" style="6" bestFit="1" customWidth="1"/>
    <col min="6" max="8" width="11.42578125" style="6"/>
    <col min="9" max="11" width="11.42578125" style="6" customWidth="1"/>
    <col min="12" max="15" width="11.42578125" style="6"/>
    <col min="16" max="16" width="28.85546875" style="6" bestFit="1" customWidth="1"/>
    <col min="17" max="20" width="11.42578125" style="6"/>
    <col min="21" max="23" width="9.140625" style="6" customWidth="1"/>
    <col min="24" max="24" width="11.42578125" style="6" customWidth="1"/>
    <col min="25" max="30" width="11.42578125" style="6" customWidth="1" outlineLevel="1"/>
    <col min="31" max="16384" width="11.42578125" style="6"/>
  </cols>
  <sheetData>
    <row r="1" spans="1:30" s="11" customFormat="1" ht="15" x14ac:dyDescent="0.25">
      <c r="A1" s="10"/>
      <c r="B1" s="10" t="s">
        <v>46</v>
      </c>
      <c r="C1" s="10" t="s">
        <v>156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 t="s">
        <v>283</v>
      </c>
      <c r="P1" s="10"/>
      <c r="Q1" s="10"/>
      <c r="R1" s="10">
        <v>1</v>
      </c>
      <c r="S1" s="10"/>
      <c r="T1" s="10"/>
      <c r="U1" s="18" t="s">
        <v>284</v>
      </c>
      <c r="V1" s="18"/>
      <c r="W1" s="18"/>
      <c r="X1" s="18"/>
      <c r="Y1" s="18"/>
      <c r="Z1" s="18"/>
      <c r="AA1" s="18"/>
      <c r="AB1" s="18"/>
      <c r="AC1" s="18"/>
      <c r="AD1" s="18"/>
    </row>
    <row r="2" spans="1:30" x14ac:dyDescent="0.2">
      <c r="A2" s="2"/>
      <c r="B2" s="7" t="s">
        <v>285</v>
      </c>
      <c r="C2" s="1" t="s">
        <v>205</v>
      </c>
      <c r="D2" s="1"/>
      <c r="E2" s="2"/>
      <c r="F2" s="2"/>
      <c r="G2" s="2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13.5" thickBot="1" x14ac:dyDescent="0.25">
      <c r="C3" s="4"/>
      <c r="D3" s="4"/>
      <c r="E3" s="5"/>
      <c r="F3" s="5"/>
      <c r="G3" s="5"/>
    </row>
    <row r="4" spans="1:30" x14ac:dyDescent="0.2">
      <c r="B4" s="792"/>
      <c r="C4" s="792"/>
      <c r="D4" s="793"/>
      <c r="E4" s="793"/>
      <c r="F4" s="793"/>
      <c r="H4" s="761" t="s">
        <v>287</v>
      </c>
      <c r="I4" s="761"/>
      <c r="J4" s="793" t="s">
        <v>288</v>
      </c>
      <c r="K4" s="793"/>
      <c r="L4" s="191"/>
      <c r="M4" s="191"/>
      <c r="O4" s="205" t="s">
        <v>289</v>
      </c>
      <c r="P4" s="24" t="s">
        <v>117</v>
      </c>
      <c r="Q4" s="24" t="s">
        <v>290</v>
      </c>
      <c r="R4" s="192" t="s">
        <v>291</v>
      </c>
      <c r="S4" s="193"/>
      <c r="T4" s="192"/>
      <c r="U4" s="787" t="s">
        <v>292</v>
      </c>
      <c r="V4" s="788"/>
      <c r="W4" s="788"/>
    </row>
    <row r="5" spans="1:30" x14ac:dyDescent="0.2">
      <c r="B5" s="789"/>
      <c r="C5" s="789"/>
      <c r="D5" s="5"/>
      <c r="E5" s="5"/>
      <c r="F5" s="5"/>
      <c r="H5" s="835"/>
      <c r="I5" s="835"/>
      <c r="J5" s="186" t="s">
        <v>293</v>
      </c>
      <c r="K5" s="8" t="s">
        <v>294</v>
      </c>
      <c r="L5" s="5"/>
      <c r="M5" s="5"/>
      <c r="N5" s="5"/>
      <c r="O5" s="206" t="s">
        <v>114</v>
      </c>
      <c r="P5" s="202"/>
      <c r="Q5" s="202"/>
      <c r="R5" s="13" t="s">
        <v>118</v>
      </c>
      <c r="S5" s="14" t="s">
        <v>119</v>
      </c>
      <c r="T5" s="15" t="s">
        <v>1</v>
      </c>
      <c r="U5" s="13" t="s">
        <v>118</v>
      </c>
      <c r="V5" s="14" t="s">
        <v>119</v>
      </c>
      <c r="W5" s="15" t="s">
        <v>1</v>
      </c>
    </row>
    <row r="6" spans="1:30" ht="15" customHeight="1" x14ac:dyDescent="0.2">
      <c r="B6" s="796"/>
      <c r="C6" s="796"/>
      <c r="D6" s="5"/>
      <c r="E6" s="5"/>
      <c r="F6" s="5"/>
      <c r="H6" s="817" t="s">
        <v>295</v>
      </c>
      <c r="I6" s="818"/>
      <c r="J6" s="3">
        <v>361</v>
      </c>
      <c r="K6" s="3">
        <v>223</v>
      </c>
      <c r="L6" s="5"/>
      <c r="M6" s="5"/>
      <c r="N6" s="5"/>
      <c r="O6" s="203" t="s">
        <v>296</v>
      </c>
      <c r="P6" s="188" t="s">
        <v>165</v>
      </c>
      <c r="Q6" s="20"/>
      <c r="R6" s="50">
        <v>11</v>
      </c>
      <c r="S6" s="50">
        <v>9.1</v>
      </c>
      <c r="T6" s="50">
        <v>8</v>
      </c>
      <c r="U6" s="218">
        <v>5.5</v>
      </c>
      <c r="V6" s="218">
        <v>4.5</v>
      </c>
      <c r="W6" s="218">
        <v>2</v>
      </c>
    </row>
    <row r="7" spans="1:30" ht="13.5" thickBot="1" x14ac:dyDescent="0.25">
      <c r="B7" s="799"/>
      <c r="C7" s="799"/>
      <c r="D7" s="5"/>
      <c r="E7" s="5"/>
      <c r="F7" s="5"/>
      <c r="H7" s="819" t="s">
        <v>297</v>
      </c>
      <c r="I7" s="820"/>
      <c r="J7" s="3">
        <v>241</v>
      </c>
      <c r="K7" s="3">
        <v>149</v>
      </c>
      <c r="L7" s="5"/>
      <c r="M7" s="5"/>
      <c r="N7" s="5"/>
      <c r="O7" s="204"/>
      <c r="P7" s="188"/>
      <c r="Q7" s="20"/>
      <c r="R7" s="50"/>
      <c r="S7" s="50"/>
      <c r="T7" s="50"/>
      <c r="U7" s="48"/>
      <c r="V7" s="48"/>
      <c r="W7" s="48"/>
    </row>
    <row r="8" spans="1:30" ht="13.5" thickBot="1" x14ac:dyDescent="0.25">
      <c r="B8" s="190"/>
      <c r="C8" s="190"/>
      <c r="D8" s="5"/>
      <c r="E8" s="5"/>
      <c r="F8" s="5"/>
      <c r="H8" s="813" t="s">
        <v>298</v>
      </c>
      <c r="I8" s="814"/>
      <c r="J8" s="3">
        <v>60</v>
      </c>
      <c r="K8" s="3">
        <v>37</v>
      </c>
      <c r="L8" s="5"/>
      <c r="M8" s="5"/>
      <c r="N8" s="5"/>
      <c r="P8" s="190"/>
      <c r="Q8" s="195"/>
      <c r="R8" s="196"/>
      <c r="S8" s="196"/>
      <c r="T8" s="196"/>
    </row>
    <row r="9" spans="1:30" x14ac:dyDescent="0.2">
      <c r="B9" s="791"/>
      <c r="C9" s="791"/>
      <c r="D9" s="5"/>
      <c r="E9" s="5"/>
      <c r="F9" s="5"/>
      <c r="J9" s="837" t="s">
        <v>299</v>
      </c>
      <c r="K9" s="838"/>
      <c r="P9" s="190"/>
      <c r="Q9" s="195"/>
      <c r="R9" s="196"/>
      <c r="S9" s="196"/>
      <c r="T9" s="196"/>
    </row>
    <row r="10" spans="1:30" x14ac:dyDescent="0.2">
      <c r="H10" s="817" t="s">
        <v>300</v>
      </c>
      <c r="I10" s="818"/>
      <c r="J10" s="3">
        <f>J11*1.5</f>
        <v>13.649999999999999</v>
      </c>
      <c r="K10" s="3">
        <f>K11*1.5</f>
        <v>12</v>
      </c>
      <c r="L10" s="5"/>
      <c r="M10" s="5"/>
      <c r="N10" s="5"/>
      <c r="P10" s="190"/>
      <c r="Q10" s="195"/>
      <c r="R10" s="196"/>
      <c r="S10" s="196"/>
      <c r="T10" s="196"/>
    </row>
    <row r="11" spans="1:30" x14ac:dyDescent="0.2">
      <c r="B11" s="6" t="s">
        <v>301</v>
      </c>
      <c r="D11" s="6" t="s">
        <v>628</v>
      </c>
      <c r="G11" s="22"/>
      <c r="H11" s="819" t="s">
        <v>303</v>
      </c>
      <c r="I11" s="820"/>
      <c r="J11" s="3">
        <v>9.1</v>
      </c>
      <c r="K11" s="3">
        <v>8</v>
      </c>
      <c r="L11" s="5"/>
      <c r="M11" s="5"/>
      <c r="N11" s="5"/>
      <c r="P11" s="190"/>
      <c r="Q11" s="195"/>
      <c r="R11" s="196"/>
      <c r="S11" s="196"/>
      <c r="T11" s="196"/>
    </row>
    <row r="12" spans="1:30" x14ac:dyDescent="0.2">
      <c r="B12" s="6" t="s">
        <v>304</v>
      </c>
      <c r="D12" s="6" t="s">
        <v>629</v>
      </c>
      <c r="F12" s="23"/>
      <c r="G12" s="22"/>
      <c r="H12" s="813" t="s">
        <v>306</v>
      </c>
      <c r="I12" s="814"/>
      <c r="J12" s="480">
        <f>J11*0.25</f>
        <v>2.2749999999999999</v>
      </c>
      <c r="K12" s="3">
        <f>K11*0.25</f>
        <v>2</v>
      </c>
      <c r="L12" s="5"/>
      <c r="M12" s="5"/>
      <c r="N12" s="5"/>
      <c r="P12" s="190"/>
      <c r="Q12" s="195"/>
      <c r="R12" s="196"/>
      <c r="S12" s="196"/>
      <c r="T12" s="196"/>
    </row>
    <row r="13" spans="1:30" x14ac:dyDescent="0.2">
      <c r="F13" s="23"/>
      <c r="G13" s="22"/>
      <c r="H13" s="22"/>
      <c r="I13" s="9"/>
      <c r="J13" s="22"/>
      <c r="K13" s="9"/>
      <c r="P13" s="190"/>
      <c r="Q13" s="195"/>
      <c r="R13" s="196"/>
      <c r="S13" s="196"/>
      <c r="T13" s="196"/>
    </row>
    <row r="14" spans="1:30" x14ac:dyDescent="0.2">
      <c r="F14" s="23"/>
      <c r="G14" s="22"/>
      <c r="H14" s="22"/>
      <c r="I14" s="9"/>
      <c r="J14" s="22"/>
      <c r="K14" s="9"/>
      <c r="P14" s="197"/>
      <c r="Q14" s="195"/>
      <c r="R14" s="196"/>
      <c r="S14" s="196"/>
      <c r="T14" s="196"/>
    </row>
    <row r="15" spans="1:30" x14ac:dyDescent="0.2">
      <c r="F15" s="23"/>
      <c r="G15" s="22"/>
      <c r="H15" s="22"/>
      <c r="I15" s="9"/>
      <c r="J15" s="22"/>
      <c r="K15" s="9"/>
      <c r="P15" s="190"/>
      <c r="Q15" s="195"/>
      <c r="R15" s="198"/>
      <c r="S15" s="198"/>
      <c r="T15" s="198"/>
    </row>
    <row r="16" spans="1:30" x14ac:dyDescent="0.2">
      <c r="F16" s="23"/>
      <c r="G16" s="22"/>
      <c r="H16" s="22"/>
      <c r="I16" s="9"/>
      <c r="J16" s="22"/>
      <c r="K16" s="9"/>
      <c r="P16" s="190"/>
      <c r="Q16" s="195"/>
      <c r="R16" s="198"/>
      <c r="S16" s="198"/>
      <c r="T16" s="198"/>
    </row>
    <row r="17" spans="1:31" x14ac:dyDescent="0.2">
      <c r="F17" s="23"/>
      <c r="G17" s="22"/>
      <c r="H17" s="22"/>
      <c r="I17" s="9"/>
      <c r="J17" s="22"/>
      <c r="K17" s="9"/>
      <c r="P17" s="197"/>
      <c r="Q17" s="195"/>
      <c r="R17" s="198"/>
      <c r="S17" s="198"/>
      <c r="T17" s="198"/>
    </row>
    <row r="18" spans="1:31" x14ac:dyDescent="0.2">
      <c r="F18" s="23"/>
      <c r="G18" s="22"/>
      <c r="H18" s="22"/>
      <c r="I18" s="9"/>
      <c r="J18" s="22"/>
      <c r="K18" s="9"/>
      <c r="P18" s="199"/>
      <c r="Q18" s="195"/>
      <c r="R18" s="198"/>
      <c r="S18" s="198"/>
      <c r="T18" s="198"/>
    </row>
    <row r="19" spans="1:31" x14ac:dyDescent="0.2">
      <c r="F19" s="23"/>
      <c r="G19" s="22"/>
      <c r="H19" s="22"/>
      <c r="I19" s="9"/>
      <c r="J19" s="22"/>
      <c r="K19" s="9"/>
      <c r="P19" s="199"/>
      <c r="Q19" s="195"/>
      <c r="R19" s="198"/>
      <c r="S19" s="198"/>
      <c r="T19" s="198"/>
    </row>
    <row r="20" spans="1:31" x14ac:dyDescent="0.2">
      <c r="F20" s="23"/>
      <c r="G20" s="22"/>
      <c r="H20" s="22"/>
      <c r="I20" s="9"/>
      <c r="J20" s="22"/>
      <c r="K20" s="9"/>
      <c r="P20" s="199"/>
      <c r="Q20" s="195"/>
      <c r="R20" s="196"/>
      <c r="S20" s="196"/>
      <c r="T20" s="196"/>
    </row>
    <row r="21" spans="1:31" x14ac:dyDescent="0.2">
      <c r="F21" s="23"/>
      <c r="G21" s="22"/>
      <c r="H21" s="22"/>
      <c r="I21" s="9"/>
      <c r="J21" s="22"/>
      <c r="K21" s="9"/>
      <c r="P21" s="197"/>
      <c r="Q21" s="200"/>
      <c r="R21" s="200"/>
      <c r="S21" s="200"/>
      <c r="T21" s="200"/>
    </row>
    <row r="22" spans="1:31" x14ac:dyDescent="0.2">
      <c r="F22" s="23"/>
      <c r="G22" s="22"/>
      <c r="H22" s="22"/>
      <c r="I22" s="9"/>
      <c r="J22" s="22"/>
      <c r="K22" s="9"/>
      <c r="P22" s="190"/>
      <c r="Q22" s="5"/>
      <c r="R22" s="201"/>
      <c r="S22" s="201"/>
      <c r="T22" s="201"/>
    </row>
    <row r="23" spans="1:31" x14ac:dyDescent="0.2">
      <c r="F23" s="23"/>
      <c r="G23" s="22"/>
      <c r="H23" s="22"/>
      <c r="I23" s="9"/>
      <c r="J23" s="22"/>
      <c r="K23" s="9"/>
      <c r="P23" s="45" t="s">
        <v>307</v>
      </c>
      <c r="Q23" s="46"/>
      <c r="R23" s="165">
        <f>SUM(R6,R7,R9,R10,R11,R12,R13,R15,R16,R17,R18,R19,R20)</f>
        <v>11</v>
      </c>
      <c r="S23" s="166">
        <f>SUM(S6,S7,S9,S10,S11,S12,S13,S15,S16,S17,S18,S19,S20)</f>
        <v>9.1</v>
      </c>
      <c r="T23" s="167">
        <f>SUM(T6,T7,T9,T10,T11,T12,T13,T15,T16,T17,T18,T19,T20)</f>
        <v>8</v>
      </c>
      <c r="U23" s="165">
        <f t="shared" ref="U23:W23" si="0">SUM(U6,U7,U9,U10,U11,U12,U13,U15,U16,U17,U18,U19,U20)</f>
        <v>5.5</v>
      </c>
      <c r="V23" s="166">
        <f t="shared" si="0"/>
        <v>4.5</v>
      </c>
      <c r="W23" s="167">
        <f t="shared" si="0"/>
        <v>2</v>
      </c>
    </row>
    <row r="24" spans="1:31" x14ac:dyDescent="0.2">
      <c r="F24" s="23"/>
      <c r="G24" s="22"/>
      <c r="H24" s="22"/>
      <c r="I24" s="9"/>
      <c r="J24" s="22"/>
      <c r="K24" s="9"/>
    </row>
    <row r="25" spans="1:31" x14ac:dyDescent="0.2">
      <c r="F25" s="23"/>
      <c r="G25" s="22"/>
      <c r="H25" s="22"/>
      <c r="I25" s="9"/>
      <c r="J25" s="22"/>
      <c r="K25" s="9"/>
    </row>
    <row r="26" spans="1:31" x14ac:dyDescent="0.2">
      <c r="F26" s="23"/>
      <c r="G26" s="22"/>
      <c r="H26" s="22"/>
      <c r="I26" s="9"/>
      <c r="J26" s="22"/>
      <c r="K26" s="9"/>
    </row>
    <row r="27" spans="1:31" x14ac:dyDescent="0.2">
      <c r="F27" s="23"/>
      <c r="G27" s="22"/>
      <c r="H27" s="22"/>
      <c r="I27" s="9"/>
      <c r="J27" s="22"/>
      <c r="K27" s="9"/>
    </row>
    <row r="28" spans="1:31" x14ac:dyDescent="0.2">
      <c r="F28" s="23"/>
      <c r="G28" s="22"/>
      <c r="H28" s="22"/>
      <c r="I28" s="9"/>
      <c r="J28" s="22"/>
      <c r="K28" s="9"/>
    </row>
    <row r="29" spans="1:31" x14ac:dyDescent="0.2">
      <c r="W29" s="47" t="s">
        <v>165</v>
      </c>
      <c r="X29" s="38"/>
      <c r="Y29" s="38"/>
      <c r="Z29" s="38"/>
      <c r="AA29" s="39"/>
      <c r="AB29" s="39"/>
      <c r="AC29" s="38"/>
    </row>
    <row r="30" spans="1:31" s="22" customFormat="1" ht="25.5" x14ac:dyDescent="0.2">
      <c r="B30" s="132" t="s">
        <v>308</v>
      </c>
      <c r="C30" s="187" t="s">
        <v>309</v>
      </c>
      <c r="D30" s="187" t="s">
        <v>310</v>
      </c>
      <c r="E30" s="187"/>
      <c r="F30" s="187" t="s">
        <v>311</v>
      </c>
      <c r="G30" s="132" t="s">
        <v>77</v>
      </c>
      <c r="H30" s="17" t="s">
        <v>79</v>
      </c>
      <c r="I30" s="12" t="s">
        <v>81</v>
      </c>
      <c r="J30" s="132" t="s">
        <v>83</v>
      </c>
      <c r="K30" s="177" t="s">
        <v>312</v>
      </c>
      <c r="L30" s="132" t="s">
        <v>85</v>
      </c>
      <c r="M30" s="132" t="s">
        <v>313</v>
      </c>
      <c r="N30" s="132" t="s">
        <v>314</v>
      </c>
      <c r="O30" s="132" t="s">
        <v>87</v>
      </c>
      <c r="P30" s="132" t="s">
        <v>315</v>
      </c>
      <c r="Q30" s="132" t="s">
        <v>316</v>
      </c>
      <c r="R30" s="132" t="s">
        <v>91</v>
      </c>
      <c r="S30" s="815" t="s">
        <v>317</v>
      </c>
      <c r="T30" s="815"/>
      <c r="U30" s="815"/>
      <c r="V30" s="815"/>
      <c r="W30" s="815"/>
      <c r="X30" s="132" t="s">
        <v>93</v>
      </c>
      <c r="Y30" s="132" t="s">
        <v>99</v>
      </c>
      <c r="Z30" s="132" t="s">
        <v>101</v>
      </c>
      <c r="AA30" s="132" t="s">
        <v>95</v>
      </c>
      <c r="AB30" s="141" t="s">
        <v>318</v>
      </c>
      <c r="AC30" s="144" t="s">
        <v>319</v>
      </c>
      <c r="AD30" s="132" t="s">
        <v>97</v>
      </c>
      <c r="AE30" s="161" t="s">
        <v>320</v>
      </c>
    </row>
    <row r="31" spans="1:31" s="22" customFormat="1" x14ac:dyDescent="0.2">
      <c r="A31" s="26">
        <v>1</v>
      </c>
      <c r="B31" s="27">
        <v>44713</v>
      </c>
      <c r="C31" s="139">
        <v>44733</v>
      </c>
      <c r="D31" s="254">
        <v>25</v>
      </c>
      <c r="E31" s="171"/>
      <c r="F31" s="171">
        <v>0.7</v>
      </c>
      <c r="G31" s="162">
        <f>IF(H31+I31=0,"",IF(H31+I31,H31+I31))</f>
        <v>14.5</v>
      </c>
      <c r="H31" s="162">
        <f>AB31</f>
        <v>3</v>
      </c>
      <c r="I31" s="162">
        <f>AC31</f>
        <v>11.5</v>
      </c>
      <c r="J31" s="162">
        <f>IF(AC31&lt;&gt;"",AD31,0)</f>
        <v>2.4000000000000004</v>
      </c>
      <c r="K31" s="162"/>
      <c r="L31" s="22" t="str">
        <f>IF(G31="","",IF(S$23&gt;I31,"NO CUMPLE","CUMPLE"))</f>
        <v>CUMPLE</v>
      </c>
      <c r="M31" s="173">
        <v>1</v>
      </c>
      <c r="N31" s="22">
        <f t="shared" ref="N31:N63" si="1">COUNTIF(X31:AE31,"ACTIVA")</f>
        <v>1</v>
      </c>
      <c r="O31" s="22">
        <f t="shared" ref="O31:O63" si="2">IF(X31="ACTIVA",1,0)</f>
        <v>1</v>
      </c>
      <c r="P31" s="162">
        <f>IF(G31="","",IF(OR(G31&gt;$J$11,G31=$J$11),0.5-((($J$10-G31)/($J$10-$J$11))*0.2),IF(OR(G31&gt;$J$12,G31=$J$12),0.3-((($J$11-G31)/($J$11-$J$12))*0.15),0.15-(0.15*(($J$12-G31)/($J$12-0.01))))))</f>
        <v>0.53736263736263745</v>
      </c>
      <c r="Q31" s="28" t="str">
        <f>IF(G31="","",IF(G31&gt;J$10,"Normalidad",IF(OR(G31&gt;J$11,G31=J$10),"Prealerta",IF(OR(G31=J$11,G31&gt;J$12),"Alerta","Emergencia"))))</f>
        <v>Normalidad</v>
      </c>
      <c r="R31" s="5" t="str">
        <f>IF(E31="","SIN DATOS",IF(E31&gt;J$6,"Normalidad",IF(OR(E31&gt;J$7,E31=J$6),"Prealerta",IF(OR(E31=J$7,E31&gt;J$8),"Alerta","Emergencia"))))</f>
        <v>SIN DATOS</v>
      </c>
      <c r="S31" s="786" t="s">
        <v>702</v>
      </c>
      <c r="T31" s="786"/>
      <c r="U31" s="786"/>
      <c r="V31" s="786"/>
      <c r="W31" s="786"/>
      <c r="X31" s="29" t="str">
        <f>IF(AB31="","",IF(AB31&gt;0,"ACTIVA","NO ACTIVA"))</f>
        <v>ACTIVA</v>
      </c>
      <c r="Y31" s="29" t="str">
        <f>IF(AA31="","",IF($S$6&gt;=AA31,"STOP", "NORMA"))</f>
        <v>NORMA</v>
      </c>
      <c r="Z31" s="29" t="str">
        <f>IF(AC31="","",IF($S$6&gt;AC31,"NO CUMPLE", "CUMPLE"))</f>
        <v>CUMPLE</v>
      </c>
      <c r="AA31" s="29">
        <f>IF(AB31+AC31=0,"",IF(AB31+AC31,AB31+AC31))</f>
        <v>14.5</v>
      </c>
      <c r="AB31" s="142">
        <v>3</v>
      </c>
      <c r="AC31" s="142">
        <v>11.5</v>
      </c>
      <c r="AD31" s="168">
        <f>AC31-$S$6</f>
        <v>2.4000000000000004</v>
      </c>
      <c r="AE31" s="168">
        <f>-(IF(AND(AB31&lt;&gt;0,AD31&lt;0),AD31*100/$S$6,0))</f>
        <v>0</v>
      </c>
    </row>
    <row r="32" spans="1:31" s="22" customFormat="1" ht="12.75" customHeight="1" x14ac:dyDescent="0.2">
      <c r="A32" s="26">
        <v>2</v>
      </c>
      <c r="B32" s="27">
        <v>44713</v>
      </c>
      <c r="C32" s="139">
        <v>44739</v>
      </c>
      <c r="D32" s="254">
        <v>26</v>
      </c>
      <c r="E32" s="171"/>
      <c r="F32" s="171">
        <v>5.5</v>
      </c>
      <c r="G32" s="162">
        <f t="shared" ref="G32:G63" si="3">IF(H32+I32=0,"",IF(H32+I32,H32+I32))</f>
        <v>13</v>
      </c>
      <c r="H32" s="162">
        <f t="shared" ref="H32:I62" si="4">AB32</f>
        <v>3</v>
      </c>
      <c r="I32" s="162">
        <f t="shared" si="4"/>
        <v>10</v>
      </c>
      <c r="J32" s="162">
        <f t="shared" ref="J32:J63" si="5">IF(AC32&lt;&gt;"",AD32,0)</f>
        <v>0.90000000000000036</v>
      </c>
      <c r="K32" s="162"/>
      <c r="L32" s="22" t="str">
        <f t="shared" ref="L32:L33" si="6">IF(G32="","",IF(S$23&gt;I32,"NO CUMPLE","CUMPLE"))</f>
        <v>CUMPLE</v>
      </c>
      <c r="M32" s="173">
        <v>1</v>
      </c>
      <c r="N32" s="22">
        <f t="shared" si="1"/>
        <v>1</v>
      </c>
      <c r="O32" s="22">
        <f t="shared" si="2"/>
        <v>1</v>
      </c>
      <c r="P32" s="162">
        <f t="shared" ref="P32:P33" si="7">IF(G32="","",IF(OR(G32&gt;$J$11,G32=$J$11),0.5-((($J$10-G32)/($J$10-$J$11))*0.2),IF(OR(G32&gt;$J$12,G32=$J$12),0.3-((($J$11-G32)/($J$11-$J$12))*0.15),0.15-(0.15*(($J$12-G32)/($J$12-0.01))))))</f>
        <v>0.47142857142857147</v>
      </c>
      <c r="Q32" s="28" t="str">
        <f t="shared" ref="Q32:Q33" si="8">IF(G32="","",IF(G32&gt;J$10,"Normalidad",IF(OR(G32&gt;J$11,G32=J$10),"Prealerta",IF(OR(G32=J$11,G32&gt;J$12),"Alerta","Emergencia"))))</f>
        <v>Prealerta</v>
      </c>
      <c r="R32" s="5" t="str">
        <f t="shared" ref="R32:R33" si="9">IF(E32="","SIN DATOS",IF(E32&gt;J$6,"Normalidad",IF(OR(E32&gt;J$7,E32=J$6),"Prealerta",IF(OR(E32=J$7,E32&gt;J$8),"Alerta","Emergencia"))))</f>
        <v>SIN DATOS</v>
      </c>
      <c r="S32" s="785" t="s">
        <v>703</v>
      </c>
      <c r="T32" s="785"/>
      <c r="U32" s="785"/>
      <c r="V32" s="785"/>
      <c r="W32" s="785"/>
      <c r="X32" s="29" t="str">
        <f t="shared" ref="X32:X63" si="10">IF(AB32="","",IF(AB32&gt;0,"ACTIVA","NO ACTIVA"))</f>
        <v>ACTIVA</v>
      </c>
      <c r="Y32" s="29" t="str">
        <f t="shared" ref="Y32:Y33" si="11">IF(AA32="","",IF($S$6&gt;=AA32,"STOP", "NORMA"))</f>
        <v>NORMA</v>
      </c>
      <c r="Z32" s="29" t="str">
        <f t="shared" ref="Z32:Z33" si="12">IF(AC32="","",IF($S$6&gt;AC32,"NO CUMPLE", "CUMPLE"))</f>
        <v>CUMPLE</v>
      </c>
      <c r="AA32" s="29">
        <f t="shared" ref="AA32:AA63" si="13">IF(AB32+AC32=0,"",IF(AB32+AC32,AB32+AC32))</f>
        <v>13</v>
      </c>
      <c r="AB32" s="142">
        <v>3</v>
      </c>
      <c r="AC32" s="142">
        <v>10</v>
      </c>
      <c r="AD32" s="29">
        <f>AC32-$S$6</f>
        <v>0.90000000000000036</v>
      </c>
      <c r="AE32" s="168">
        <f>-(IF(AND(AB32&lt;&gt;0,AD32&lt;0),AD32*100/$S$6,0))</f>
        <v>0</v>
      </c>
    </row>
    <row r="33" spans="1:31" s="22" customFormat="1" ht="12.75" customHeight="1" thickBot="1" x14ac:dyDescent="0.25">
      <c r="A33" s="26">
        <v>3</v>
      </c>
      <c r="B33" s="27">
        <v>44713</v>
      </c>
      <c r="C33" s="139">
        <v>44742</v>
      </c>
      <c r="D33" s="254">
        <v>26</v>
      </c>
      <c r="E33" s="171"/>
      <c r="F33" s="171">
        <v>0.7</v>
      </c>
      <c r="G33" s="162">
        <f t="shared" si="3"/>
        <v>12.6</v>
      </c>
      <c r="H33" s="162">
        <f t="shared" si="4"/>
        <v>3.1</v>
      </c>
      <c r="I33" s="162">
        <f t="shared" si="4"/>
        <v>9.5</v>
      </c>
      <c r="J33" s="162">
        <f t="shared" si="5"/>
        <v>0.40000000000000036</v>
      </c>
      <c r="K33" s="162"/>
      <c r="L33" s="22" t="str">
        <f t="shared" si="6"/>
        <v>CUMPLE</v>
      </c>
      <c r="M33" s="173">
        <v>1</v>
      </c>
      <c r="N33" s="22">
        <f t="shared" si="1"/>
        <v>1</v>
      </c>
      <c r="O33" s="22">
        <f t="shared" si="2"/>
        <v>1</v>
      </c>
      <c r="P33" s="162">
        <f t="shared" si="7"/>
        <v>0.4538461538461539</v>
      </c>
      <c r="Q33" s="28" t="str">
        <f t="shared" si="8"/>
        <v>Prealerta</v>
      </c>
      <c r="R33" s="5" t="str">
        <f t="shared" si="9"/>
        <v>SIN DATOS</v>
      </c>
      <c r="S33" s="785" t="s">
        <v>703</v>
      </c>
      <c r="T33" s="785"/>
      <c r="U33" s="785"/>
      <c r="V33" s="785"/>
      <c r="W33" s="785"/>
      <c r="X33" s="29" t="str">
        <f t="shared" si="10"/>
        <v>ACTIVA</v>
      </c>
      <c r="Y33" s="29" t="str">
        <f t="shared" si="11"/>
        <v>NORMA</v>
      </c>
      <c r="Z33" s="29" t="str">
        <f t="shared" si="12"/>
        <v>CUMPLE</v>
      </c>
      <c r="AA33" s="29">
        <f t="shared" si="13"/>
        <v>12.6</v>
      </c>
      <c r="AB33" s="142">
        <v>3.1</v>
      </c>
      <c r="AC33" s="142">
        <v>9.5</v>
      </c>
      <c r="AD33" s="176">
        <f>AC33-$S$6</f>
        <v>0.40000000000000036</v>
      </c>
      <c r="AE33" s="178">
        <f>-(IF(AND(AB33&lt;&gt;0,AD33&lt;0),AD33*100/$S$6,0))</f>
        <v>0</v>
      </c>
    </row>
    <row r="34" spans="1:31" s="22" customFormat="1" x14ac:dyDescent="0.2">
      <c r="A34" s="34">
        <v>6</v>
      </c>
      <c r="B34" s="35">
        <v>44743</v>
      </c>
      <c r="C34" s="139">
        <v>44747</v>
      </c>
      <c r="D34" s="254">
        <v>27</v>
      </c>
      <c r="E34" s="171"/>
      <c r="F34" s="171">
        <v>0</v>
      </c>
      <c r="G34" s="162">
        <f t="shared" si="3"/>
        <v>10.4</v>
      </c>
      <c r="H34" s="162">
        <f t="shared" si="4"/>
        <v>2.4</v>
      </c>
      <c r="I34" s="162">
        <f t="shared" si="4"/>
        <v>8</v>
      </c>
      <c r="J34" s="162">
        <f t="shared" si="5"/>
        <v>0</v>
      </c>
      <c r="K34" s="162"/>
      <c r="L34" s="22" t="str">
        <f>IF(G34="","",IF(T$23&gt;I34,"NO CUMPLE","CUMPLE"))</f>
        <v>CUMPLE</v>
      </c>
      <c r="M34" s="173">
        <v>1</v>
      </c>
      <c r="N34" s="22">
        <f t="shared" si="1"/>
        <v>1</v>
      </c>
      <c r="O34" s="22">
        <f t="shared" si="2"/>
        <v>1</v>
      </c>
      <c r="P34" s="22">
        <f>IF(G34="","",IF(OR(G34&gt;$K$11,G34=$K$11),0.5-((($K$10-G34)/($K$10-$K$11))*0.2),IF(OR(G34&gt;$K$12,G34=$K$12),0.3-((($K$11-G34)/($K$11-$K$12))*0.15),0.15-(0.15*(($K$12-G34)/($K$12-0.01))))))</f>
        <v>0.42000000000000004</v>
      </c>
      <c r="Q34" s="28" t="str">
        <f>IF(G34="","",IF(G34&gt;K$10,"Normalidad",IF(OR(G34&gt;K$11,G34=K$10),"Prealerta",IF(OR(G34=K$11,G34&gt;K$12),"Alerta","Emergencia"))))</f>
        <v>Prealerta</v>
      </c>
      <c r="R34" s="5" t="str">
        <f>IF(E34="","SIN DATOS",IF(E34&gt;K$6,"Normalidad",IF(OR(E34&gt;K$7,E34=K$6),"Prealerta",IF(OR(E34=K$7,E34&gt;K$8),"Alerta","Emergencia"))))</f>
        <v>SIN DATOS</v>
      </c>
      <c r="S34" s="786" t="s">
        <v>703</v>
      </c>
      <c r="T34" s="786"/>
      <c r="U34" s="786"/>
      <c r="V34" s="786"/>
      <c r="W34" s="786"/>
      <c r="X34" s="30" t="str">
        <f t="shared" si="10"/>
        <v>ACTIVA</v>
      </c>
      <c r="Y34" s="30" t="str">
        <f>IF(AA34="","",IF($T$6&gt;=AA34,"STOP", "NORMA"))</f>
        <v>NORMA</v>
      </c>
      <c r="Z34" s="30" t="str">
        <f>IF(AC34="","",IF($T$6&gt;AC34,"NO CUMPLE", "CUMPLE"))</f>
        <v>CUMPLE</v>
      </c>
      <c r="AA34" s="30">
        <f t="shared" si="13"/>
        <v>10.4</v>
      </c>
      <c r="AB34" s="142">
        <v>2.4</v>
      </c>
      <c r="AC34" s="142">
        <v>8</v>
      </c>
      <c r="AD34" s="30">
        <f t="shared" ref="AD34:AD63" si="14">AC34-$T$6</f>
        <v>0</v>
      </c>
      <c r="AE34" s="170">
        <f t="shared" ref="AE34:AE53" si="15">-(IF(AND(AB34&lt;&gt;0,AD34&lt;0),AD34*100/$T$6,0))</f>
        <v>0</v>
      </c>
    </row>
    <row r="35" spans="1:31" s="22" customFormat="1" x14ac:dyDescent="0.2">
      <c r="A35" s="34">
        <v>7</v>
      </c>
      <c r="B35" s="35">
        <v>44743</v>
      </c>
      <c r="C35" s="139">
        <v>44749</v>
      </c>
      <c r="D35" s="254">
        <v>27</v>
      </c>
      <c r="E35" s="171"/>
      <c r="F35" s="171">
        <v>1.8</v>
      </c>
      <c r="G35" s="162">
        <f t="shared" si="3"/>
        <v>10.5</v>
      </c>
      <c r="H35" s="162">
        <f t="shared" si="4"/>
        <v>2.5</v>
      </c>
      <c r="I35" s="162">
        <f t="shared" si="4"/>
        <v>8</v>
      </c>
      <c r="J35" s="162">
        <f t="shared" si="5"/>
        <v>0</v>
      </c>
      <c r="K35" s="162"/>
      <c r="L35" s="22" t="str">
        <f t="shared" ref="L35:L63" si="16">IF(G35="","",IF(T$23&gt;I35,"NO CUMPLE","CUMPLE"))</f>
        <v>CUMPLE</v>
      </c>
      <c r="M35" s="173">
        <v>1</v>
      </c>
      <c r="N35" s="22">
        <f t="shared" si="1"/>
        <v>1</v>
      </c>
      <c r="O35" s="22">
        <f>IF(X35="ACTIVA",1,0)</f>
        <v>1</v>
      </c>
      <c r="P35" s="162">
        <f>IF(G35="","",IF(OR(G35&gt;$K$11,G35=$K$11),0.5-((($K$10-G35)/($K$10-$K$11))*0.2),IF(OR(G35&gt;$K$12,G35=$K$12),0.3-((($K$11-G35)/($K$11-$K$12))*0.15),0.15-(0.15*(($K$12-G35)/($K$12-0.01))))))</f>
        <v>0.42499999999999999</v>
      </c>
      <c r="Q35" s="28" t="str">
        <f t="shared" ref="Q35:Q63" si="17">IF(G35="","",IF(G35&gt;K$10,"Normalidad",IF(OR(G35&gt;K$11,G35=K$10),"Prealerta",IF(OR(G35=K$11,G35&gt;K$12),"Alerta","Emergencia"))))</f>
        <v>Prealerta</v>
      </c>
      <c r="R35" s="5" t="str">
        <f t="shared" ref="R35:R63" si="18">IF(E35="","SIN DATOS",IF(E35&gt;K$6,"Normalidad",IF(OR(E35&gt;K$7,E35=K$6),"Prealerta",IF(OR(E35=K$7,E35&gt;K$8),"Alerta","Emergencia"))))</f>
        <v>SIN DATOS</v>
      </c>
      <c r="S35" s="785" t="s">
        <v>702</v>
      </c>
      <c r="T35" s="785"/>
      <c r="U35" s="785"/>
      <c r="V35" s="785"/>
      <c r="W35" s="785"/>
      <c r="X35" s="29" t="str">
        <f t="shared" si="10"/>
        <v>ACTIVA</v>
      </c>
      <c r="Y35" s="29" t="str">
        <f t="shared" ref="Y35:Y63" si="19">IF(AA35="","",IF($T$6&gt;=AA35,"STOP", "NORMA"))</f>
        <v>NORMA</v>
      </c>
      <c r="Z35" s="29" t="str">
        <f t="shared" ref="Z35:Z63" si="20">IF(AC35="","",IF($T$6&gt;AC35,"NO CUMPLE", "CUMPLE"))</f>
        <v>CUMPLE</v>
      </c>
      <c r="AA35" s="29">
        <f t="shared" si="13"/>
        <v>10.5</v>
      </c>
      <c r="AB35" s="142">
        <v>2.5</v>
      </c>
      <c r="AC35" s="142">
        <v>8</v>
      </c>
      <c r="AD35" s="29">
        <f t="shared" si="14"/>
        <v>0</v>
      </c>
      <c r="AE35" s="170">
        <f t="shared" si="15"/>
        <v>0</v>
      </c>
    </row>
    <row r="36" spans="1:31" s="22" customFormat="1" x14ac:dyDescent="0.2">
      <c r="A36" s="34">
        <v>8</v>
      </c>
      <c r="B36" s="35">
        <v>44743</v>
      </c>
      <c r="C36" s="139">
        <v>44753</v>
      </c>
      <c r="D36" s="254">
        <v>28</v>
      </c>
      <c r="E36" s="171"/>
      <c r="F36" s="171">
        <v>0</v>
      </c>
      <c r="G36" s="162">
        <f>IF(H36+I36=0,"",IF(H36+I36,H36+I36))</f>
        <v>10.4</v>
      </c>
      <c r="H36" s="162">
        <f t="shared" si="4"/>
        <v>2.4</v>
      </c>
      <c r="I36" s="162">
        <f t="shared" si="4"/>
        <v>8</v>
      </c>
      <c r="J36" s="162">
        <f t="shared" si="5"/>
        <v>0</v>
      </c>
      <c r="K36" s="162"/>
      <c r="L36" s="22" t="str">
        <f t="shared" si="16"/>
        <v>CUMPLE</v>
      </c>
      <c r="M36" s="173">
        <v>1</v>
      </c>
      <c r="N36" s="22">
        <f t="shared" si="1"/>
        <v>1</v>
      </c>
      <c r="O36" s="22">
        <f t="shared" si="2"/>
        <v>1</v>
      </c>
      <c r="P36" s="162">
        <f t="shared" ref="P36:P63" si="21">IF(G36="","",IF(OR(G36&gt;$K$11,G36=$K$11),0.5-((($K$10-G36)/($K$10-$K$11))*0.2),IF(OR(G36&gt;$K$12,G36=$K$12),0.3-((($K$11-G36)/($K$11-$K$12))*0.15),0.15-(0.15*(($K$12-G36)/($K$12-0.01))))))</f>
        <v>0.42000000000000004</v>
      </c>
      <c r="Q36" s="28" t="str">
        <f t="shared" si="17"/>
        <v>Prealerta</v>
      </c>
      <c r="R36" s="5" t="str">
        <f t="shared" si="18"/>
        <v>SIN DATOS</v>
      </c>
      <c r="S36" s="785" t="s">
        <v>702</v>
      </c>
      <c r="T36" s="785"/>
      <c r="U36" s="785"/>
      <c r="V36" s="785"/>
      <c r="W36" s="785"/>
      <c r="X36" s="29" t="str">
        <f t="shared" si="10"/>
        <v>ACTIVA</v>
      </c>
      <c r="Y36" s="29" t="str">
        <f t="shared" si="19"/>
        <v>NORMA</v>
      </c>
      <c r="Z36" s="29" t="str">
        <f t="shared" si="20"/>
        <v>CUMPLE</v>
      </c>
      <c r="AA36" s="29">
        <f t="shared" si="13"/>
        <v>10.4</v>
      </c>
      <c r="AB36" s="142">
        <v>2.4</v>
      </c>
      <c r="AC36" s="142">
        <v>8</v>
      </c>
      <c r="AD36" s="29">
        <f t="shared" si="14"/>
        <v>0</v>
      </c>
      <c r="AE36" s="170">
        <f t="shared" si="15"/>
        <v>0</v>
      </c>
    </row>
    <row r="37" spans="1:31" s="22" customFormat="1" x14ac:dyDescent="0.2">
      <c r="A37" s="34">
        <v>9</v>
      </c>
      <c r="B37" s="35">
        <v>44743</v>
      </c>
      <c r="C37" s="139">
        <v>44756</v>
      </c>
      <c r="D37" s="254">
        <v>28</v>
      </c>
      <c r="E37" s="171"/>
      <c r="F37" s="171">
        <v>0</v>
      </c>
      <c r="G37" s="162">
        <f t="shared" si="3"/>
        <v>10.3</v>
      </c>
      <c r="H37" s="162">
        <f t="shared" si="4"/>
        <v>2.2999999999999998</v>
      </c>
      <c r="I37" s="162">
        <f t="shared" si="4"/>
        <v>8</v>
      </c>
      <c r="J37" s="162">
        <f t="shared" si="5"/>
        <v>0</v>
      </c>
      <c r="K37" s="162"/>
      <c r="L37" s="22" t="str">
        <f t="shared" si="16"/>
        <v>CUMPLE</v>
      </c>
      <c r="M37" s="173">
        <v>1</v>
      </c>
      <c r="N37" s="22">
        <f t="shared" si="1"/>
        <v>1</v>
      </c>
      <c r="O37" s="22">
        <f t="shared" si="2"/>
        <v>1</v>
      </c>
      <c r="P37" s="162">
        <f t="shared" si="21"/>
        <v>0.41500000000000004</v>
      </c>
      <c r="Q37" s="28" t="str">
        <f t="shared" si="17"/>
        <v>Prealerta</v>
      </c>
      <c r="R37" s="5" t="str">
        <f t="shared" si="18"/>
        <v>SIN DATOS</v>
      </c>
      <c r="S37" s="785" t="s">
        <v>704</v>
      </c>
      <c r="T37" s="785"/>
      <c r="U37" s="785"/>
      <c r="V37" s="785"/>
      <c r="W37" s="785"/>
      <c r="X37" s="29" t="str">
        <f t="shared" si="10"/>
        <v>ACTIVA</v>
      </c>
      <c r="Y37" s="29" t="str">
        <f t="shared" si="19"/>
        <v>NORMA</v>
      </c>
      <c r="Z37" s="29" t="str">
        <f t="shared" si="20"/>
        <v>CUMPLE</v>
      </c>
      <c r="AA37" s="29">
        <f t="shared" si="13"/>
        <v>10.3</v>
      </c>
      <c r="AB37" s="142">
        <v>2.2999999999999998</v>
      </c>
      <c r="AC37" s="142">
        <v>8</v>
      </c>
      <c r="AD37" s="29">
        <f t="shared" si="14"/>
        <v>0</v>
      </c>
      <c r="AE37" s="170">
        <f t="shared" si="15"/>
        <v>0</v>
      </c>
    </row>
    <row r="38" spans="1:31" s="22" customFormat="1" ht="13.5" thickBot="1" x14ac:dyDescent="0.25">
      <c r="A38" s="194">
        <v>10</v>
      </c>
      <c r="B38" s="179">
        <v>44743</v>
      </c>
      <c r="C38" s="174">
        <v>44760</v>
      </c>
      <c r="D38" s="255">
        <v>29</v>
      </c>
      <c r="E38" s="175"/>
      <c r="F38" s="175">
        <v>0</v>
      </c>
      <c r="G38" s="163">
        <f t="shared" si="3"/>
        <v>9.6999999999999993</v>
      </c>
      <c r="H38" s="163">
        <f t="shared" si="4"/>
        <v>1.7</v>
      </c>
      <c r="I38" s="163">
        <f t="shared" si="4"/>
        <v>8</v>
      </c>
      <c r="J38" s="163">
        <f t="shared" si="5"/>
        <v>0</v>
      </c>
      <c r="K38" s="164"/>
      <c r="L38" s="183" t="str">
        <f t="shared" si="16"/>
        <v>CUMPLE</v>
      </c>
      <c r="M38" s="184">
        <v>1</v>
      </c>
      <c r="N38" s="185">
        <f t="shared" si="1"/>
        <v>1</v>
      </c>
      <c r="O38" s="183">
        <f t="shared" si="2"/>
        <v>1</v>
      </c>
      <c r="P38" s="164">
        <f t="shared" si="21"/>
        <v>0.38499999999999995</v>
      </c>
      <c r="Q38" s="280" t="str">
        <f t="shared" si="17"/>
        <v>Prealerta</v>
      </c>
      <c r="R38" s="185" t="str">
        <f t="shared" si="18"/>
        <v>SIN DATOS</v>
      </c>
      <c r="S38" s="822" t="s">
        <v>705</v>
      </c>
      <c r="T38" s="822"/>
      <c r="U38" s="822"/>
      <c r="V38" s="822"/>
      <c r="W38" s="822"/>
      <c r="X38" s="33" t="str">
        <f t="shared" si="10"/>
        <v>ACTIVA</v>
      </c>
      <c r="Y38" s="33" t="str">
        <f t="shared" si="19"/>
        <v>NORMA</v>
      </c>
      <c r="Z38" s="33" t="str">
        <f t="shared" si="20"/>
        <v>CUMPLE</v>
      </c>
      <c r="AA38" s="33">
        <f t="shared" si="13"/>
        <v>9.6999999999999993</v>
      </c>
      <c r="AB38" s="184">
        <v>1.7</v>
      </c>
      <c r="AC38" s="184">
        <v>8</v>
      </c>
      <c r="AD38" s="160">
        <f t="shared" si="14"/>
        <v>0</v>
      </c>
      <c r="AE38" s="164">
        <f t="shared" si="15"/>
        <v>0</v>
      </c>
    </row>
    <row r="39" spans="1:31" s="22" customFormat="1" x14ac:dyDescent="0.2">
      <c r="A39" s="34">
        <v>11</v>
      </c>
      <c r="B39" s="35">
        <v>44743</v>
      </c>
      <c r="C39" s="139">
        <v>44763</v>
      </c>
      <c r="D39" s="254">
        <v>29</v>
      </c>
      <c r="E39" s="171"/>
      <c r="F39" s="171">
        <v>1.2</v>
      </c>
      <c r="G39" s="162">
        <f t="shared" si="3"/>
        <v>9.6</v>
      </c>
      <c r="H39" s="162">
        <f t="shared" si="4"/>
        <v>1.6</v>
      </c>
      <c r="I39" s="162">
        <f t="shared" si="4"/>
        <v>8</v>
      </c>
      <c r="J39" s="162">
        <f t="shared" si="5"/>
        <v>0</v>
      </c>
      <c r="K39" s="162"/>
      <c r="L39" s="22" t="str">
        <f t="shared" si="16"/>
        <v>CUMPLE</v>
      </c>
      <c r="M39" s="173">
        <v>1</v>
      </c>
      <c r="N39" s="22">
        <f t="shared" si="1"/>
        <v>1</v>
      </c>
      <c r="O39" s="22">
        <f t="shared" si="2"/>
        <v>1</v>
      </c>
      <c r="P39" s="162">
        <f t="shared" si="21"/>
        <v>0.38</v>
      </c>
      <c r="Q39" s="28" t="str">
        <f t="shared" si="17"/>
        <v>Prealerta</v>
      </c>
      <c r="R39" s="5" t="str">
        <f t="shared" si="18"/>
        <v>SIN DATOS</v>
      </c>
      <c r="S39" s="786" t="s">
        <v>705</v>
      </c>
      <c r="T39" s="786"/>
      <c r="U39" s="786"/>
      <c r="V39" s="786"/>
      <c r="W39" s="786"/>
      <c r="X39" s="30" t="str">
        <f t="shared" si="10"/>
        <v>ACTIVA</v>
      </c>
      <c r="Y39" s="30" t="str">
        <f t="shared" si="19"/>
        <v>NORMA</v>
      </c>
      <c r="Z39" s="30" t="str">
        <f t="shared" si="20"/>
        <v>CUMPLE</v>
      </c>
      <c r="AA39" s="30">
        <f t="shared" si="13"/>
        <v>9.6</v>
      </c>
      <c r="AB39" s="142">
        <v>1.6</v>
      </c>
      <c r="AC39" s="142">
        <v>8</v>
      </c>
      <c r="AD39" s="30">
        <f t="shared" si="14"/>
        <v>0</v>
      </c>
      <c r="AE39" s="170">
        <f t="shared" si="15"/>
        <v>0</v>
      </c>
    </row>
    <row r="40" spans="1:31" s="22" customFormat="1" x14ac:dyDescent="0.2">
      <c r="A40" s="34">
        <v>12</v>
      </c>
      <c r="B40" s="35">
        <v>44743</v>
      </c>
      <c r="C40" s="139">
        <v>44768</v>
      </c>
      <c r="D40" s="254">
        <v>30</v>
      </c>
      <c r="E40" s="171"/>
      <c r="F40" s="171">
        <v>1.47</v>
      </c>
      <c r="G40" s="162">
        <f t="shared" si="3"/>
        <v>9.8000000000000007</v>
      </c>
      <c r="H40" s="162">
        <f t="shared" si="4"/>
        <v>1.8</v>
      </c>
      <c r="I40" s="162">
        <f t="shared" si="4"/>
        <v>8</v>
      </c>
      <c r="J40" s="162">
        <f t="shared" si="5"/>
        <v>0</v>
      </c>
      <c r="K40" s="162"/>
      <c r="L40" s="22" t="str">
        <f t="shared" si="16"/>
        <v>CUMPLE</v>
      </c>
      <c r="M40" s="173">
        <v>1</v>
      </c>
      <c r="N40" s="22">
        <f t="shared" si="1"/>
        <v>1</v>
      </c>
      <c r="O40" s="22">
        <f t="shared" si="2"/>
        <v>1</v>
      </c>
      <c r="P40" s="162">
        <f t="shared" si="21"/>
        <v>0.39</v>
      </c>
      <c r="Q40" s="28" t="str">
        <f t="shared" si="17"/>
        <v>Prealerta</v>
      </c>
      <c r="R40" s="5" t="str">
        <f t="shared" si="18"/>
        <v>SIN DATOS</v>
      </c>
      <c r="S40" s="785" t="s">
        <v>706</v>
      </c>
      <c r="T40" s="785"/>
      <c r="U40" s="785"/>
      <c r="V40" s="785"/>
      <c r="W40" s="785"/>
      <c r="X40" s="29" t="str">
        <f t="shared" si="10"/>
        <v>ACTIVA</v>
      </c>
      <c r="Y40" s="29" t="str">
        <f t="shared" si="19"/>
        <v>NORMA</v>
      </c>
      <c r="Z40" s="29" t="str">
        <f t="shared" si="20"/>
        <v>CUMPLE</v>
      </c>
      <c r="AA40" s="29">
        <f t="shared" si="13"/>
        <v>9.8000000000000007</v>
      </c>
      <c r="AB40" s="142">
        <v>1.8</v>
      </c>
      <c r="AC40" s="142">
        <v>8</v>
      </c>
      <c r="AD40" s="29">
        <f t="shared" si="14"/>
        <v>0</v>
      </c>
      <c r="AE40" s="170">
        <f t="shared" si="15"/>
        <v>0</v>
      </c>
    </row>
    <row r="41" spans="1:31" s="22" customFormat="1" ht="12.95" customHeight="1" x14ac:dyDescent="0.2">
      <c r="A41" s="34">
        <v>13</v>
      </c>
      <c r="B41" s="35">
        <v>44743</v>
      </c>
      <c r="C41" s="139">
        <v>44770</v>
      </c>
      <c r="D41" s="254">
        <v>30</v>
      </c>
      <c r="E41" s="171"/>
      <c r="F41" s="171">
        <v>0.45</v>
      </c>
      <c r="G41" s="162">
        <f t="shared" si="3"/>
        <v>2.84</v>
      </c>
      <c r="H41" s="162">
        <f t="shared" si="4"/>
        <v>1.04</v>
      </c>
      <c r="I41" s="162">
        <f t="shared" si="4"/>
        <v>1.8</v>
      </c>
      <c r="J41" s="162">
        <f t="shared" si="5"/>
        <v>-6.2</v>
      </c>
      <c r="K41" s="162"/>
      <c r="L41" s="22" t="str">
        <f t="shared" si="16"/>
        <v>NO CUMPLE</v>
      </c>
      <c r="M41" s="173">
        <v>1</v>
      </c>
      <c r="N41" s="22">
        <f t="shared" si="1"/>
        <v>1</v>
      </c>
      <c r="O41" s="22">
        <f t="shared" si="2"/>
        <v>1</v>
      </c>
      <c r="P41" s="162">
        <f t="shared" si="21"/>
        <v>0.17099999999999999</v>
      </c>
      <c r="Q41" s="28" t="str">
        <f t="shared" si="17"/>
        <v>Alerta</v>
      </c>
      <c r="R41" s="5" t="str">
        <f t="shared" si="18"/>
        <v>SIN DATOS</v>
      </c>
      <c r="S41" s="785" t="s">
        <v>707</v>
      </c>
      <c r="T41" s="785"/>
      <c r="U41" s="785"/>
      <c r="V41" s="785"/>
      <c r="W41" s="785"/>
      <c r="X41" s="29" t="str">
        <f t="shared" si="10"/>
        <v>ACTIVA</v>
      </c>
      <c r="Y41" s="29" t="str">
        <f t="shared" si="19"/>
        <v>STOP</v>
      </c>
      <c r="Z41" s="29" t="str">
        <f t="shared" si="20"/>
        <v>NO CUMPLE</v>
      </c>
      <c r="AA41" s="29">
        <f t="shared" si="13"/>
        <v>2.84</v>
      </c>
      <c r="AB41" s="142">
        <v>1.04</v>
      </c>
      <c r="AC41" s="142">
        <v>1.8</v>
      </c>
      <c r="AD41" s="176">
        <f t="shared" si="14"/>
        <v>-6.2</v>
      </c>
      <c r="AE41" s="162">
        <f t="shared" si="15"/>
        <v>77.5</v>
      </c>
    </row>
    <row r="42" spans="1:31" s="22" customFormat="1" x14ac:dyDescent="0.2">
      <c r="A42" s="34">
        <v>14</v>
      </c>
      <c r="B42" s="35">
        <v>44774</v>
      </c>
      <c r="C42" s="139">
        <v>44774</v>
      </c>
      <c r="D42" s="254">
        <v>31</v>
      </c>
      <c r="E42" s="171"/>
      <c r="F42" s="171">
        <v>0.4</v>
      </c>
      <c r="G42" s="162">
        <f t="shared" si="3"/>
        <v>2.84</v>
      </c>
      <c r="H42" s="162">
        <f t="shared" si="4"/>
        <v>1.04</v>
      </c>
      <c r="I42" s="162">
        <f t="shared" si="4"/>
        <v>1.8</v>
      </c>
      <c r="J42" s="162">
        <f t="shared" si="5"/>
        <v>-6.2</v>
      </c>
      <c r="K42" s="162"/>
      <c r="L42" s="22" t="str">
        <f t="shared" si="16"/>
        <v>NO CUMPLE</v>
      </c>
      <c r="M42" s="173">
        <v>1</v>
      </c>
      <c r="N42" s="22">
        <f t="shared" si="1"/>
        <v>1</v>
      </c>
      <c r="O42" s="22">
        <f t="shared" si="2"/>
        <v>1</v>
      </c>
      <c r="P42" s="162">
        <f t="shared" si="21"/>
        <v>0.17099999999999999</v>
      </c>
      <c r="Q42" s="28" t="str">
        <f t="shared" si="17"/>
        <v>Alerta</v>
      </c>
      <c r="R42" s="5" t="str">
        <f t="shared" si="18"/>
        <v>SIN DATOS</v>
      </c>
      <c r="S42" s="836" t="s">
        <v>708</v>
      </c>
      <c r="T42" s="785"/>
      <c r="U42" s="785"/>
      <c r="V42" s="785"/>
      <c r="W42" s="785"/>
      <c r="X42" s="29" t="str">
        <f t="shared" si="10"/>
        <v>ACTIVA</v>
      </c>
      <c r="Y42" s="29" t="str">
        <f t="shared" si="19"/>
        <v>STOP</v>
      </c>
      <c r="Z42" s="29" t="str">
        <f t="shared" si="20"/>
        <v>NO CUMPLE</v>
      </c>
      <c r="AA42" s="29">
        <f t="shared" si="13"/>
        <v>2.84</v>
      </c>
      <c r="AB42" s="142">
        <v>1.04</v>
      </c>
      <c r="AC42" s="142">
        <v>1.8</v>
      </c>
      <c r="AD42" s="22">
        <f t="shared" si="14"/>
        <v>-6.2</v>
      </c>
      <c r="AE42" s="162">
        <f t="shared" si="15"/>
        <v>77.5</v>
      </c>
    </row>
    <row r="43" spans="1:31" s="22" customFormat="1" x14ac:dyDescent="0.2">
      <c r="A43" s="34">
        <v>15</v>
      </c>
      <c r="B43" s="35">
        <v>44774</v>
      </c>
      <c r="C43" s="139">
        <v>44777</v>
      </c>
      <c r="D43" s="254">
        <v>31</v>
      </c>
      <c r="E43" s="171"/>
      <c r="F43" s="171">
        <v>0.33</v>
      </c>
      <c r="G43" s="162">
        <f t="shared" si="3"/>
        <v>2.7</v>
      </c>
      <c r="H43" s="162">
        <f t="shared" si="4"/>
        <v>1.2</v>
      </c>
      <c r="I43" s="162">
        <f t="shared" si="4"/>
        <v>1.5</v>
      </c>
      <c r="J43" s="162">
        <f t="shared" si="5"/>
        <v>-6.5</v>
      </c>
      <c r="K43" s="162"/>
      <c r="L43" s="22" t="str">
        <f t="shared" si="16"/>
        <v>NO CUMPLE</v>
      </c>
      <c r="M43" s="173">
        <v>1</v>
      </c>
      <c r="N43" s="22">
        <f t="shared" si="1"/>
        <v>1</v>
      </c>
      <c r="O43" s="22">
        <f t="shared" si="2"/>
        <v>1</v>
      </c>
      <c r="P43" s="162">
        <f t="shared" si="21"/>
        <v>0.16750000000000001</v>
      </c>
      <c r="Q43" s="28" t="str">
        <f t="shared" si="17"/>
        <v>Alerta</v>
      </c>
      <c r="R43" s="5" t="str">
        <f t="shared" si="18"/>
        <v>SIN DATOS</v>
      </c>
      <c r="S43" s="836" t="s">
        <v>709</v>
      </c>
      <c r="T43" s="785"/>
      <c r="U43" s="785"/>
      <c r="V43" s="785"/>
      <c r="W43" s="785"/>
      <c r="X43" s="29" t="str">
        <f t="shared" si="10"/>
        <v>ACTIVA</v>
      </c>
      <c r="Y43" s="29" t="str">
        <f t="shared" si="19"/>
        <v>STOP</v>
      </c>
      <c r="Z43" s="29" t="str">
        <f t="shared" si="20"/>
        <v>NO CUMPLE</v>
      </c>
      <c r="AA43" s="29">
        <f t="shared" si="13"/>
        <v>2.7</v>
      </c>
      <c r="AB43" s="142">
        <v>1.2</v>
      </c>
      <c r="AC43" s="142">
        <v>1.5</v>
      </c>
      <c r="AD43" s="22">
        <f t="shared" si="14"/>
        <v>-6.5</v>
      </c>
      <c r="AE43" s="162">
        <f t="shared" si="15"/>
        <v>81.25</v>
      </c>
    </row>
    <row r="44" spans="1:31" s="22" customFormat="1" ht="13.5" customHeight="1" x14ac:dyDescent="0.2">
      <c r="A44" s="34">
        <v>16</v>
      </c>
      <c r="B44" s="35">
        <v>44774</v>
      </c>
      <c r="C44" s="139">
        <v>44781</v>
      </c>
      <c r="D44" s="254">
        <v>32</v>
      </c>
      <c r="E44" s="171"/>
      <c r="F44" s="171">
        <v>0</v>
      </c>
      <c r="G44" s="162">
        <f t="shared" si="3"/>
        <v>4.12</v>
      </c>
      <c r="H44" s="162">
        <f t="shared" si="4"/>
        <v>2.12</v>
      </c>
      <c r="I44" s="162">
        <f t="shared" si="4"/>
        <v>2</v>
      </c>
      <c r="J44" s="162">
        <f t="shared" si="5"/>
        <v>-6</v>
      </c>
      <c r="K44" s="162"/>
      <c r="L44" s="22" t="str">
        <f t="shared" si="16"/>
        <v>NO CUMPLE</v>
      </c>
      <c r="M44" s="173">
        <v>1</v>
      </c>
      <c r="N44" s="22">
        <f t="shared" si="1"/>
        <v>1</v>
      </c>
      <c r="O44" s="22">
        <f t="shared" si="2"/>
        <v>1</v>
      </c>
      <c r="P44" s="162">
        <f t="shared" si="21"/>
        <v>0.20300000000000001</v>
      </c>
      <c r="Q44" s="28" t="str">
        <f t="shared" si="17"/>
        <v>Alerta</v>
      </c>
      <c r="R44" s="5" t="str">
        <f t="shared" si="18"/>
        <v>SIN DATOS</v>
      </c>
      <c r="S44" s="785" t="s">
        <v>710</v>
      </c>
      <c r="T44" s="785"/>
      <c r="U44" s="785"/>
      <c r="V44" s="785"/>
      <c r="W44" s="785"/>
      <c r="X44" s="29" t="str">
        <f t="shared" si="10"/>
        <v>ACTIVA</v>
      </c>
      <c r="Y44" s="29" t="str">
        <f t="shared" si="19"/>
        <v>STOP</v>
      </c>
      <c r="Z44" s="29" t="str">
        <f t="shared" si="20"/>
        <v>NO CUMPLE</v>
      </c>
      <c r="AA44" s="29">
        <f t="shared" si="13"/>
        <v>4.12</v>
      </c>
      <c r="AB44" s="142">
        <f>3.62-1.5</f>
        <v>2.12</v>
      </c>
      <c r="AC44" s="142">
        <v>2</v>
      </c>
      <c r="AD44" s="22">
        <f t="shared" si="14"/>
        <v>-6</v>
      </c>
      <c r="AE44" s="162">
        <f t="shared" si="15"/>
        <v>75</v>
      </c>
    </row>
    <row r="45" spans="1:31" s="22" customFormat="1" x14ac:dyDescent="0.2">
      <c r="A45" s="194">
        <v>17</v>
      </c>
      <c r="B45" s="179">
        <v>44774</v>
      </c>
      <c r="C45" s="174">
        <v>44784</v>
      </c>
      <c r="D45" s="255">
        <v>32</v>
      </c>
      <c r="E45" s="175"/>
      <c r="F45" s="175">
        <v>0</v>
      </c>
      <c r="G45" s="163">
        <f t="shared" si="3"/>
        <v>5.01</v>
      </c>
      <c r="H45" s="163">
        <f t="shared" si="4"/>
        <v>3.01</v>
      </c>
      <c r="I45" s="163">
        <f t="shared" si="4"/>
        <v>2</v>
      </c>
      <c r="J45" s="163">
        <f t="shared" si="5"/>
        <v>-6</v>
      </c>
      <c r="K45" s="164"/>
      <c r="L45" s="164" t="str">
        <f t="shared" si="16"/>
        <v>NO CUMPLE</v>
      </c>
      <c r="M45" s="184">
        <v>1</v>
      </c>
      <c r="N45" s="185">
        <f t="shared" si="1"/>
        <v>1</v>
      </c>
      <c r="O45" s="183">
        <f t="shared" si="2"/>
        <v>1</v>
      </c>
      <c r="P45" s="164">
        <f t="shared" si="21"/>
        <v>0.22525000000000001</v>
      </c>
      <c r="Q45" s="185" t="str">
        <f t="shared" si="17"/>
        <v>Alerta</v>
      </c>
      <c r="R45" s="185" t="str">
        <f t="shared" si="18"/>
        <v>SIN DATOS</v>
      </c>
      <c r="S45" s="785" t="s">
        <v>711</v>
      </c>
      <c r="T45" s="785"/>
      <c r="U45" s="785"/>
      <c r="V45" s="785"/>
      <c r="W45" s="785"/>
      <c r="X45" s="33" t="str">
        <f t="shared" si="10"/>
        <v>ACTIVA</v>
      </c>
      <c r="Y45" s="33" t="str">
        <f t="shared" si="19"/>
        <v>STOP</v>
      </c>
      <c r="Z45" s="33" t="str">
        <f t="shared" si="20"/>
        <v>NO CUMPLE</v>
      </c>
      <c r="AA45" s="33">
        <f t="shared" si="13"/>
        <v>5.01</v>
      </c>
      <c r="AB45" s="184">
        <v>3.01</v>
      </c>
      <c r="AC45" s="184">
        <v>2</v>
      </c>
      <c r="AD45" s="185">
        <f t="shared" si="14"/>
        <v>-6</v>
      </c>
      <c r="AE45" s="164">
        <f t="shared" si="15"/>
        <v>75</v>
      </c>
    </row>
    <row r="46" spans="1:31" s="22" customFormat="1" x14ac:dyDescent="0.2">
      <c r="A46" s="34">
        <v>18</v>
      </c>
      <c r="B46" s="35">
        <v>44774</v>
      </c>
      <c r="C46" s="139">
        <v>44789</v>
      </c>
      <c r="D46" s="254">
        <v>33</v>
      </c>
      <c r="E46" s="171"/>
      <c r="F46" s="171">
        <v>0</v>
      </c>
      <c r="G46" s="162">
        <f t="shared" si="3"/>
        <v>4.5999999999999996</v>
      </c>
      <c r="H46" s="162">
        <f t="shared" si="4"/>
        <v>2.6</v>
      </c>
      <c r="I46" s="162">
        <f t="shared" si="4"/>
        <v>2</v>
      </c>
      <c r="J46" s="162">
        <f t="shared" si="5"/>
        <v>-6</v>
      </c>
      <c r="K46" s="162"/>
      <c r="L46" s="22" t="str">
        <f t="shared" si="16"/>
        <v>NO CUMPLE</v>
      </c>
      <c r="M46" s="173">
        <v>1</v>
      </c>
      <c r="N46" s="22">
        <f t="shared" si="1"/>
        <v>1</v>
      </c>
      <c r="O46" s="22">
        <f t="shared" si="2"/>
        <v>1</v>
      </c>
      <c r="P46" s="162">
        <f t="shared" si="21"/>
        <v>0.21499999999999997</v>
      </c>
      <c r="Q46" s="28" t="str">
        <f t="shared" si="17"/>
        <v>Alerta</v>
      </c>
      <c r="R46" s="5" t="str">
        <f t="shared" si="18"/>
        <v>SIN DATOS</v>
      </c>
      <c r="S46" s="786" t="s">
        <v>702</v>
      </c>
      <c r="T46" s="786"/>
      <c r="U46" s="786"/>
      <c r="V46" s="786"/>
      <c r="W46" s="786"/>
      <c r="X46" s="30" t="str">
        <f t="shared" si="10"/>
        <v>ACTIVA</v>
      </c>
      <c r="Y46" s="30" t="str">
        <f t="shared" si="19"/>
        <v>STOP</v>
      </c>
      <c r="Z46" s="30" t="str">
        <f t="shared" si="20"/>
        <v>NO CUMPLE</v>
      </c>
      <c r="AA46" s="30">
        <f t="shared" si="13"/>
        <v>4.5999999999999996</v>
      </c>
      <c r="AB46" s="142">
        <v>2.6</v>
      </c>
      <c r="AC46" s="142">
        <v>2</v>
      </c>
      <c r="AD46" s="30">
        <f t="shared" si="14"/>
        <v>-6</v>
      </c>
      <c r="AE46" s="170">
        <f t="shared" si="15"/>
        <v>75</v>
      </c>
    </row>
    <row r="47" spans="1:31" s="22" customFormat="1" x14ac:dyDescent="0.2">
      <c r="A47" s="34">
        <v>19</v>
      </c>
      <c r="B47" s="35">
        <v>44774</v>
      </c>
      <c r="C47" s="139">
        <v>44791</v>
      </c>
      <c r="D47" s="254">
        <v>33</v>
      </c>
      <c r="E47" s="171"/>
      <c r="F47" s="171">
        <v>6</v>
      </c>
      <c r="G47" s="162">
        <f t="shared" si="3"/>
        <v>4.8000000000000007</v>
      </c>
      <c r="H47" s="162">
        <f t="shared" si="4"/>
        <v>2.6</v>
      </c>
      <c r="I47" s="162">
        <f t="shared" si="4"/>
        <v>2.2000000000000002</v>
      </c>
      <c r="J47" s="162">
        <f t="shared" si="5"/>
        <v>-5.8</v>
      </c>
      <c r="K47" s="162"/>
      <c r="L47" s="22" t="str">
        <f t="shared" si="16"/>
        <v>NO CUMPLE</v>
      </c>
      <c r="M47" s="173">
        <v>1</v>
      </c>
      <c r="N47" s="22">
        <f t="shared" si="1"/>
        <v>1</v>
      </c>
      <c r="O47" s="22">
        <f t="shared" si="2"/>
        <v>1</v>
      </c>
      <c r="P47" s="162">
        <f t="shared" si="21"/>
        <v>0.22000000000000003</v>
      </c>
      <c r="Q47" s="28" t="str">
        <f t="shared" si="17"/>
        <v>Alerta</v>
      </c>
      <c r="R47" s="5" t="str">
        <f t="shared" si="18"/>
        <v>SIN DATOS</v>
      </c>
      <c r="S47" s="785" t="s">
        <v>712</v>
      </c>
      <c r="T47" s="785"/>
      <c r="U47" s="785"/>
      <c r="V47" s="785"/>
      <c r="W47" s="785"/>
      <c r="X47" s="29" t="str">
        <f t="shared" si="10"/>
        <v>ACTIVA</v>
      </c>
      <c r="Y47" s="29" t="str">
        <f t="shared" si="19"/>
        <v>STOP</v>
      </c>
      <c r="Z47" s="29" t="str">
        <f t="shared" si="20"/>
        <v>NO CUMPLE</v>
      </c>
      <c r="AA47" s="29">
        <f t="shared" si="13"/>
        <v>4.8000000000000007</v>
      </c>
      <c r="AB47" s="142">
        <v>2.6</v>
      </c>
      <c r="AC47" s="142">
        <v>2.2000000000000002</v>
      </c>
      <c r="AD47" s="29">
        <f t="shared" si="14"/>
        <v>-5.8</v>
      </c>
      <c r="AE47" s="170">
        <f t="shared" si="15"/>
        <v>72.5</v>
      </c>
    </row>
    <row r="48" spans="1:31" s="22" customFormat="1" ht="12.95" customHeight="1" x14ac:dyDescent="0.2">
      <c r="A48" s="34">
        <v>20</v>
      </c>
      <c r="B48" s="35">
        <v>44774</v>
      </c>
      <c r="C48" s="139">
        <v>44795</v>
      </c>
      <c r="D48" s="254">
        <v>34</v>
      </c>
      <c r="E48" s="171"/>
      <c r="F48" s="171">
        <v>0</v>
      </c>
      <c r="G48" s="162">
        <f t="shared" si="3"/>
        <v>4.4499999999999993</v>
      </c>
      <c r="H48" s="162">
        <f t="shared" si="4"/>
        <v>2.5499999999999998</v>
      </c>
      <c r="I48" s="162">
        <f t="shared" si="4"/>
        <v>1.9</v>
      </c>
      <c r="J48" s="162">
        <f t="shared" si="5"/>
        <v>-6.1</v>
      </c>
      <c r="K48" s="162"/>
      <c r="L48" s="22" t="str">
        <f t="shared" si="16"/>
        <v>NO CUMPLE</v>
      </c>
      <c r="M48" s="173">
        <v>1</v>
      </c>
      <c r="N48" s="22">
        <f t="shared" si="1"/>
        <v>1</v>
      </c>
      <c r="O48" s="22">
        <f t="shared" si="2"/>
        <v>1</v>
      </c>
      <c r="P48" s="162">
        <f t="shared" si="21"/>
        <v>0.21124999999999999</v>
      </c>
      <c r="Q48" s="28" t="str">
        <f t="shared" si="17"/>
        <v>Alerta</v>
      </c>
      <c r="R48" s="5" t="str">
        <f t="shared" si="18"/>
        <v>SIN DATOS</v>
      </c>
      <c r="S48" s="785" t="s">
        <v>713</v>
      </c>
      <c r="T48" s="785"/>
      <c r="U48" s="785"/>
      <c r="V48" s="785"/>
      <c r="W48" s="785"/>
      <c r="X48" s="29" t="str">
        <f t="shared" si="10"/>
        <v>ACTIVA</v>
      </c>
      <c r="Y48" s="29" t="str">
        <f t="shared" si="19"/>
        <v>STOP</v>
      </c>
      <c r="Z48" s="29" t="str">
        <f t="shared" si="20"/>
        <v>NO CUMPLE</v>
      </c>
      <c r="AA48" s="29">
        <f t="shared" si="13"/>
        <v>4.4499999999999993</v>
      </c>
      <c r="AB48" s="142">
        <v>2.5499999999999998</v>
      </c>
      <c r="AC48" s="142">
        <v>1.9</v>
      </c>
      <c r="AD48" s="29">
        <f t="shared" si="14"/>
        <v>-6.1</v>
      </c>
      <c r="AE48" s="170">
        <f t="shared" si="15"/>
        <v>76.25</v>
      </c>
    </row>
    <row r="49" spans="1:31" s="22" customFormat="1" ht="12.95" customHeight="1" x14ac:dyDescent="0.2">
      <c r="A49" s="34">
        <v>21</v>
      </c>
      <c r="B49" s="35">
        <v>44774</v>
      </c>
      <c r="C49" s="139">
        <v>44798</v>
      </c>
      <c r="D49" s="254">
        <v>34</v>
      </c>
      <c r="E49" s="171"/>
      <c r="F49" s="171">
        <v>1.3</v>
      </c>
      <c r="G49" s="162">
        <f t="shared" si="3"/>
        <v>4.2</v>
      </c>
      <c r="H49" s="162">
        <f t="shared" si="4"/>
        <v>2.4</v>
      </c>
      <c r="I49" s="162">
        <f t="shared" si="4"/>
        <v>1.8</v>
      </c>
      <c r="J49" s="162">
        <f t="shared" si="5"/>
        <v>-6.2</v>
      </c>
      <c r="K49" s="162"/>
      <c r="L49" s="22" t="str">
        <f t="shared" si="16"/>
        <v>NO CUMPLE</v>
      </c>
      <c r="M49" s="173">
        <v>1</v>
      </c>
      <c r="N49" s="22">
        <f t="shared" si="1"/>
        <v>1</v>
      </c>
      <c r="O49" s="22">
        <f t="shared" si="2"/>
        <v>1</v>
      </c>
      <c r="P49" s="162">
        <f t="shared" si="21"/>
        <v>0.20500000000000002</v>
      </c>
      <c r="Q49" s="28" t="str">
        <f t="shared" si="17"/>
        <v>Alerta</v>
      </c>
      <c r="R49" s="5" t="str">
        <f t="shared" si="18"/>
        <v>SIN DATOS</v>
      </c>
      <c r="S49" s="785" t="s">
        <v>714</v>
      </c>
      <c r="T49" s="785"/>
      <c r="U49" s="785"/>
      <c r="V49" s="785"/>
      <c r="W49" s="785"/>
      <c r="X49" s="29" t="str">
        <f t="shared" si="10"/>
        <v>ACTIVA</v>
      </c>
      <c r="Y49" s="29" t="str">
        <f t="shared" si="19"/>
        <v>STOP</v>
      </c>
      <c r="Z49" s="29" t="str">
        <f t="shared" si="20"/>
        <v>NO CUMPLE</v>
      </c>
      <c r="AA49" s="29">
        <f t="shared" si="13"/>
        <v>4.2</v>
      </c>
      <c r="AB49" s="142">
        <v>2.4</v>
      </c>
      <c r="AC49" s="142">
        <v>1.8</v>
      </c>
      <c r="AD49" s="176">
        <f t="shared" si="14"/>
        <v>-6.2</v>
      </c>
      <c r="AE49" s="162">
        <f t="shared" si="15"/>
        <v>77.5</v>
      </c>
    </row>
    <row r="50" spans="1:31" s="22" customFormat="1" ht="12.95" customHeight="1" x14ac:dyDescent="0.2">
      <c r="A50" s="34">
        <v>22</v>
      </c>
      <c r="B50" s="35">
        <v>44774</v>
      </c>
      <c r="C50" s="139">
        <v>44802</v>
      </c>
      <c r="D50" s="254">
        <v>35</v>
      </c>
      <c r="E50" s="171"/>
      <c r="F50" s="171">
        <v>0</v>
      </c>
      <c r="G50" s="162">
        <f t="shared" si="3"/>
        <v>4.3499999999999996</v>
      </c>
      <c r="H50" s="162">
        <f t="shared" si="4"/>
        <v>2.15</v>
      </c>
      <c r="I50" s="162">
        <f t="shared" si="4"/>
        <v>2.2000000000000002</v>
      </c>
      <c r="J50" s="162">
        <f t="shared" si="5"/>
        <v>-5.8</v>
      </c>
      <c r="K50" s="162"/>
      <c r="L50" s="22" t="str">
        <f t="shared" si="16"/>
        <v>NO CUMPLE</v>
      </c>
      <c r="M50" s="173">
        <v>1</v>
      </c>
      <c r="N50" s="22">
        <f t="shared" si="1"/>
        <v>1</v>
      </c>
      <c r="O50" s="22">
        <f t="shared" si="2"/>
        <v>1</v>
      </c>
      <c r="P50" s="162">
        <f t="shared" si="21"/>
        <v>0.20874999999999999</v>
      </c>
      <c r="Q50" s="28" t="str">
        <f t="shared" si="17"/>
        <v>Alerta</v>
      </c>
      <c r="R50" s="5" t="str">
        <f t="shared" si="18"/>
        <v>SIN DATOS</v>
      </c>
      <c r="S50" s="785" t="s">
        <v>715</v>
      </c>
      <c r="T50" s="785"/>
      <c r="U50" s="785"/>
      <c r="V50" s="785"/>
      <c r="W50" s="785"/>
      <c r="X50" s="29" t="str">
        <f t="shared" si="10"/>
        <v>ACTIVA</v>
      </c>
      <c r="Y50" s="29" t="str">
        <f t="shared" si="19"/>
        <v>STOP</v>
      </c>
      <c r="Z50" s="29" t="str">
        <f t="shared" si="20"/>
        <v>NO CUMPLE</v>
      </c>
      <c r="AA50" s="29">
        <f t="shared" si="13"/>
        <v>4.3499999999999996</v>
      </c>
      <c r="AB50" s="142">
        <v>2.15</v>
      </c>
      <c r="AC50" s="142">
        <v>2.2000000000000002</v>
      </c>
      <c r="AD50" s="22">
        <f t="shared" si="14"/>
        <v>-5.8</v>
      </c>
      <c r="AE50" s="162">
        <f t="shared" si="15"/>
        <v>72.5</v>
      </c>
    </row>
    <row r="51" spans="1:31" s="22" customFormat="1" x14ac:dyDescent="0.2">
      <c r="A51" s="34">
        <v>23</v>
      </c>
      <c r="B51" s="35">
        <v>44805</v>
      </c>
      <c r="C51" s="139">
        <v>44805</v>
      </c>
      <c r="D51" s="254">
        <v>35</v>
      </c>
      <c r="E51" s="171"/>
      <c r="F51" s="171">
        <v>2.2000000000000002</v>
      </c>
      <c r="G51" s="162">
        <f t="shared" si="3"/>
        <v>4.05</v>
      </c>
      <c r="H51" s="162">
        <f t="shared" si="4"/>
        <v>2.0499999999999998</v>
      </c>
      <c r="I51" s="162">
        <f t="shared" si="4"/>
        <v>2</v>
      </c>
      <c r="J51" s="162">
        <f t="shared" si="5"/>
        <v>-6</v>
      </c>
      <c r="K51" s="162"/>
      <c r="L51" s="22" t="str">
        <f t="shared" si="16"/>
        <v>NO CUMPLE</v>
      </c>
      <c r="M51" s="173">
        <v>1</v>
      </c>
      <c r="N51" s="22">
        <f t="shared" si="1"/>
        <v>1</v>
      </c>
      <c r="O51" s="22">
        <f t="shared" si="2"/>
        <v>1</v>
      </c>
      <c r="P51" s="162">
        <f t="shared" si="21"/>
        <v>0.20124999999999998</v>
      </c>
      <c r="Q51" s="28" t="str">
        <f t="shared" si="17"/>
        <v>Alerta</v>
      </c>
      <c r="R51" s="5" t="str">
        <f t="shared" si="18"/>
        <v>SIN DATOS</v>
      </c>
      <c r="S51" s="785" t="s">
        <v>716</v>
      </c>
      <c r="T51" s="785"/>
      <c r="U51" s="785"/>
      <c r="V51" s="785"/>
      <c r="W51" s="785"/>
      <c r="X51" s="29" t="str">
        <f t="shared" si="10"/>
        <v>ACTIVA</v>
      </c>
      <c r="Y51" s="29" t="str">
        <f t="shared" si="19"/>
        <v>STOP</v>
      </c>
      <c r="Z51" s="29" t="str">
        <f t="shared" si="20"/>
        <v>NO CUMPLE</v>
      </c>
      <c r="AA51" s="29">
        <f t="shared" si="13"/>
        <v>4.05</v>
      </c>
      <c r="AB51" s="142">
        <v>2.0499999999999998</v>
      </c>
      <c r="AC51" s="142">
        <v>2</v>
      </c>
      <c r="AD51" s="22">
        <f t="shared" si="14"/>
        <v>-6</v>
      </c>
      <c r="AE51" s="162">
        <f t="shared" si="15"/>
        <v>75</v>
      </c>
    </row>
    <row r="52" spans="1:31" s="22" customFormat="1" ht="12.95" customHeight="1" x14ac:dyDescent="0.2">
      <c r="A52" s="34">
        <v>24</v>
      </c>
      <c r="B52" s="35">
        <v>44805</v>
      </c>
      <c r="C52" s="139">
        <v>44808</v>
      </c>
      <c r="D52" s="254">
        <v>36</v>
      </c>
      <c r="E52" s="171"/>
      <c r="F52" s="171">
        <v>0</v>
      </c>
      <c r="G52" s="162">
        <f t="shared" si="3"/>
        <v>4.12</v>
      </c>
      <c r="H52" s="162">
        <f t="shared" si="4"/>
        <v>2.2200000000000002</v>
      </c>
      <c r="I52" s="162">
        <f t="shared" si="4"/>
        <v>1.9</v>
      </c>
      <c r="J52" s="162">
        <f t="shared" si="5"/>
        <v>-6.1</v>
      </c>
      <c r="K52" s="162"/>
      <c r="L52" s="22" t="str">
        <f t="shared" si="16"/>
        <v>NO CUMPLE</v>
      </c>
      <c r="M52" s="173">
        <v>1</v>
      </c>
      <c r="N52" s="22">
        <f t="shared" si="1"/>
        <v>1</v>
      </c>
      <c r="O52" s="22">
        <f t="shared" si="2"/>
        <v>1</v>
      </c>
      <c r="P52" s="162">
        <f t="shared" si="21"/>
        <v>0.20300000000000001</v>
      </c>
      <c r="Q52" s="28" t="str">
        <f t="shared" si="17"/>
        <v>Alerta</v>
      </c>
      <c r="R52" s="5" t="str">
        <f t="shared" si="18"/>
        <v>SIN DATOS</v>
      </c>
      <c r="S52" s="785" t="s">
        <v>702</v>
      </c>
      <c r="T52" s="785"/>
      <c r="U52" s="785"/>
      <c r="V52" s="785"/>
      <c r="W52" s="785"/>
      <c r="X52" s="29" t="str">
        <f t="shared" si="10"/>
        <v>ACTIVA</v>
      </c>
      <c r="Y52" s="29" t="str">
        <f t="shared" si="19"/>
        <v>STOP</v>
      </c>
      <c r="Z52" s="29" t="str">
        <f t="shared" si="20"/>
        <v>NO CUMPLE</v>
      </c>
      <c r="AA52" s="29">
        <f t="shared" si="13"/>
        <v>4.12</v>
      </c>
      <c r="AB52" s="142">
        <v>2.2200000000000002</v>
      </c>
      <c r="AC52" s="142">
        <v>1.9</v>
      </c>
      <c r="AD52" s="22">
        <f t="shared" si="14"/>
        <v>-6.1</v>
      </c>
      <c r="AE52" s="162">
        <f t="shared" si="15"/>
        <v>76.25</v>
      </c>
    </row>
    <row r="53" spans="1:31" s="22" customFormat="1" x14ac:dyDescent="0.2">
      <c r="A53" s="194">
        <v>25</v>
      </c>
      <c r="B53" s="36">
        <v>44805</v>
      </c>
      <c r="C53" s="174">
        <v>44812</v>
      </c>
      <c r="D53" s="255">
        <v>36</v>
      </c>
      <c r="E53" s="172"/>
      <c r="F53" s="175">
        <v>0</v>
      </c>
      <c r="G53" s="163">
        <f t="shared" si="3"/>
        <v>3.57</v>
      </c>
      <c r="H53" s="163">
        <f t="shared" si="4"/>
        <v>2.0699999999999998</v>
      </c>
      <c r="I53" s="163">
        <f t="shared" si="4"/>
        <v>1.5</v>
      </c>
      <c r="J53" s="163">
        <f t="shared" si="5"/>
        <v>-6.5</v>
      </c>
      <c r="K53" s="164"/>
      <c r="L53" s="164" t="str">
        <f t="shared" si="16"/>
        <v>NO CUMPLE</v>
      </c>
      <c r="M53" s="184">
        <v>1</v>
      </c>
      <c r="N53" s="185">
        <f t="shared" si="1"/>
        <v>1</v>
      </c>
      <c r="O53" s="183">
        <f t="shared" si="2"/>
        <v>1</v>
      </c>
      <c r="P53" s="164">
        <f t="shared" si="21"/>
        <v>0.18925</v>
      </c>
      <c r="Q53" s="185" t="str">
        <f t="shared" si="17"/>
        <v>Alerta</v>
      </c>
      <c r="R53" s="185" t="str">
        <f t="shared" si="18"/>
        <v>SIN DATOS</v>
      </c>
      <c r="S53" s="822" t="s">
        <v>717</v>
      </c>
      <c r="T53" s="822"/>
      <c r="U53" s="822"/>
      <c r="V53" s="822"/>
      <c r="W53" s="822"/>
      <c r="X53" s="33" t="str">
        <f t="shared" si="10"/>
        <v>ACTIVA</v>
      </c>
      <c r="Y53" s="33" t="str">
        <f t="shared" si="19"/>
        <v>STOP</v>
      </c>
      <c r="Z53" s="33" t="str">
        <f t="shared" si="20"/>
        <v>NO CUMPLE</v>
      </c>
      <c r="AA53" s="33">
        <f t="shared" si="13"/>
        <v>3.57</v>
      </c>
      <c r="AB53" s="184">
        <v>2.0699999999999998</v>
      </c>
      <c r="AC53" s="184">
        <v>1.5</v>
      </c>
      <c r="AD53" s="183">
        <f t="shared" si="14"/>
        <v>-6.5</v>
      </c>
      <c r="AE53" s="164">
        <f t="shared" si="15"/>
        <v>81.25</v>
      </c>
    </row>
    <row r="54" spans="1:31" s="22" customFormat="1" x14ac:dyDescent="0.2">
      <c r="A54" s="34">
        <v>26</v>
      </c>
      <c r="B54" s="35">
        <v>44805</v>
      </c>
      <c r="C54" s="139">
        <v>44816</v>
      </c>
      <c r="D54" s="254">
        <v>37</v>
      </c>
      <c r="E54" s="171"/>
      <c r="F54" s="171">
        <v>0</v>
      </c>
      <c r="G54" s="162">
        <f t="shared" si="3"/>
        <v>4.1400000000000006</v>
      </c>
      <c r="H54" s="162">
        <f>AB54</f>
        <v>2.54</v>
      </c>
      <c r="I54" s="162">
        <f t="shared" si="4"/>
        <v>1.6</v>
      </c>
      <c r="J54" s="162">
        <f t="shared" si="5"/>
        <v>-6.4</v>
      </c>
      <c r="K54" s="162"/>
      <c r="L54" s="22" t="str">
        <f t="shared" si="16"/>
        <v>NO CUMPLE</v>
      </c>
      <c r="M54" s="173">
        <v>1</v>
      </c>
      <c r="N54" s="22">
        <f t="shared" si="1"/>
        <v>1</v>
      </c>
      <c r="O54" s="22">
        <f t="shared" si="2"/>
        <v>1</v>
      </c>
      <c r="P54" s="162">
        <f t="shared" si="21"/>
        <v>0.20350000000000001</v>
      </c>
      <c r="Q54" s="28" t="str">
        <f>IF(G54="","",IF(G54&gt;K$10,"Normalidad",IF(OR(G54&gt;K$11,G54=K$10),"Prealerta",IF(OR(G54=K$11,G54&gt;K$12),"Alerta","Emergencia"))))</f>
        <v>Alerta</v>
      </c>
      <c r="R54" s="5" t="str">
        <f t="shared" si="18"/>
        <v>SIN DATOS</v>
      </c>
      <c r="S54" s="785" t="s">
        <v>718</v>
      </c>
      <c r="T54" s="785"/>
      <c r="U54" s="785"/>
      <c r="V54" s="785"/>
      <c r="W54" s="785"/>
      <c r="X54" s="30" t="str">
        <f>IF(AB54="","",IF(AB54&gt;0,"ACTIVA","NO ACTIVA"))</f>
        <v>ACTIVA</v>
      </c>
      <c r="Y54" s="30" t="str">
        <f t="shared" si="19"/>
        <v>STOP</v>
      </c>
      <c r="Z54" s="30" t="str">
        <f t="shared" si="20"/>
        <v>NO CUMPLE</v>
      </c>
      <c r="AA54" s="30">
        <f>IF(AB54+AC54=0,"",IF(AB54+AC54,AB54+AC54))</f>
        <v>4.1400000000000006</v>
      </c>
      <c r="AB54" s="142">
        <v>2.54</v>
      </c>
      <c r="AC54" s="142">
        <v>1.6</v>
      </c>
      <c r="AD54" s="29">
        <f t="shared" si="14"/>
        <v>-6.4</v>
      </c>
      <c r="AE54" s="170">
        <f>-(IF(AND(AB54&lt;&gt;0,AD54&lt;0),AD54*100/$T$6,0))</f>
        <v>80</v>
      </c>
    </row>
    <row r="55" spans="1:31" s="22" customFormat="1" ht="12.95" customHeight="1" x14ac:dyDescent="0.2">
      <c r="A55" s="34">
        <v>27</v>
      </c>
      <c r="B55" s="35">
        <v>44805</v>
      </c>
      <c r="C55" s="139">
        <v>44819</v>
      </c>
      <c r="D55" s="254">
        <v>37</v>
      </c>
      <c r="E55" s="171"/>
      <c r="F55" s="171">
        <v>0</v>
      </c>
      <c r="G55" s="162">
        <f t="shared" si="3"/>
        <v>3.38</v>
      </c>
      <c r="H55" s="162">
        <f>AB55</f>
        <v>2.08</v>
      </c>
      <c r="I55" s="162">
        <f t="shared" si="4"/>
        <v>1.3</v>
      </c>
      <c r="J55" s="162">
        <f t="shared" si="5"/>
        <v>-6.7</v>
      </c>
      <c r="K55" s="162"/>
      <c r="L55" s="22" t="str">
        <f t="shared" si="16"/>
        <v>NO CUMPLE</v>
      </c>
      <c r="M55" s="173">
        <v>1</v>
      </c>
      <c r="N55" s="22">
        <f t="shared" si="1"/>
        <v>1</v>
      </c>
      <c r="O55" s="22">
        <f t="shared" si="2"/>
        <v>1</v>
      </c>
      <c r="P55" s="162">
        <f t="shared" si="21"/>
        <v>0.1845</v>
      </c>
      <c r="Q55" s="28" t="str">
        <f t="shared" si="17"/>
        <v>Alerta</v>
      </c>
      <c r="R55" s="5" t="str">
        <f t="shared" si="18"/>
        <v>SIN DATOS</v>
      </c>
      <c r="S55" s="785" t="s">
        <v>719</v>
      </c>
      <c r="T55" s="785"/>
      <c r="U55" s="785"/>
      <c r="V55" s="785"/>
      <c r="W55" s="785"/>
      <c r="X55" s="29" t="str">
        <f>IF(AB55="","",IF(AB55&gt;0,"ACTIVA","NO ACTIVA"))</f>
        <v>ACTIVA</v>
      </c>
      <c r="Y55" s="29" t="str">
        <f t="shared" si="19"/>
        <v>STOP</v>
      </c>
      <c r="Z55" s="29" t="str">
        <f t="shared" si="20"/>
        <v>NO CUMPLE</v>
      </c>
      <c r="AA55" s="29">
        <f>IF(AB55+AC55=0,"",IF(AB55+AC55,AB55+AC55))</f>
        <v>3.38</v>
      </c>
      <c r="AB55" s="142">
        <v>2.08</v>
      </c>
      <c r="AC55" s="142">
        <v>1.3</v>
      </c>
      <c r="AD55" s="29">
        <f t="shared" si="14"/>
        <v>-6.7</v>
      </c>
      <c r="AE55" s="170">
        <f>-(IF(AND(AB55&lt;&gt;0,AD55&lt;0),AD55*100/$T$6,0))</f>
        <v>83.75</v>
      </c>
    </row>
    <row r="56" spans="1:31" s="22" customFormat="1" ht="12.95" customHeight="1" x14ac:dyDescent="0.2">
      <c r="A56" s="34">
        <v>28</v>
      </c>
      <c r="B56" s="35">
        <v>44805</v>
      </c>
      <c r="C56" s="139">
        <v>44823</v>
      </c>
      <c r="D56" s="254">
        <v>38</v>
      </c>
      <c r="E56" s="171"/>
      <c r="F56" s="171">
        <v>0</v>
      </c>
      <c r="G56" s="162">
        <f t="shared" si="3"/>
        <v>3.62</v>
      </c>
      <c r="H56" s="162">
        <f t="shared" si="4"/>
        <v>1.82</v>
      </c>
      <c r="I56" s="162">
        <f t="shared" si="4"/>
        <v>1.8</v>
      </c>
      <c r="J56" s="162">
        <f t="shared" si="5"/>
        <v>-6.2</v>
      </c>
      <c r="K56" s="162"/>
      <c r="L56" s="22" t="str">
        <f t="shared" si="16"/>
        <v>NO CUMPLE</v>
      </c>
      <c r="M56" s="173">
        <v>1</v>
      </c>
      <c r="N56" s="22">
        <f t="shared" si="1"/>
        <v>1</v>
      </c>
      <c r="O56" s="22">
        <f t="shared" si="2"/>
        <v>1</v>
      </c>
      <c r="P56" s="162">
        <f t="shared" si="21"/>
        <v>0.1905</v>
      </c>
      <c r="Q56" s="28" t="str">
        <f t="shared" si="17"/>
        <v>Alerta</v>
      </c>
      <c r="R56" s="5" t="str">
        <f t="shared" si="18"/>
        <v>SIN DATOS</v>
      </c>
      <c r="S56" s="785" t="s">
        <v>704</v>
      </c>
      <c r="T56" s="785"/>
      <c r="U56" s="785"/>
      <c r="V56" s="785"/>
      <c r="W56" s="785"/>
      <c r="X56" s="29" t="str">
        <f t="shared" si="10"/>
        <v>ACTIVA</v>
      </c>
      <c r="Y56" s="29" t="str">
        <f t="shared" si="19"/>
        <v>STOP</v>
      </c>
      <c r="Z56" s="29" t="str">
        <f t="shared" si="20"/>
        <v>NO CUMPLE</v>
      </c>
      <c r="AA56" s="29">
        <f t="shared" si="13"/>
        <v>3.62</v>
      </c>
      <c r="AB56" s="142">
        <v>1.82</v>
      </c>
      <c r="AC56" s="142">
        <v>1.8</v>
      </c>
      <c r="AD56" s="29">
        <f t="shared" si="14"/>
        <v>-6.2</v>
      </c>
      <c r="AE56" s="170">
        <f>-(IF(AND(AB56&lt;&gt;0,AD56&lt;0),AD56*100/$T$6,0))</f>
        <v>77.5</v>
      </c>
    </row>
    <row r="57" spans="1:31" ht="12.95" customHeight="1" x14ac:dyDescent="0.2">
      <c r="A57" s="34">
        <v>29</v>
      </c>
      <c r="B57" s="35">
        <v>44805</v>
      </c>
      <c r="C57" s="139">
        <v>44826</v>
      </c>
      <c r="D57" s="254">
        <v>38</v>
      </c>
      <c r="E57" s="171"/>
      <c r="F57" s="171">
        <v>0</v>
      </c>
      <c r="G57" s="162">
        <f t="shared" si="3"/>
        <v>3.6500000000000004</v>
      </c>
      <c r="H57" s="162">
        <f t="shared" si="4"/>
        <v>1.85</v>
      </c>
      <c r="I57" s="162">
        <f t="shared" si="4"/>
        <v>1.8</v>
      </c>
      <c r="J57" s="162">
        <f t="shared" si="5"/>
        <v>-6.2</v>
      </c>
      <c r="K57" s="162"/>
      <c r="L57" s="22" t="str">
        <f t="shared" si="16"/>
        <v>NO CUMPLE</v>
      </c>
      <c r="M57" s="173">
        <v>1</v>
      </c>
      <c r="N57" s="22">
        <f t="shared" si="1"/>
        <v>1</v>
      </c>
      <c r="O57" s="22">
        <f t="shared" si="2"/>
        <v>1</v>
      </c>
      <c r="P57" s="162">
        <f t="shared" si="21"/>
        <v>0.19124999999999998</v>
      </c>
      <c r="Q57" s="28" t="str">
        <f t="shared" si="17"/>
        <v>Alerta</v>
      </c>
      <c r="R57" s="5" t="str">
        <f t="shared" si="18"/>
        <v>SIN DATOS</v>
      </c>
      <c r="S57" s="785" t="s">
        <v>720</v>
      </c>
      <c r="T57" s="785"/>
      <c r="U57" s="785"/>
      <c r="V57" s="785"/>
      <c r="W57" s="785"/>
      <c r="X57" s="29" t="str">
        <f t="shared" si="10"/>
        <v>ACTIVA</v>
      </c>
      <c r="Y57" s="29" t="str">
        <f t="shared" si="19"/>
        <v>STOP</v>
      </c>
      <c r="Z57" s="29" t="str">
        <f t="shared" si="20"/>
        <v>NO CUMPLE</v>
      </c>
      <c r="AA57" s="29">
        <f t="shared" si="13"/>
        <v>3.6500000000000004</v>
      </c>
      <c r="AB57" s="142">
        <v>1.85</v>
      </c>
      <c r="AC57" s="142">
        <v>1.8</v>
      </c>
      <c r="AD57" s="29">
        <f t="shared" si="14"/>
        <v>-6.2</v>
      </c>
      <c r="AE57" s="170">
        <f>-(IF(AND(AB57&lt;&gt;0,AD57&lt;0),AD57*100/$T$6,0))</f>
        <v>77.5</v>
      </c>
    </row>
    <row r="58" spans="1:31" x14ac:dyDescent="0.2">
      <c r="A58" s="34">
        <v>30</v>
      </c>
      <c r="B58" s="35">
        <v>44805</v>
      </c>
      <c r="C58" s="139">
        <v>44830</v>
      </c>
      <c r="D58" s="254">
        <v>39</v>
      </c>
      <c r="E58" s="171"/>
      <c r="F58" s="171">
        <v>7</v>
      </c>
      <c r="G58" s="162">
        <f t="shared" si="3"/>
        <v>4.08</v>
      </c>
      <c r="H58" s="162">
        <f t="shared" si="4"/>
        <v>2.08</v>
      </c>
      <c r="I58" s="162">
        <f t="shared" si="4"/>
        <v>2</v>
      </c>
      <c r="J58" s="162">
        <f t="shared" si="5"/>
        <v>-6</v>
      </c>
      <c r="K58" s="162"/>
      <c r="L58" s="22" t="str">
        <f t="shared" si="16"/>
        <v>NO CUMPLE</v>
      </c>
      <c r="M58" s="173">
        <v>1</v>
      </c>
      <c r="N58" s="22">
        <f t="shared" si="1"/>
        <v>1</v>
      </c>
      <c r="O58" s="22">
        <f t="shared" si="2"/>
        <v>1</v>
      </c>
      <c r="P58" s="162">
        <f t="shared" si="21"/>
        <v>0.20200000000000001</v>
      </c>
      <c r="Q58" s="28" t="str">
        <f t="shared" si="17"/>
        <v>Alerta</v>
      </c>
      <c r="R58" s="5" t="str">
        <f t="shared" si="18"/>
        <v>SIN DATOS</v>
      </c>
      <c r="S58" s="785" t="s">
        <v>721</v>
      </c>
      <c r="T58" s="785"/>
      <c r="U58" s="785"/>
      <c r="V58" s="785"/>
      <c r="W58" s="785"/>
      <c r="X58" s="29" t="str">
        <f t="shared" si="10"/>
        <v>ACTIVA</v>
      </c>
      <c r="Y58" s="29" t="str">
        <f t="shared" si="19"/>
        <v>STOP</v>
      </c>
      <c r="Z58" s="29" t="str">
        <f t="shared" si="20"/>
        <v>NO CUMPLE</v>
      </c>
      <c r="AA58" s="29">
        <f t="shared" si="13"/>
        <v>4.08</v>
      </c>
      <c r="AB58" s="142">
        <v>2.08</v>
      </c>
      <c r="AC58" s="142">
        <v>2</v>
      </c>
      <c r="AD58" s="29">
        <f t="shared" si="14"/>
        <v>-6</v>
      </c>
      <c r="AE58" s="170">
        <f t="shared" ref="AE58:AE63" si="22">-(IF(AND(AB58&lt;&gt;0,AD58&lt;0),AD58*100/$T$6,0))</f>
        <v>75</v>
      </c>
    </row>
    <row r="59" spans="1:31" x14ac:dyDescent="0.2">
      <c r="A59" s="34">
        <v>31</v>
      </c>
      <c r="B59" s="35">
        <v>44805</v>
      </c>
      <c r="C59" s="139">
        <v>44833</v>
      </c>
      <c r="D59" s="254">
        <v>39</v>
      </c>
      <c r="E59" s="171"/>
      <c r="F59" s="171">
        <v>16</v>
      </c>
      <c r="G59" s="162">
        <f t="shared" si="3"/>
        <v>27.1</v>
      </c>
      <c r="H59" s="162">
        <f t="shared" si="4"/>
        <v>2.1</v>
      </c>
      <c r="I59" s="162">
        <f t="shared" si="4"/>
        <v>25</v>
      </c>
      <c r="J59" s="162">
        <f t="shared" si="5"/>
        <v>17</v>
      </c>
      <c r="K59" s="162"/>
      <c r="L59" s="22" t="str">
        <f t="shared" si="16"/>
        <v>CUMPLE</v>
      </c>
      <c r="M59" s="173">
        <v>1</v>
      </c>
      <c r="N59" s="22">
        <f t="shared" si="1"/>
        <v>1</v>
      </c>
      <c r="O59" s="22">
        <f t="shared" si="2"/>
        <v>1</v>
      </c>
      <c r="P59" s="162">
        <f t="shared" si="21"/>
        <v>1.2550000000000001</v>
      </c>
      <c r="Q59" s="28" t="str">
        <f t="shared" si="17"/>
        <v>Normalidad</v>
      </c>
      <c r="R59" s="5" t="str">
        <f t="shared" si="18"/>
        <v>SIN DATOS</v>
      </c>
      <c r="S59" s="785" t="s">
        <v>722</v>
      </c>
      <c r="T59" s="785"/>
      <c r="U59" s="785"/>
      <c r="V59" s="785"/>
      <c r="W59" s="785"/>
      <c r="X59" s="29" t="str">
        <f t="shared" si="10"/>
        <v>ACTIVA</v>
      </c>
      <c r="Y59" s="29" t="str">
        <f t="shared" si="19"/>
        <v>NORMA</v>
      </c>
      <c r="Z59" s="29" t="str">
        <f t="shared" si="20"/>
        <v>CUMPLE</v>
      </c>
      <c r="AA59" s="29">
        <f t="shared" si="13"/>
        <v>27.1</v>
      </c>
      <c r="AB59" s="142">
        <v>2.1</v>
      </c>
      <c r="AC59" s="142">
        <v>25</v>
      </c>
      <c r="AD59" s="29">
        <f t="shared" si="14"/>
        <v>17</v>
      </c>
      <c r="AE59" s="170">
        <f t="shared" si="22"/>
        <v>0</v>
      </c>
    </row>
    <row r="60" spans="1:31" ht="12.95" customHeight="1" x14ac:dyDescent="0.2">
      <c r="A60" s="34">
        <v>32</v>
      </c>
      <c r="B60" s="35">
        <v>44835</v>
      </c>
      <c r="C60" s="139">
        <v>44837</v>
      </c>
      <c r="D60" s="254">
        <v>40</v>
      </c>
      <c r="E60" s="171"/>
      <c r="F60" s="171">
        <v>0</v>
      </c>
      <c r="G60" s="162">
        <f t="shared" si="3"/>
        <v>14.1</v>
      </c>
      <c r="H60" s="162">
        <f t="shared" si="4"/>
        <v>2.1</v>
      </c>
      <c r="I60" s="162">
        <f t="shared" si="4"/>
        <v>12</v>
      </c>
      <c r="J60" s="162">
        <f t="shared" si="5"/>
        <v>4</v>
      </c>
      <c r="K60" s="162"/>
      <c r="L60" s="22" t="str">
        <f t="shared" si="16"/>
        <v>CUMPLE</v>
      </c>
      <c r="M60" s="173">
        <v>1</v>
      </c>
      <c r="N60" s="22">
        <f t="shared" si="1"/>
        <v>1</v>
      </c>
      <c r="O60" s="22">
        <f t="shared" si="2"/>
        <v>1</v>
      </c>
      <c r="P60" s="162">
        <f t="shared" si="21"/>
        <v>0.60499999999999998</v>
      </c>
      <c r="Q60" s="28" t="str">
        <f t="shared" si="17"/>
        <v>Normalidad</v>
      </c>
      <c r="R60" s="5" t="str">
        <f t="shared" si="18"/>
        <v>SIN DATOS</v>
      </c>
      <c r="S60" s="785" t="s">
        <v>702</v>
      </c>
      <c r="T60" s="785"/>
      <c r="U60" s="785"/>
      <c r="V60" s="785"/>
      <c r="W60" s="785"/>
      <c r="X60" s="29" t="str">
        <f t="shared" si="10"/>
        <v>ACTIVA</v>
      </c>
      <c r="Y60" s="29" t="str">
        <f t="shared" si="19"/>
        <v>NORMA</v>
      </c>
      <c r="Z60" s="29" t="str">
        <f t="shared" si="20"/>
        <v>CUMPLE</v>
      </c>
      <c r="AA60" s="29">
        <f t="shared" si="13"/>
        <v>14.1</v>
      </c>
      <c r="AB60" s="142">
        <v>2.1</v>
      </c>
      <c r="AC60" s="142">
        <v>12</v>
      </c>
      <c r="AD60" s="29">
        <f t="shared" si="14"/>
        <v>4</v>
      </c>
      <c r="AE60" s="170">
        <f t="shared" si="22"/>
        <v>0</v>
      </c>
    </row>
    <row r="61" spans="1:31" x14ac:dyDescent="0.2">
      <c r="A61" s="34">
        <v>33</v>
      </c>
      <c r="B61" s="35">
        <v>44835</v>
      </c>
      <c r="C61" s="139">
        <v>44840</v>
      </c>
      <c r="D61" s="254">
        <v>40</v>
      </c>
      <c r="E61" s="171"/>
      <c r="F61" s="171">
        <v>0</v>
      </c>
      <c r="G61" s="162">
        <f t="shared" si="3"/>
        <v>10.1</v>
      </c>
      <c r="H61" s="162">
        <f t="shared" si="4"/>
        <v>2.1</v>
      </c>
      <c r="I61" s="162">
        <f t="shared" si="4"/>
        <v>8</v>
      </c>
      <c r="J61" s="162">
        <f t="shared" si="5"/>
        <v>0</v>
      </c>
      <c r="K61" s="162"/>
      <c r="L61" s="22" t="str">
        <f t="shared" si="16"/>
        <v>CUMPLE</v>
      </c>
      <c r="M61" s="173">
        <v>1</v>
      </c>
      <c r="N61" s="22">
        <f t="shared" si="1"/>
        <v>1</v>
      </c>
      <c r="O61" s="22">
        <f t="shared" si="2"/>
        <v>1</v>
      </c>
      <c r="P61" s="162">
        <f t="shared" si="21"/>
        <v>0.40499999999999997</v>
      </c>
      <c r="Q61" s="28" t="str">
        <f t="shared" si="17"/>
        <v>Prealerta</v>
      </c>
      <c r="R61" s="5" t="str">
        <f t="shared" si="18"/>
        <v>SIN DATOS</v>
      </c>
      <c r="S61" s="785" t="s">
        <v>722</v>
      </c>
      <c r="T61" s="785"/>
      <c r="U61" s="785"/>
      <c r="V61" s="785"/>
      <c r="W61" s="785"/>
      <c r="X61" s="29" t="str">
        <f t="shared" si="10"/>
        <v>ACTIVA</v>
      </c>
      <c r="Y61" s="29" t="str">
        <f t="shared" si="19"/>
        <v>NORMA</v>
      </c>
      <c r="Z61" s="29" t="str">
        <f t="shared" si="20"/>
        <v>CUMPLE</v>
      </c>
      <c r="AA61" s="29">
        <f t="shared" si="13"/>
        <v>10.1</v>
      </c>
      <c r="AB61" s="142">
        <v>2.1</v>
      </c>
      <c r="AC61" s="142">
        <v>8</v>
      </c>
      <c r="AD61" s="29">
        <f t="shared" si="14"/>
        <v>0</v>
      </c>
      <c r="AE61" s="170">
        <f t="shared" si="22"/>
        <v>0</v>
      </c>
    </row>
    <row r="62" spans="1:31" x14ac:dyDescent="0.2">
      <c r="A62" s="194">
        <v>34</v>
      </c>
      <c r="B62" s="179">
        <v>44835</v>
      </c>
      <c r="C62" s="174">
        <v>44844</v>
      </c>
      <c r="D62" s="255">
        <v>41</v>
      </c>
      <c r="E62" s="175"/>
      <c r="F62" s="175">
        <v>0</v>
      </c>
      <c r="G62" s="163">
        <f t="shared" si="3"/>
        <v>6.3000000000000007</v>
      </c>
      <c r="H62" s="163">
        <f t="shared" si="4"/>
        <v>2.1</v>
      </c>
      <c r="I62" s="163">
        <f t="shared" si="4"/>
        <v>4.2</v>
      </c>
      <c r="J62" s="163">
        <f t="shared" si="5"/>
        <v>-3.8</v>
      </c>
      <c r="K62" s="164"/>
      <c r="L62" s="164" t="str">
        <f t="shared" si="16"/>
        <v>NO CUMPLE</v>
      </c>
      <c r="M62" s="184">
        <v>1</v>
      </c>
      <c r="N62" s="185">
        <f t="shared" si="1"/>
        <v>1</v>
      </c>
      <c r="O62" s="183">
        <f t="shared" si="2"/>
        <v>1</v>
      </c>
      <c r="P62" s="164">
        <f t="shared" si="21"/>
        <v>0.25750000000000001</v>
      </c>
      <c r="Q62" s="185" t="str">
        <f t="shared" si="17"/>
        <v>Alerta</v>
      </c>
      <c r="R62" s="185" t="str">
        <f t="shared" si="18"/>
        <v>SIN DATOS</v>
      </c>
      <c r="S62" s="821" t="s">
        <v>720</v>
      </c>
      <c r="T62" s="821"/>
      <c r="U62" s="821"/>
      <c r="V62" s="821"/>
      <c r="W62" s="821"/>
      <c r="X62" s="33" t="str">
        <f t="shared" si="10"/>
        <v>ACTIVA</v>
      </c>
      <c r="Y62" s="33" t="str">
        <f t="shared" si="19"/>
        <v>STOP</v>
      </c>
      <c r="Z62" s="33" t="str">
        <f t="shared" si="20"/>
        <v>NO CUMPLE</v>
      </c>
      <c r="AA62" s="33">
        <f t="shared" si="13"/>
        <v>6.3000000000000007</v>
      </c>
      <c r="AB62" s="184">
        <v>2.1</v>
      </c>
      <c r="AC62" s="184">
        <v>4.2</v>
      </c>
      <c r="AD62" s="160">
        <f t="shared" si="14"/>
        <v>-3.8</v>
      </c>
      <c r="AE62" s="164">
        <f t="shared" si="22"/>
        <v>47.5</v>
      </c>
    </row>
    <row r="63" spans="1:31" x14ac:dyDescent="0.2">
      <c r="A63" s="34">
        <v>35</v>
      </c>
      <c r="B63" s="35">
        <v>44835</v>
      </c>
      <c r="C63" s="139">
        <v>44847</v>
      </c>
      <c r="D63" s="254">
        <v>41</v>
      </c>
      <c r="E63" s="171"/>
      <c r="F63" s="171">
        <v>4.5</v>
      </c>
      <c r="G63" s="162">
        <f t="shared" si="3"/>
        <v>5.3000000000000007</v>
      </c>
      <c r="H63" s="162">
        <f t="shared" ref="H63:I63" si="23">AB63</f>
        <v>2.1</v>
      </c>
      <c r="I63" s="162">
        <f t="shared" si="23"/>
        <v>3.2</v>
      </c>
      <c r="J63" s="162">
        <f t="shared" si="5"/>
        <v>-4.8</v>
      </c>
      <c r="K63" s="162"/>
      <c r="L63" s="22" t="str">
        <f t="shared" si="16"/>
        <v>NO CUMPLE</v>
      </c>
      <c r="M63" s="173">
        <v>1</v>
      </c>
      <c r="N63" s="22">
        <f t="shared" si="1"/>
        <v>1</v>
      </c>
      <c r="O63" s="22">
        <f t="shared" si="2"/>
        <v>1</v>
      </c>
      <c r="P63" s="162">
        <f t="shared" si="21"/>
        <v>0.23250000000000001</v>
      </c>
      <c r="Q63" s="28" t="str">
        <f t="shared" si="17"/>
        <v>Alerta</v>
      </c>
      <c r="R63" s="5" t="str">
        <f t="shared" si="18"/>
        <v>SIN DATOS</v>
      </c>
      <c r="S63" s="785" t="s">
        <v>723</v>
      </c>
      <c r="T63" s="785"/>
      <c r="U63" s="785"/>
      <c r="V63" s="785"/>
      <c r="W63" s="785"/>
      <c r="X63" s="29" t="str">
        <f t="shared" si="10"/>
        <v>ACTIVA</v>
      </c>
      <c r="Y63" s="29" t="str">
        <f t="shared" si="19"/>
        <v>STOP</v>
      </c>
      <c r="Z63" s="29" t="str">
        <f t="shared" si="20"/>
        <v>NO CUMPLE</v>
      </c>
      <c r="AA63" s="29">
        <f t="shared" si="13"/>
        <v>5.3000000000000007</v>
      </c>
      <c r="AB63" s="142">
        <v>2.1</v>
      </c>
      <c r="AC63" s="142">
        <v>3.2</v>
      </c>
      <c r="AD63" s="29">
        <f t="shared" si="14"/>
        <v>-4.8</v>
      </c>
      <c r="AE63" s="170">
        <f t="shared" si="22"/>
        <v>60</v>
      </c>
    </row>
    <row r="64" spans="1:31" x14ac:dyDescent="0.2">
      <c r="A64" s="34">
        <v>36</v>
      </c>
      <c r="B64" s="35">
        <v>44835</v>
      </c>
      <c r="C64" s="139">
        <v>44851</v>
      </c>
      <c r="D64" s="254">
        <v>42</v>
      </c>
      <c r="E64" s="171"/>
      <c r="F64" s="171">
        <v>0</v>
      </c>
      <c r="G64" s="162">
        <f t="shared" ref="G64" si="24">IF(H64+I64=0,"",IF(H64+I64,H64+I64))</f>
        <v>5.0999999999999996</v>
      </c>
      <c r="H64" s="162">
        <f t="shared" ref="H64" si="25">AB64</f>
        <v>2.2000000000000002</v>
      </c>
      <c r="I64" s="162">
        <f t="shared" ref="I64" si="26">AC64</f>
        <v>2.9</v>
      </c>
      <c r="J64" s="162">
        <f t="shared" ref="J64" si="27">IF(AC64&lt;&gt;"",AD64,0)</f>
        <v>-5.0999999999999996</v>
      </c>
      <c r="K64" s="162"/>
      <c r="L64" s="22" t="str">
        <f t="shared" ref="L64" si="28">IF(G64="","",IF(T$23&gt;I64,"NO CUMPLE","CUMPLE"))</f>
        <v>NO CUMPLE</v>
      </c>
      <c r="M64" s="173">
        <v>1</v>
      </c>
      <c r="N64" s="22">
        <f t="shared" ref="N64" si="29">COUNTIF(X64:AE64,"ACTIVA")</f>
        <v>1</v>
      </c>
      <c r="O64" s="22">
        <f t="shared" ref="O64" si="30">IF(X64="ACTIVA",1,0)</f>
        <v>1</v>
      </c>
      <c r="P64" s="162">
        <f t="shared" ref="P64" si="31">IF(G64="","",IF(OR(G64&gt;$K$11,G64=$K$11),0.5-((($K$10-G64)/($K$10-$K$11))*0.2),IF(OR(G64&gt;$K$12,G64=$K$12),0.3-((($K$11-G64)/($K$11-$K$12))*0.15),0.15-(0.15*(($K$12-G64)/($K$12-0.01))))))</f>
        <v>0.22749999999999998</v>
      </c>
      <c r="Q64" s="28" t="str">
        <f t="shared" ref="Q64" si="32">IF(G64="","",IF(G64&gt;K$10,"Normalidad",IF(OR(G64&gt;K$11,G64=K$10),"Prealerta",IF(OR(G64=K$11,G64&gt;K$12),"Alerta","Emergencia"))))</f>
        <v>Alerta</v>
      </c>
      <c r="R64" s="5" t="str">
        <f t="shared" ref="R64" si="33">IF(E64="","SIN DATOS",IF(E64&gt;K$6,"Normalidad",IF(OR(E64&gt;K$7,E64=K$6),"Prealerta",IF(OR(E64=K$7,E64&gt;K$8),"Alerta","Emergencia"))))</f>
        <v>SIN DATOS</v>
      </c>
      <c r="S64" s="785" t="s">
        <v>724</v>
      </c>
      <c r="T64" s="785"/>
      <c r="U64" s="785"/>
      <c r="V64" s="785"/>
      <c r="W64" s="785"/>
      <c r="X64" s="29" t="str">
        <f t="shared" ref="X64" si="34">IF(AB64="","",IF(AB64&gt;0,"ACTIVA","NO ACTIVA"))</f>
        <v>ACTIVA</v>
      </c>
      <c r="Y64" s="29" t="str">
        <f t="shared" ref="Y64" si="35">IF(AA64="","",IF($T$6&gt;=AA64,"STOP", "NORMA"))</f>
        <v>STOP</v>
      </c>
      <c r="Z64" s="29" t="str">
        <f t="shared" ref="Z64" si="36">IF(AC64="","",IF($T$6&gt;AC64,"NO CUMPLE", "CUMPLE"))</f>
        <v>NO CUMPLE</v>
      </c>
      <c r="AA64" s="29">
        <f t="shared" ref="AA64" si="37">IF(AB64+AC64=0,"",IF(AB64+AC64,AB64+AC64))</f>
        <v>5.0999999999999996</v>
      </c>
      <c r="AB64" s="142">
        <v>2.2000000000000002</v>
      </c>
      <c r="AC64" s="142">
        <v>2.9</v>
      </c>
      <c r="AD64" s="29">
        <f t="shared" ref="AD64" si="38">AC64-$T$6</f>
        <v>-5.0999999999999996</v>
      </c>
      <c r="AE64" s="170">
        <f t="shared" ref="AE64" si="39">-(IF(AND(AB64&lt;&gt;0,AD64&lt;0),AD64*100/$T$6,0))</f>
        <v>63.749999999999993</v>
      </c>
    </row>
    <row r="65" spans="1:31" x14ac:dyDescent="0.2">
      <c r="A65" s="34">
        <v>37</v>
      </c>
      <c r="B65" s="35">
        <v>44835</v>
      </c>
      <c r="C65" s="139">
        <v>44854</v>
      </c>
      <c r="D65" s="254">
        <v>42</v>
      </c>
      <c r="E65" s="171"/>
      <c r="F65" s="171">
        <v>0</v>
      </c>
      <c r="G65" s="162">
        <f t="shared" ref="G65" si="40">IF(H65+I65=0,"",IF(H65+I65,H65+I65))</f>
        <v>4.5999999999999996</v>
      </c>
      <c r="H65" s="162">
        <f t="shared" ref="H65" si="41">AB65</f>
        <v>2.1</v>
      </c>
      <c r="I65" s="162">
        <f t="shared" ref="I65" si="42">AC65</f>
        <v>2.5</v>
      </c>
      <c r="J65" s="162">
        <f t="shared" ref="J65" si="43">IF(AC65&lt;&gt;"",AD65,0)</f>
        <v>-5.5</v>
      </c>
      <c r="K65" s="162"/>
      <c r="L65" s="22" t="str">
        <f t="shared" ref="L65" si="44">IF(G65="","",IF(T$23&gt;I65,"NO CUMPLE","CUMPLE"))</f>
        <v>NO CUMPLE</v>
      </c>
      <c r="M65" s="173">
        <v>1</v>
      </c>
      <c r="N65" s="22">
        <f t="shared" ref="N65" si="45">COUNTIF(X65:AE65,"ACTIVA")</f>
        <v>1</v>
      </c>
      <c r="O65" s="22">
        <f t="shared" ref="O65" si="46">IF(X65="ACTIVA",1,0)</f>
        <v>1</v>
      </c>
      <c r="P65" s="162">
        <f t="shared" ref="P65" si="47">IF(G65="","",IF(OR(G65&gt;$K$11,G65=$K$11),0.5-((($K$10-G65)/($K$10-$K$11))*0.2),IF(OR(G65&gt;$K$12,G65=$K$12),0.3-((($K$11-G65)/($K$11-$K$12))*0.15),0.15-(0.15*(($K$12-G65)/($K$12-0.01))))))</f>
        <v>0.21499999999999997</v>
      </c>
      <c r="Q65" s="28" t="str">
        <f t="shared" ref="Q65" si="48">IF(G65="","",IF(G65&gt;K$10,"Normalidad",IF(OR(G65&gt;K$11,G65=K$10),"Prealerta",IF(OR(G65=K$11,G65&gt;K$12),"Alerta","Emergencia"))))</f>
        <v>Alerta</v>
      </c>
      <c r="R65" s="5" t="str">
        <f t="shared" ref="R65" si="49">IF(E65="","SIN DATOS",IF(E65&gt;K$6,"Normalidad",IF(OR(E65&gt;K$7,E65=K$6),"Prealerta",IF(OR(E65=K$7,E65&gt;K$8),"Alerta","Emergencia"))))</f>
        <v>SIN DATOS</v>
      </c>
      <c r="S65" s="785" t="s">
        <v>704</v>
      </c>
      <c r="T65" s="785"/>
      <c r="U65" s="785"/>
      <c r="V65" s="785"/>
      <c r="W65" s="785"/>
      <c r="X65" s="29" t="str">
        <f t="shared" ref="X65" si="50">IF(AB65="","",IF(AB65&gt;0,"ACTIVA","NO ACTIVA"))</f>
        <v>ACTIVA</v>
      </c>
      <c r="Y65" s="29" t="str">
        <f t="shared" ref="Y65" si="51">IF(AA65="","",IF($T$6&gt;=AA65,"STOP", "NORMA"))</f>
        <v>STOP</v>
      </c>
      <c r="Z65" s="29" t="str">
        <f t="shared" ref="Z65" si="52">IF(AC65="","",IF($T$6&gt;AC65,"NO CUMPLE", "CUMPLE"))</f>
        <v>NO CUMPLE</v>
      </c>
      <c r="AA65" s="29">
        <f t="shared" ref="AA65" si="53">IF(AB65+AC65=0,"",IF(AB65+AC65,AB65+AC65))</f>
        <v>4.5999999999999996</v>
      </c>
      <c r="AB65" s="142">
        <v>2.1</v>
      </c>
      <c r="AC65" s="142">
        <v>2.5</v>
      </c>
      <c r="AD65" s="29">
        <f t="shared" ref="AD65" si="54">AC65-$T$6</f>
        <v>-5.5</v>
      </c>
      <c r="AE65" s="170">
        <f t="shared" ref="AE65" si="55">-(IF(AND(AB65&lt;&gt;0,AD65&lt;0),AD65*100/$T$6,0))</f>
        <v>68.75</v>
      </c>
    </row>
    <row r="66" spans="1:31" x14ac:dyDescent="0.2">
      <c r="A66" s="34">
        <v>38</v>
      </c>
      <c r="B66" s="35">
        <v>44835</v>
      </c>
      <c r="C66" s="139">
        <v>44858</v>
      </c>
      <c r="D66" s="254">
        <v>43</v>
      </c>
      <c r="E66" s="171"/>
      <c r="F66" s="171">
        <v>0</v>
      </c>
      <c r="G66" s="162">
        <f t="shared" ref="G66" si="56">IF(H66+I66=0,"",IF(H66+I66,H66+I66))</f>
        <v>4.1999999999999993</v>
      </c>
      <c r="H66" s="162">
        <f t="shared" ref="H66" si="57">AB66</f>
        <v>1.9</v>
      </c>
      <c r="I66" s="162">
        <f t="shared" ref="I66" si="58">AC66</f>
        <v>2.2999999999999998</v>
      </c>
      <c r="J66" s="162">
        <f t="shared" ref="J66" si="59">IF(AC66&lt;&gt;"",AD66,0)</f>
        <v>-5.7</v>
      </c>
      <c r="K66" s="162"/>
      <c r="L66" s="22" t="str">
        <f t="shared" ref="L66" si="60">IF(G66="","",IF(T$23&gt;I66,"NO CUMPLE","CUMPLE"))</f>
        <v>NO CUMPLE</v>
      </c>
      <c r="M66" s="173">
        <v>1</v>
      </c>
      <c r="N66" s="22">
        <f t="shared" ref="N66" si="61">COUNTIF(X66:AE66,"ACTIVA")</f>
        <v>1</v>
      </c>
      <c r="O66" s="22">
        <f t="shared" ref="O66" si="62">IF(X66="ACTIVA",1,0)</f>
        <v>1</v>
      </c>
      <c r="P66" s="162">
        <f t="shared" ref="P66" si="63">IF(G66="","",IF(OR(G66&gt;$K$11,G66=$K$11),0.5-((($K$10-G66)/($K$10-$K$11))*0.2),IF(OR(G66&gt;$K$12,G66=$K$12),0.3-((($K$11-G66)/($K$11-$K$12))*0.15),0.15-(0.15*(($K$12-G66)/($K$12-0.01))))))</f>
        <v>0.20499999999999996</v>
      </c>
      <c r="Q66" s="28" t="str">
        <f t="shared" ref="Q66" si="64">IF(G66="","",IF(G66&gt;K$10,"Normalidad",IF(OR(G66&gt;K$11,G66=K$10),"Prealerta",IF(OR(G66=K$11,G66&gt;K$12),"Alerta","Emergencia"))))</f>
        <v>Alerta</v>
      </c>
      <c r="R66" s="5" t="str">
        <f t="shared" ref="R66" si="65">IF(E66="","SIN DATOS",IF(E66&gt;K$6,"Normalidad",IF(OR(E66&gt;K$7,E66=K$6),"Prealerta",IF(OR(E66=K$7,E66&gt;K$8),"Alerta","Emergencia"))))</f>
        <v>SIN DATOS</v>
      </c>
      <c r="S66" s="785" t="s">
        <v>725</v>
      </c>
      <c r="T66" s="785"/>
      <c r="U66" s="785"/>
      <c r="V66" s="785"/>
      <c r="W66" s="785"/>
      <c r="X66" s="29" t="str">
        <f t="shared" ref="X66" si="66">IF(AB66="","",IF(AB66&gt;0,"ACTIVA","NO ACTIVA"))</f>
        <v>ACTIVA</v>
      </c>
      <c r="Y66" s="29" t="str">
        <f t="shared" ref="Y66" si="67">IF(AA66="","",IF($T$6&gt;=AA66,"STOP", "NORMA"))</f>
        <v>STOP</v>
      </c>
      <c r="Z66" s="29" t="str">
        <f t="shared" ref="Z66" si="68">IF(AC66="","",IF($T$6&gt;AC66,"NO CUMPLE", "CUMPLE"))</f>
        <v>NO CUMPLE</v>
      </c>
      <c r="AA66" s="29">
        <f t="shared" ref="AA66" si="69">IF(AB66+AC66=0,"",IF(AB66+AC66,AB66+AC66))</f>
        <v>4.1999999999999993</v>
      </c>
      <c r="AB66" s="142">
        <v>1.9</v>
      </c>
      <c r="AC66" s="142">
        <v>2.2999999999999998</v>
      </c>
      <c r="AD66" s="29">
        <f t="shared" ref="AD66" si="70">AC66-$T$6</f>
        <v>-5.7</v>
      </c>
      <c r="AE66" s="170">
        <f t="shared" ref="AE66" si="71">-(IF(AND(AB66&lt;&gt;0,AD66&lt;0),AD66*100/$T$6,0))</f>
        <v>71.25</v>
      </c>
    </row>
    <row r="67" spans="1:31" x14ac:dyDescent="0.2">
      <c r="A67" s="34">
        <v>39</v>
      </c>
      <c r="B67" s="35">
        <v>44835</v>
      </c>
      <c r="C67" s="139">
        <v>44861</v>
      </c>
      <c r="D67" s="254">
        <v>43</v>
      </c>
      <c r="E67" s="171"/>
      <c r="F67" s="171">
        <v>0</v>
      </c>
      <c r="G67" s="162">
        <f t="shared" ref="G67" si="72">IF(H67+I67=0,"",IF(H67+I67,H67+I67))</f>
        <v>4.2</v>
      </c>
      <c r="H67" s="162">
        <f t="shared" ref="H67" si="73">AB67</f>
        <v>2.1</v>
      </c>
      <c r="I67" s="162">
        <f t="shared" ref="I67" si="74">AC67</f>
        <v>2.1</v>
      </c>
      <c r="J67" s="162">
        <f t="shared" ref="J67" si="75">IF(AC67&lt;&gt;"",AD67,0)</f>
        <v>-5.9</v>
      </c>
      <c r="K67" s="162"/>
      <c r="L67" s="22" t="str">
        <f t="shared" ref="L67" si="76">IF(G67="","",IF(T$23&gt;I67,"NO CUMPLE","CUMPLE"))</f>
        <v>NO CUMPLE</v>
      </c>
      <c r="M67" s="173">
        <v>1</v>
      </c>
      <c r="N67" s="22">
        <f t="shared" ref="N67" si="77">COUNTIF(X67:AE67,"ACTIVA")</f>
        <v>1</v>
      </c>
      <c r="O67" s="22">
        <f t="shared" ref="O67" si="78">IF(X67="ACTIVA",1,0)</f>
        <v>1</v>
      </c>
      <c r="P67" s="162">
        <f t="shared" ref="P67" si="79">IF(G67="","",IF(OR(G67&gt;$K$11,G67=$K$11),0.5-((($K$10-G67)/($K$10-$K$11))*0.2),IF(OR(G67&gt;$K$12,G67=$K$12),0.3-((($K$11-G67)/($K$11-$K$12))*0.15),0.15-(0.15*(($K$12-G67)/($K$12-0.01))))))</f>
        <v>0.20500000000000002</v>
      </c>
      <c r="Q67" s="28" t="str">
        <f t="shared" ref="Q67" si="80">IF(G67="","",IF(G67&gt;K$10,"Normalidad",IF(OR(G67&gt;K$11,G67=K$10),"Prealerta",IF(OR(G67=K$11,G67&gt;K$12),"Alerta","Emergencia"))))</f>
        <v>Alerta</v>
      </c>
      <c r="R67" s="5" t="str">
        <f t="shared" ref="R67" si="81">IF(E67="","SIN DATOS",IF(E67&gt;K$6,"Normalidad",IF(OR(E67&gt;K$7,E67=K$6),"Prealerta",IF(OR(E67=K$7,E67&gt;K$8),"Alerta","Emergencia"))))</f>
        <v>SIN DATOS</v>
      </c>
      <c r="S67" s="785" t="s">
        <v>726</v>
      </c>
      <c r="T67" s="785"/>
      <c r="U67" s="785"/>
      <c r="V67" s="785"/>
      <c r="W67" s="785"/>
      <c r="X67" s="29" t="str">
        <f t="shared" ref="X67" si="82">IF(AB67="","",IF(AB67&gt;0,"ACTIVA","NO ACTIVA"))</f>
        <v>ACTIVA</v>
      </c>
      <c r="Y67" s="29" t="str">
        <f t="shared" ref="Y67" si="83">IF(AA67="","",IF($T$6&gt;=AA67,"STOP", "NORMA"))</f>
        <v>STOP</v>
      </c>
      <c r="Z67" s="29" t="str">
        <f t="shared" ref="Z67" si="84">IF(AC67="","",IF($T$6&gt;AC67,"NO CUMPLE", "CUMPLE"))</f>
        <v>NO CUMPLE</v>
      </c>
      <c r="AA67" s="29">
        <f t="shared" ref="AA67" si="85">IF(AB67+AC67=0,"",IF(AB67+AC67,AB67+AC67))</f>
        <v>4.2</v>
      </c>
      <c r="AB67" s="142">
        <v>2.1</v>
      </c>
      <c r="AC67" s="142">
        <v>2.1</v>
      </c>
      <c r="AD67" s="29">
        <f t="shared" ref="AD67" si="86">AC67-$T$6</f>
        <v>-5.9</v>
      </c>
      <c r="AE67" s="170">
        <f t="shared" ref="AE67" si="87">-(IF(AND(AB67&lt;&gt;0,AD67&lt;0),AD67*100/$T$6,0))</f>
        <v>73.75</v>
      </c>
    </row>
    <row r="68" spans="1:31" x14ac:dyDescent="0.2">
      <c r="A68" s="34">
        <v>40</v>
      </c>
      <c r="B68" s="35">
        <v>44835</v>
      </c>
      <c r="C68" s="139">
        <v>44865</v>
      </c>
      <c r="D68" s="254">
        <v>44</v>
      </c>
      <c r="E68" s="171"/>
      <c r="F68" s="171">
        <v>0</v>
      </c>
      <c r="G68" s="162">
        <f t="shared" ref="G68" si="88">IF(H68+I68=0,"",IF(H68+I68,H68+I68))</f>
        <v>4.45</v>
      </c>
      <c r="H68" s="162">
        <f t="shared" ref="H68" si="89">AB68</f>
        <v>1.95</v>
      </c>
      <c r="I68" s="162">
        <f t="shared" ref="I68" si="90">AC68</f>
        <v>2.5</v>
      </c>
      <c r="J68" s="162">
        <f t="shared" ref="J68" si="91">IF(AC68&lt;&gt;"",AD68,0)</f>
        <v>-5.5</v>
      </c>
      <c r="K68" s="162"/>
      <c r="L68" s="22" t="str">
        <f t="shared" ref="L68" si="92">IF(G68="","",IF(T$23&gt;I68,"NO CUMPLE","CUMPLE"))</f>
        <v>NO CUMPLE</v>
      </c>
      <c r="M68" s="173">
        <v>1</v>
      </c>
      <c r="N68" s="22">
        <f t="shared" ref="N68" si="93">COUNTIF(X68:AE68,"ACTIVA")</f>
        <v>1</v>
      </c>
      <c r="O68" s="22">
        <f t="shared" ref="O68" si="94">IF(X68="ACTIVA",1,0)</f>
        <v>1</v>
      </c>
      <c r="P68" s="162">
        <f t="shared" ref="P68" si="95">IF(G68="","",IF(OR(G68&gt;$K$11,G68=$K$11),0.5-((($K$10-G68)/($K$10-$K$11))*0.2),IF(OR(G68&gt;$K$12,G68=$K$12),0.3-((($K$11-G68)/($K$11-$K$12))*0.15),0.15-(0.15*(($K$12-G68)/($K$12-0.01))))))</f>
        <v>0.21124999999999999</v>
      </c>
      <c r="Q68" s="28" t="str">
        <f t="shared" ref="Q68" si="96">IF(G68="","",IF(G68&gt;K$10,"Normalidad",IF(OR(G68&gt;K$11,G68=K$10),"Prealerta",IF(OR(G68=K$11,G68&gt;K$12),"Alerta","Emergencia"))))</f>
        <v>Alerta</v>
      </c>
      <c r="R68" s="5" t="str">
        <f t="shared" ref="R68" si="97">IF(E68="","SIN DATOS",IF(E68&gt;K$6,"Normalidad",IF(OR(E68&gt;K$7,E68=K$6),"Prealerta",IF(OR(E68=K$7,E68&gt;K$8),"Alerta","Emergencia"))))</f>
        <v>SIN DATOS</v>
      </c>
      <c r="S68" s="785" t="s">
        <v>727</v>
      </c>
      <c r="T68" s="785"/>
      <c r="U68" s="785"/>
      <c r="V68" s="785"/>
      <c r="W68" s="785"/>
      <c r="X68" s="29" t="str">
        <f t="shared" ref="X68" si="98">IF(AB68="","",IF(AB68&gt;0,"ACTIVA","NO ACTIVA"))</f>
        <v>ACTIVA</v>
      </c>
      <c r="Y68" s="29" t="str">
        <f t="shared" ref="Y68" si="99">IF(AA68="","",IF($T$6&gt;=AA68,"STOP", "NORMA"))</f>
        <v>STOP</v>
      </c>
      <c r="Z68" s="29" t="str">
        <f t="shared" ref="Z68" si="100">IF(AC68="","",IF($T$6&gt;AC68,"NO CUMPLE", "CUMPLE"))</f>
        <v>NO CUMPLE</v>
      </c>
      <c r="AA68" s="29">
        <f t="shared" ref="AA68" si="101">IF(AB68+AC68=0,"",IF(AB68+AC68,AB68+AC68))</f>
        <v>4.45</v>
      </c>
      <c r="AB68" s="142">
        <v>1.95</v>
      </c>
      <c r="AC68" s="142">
        <v>2.5</v>
      </c>
      <c r="AD68" s="29">
        <f t="shared" ref="AD68" si="102">AC68-$T$6</f>
        <v>-5.5</v>
      </c>
      <c r="AE68" s="170">
        <f t="shared" ref="AE68" si="103">-(IF(AND(AB68&lt;&gt;0,AD68&lt;0),AD68*100/$T$6,0))</f>
        <v>68.75</v>
      </c>
    </row>
    <row r="69" spans="1:31" x14ac:dyDescent="0.2">
      <c r="A69" s="34">
        <v>41</v>
      </c>
      <c r="B69" s="35">
        <v>44866</v>
      </c>
      <c r="C69" s="139">
        <v>44868</v>
      </c>
      <c r="D69" s="254">
        <v>44</v>
      </c>
      <c r="E69" s="171"/>
      <c r="F69" s="171">
        <v>0</v>
      </c>
      <c r="G69" s="162">
        <f t="shared" ref="G69" si="104">IF(H69+I69=0,"",IF(H69+I69,H69+I69))</f>
        <v>4.8000000000000007</v>
      </c>
      <c r="H69" s="162">
        <f t="shared" ref="H69" si="105">AB69</f>
        <v>2.1</v>
      </c>
      <c r="I69" s="162">
        <f t="shared" ref="I69" si="106">AC69</f>
        <v>2.7</v>
      </c>
      <c r="J69" s="162">
        <f t="shared" ref="J69" si="107">IF(AC69&lt;&gt;"",AD69,0)</f>
        <v>-5.3</v>
      </c>
      <c r="K69" s="162"/>
      <c r="L69" s="22" t="str">
        <f t="shared" ref="L69" si="108">IF(G69="","",IF(T$23&gt;I69,"NO CUMPLE","CUMPLE"))</f>
        <v>NO CUMPLE</v>
      </c>
      <c r="M69" s="173">
        <v>1</v>
      </c>
      <c r="N69" s="22">
        <f t="shared" ref="N69" si="109">COUNTIF(X69:AE69,"ACTIVA")</f>
        <v>1</v>
      </c>
      <c r="O69" s="22">
        <f t="shared" ref="O69" si="110">IF(X69="ACTIVA",1,0)</f>
        <v>1</v>
      </c>
      <c r="P69" s="162">
        <f t="shared" ref="P69" si="111">IF(G69="","",IF(OR(G69&gt;$K$11,G69=$K$11),0.5-((($K$10-G69)/($K$10-$K$11))*0.2),IF(OR(G69&gt;$K$12,G69=$K$12),0.3-((($K$11-G69)/($K$11-$K$12))*0.15),0.15-(0.15*(($K$12-G69)/($K$12-0.01))))))</f>
        <v>0.22000000000000003</v>
      </c>
      <c r="Q69" s="28" t="str">
        <f t="shared" ref="Q69" si="112">IF(G69="","",IF(G69&gt;K$10,"Normalidad",IF(OR(G69&gt;K$11,G69=K$10),"Prealerta",IF(OR(G69=K$11,G69&gt;K$12),"Alerta","Emergencia"))))</f>
        <v>Alerta</v>
      </c>
      <c r="R69" s="5" t="str">
        <f t="shared" ref="R69" si="113">IF(E69="","SIN DATOS",IF(E69&gt;K$6,"Normalidad",IF(OR(E69&gt;K$7,E69=K$6),"Prealerta",IF(OR(E69=K$7,E69&gt;K$8),"Alerta","Emergencia"))))</f>
        <v>SIN DATOS</v>
      </c>
      <c r="S69" s="785" t="s">
        <v>706</v>
      </c>
      <c r="T69" s="785"/>
      <c r="U69" s="785"/>
      <c r="V69" s="785"/>
      <c r="W69" s="785"/>
      <c r="X69" s="29" t="str">
        <f t="shared" ref="X69" si="114">IF(AB69="","",IF(AB69&gt;0,"ACTIVA","NO ACTIVA"))</f>
        <v>ACTIVA</v>
      </c>
      <c r="Y69" s="29" t="str">
        <f t="shared" ref="Y69" si="115">IF(AA69="","",IF($T$6&gt;=AA69,"STOP", "NORMA"))</f>
        <v>STOP</v>
      </c>
      <c r="Z69" s="29" t="str">
        <f t="shared" ref="Z69" si="116">IF(AC69="","",IF($T$6&gt;AC69,"NO CUMPLE", "CUMPLE"))</f>
        <v>NO CUMPLE</v>
      </c>
      <c r="AA69" s="29">
        <f t="shared" ref="AA69" si="117">IF(AB69+AC69=0,"",IF(AB69+AC69,AB69+AC69))</f>
        <v>4.8000000000000007</v>
      </c>
      <c r="AB69" s="142">
        <v>2.1</v>
      </c>
      <c r="AC69" s="142">
        <v>2.7</v>
      </c>
      <c r="AD69" s="29">
        <f t="shared" ref="AD69" si="118">AC69-$T$6</f>
        <v>-5.3</v>
      </c>
      <c r="AE69" s="170">
        <f t="shared" ref="AE69" si="119">-(IF(AND(AB69&lt;&gt;0,AD69&lt;0),AD69*100/$T$6,0))</f>
        <v>66.25</v>
      </c>
    </row>
    <row r="70" spans="1:31" x14ac:dyDescent="0.2">
      <c r="A70" s="34">
        <v>42</v>
      </c>
      <c r="B70" s="35">
        <v>44866</v>
      </c>
      <c r="C70" s="139">
        <v>44872</v>
      </c>
      <c r="D70" s="254">
        <v>45</v>
      </c>
      <c r="E70" s="171"/>
      <c r="F70" s="171">
        <v>0</v>
      </c>
      <c r="G70" s="162">
        <f t="shared" ref="G70" si="120">IF(H70+I70=0,"",IF(H70+I70,H70+I70))</f>
        <v>6.62</v>
      </c>
      <c r="H70" s="162">
        <f t="shared" ref="H70" si="121">AB70</f>
        <v>2.12</v>
      </c>
      <c r="I70" s="162">
        <f t="shared" ref="I70" si="122">AC70</f>
        <v>4.5</v>
      </c>
      <c r="J70" s="162">
        <f t="shared" ref="J70" si="123">IF(AC70&lt;&gt;"",AD70,0)</f>
        <v>-3.5</v>
      </c>
      <c r="K70" s="162"/>
      <c r="L70" s="22" t="str">
        <f t="shared" ref="L70" si="124">IF(G70="","",IF(T$23&gt;I70,"NO CUMPLE","CUMPLE"))</f>
        <v>NO CUMPLE</v>
      </c>
      <c r="M70" s="173">
        <v>1</v>
      </c>
      <c r="N70" s="22">
        <f t="shared" ref="N70" si="125">COUNTIF(X70:AE70,"ACTIVA")</f>
        <v>1</v>
      </c>
      <c r="O70" s="22">
        <f t="shared" ref="O70" si="126">IF(X70="ACTIVA",1,0)</f>
        <v>1</v>
      </c>
      <c r="P70" s="162">
        <f t="shared" ref="P70" si="127">IF(G70="","",IF(OR(G70&gt;$K$11,G70=$K$11),0.5-((($K$10-G70)/($K$10-$K$11))*0.2),IF(OR(G70&gt;$K$12,G70=$K$12),0.3-((($K$11-G70)/($K$11-$K$12))*0.15),0.15-(0.15*(($K$12-G70)/($K$12-0.01))))))</f>
        <v>0.26550000000000001</v>
      </c>
      <c r="Q70" s="28" t="str">
        <f t="shared" ref="Q70" si="128">IF(G70="","",IF(G70&gt;K$10,"Normalidad",IF(OR(G70&gt;K$11,G70=K$10),"Prealerta",IF(OR(G70=K$11,G70&gt;K$12),"Alerta","Emergencia"))))</f>
        <v>Alerta</v>
      </c>
      <c r="R70" s="5" t="str">
        <f t="shared" ref="R70" si="129">IF(E70="","SIN DATOS",IF(E70&gt;K$6,"Normalidad",IF(OR(E70&gt;K$7,E70=K$6),"Prealerta",IF(OR(E70=K$7,E70&gt;K$8),"Alerta","Emergencia"))))</f>
        <v>SIN DATOS</v>
      </c>
      <c r="S70" s="785" t="s">
        <v>704</v>
      </c>
      <c r="T70" s="785"/>
      <c r="U70" s="785"/>
      <c r="V70" s="785"/>
      <c r="W70" s="785"/>
      <c r="X70" s="29" t="str">
        <f t="shared" ref="X70" si="130">IF(AB70="","",IF(AB70&gt;0,"ACTIVA","NO ACTIVA"))</f>
        <v>ACTIVA</v>
      </c>
      <c r="Y70" s="29" t="str">
        <f t="shared" ref="Y70" si="131">IF(AA70="","",IF($T$6&gt;=AA70,"STOP", "NORMA"))</f>
        <v>STOP</v>
      </c>
      <c r="Z70" s="29" t="str">
        <f t="shared" ref="Z70" si="132">IF(AC70="","",IF($T$6&gt;AC70,"NO CUMPLE", "CUMPLE"))</f>
        <v>NO CUMPLE</v>
      </c>
      <c r="AA70" s="29">
        <f t="shared" ref="AA70" si="133">IF(AB70+AC70=0,"",IF(AB70+AC70,AB70+AC70))</f>
        <v>6.62</v>
      </c>
      <c r="AB70" s="142">
        <v>2.12</v>
      </c>
      <c r="AC70" s="142">
        <v>4.5</v>
      </c>
      <c r="AD70" s="29">
        <f t="shared" ref="AD70" si="134">AC70-$T$6</f>
        <v>-3.5</v>
      </c>
      <c r="AE70" s="170">
        <f t="shared" ref="AE70" si="135">-(IF(AND(AB70&lt;&gt;0,AD70&lt;0),AD70*100/$T$6,0))</f>
        <v>43.75</v>
      </c>
    </row>
    <row r="71" spans="1:31" x14ac:dyDescent="0.2">
      <c r="A71" s="34">
        <v>43</v>
      </c>
      <c r="B71" s="35">
        <v>44866</v>
      </c>
      <c r="C71" s="139">
        <v>44875</v>
      </c>
      <c r="D71" s="254">
        <v>45</v>
      </c>
      <c r="E71" s="171"/>
      <c r="F71" s="171">
        <v>12</v>
      </c>
      <c r="G71" s="162">
        <f t="shared" ref="G71" si="136">IF(H71+I71=0,"",IF(H71+I71,H71+I71))</f>
        <v>5.7</v>
      </c>
      <c r="H71" s="162">
        <f t="shared" ref="H71" si="137">AB71</f>
        <v>2.2000000000000002</v>
      </c>
      <c r="I71" s="162">
        <f t="shared" ref="I71" si="138">AC71</f>
        <v>3.5</v>
      </c>
      <c r="J71" s="162">
        <f t="shared" ref="J71" si="139">IF(AC71&lt;&gt;"",AD71,0)</f>
        <v>-4.5</v>
      </c>
      <c r="K71" s="162"/>
      <c r="L71" s="22" t="str">
        <f t="shared" ref="L71" si="140">IF(G71="","",IF(T$23&gt;I71,"NO CUMPLE","CUMPLE"))</f>
        <v>NO CUMPLE</v>
      </c>
      <c r="M71" s="173">
        <v>1</v>
      </c>
      <c r="N71" s="22">
        <f t="shared" ref="N71" si="141">COUNTIF(X71:AE71,"ACTIVA")</f>
        <v>1</v>
      </c>
      <c r="O71" s="22">
        <f t="shared" ref="O71" si="142">IF(X71="ACTIVA",1,0)</f>
        <v>1</v>
      </c>
      <c r="P71" s="162">
        <f t="shared" ref="P71" si="143">IF(G71="","",IF(OR(G71&gt;$K$11,G71=$K$11),0.5-((($K$10-G71)/($K$10-$K$11))*0.2),IF(OR(G71&gt;$K$12,G71=$K$12),0.3-((($K$11-G71)/($K$11-$K$12))*0.15),0.15-(0.15*(($K$12-G71)/($K$12-0.01))))))</f>
        <v>0.24249999999999999</v>
      </c>
      <c r="Q71" s="28" t="str">
        <f t="shared" ref="Q71" si="144">IF(G71="","",IF(G71&gt;K$10,"Normalidad",IF(OR(G71&gt;K$11,G71=K$10),"Prealerta",IF(OR(G71=K$11,G71&gt;K$12),"Alerta","Emergencia"))))</f>
        <v>Alerta</v>
      </c>
      <c r="R71" s="5" t="str">
        <f t="shared" ref="R71" si="145">IF(E71="","SIN DATOS",IF(E71&gt;K$6,"Normalidad",IF(OR(E71&gt;K$7,E71=K$6),"Prealerta",IF(OR(E71=K$7,E71&gt;K$8),"Alerta","Emergencia"))))</f>
        <v>SIN DATOS</v>
      </c>
      <c r="S71" s="785" t="s">
        <v>725</v>
      </c>
      <c r="T71" s="785"/>
      <c r="U71" s="785"/>
      <c r="V71" s="785"/>
      <c r="W71" s="785"/>
      <c r="X71" s="29" t="str">
        <f t="shared" ref="X71" si="146">IF(AB71="","",IF(AB71&gt;0,"ACTIVA","NO ACTIVA"))</f>
        <v>ACTIVA</v>
      </c>
      <c r="Y71" s="29" t="str">
        <f t="shared" ref="Y71" si="147">IF(AA71="","",IF($T$6&gt;=AA71,"STOP", "NORMA"))</f>
        <v>STOP</v>
      </c>
      <c r="Z71" s="29" t="str">
        <f t="shared" ref="Z71" si="148">IF(AC71="","",IF($T$6&gt;AC71,"NO CUMPLE", "CUMPLE"))</f>
        <v>NO CUMPLE</v>
      </c>
      <c r="AA71" s="29">
        <f t="shared" ref="AA71" si="149">IF(AB71+AC71=0,"",IF(AB71+AC71,AB71+AC71))</f>
        <v>5.7</v>
      </c>
      <c r="AB71" s="142">
        <v>2.2000000000000002</v>
      </c>
      <c r="AC71" s="142">
        <v>3.5</v>
      </c>
      <c r="AD71" s="29">
        <f t="shared" ref="AD71" si="150">AC71-$T$6</f>
        <v>-4.5</v>
      </c>
      <c r="AE71" s="170">
        <f t="shared" ref="AE71" si="151">-(IF(AND(AB71&lt;&gt;0,AD71&lt;0),AD71*100/$T$6,0))</f>
        <v>56.25</v>
      </c>
    </row>
    <row r="72" spans="1:31" ht="12.95" customHeight="1" x14ac:dyDescent="0.2">
      <c r="A72" s="34">
        <v>44</v>
      </c>
      <c r="B72" s="35">
        <v>44866</v>
      </c>
      <c r="C72" s="139">
        <v>44879</v>
      </c>
      <c r="D72" s="254">
        <v>46</v>
      </c>
      <c r="E72" s="171"/>
      <c r="F72" s="171">
        <v>0</v>
      </c>
      <c r="G72" s="162">
        <f t="shared" ref="G72" si="152">IF(H72+I72=0,"",IF(H72+I72,H72+I72))</f>
        <v>5.6</v>
      </c>
      <c r="H72" s="162">
        <f t="shared" ref="H72" si="153">AB72</f>
        <v>2.1</v>
      </c>
      <c r="I72" s="162">
        <f t="shared" ref="I72" si="154">AC72</f>
        <v>3.5</v>
      </c>
      <c r="J72" s="162">
        <f t="shared" ref="J72" si="155">IF(AC72&lt;&gt;"",AD72,0)</f>
        <v>-4.5</v>
      </c>
      <c r="K72" s="162"/>
      <c r="L72" s="22" t="str">
        <f t="shared" ref="L72" si="156">IF(G72="","",IF(T$23&gt;I72,"NO CUMPLE","CUMPLE"))</f>
        <v>NO CUMPLE</v>
      </c>
      <c r="M72" s="173">
        <v>1</v>
      </c>
      <c r="N72" s="22">
        <f t="shared" ref="N72" si="157">COUNTIF(X72:AE72,"ACTIVA")</f>
        <v>1</v>
      </c>
      <c r="O72" s="22">
        <f t="shared" ref="O72" si="158">IF(X72="ACTIVA",1,0)</f>
        <v>1</v>
      </c>
      <c r="P72" s="162">
        <f t="shared" ref="P72" si="159">IF(G72="","",IF(OR(G72&gt;$K$11,G72=$K$11),0.5-((($K$10-G72)/($K$10-$K$11))*0.2),IF(OR(G72&gt;$K$12,G72=$K$12),0.3-((($K$11-G72)/($K$11-$K$12))*0.15),0.15-(0.15*(($K$12-G72)/($K$12-0.01))))))</f>
        <v>0.24</v>
      </c>
      <c r="Q72" s="28" t="str">
        <f t="shared" ref="Q72" si="160">IF(G72="","",IF(G72&gt;K$10,"Normalidad",IF(OR(G72&gt;K$11,G72=K$10),"Prealerta",IF(OR(G72=K$11,G72&gt;K$12),"Alerta","Emergencia"))))</f>
        <v>Alerta</v>
      </c>
      <c r="R72" s="5" t="str">
        <f t="shared" ref="R72" si="161">IF(E72="","SIN DATOS",IF(E72&gt;K$6,"Normalidad",IF(OR(E72&gt;K$7,E72=K$6),"Prealerta",IF(OR(E72=K$7,E72&gt;K$8),"Alerta","Emergencia"))))</f>
        <v>SIN DATOS</v>
      </c>
      <c r="S72" s="785" t="s">
        <v>720</v>
      </c>
      <c r="T72" s="785"/>
      <c r="U72" s="785"/>
      <c r="V72" s="785"/>
      <c r="W72" s="785"/>
      <c r="X72" s="29" t="str">
        <f t="shared" ref="X72" si="162">IF(AB72="","",IF(AB72&gt;0,"ACTIVA","NO ACTIVA"))</f>
        <v>ACTIVA</v>
      </c>
      <c r="Y72" s="29" t="str">
        <f t="shared" ref="Y72" si="163">IF(AA72="","",IF($T$6&gt;=AA72,"STOP", "NORMA"))</f>
        <v>STOP</v>
      </c>
      <c r="Z72" s="29" t="str">
        <f t="shared" ref="Z72" si="164">IF(AC72="","",IF($T$6&gt;AC72,"NO CUMPLE", "CUMPLE"))</f>
        <v>NO CUMPLE</v>
      </c>
      <c r="AA72" s="29">
        <f t="shared" ref="AA72" si="165">IF(AB72+AC72=0,"",IF(AB72+AC72,AB72+AC72))</f>
        <v>5.6</v>
      </c>
      <c r="AB72" s="142">
        <v>2.1</v>
      </c>
      <c r="AC72" s="142">
        <v>3.5</v>
      </c>
      <c r="AD72" s="29">
        <f t="shared" ref="AD72" si="166">AC72-$T$6</f>
        <v>-4.5</v>
      </c>
      <c r="AE72" s="170">
        <f t="shared" ref="AE72" si="167">-(IF(AND(AB72&lt;&gt;0,AD72&lt;0),AD72*100/$T$6,0))</f>
        <v>56.25</v>
      </c>
    </row>
    <row r="73" spans="1:31" ht="12.95" customHeight="1" x14ac:dyDescent="0.2">
      <c r="A73" s="34">
        <v>45</v>
      </c>
      <c r="B73" s="35">
        <v>44866</v>
      </c>
      <c r="C73" s="139">
        <v>44882</v>
      </c>
      <c r="D73" s="254">
        <v>46</v>
      </c>
      <c r="E73" s="171"/>
      <c r="F73" s="171">
        <v>0</v>
      </c>
      <c r="G73" s="162">
        <f>IF(H73+I73=0,"",IF(H73+I73,H73+I73))</f>
        <v>7.1</v>
      </c>
      <c r="H73" s="162">
        <f t="shared" ref="H73:I75" si="168">AB73</f>
        <v>2.1</v>
      </c>
      <c r="I73" s="162">
        <f t="shared" si="168"/>
        <v>5</v>
      </c>
      <c r="J73" s="162">
        <f>IF(AC73&lt;&gt;"",AD73,0)</f>
        <v>-3</v>
      </c>
      <c r="K73" s="162"/>
      <c r="L73" s="22" t="str">
        <f>IF(G73="","",IF(T$23&gt;I73,"NO CUMPLE","CUMPLE"))</f>
        <v>NO CUMPLE</v>
      </c>
      <c r="M73" s="173">
        <v>1</v>
      </c>
      <c r="N73" s="22">
        <f>COUNTIF(X73:AE73,"ACTIVA")</f>
        <v>1</v>
      </c>
      <c r="O73" s="22">
        <f>IF(X73="ACTIVA",1,0)</f>
        <v>1</v>
      </c>
      <c r="P73" s="162">
        <f>IF(G73="","",IF(OR(G73&gt;$K$11,G73=$K$11),0.5-((($K$10-G73)/($K$10-$K$11))*0.2),IF(OR(G73&gt;$K$12,G73=$K$12),0.3-((($K$11-G73)/($K$11-$K$12))*0.15),0.15-(0.15*(($K$12-G73)/($K$12-0.01))))))</f>
        <v>0.27749999999999997</v>
      </c>
      <c r="Q73" s="28" t="str">
        <f>IF(G73="","",IF(G73&gt;K$10,"Normalidad",IF(OR(G73&gt;K$11,G73=K$10),"Prealerta",IF(OR(G73=K$11,G73&gt;K$12),"Alerta","Emergencia"))))</f>
        <v>Alerta</v>
      </c>
      <c r="R73" s="5" t="str">
        <f>IF(E73="","SIN DATOS",IF(E73&gt;K$6,"Normalidad",IF(OR(E73&gt;K$7,E73=K$6),"Prealerta",IF(OR(E73=K$7,E73&gt;K$8),"Alerta","Emergencia"))))</f>
        <v>SIN DATOS</v>
      </c>
      <c r="S73" s="785" t="s">
        <v>728</v>
      </c>
      <c r="T73" s="785"/>
      <c r="U73" s="785"/>
      <c r="V73" s="785"/>
      <c r="W73" s="785"/>
      <c r="X73" s="29" t="str">
        <f>IF(AB73="","",IF(AB73&gt;0,"ACTIVA","NO ACTIVA"))</f>
        <v>ACTIVA</v>
      </c>
      <c r="Y73" s="29" t="str">
        <f>IF(AA73="","",IF($T$6&gt;=AA73,"STOP", "NORMA"))</f>
        <v>STOP</v>
      </c>
      <c r="Z73" s="29" t="str">
        <f>IF(AC73="","",IF($T$6&gt;AC73,"NO CUMPLE", "CUMPLE"))</f>
        <v>NO CUMPLE</v>
      </c>
      <c r="AA73" s="29">
        <f>IF(AB73+AC73=0,"",IF(AB73+AC73,AB73+AC73))</f>
        <v>7.1</v>
      </c>
      <c r="AB73" s="142">
        <v>2.1</v>
      </c>
      <c r="AC73" s="142">
        <v>5</v>
      </c>
      <c r="AD73" s="29">
        <f>AC73-$T$6</f>
        <v>-3</v>
      </c>
      <c r="AE73" s="170">
        <f>-(IF(AND(AB73&lt;&gt;0,AD73&lt;0),AD73*100/$T$6,0))</f>
        <v>37.5</v>
      </c>
    </row>
    <row r="74" spans="1:31" ht="12.95" customHeight="1" x14ac:dyDescent="0.2">
      <c r="A74" s="34">
        <v>46</v>
      </c>
      <c r="B74" s="35">
        <v>44866</v>
      </c>
      <c r="C74" s="139">
        <v>44886</v>
      </c>
      <c r="D74" s="254">
        <v>47</v>
      </c>
      <c r="E74" s="171"/>
      <c r="F74" s="171">
        <v>3</v>
      </c>
      <c r="G74" s="162">
        <f>IF(H74+I74=0,"",IF(H74+I74,H74+I74))</f>
        <v>152.19999999999999</v>
      </c>
      <c r="H74" s="162">
        <f t="shared" si="168"/>
        <v>2.2000000000000002</v>
      </c>
      <c r="I74" s="162">
        <f t="shared" si="168"/>
        <v>150</v>
      </c>
      <c r="J74" s="162">
        <f>IF(AC74&lt;&gt;"",AD74,0)</f>
        <v>142</v>
      </c>
      <c r="K74" s="162"/>
      <c r="L74" s="22" t="str">
        <f>IF(G74="","",IF(T$23&gt;I74,"NO CUMPLE","CUMPLE"))</f>
        <v>CUMPLE</v>
      </c>
      <c r="M74" s="173">
        <v>1</v>
      </c>
      <c r="N74" s="22">
        <f>COUNTIF(X74:AE74,"ACTIVA")</f>
        <v>1</v>
      </c>
      <c r="O74" s="22">
        <f>IF(X74="ACTIVA",1,0)</f>
        <v>1</v>
      </c>
      <c r="P74" s="162">
        <f>IF(G74="","",IF(OR(G74&gt;$K$11,G74=$K$11),0.5-((($K$10-G74)/($K$10-$K$11))*0.2),IF(OR(G74&gt;$K$12,G74=$K$12),0.3-((($K$11-G74)/($K$11-$K$12))*0.15),0.15-(0.15*(($K$12-G74)/($K$12-0.01))))))</f>
        <v>7.51</v>
      </c>
      <c r="Q74" s="28" t="str">
        <f>IF(G74="","",IF(G74&gt;K$10,"Normalidad",IF(OR(G74&gt;K$11,G74=K$10),"Prealerta",IF(OR(G74=K$11,G74&gt;K$12),"Alerta","Emergencia"))))</f>
        <v>Normalidad</v>
      </c>
      <c r="R74" s="5" t="str">
        <f>IF(E74="","SIN DATOS",IF(E74&gt;K$6,"Normalidad",IF(OR(E74&gt;K$7,E74=K$6),"Prealerta",IF(OR(E74=K$7,E74&gt;K$8),"Alerta","Emergencia"))))</f>
        <v>SIN DATOS</v>
      </c>
      <c r="S74" s="785" t="s">
        <v>729</v>
      </c>
      <c r="T74" s="785"/>
      <c r="U74" s="785"/>
      <c r="V74" s="785"/>
      <c r="W74" s="785"/>
      <c r="X74" s="29" t="str">
        <f>IF(AB74="","",IF(AB74&gt;0,"ACTIVA","NO ACTIVA"))</f>
        <v>ACTIVA</v>
      </c>
      <c r="Y74" s="29" t="str">
        <f>IF(AA74="","",IF($T$6&gt;=AA74,"STOP", "NORMA"))</f>
        <v>NORMA</v>
      </c>
      <c r="Z74" s="29" t="str">
        <f>IF(AC74="","",IF($T$6&gt;AC74,"NO CUMPLE", "CUMPLE"))</f>
        <v>CUMPLE</v>
      </c>
      <c r="AA74" s="29">
        <f>IF(AB74+AC74=0,"",IF(AB74+AC74,AB74+AC74))</f>
        <v>152.19999999999999</v>
      </c>
      <c r="AB74" s="142">
        <v>2.2000000000000002</v>
      </c>
      <c r="AC74" s="142">
        <v>150</v>
      </c>
      <c r="AD74" s="29">
        <f>AC74-$T$6</f>
        <v>142</v>
      </c>
      <c r="AE74" s="170">
        <f>-(IF(AND(AB74&lt;&gt;0,AD74&lt;0),AD74*100/$T$6,0))</f>
        <v>0</v>
      </c>
    </row>
    <row r="75" spans="1:31" ht="12.95" customHeight="1" x14ac:dyDescent="0.2">
      <c r="A75" s="34">
        <v>47</v>
      </c>
      <c r="B75" s="35">
        <v>44866</v>
      </c>
      <c r="C75" s="139">
        <v>44889</v>
      </c>
      <c r="D75" s="254">
        <v>47</v>
      </c>
      <c r="E75" s="171"/>
      <c r="F75" s="171">
        <v>5.7</v>
      </c>
      <c r="G75" s="162">
        <f>IF(H75+I75=0,"",IF(H75+I75,H75+I75))</f>
        <v>92</v>
      </c>
      <c r="H75" s="162">
        <f t="shared" si="168"/>
        <v>2</v>
      </c>
      <c r="I75" s="162">
        <f t="shared" si="168"/>
        <v>90</v>
      </c>
      <c r="J75" s="162">
        <f>IF(AC75&lt;&gt;"",AD75,0)</f>
        <v>82</v>
      </c>
      <c r="K75" s="162"/>
      <c r="L75" s="22" t="str">
        <f>IF(G75="","",IF(T$23&gt;I75,"NO CUMPLE","CUMPLE"))</f>
        <v>CUMPLE</v>
      </c>
      <c r="M75" s="173">
        <v>1</v>
      </c>
      <c r="N75" s="22">
        <f>COUNTIF(X75:AE75,"ACTIVA")</f>
        <v>1</v>
      </c>
      <c r="O75" s="22">
        <f>IF(X75="ACTIVA",1,0)</f>
        <v>1</v>
      </c>
      <c r="P75" s="162">
        <f>IF(G75="","",IF(OR(G75&gt;$K$11,G75=$K$11),0.5-((($K$10-G75)/($K$10-$K$11))*0.2),IF(OR(G75&gt;$K$12,G75=$K$12),0.3-((($K$11-G75)/($K$11-$K$12))*0.15),0.15-(0.15*(($K$12-G75)/($K$12-0.01))))))</f>
        <v>4.5</v>
      </c>
      <c r="Q75" s="28" t="str">
        <f>IF(G75="","",IF(G75&gt;K$10,"Normalidad",IF(OR(G75&gt;K$11,G75=K$10),"Prealerta",IF(OR(G75=K$11,G75&gt;K$12),"Alerta","Emergencia"))))</f>
        <v>Normalidad</v>
      </c>
      <c r="R75" s="5" t="str">
        <f>IF(E75="","SIN DATOS",IF(E75&gt;K$6,"Normalidad",IF(OR(E75&gt;K$7,E75=K$6),"Prealerta",IF(OR(E75=K$7,E75&gt;K$8),"Alerta","Emergencia"))))</f>
        <v>SIN DATOS</v>
      </c>
      <c r="S75" s="785" t="s">
        <v>730</v>
      </c>
      <c r="T75" s="785"/>
      <c r="U75" s="785"/>
      <c r="V75" s="785"/>
      <c r="W75" s="785"/>
      <c r="X75" s="29" t="str">
        <f>IF(AB75="","",IF(AB75&gt;0,"ACTIVA","NO ACTIVA"))</f>
        <v>ACTIVA</v>
      </c>
      <c r="Y75" s="29" t="str">
        <f>IF(AA75="","",IF($T$6&gt;=AA75,"STOP", "NORMA"))</f>
        <v>NORMA</v>
      </c>
      <c r="Z75" s="29" t="str">
        <f>IF(AC75="","",IF($T$6&gt;AC75,"NO CUMPLE", "CUMPLE"))</f>
        <v>CUMPLE</v>
      </c>
      <c r="AA75" s="29">
        <f>IF(AB75+AC75=0,"",IF(AB75+AC75,AB75+AC75))</f>
        <v>92</v>
      </c>
      <c r="AB75" s="142">
        <v>2</v>
      </c>
      <c r="AC75" s="142">
        <v>90</v>
      </c>
      <c r="AD75" s="29">
        <f>AC75-$T$6</f>
        <v>82</v>
      </c>
      <c r="AE75" s="170">
        <f>-(IF(AND(AB75&lt;&gt;0,AD75&lt;0),AD75*100/$T$6,0))</f>
        <v>0</v>
      </c>
    </row>
    <row r="76" spans="1:31" ht="12.95" customHeight="1" x14ac:dyDescent="0.2">
      <c r="A76" s="34">
        <v>48</v>
      </c>
      <c r="B76" s="35">
        <v>44866</v>
      </c>
      <c r="C76" s="139">
        <v>44895</v>
      </c>
      <c r="D76" s="254">
        <v>48</v>
      </c>
      <c r="E76" s="171"/>
      <c r="F76" s="171">
        <v>27.3</v>
      </c>
      <c r="G76" s="162">
        <f>IF(H76+I76=0,"",IF(H76+I76,H76+I76))</f>
        <v>78.33</v>
      </c>
      <c r="H76" s="162">
        <f>AB76</f>
        <v>3.33</v>
      </c>
      <c r="I76" s="162">
        <f>AC76</f>
        <v>75</v>
      </c>
      <c r="J76" s="162">
        <f>IF(AC76&lt;&gt;"",AD76,0)</f>
        <v>67</v>
      </c>
      <c r="K76" s="162"/>
      <c r="L76" s="22" t="str">
        <f>IF(G76="","",IF(T$23&gt;I76,"NO CUMPLE","CUMPLE"))</f>
        <v>CUMPLE</v>
      </c>
      <c r="M76" s="173">
        <v>1</v>
      </c>
      <c r="N76" s="22">
        <f>COUNTIF(X76:AE76,"ACTIVA")</f>
        <v>1</v>
      </c>
      <c r="O76" s="22">
        <f>IF(X76="ACTIVA",1,0)</f>
        <v>1</v>
      </c>
      <c r="P76" s="162">
        <f>IF(G76="","",IF(OR(G76&gt;$K$11,G76=$K$11),0.5-((($K$10-G76)/($K$10-$K$11))*0.2),IF(OR(G76&gt;$K$12,G76=$K$12),0.3-((($K$11-G76)/($K$11-$K$12))*0.15),0.15-(0.15*(($K$12-G76)/($K$12-0.01))))))</f>
        <v>3.8165</v>
      </c>
      <c r="Q76" s="28" t="str">
        <f>IF(G76="","",IF(G76&gt;K$10,"Normalidad",IF(OR(G76&gt;K$11,G76=K$10),"Prealerta",IF(OR(G76=K$11,G76&gt;K$12),"Alerta","Emergencia"))))</f>
        <v>Normalidad</v>
      </c>
      <c r="R76" s="5" t="str">
        <f>IF(E76="","SIN DATOS",IF(E76&gt;K$6,"Normalidad",IF(OR(E76&gt;K$7,E76=K$6),"Prealerta",IF(OR(E76=K$7,E76&gt;K$8),"Alerta","Emergencia"))))</f>
        <v>SIN DATOS</v>
      </c>
      <c r="S76" s="785" t="s">
        <v>731</v>
      </c>
      <c r="T76" s="785"/>
      <c r="U76" s="785"/>
      <c r="V76" s="785"/>
      <c r="W76" s="785"/>
      <c r="X76" s="29" t="str">
        <f>IF(AB76="","",IF(AB76&gt;0,"ACTIVA","NO ACTIVA"))</f>
        <v>ACTIVA</v>
      </c>
      <c r="Y76" s="29" t="str">
        <f>IF(AA76="","",IF($T$6&gt;=AA76,"STOP", "NORMA"))</f>
        <v>NORMA</v>
      </c>
      <c r="Z76" s="29" t="str">
        <f>IF(AC76="","",IF($T$6&gt;AC76,"NO CUMPLE", "CUMPLE"))</f>
        <v>CUMPLE</v>
      </c>
      <c r="AA76" s="29">
        <f>IF(AB76+AC76=0,"",IF(AB76+AC76,AB76+AC76))</f>
        <v>78.33</v>
      </c>
      <c r="AB76" s="142">
        <v>3.33</v>
      </c>
      <c r="AC76" s="142">
        <v>75</v>
      </c>
      <c r="AD76" s="29">
        <f>AC76-$T$6</f>
        <v>67</v>
      </c>
      <c r="AE76" s="170">
        <f>-(IF(AND(AB76&lt;&gt;0,AD76&lt;0),AD76*100/$T$6,0))</f>
        <v>0</v>
      </c>
    </row>
    <row r="77" spans="1:31" ht="12.95" customHeight="1" x14ac:dyDescent="0.2">
      <c r="A77" s="34">
        <v>49</v>
      </c>
      <c r="B77" s="35">
        <v>44896</v>
      </c>
      <c r="C77" s="139">
        <v>44902</v>
      </c>
      <c r="D77" s="254">
        <v>49</v>
      </c>
      <c r="E77" s="171"/>
      <c r="F77" s="171">
        <v>0</v>
      </c>
      <c r="G77" s="162">
        <f>IF(H77+I77=0,"",IF(H77+I77,H77+I77))</f>
        <v>63.42</v>
      </c>
      <c r="H77" s="162">
        <f>AB77</f>
        <v>3.42</v>
      </c>
      <c r="I77" s="162">
        <f>AC77</f>
        <v>60</v>
      </c>
      <c r="J77" s="162">
        <f>IF(AC77&lt;&gt;"",AD77,0)</f>
        <v>52</v>
      </c>
      <c r="K77" s="162"/>
      <c r="L77" s="22" t="str">
        <f>IF(G77="","",IF(T$23&gt;I77,"NO CUMPLE","CUMPLE"))</f>
        <v>CUMPLE</v>
      </c>
      <c r="M77" s="173">
        <v>1</v>
      </c>
      <c r="N77" s="22">
        <f>COUNTIF(X77:AE77,"ACTIVA")</f>
        <v>1</v>
      </c>
      <c r="O77" s="22">
        <f>IF(X77="ACTIVA",1,0)</f>
        <v>1</v>
      </c>
      <c r="P77" s="162">
        <f>IF(G77="","",IF(OR(G77&gt;$K$11,G77=$K$11),0.5-((($K$10-G77)/($K$10-$K$11))*0.2),IF(OR(G77&gt;$K$12,G77=$K$12),0.3-((($K$11-G77)/($K$11-$K$12))*0.15),0.15-(0.15*(($K$12-G77)/($K$12-0.01))))))</f>
        <v>3.0710000000000002</v>
      </c>
      <c r="Q77" s="28" t="str">
        <f>IF(G77="","",IF(G77&gt;K$10,"Normalidad",IF(OR(G77&gt;K$11,G77=K$10),"Prealerta",IF(OR(G77=K$11,G77&gt;K$12),"Alerta","Emergencia"))))</f>
        <v>Normalidad</v>
      </c>
      <c r="R77" s="5" t="str">
        <f>IF(E77="","SIN DATOS",IF(E77&gt;K$6,"Normalidad",IF(OR(E77&gt;K$7,E77=K$6),"Prealerta",IF(OR(E77=K$7,E77&gt;K$8),"Alerta","Emergencia"))))</f>
        <v>SIN DATOS</v>
      </c>
      <c r="S77" s="785" t="s">
        <v>709</v>
      </c>
      <c r="T77" s="785"/>
      <c r="U77" s="785"/>
      <c r="V77" s="785"/>
      <c r="W77" s="785"/>
      <c r="X77" s="29" t="str">
        <f>IF(AB77="","",IF(AB77&gt;0,"ACTIVA","NO ACTIVA"))</f>
        <v>ACTIVA</v>
      </c>
      <c r="Y77" s="29" t="str">
        <f>IF(AA77="","",IF($T$6&gt;=AA77,"STOP", "NORMA"))</f>
        <v>NORMA</v>
      </c>
      <c r="Z77" s="29" t="str">
        <f>IF(AC77="","",IF($T$6&gt;AC77,"NO CUMPLE", "CUMPLE"))</f>
        <v>CUMPLE</v>
      </c>
      <c r="AA77" s="29">
        <f>IF(AB77+AC77=0,"",IF(AB77+AC77,AB77+AC77))</f>
        <v>63.42</v>
      </c>
      <c r="AB77" s="142">
        <v>3.42</v>
      </c>
      <c r="AC77" s="142">
        <v>60</v>
      </c>
      <c r="AD77" s="29">
        <f>AC77-$T$6</f>
        <v>52</v>
      </c>
      <c r="AE77" s="170">
        <f>-(IF(AND(AB77&lt;&gt;0,AD77&lt;0),AD77*100/$T$6,0))</f>
        <v>0</v>
      </c>
    </row>
    <row r="78" spans="1:31" ht="12.95" customHeight="1" x14ac:dyDescent="0.2">
      <c r="A78" s="34">
        <v>50</v>
      </c>
      <c r="B78" s="35">
        <v>44896</v>
      </c>
      <c r="C78" s="139">
        <v>44909</v>
      </c>
      <c r="D78" s="254">
        <v>50</v>
      </c>
      <c r="E78" s="171"/>
      <c r="F78" s="171">
        <v>6.5</v>
      </c>
      <c r="G78" s="162">
        <f t="shared" ref="G78:G98" si="169">IF(H78+I78=0,"",IF(H78+I78,H78+I78))</f>
        <v>48.43</v>
      </c>
      <c r="H78" s="162">
        <f t="shared" ref="H78:H98" si="170">AB78</f>
        <v>3.43</v>
      </c>
      <c r="I78" s="162">
        <f t="shared" ref="I78:I98" si="171">AC78</f>
        <v>45</v>
      </c>
      <c r="J78" s="162">
        <f t="shared" ref="J78:J98" si="172">IF(AC78&lt;&gt;"",AD78,0)</f>
        <v>37</v>
      </c>
      <c r="K78" s="162"/>
      <c r="L78" s="22" t="str">
        <f t="shared" ref="L78:L98" si="173">IF(G78="","",IF(T$23&gt;I78,"NO CUMPLE","CUMPLE"))</f>
        <v>CUMPLE</v>
      </c>
      <c r="M78" s="173">
        <v>1</v>
      </c>
      <c r="N78" s="22">
        <f t="shared" ref="N78:N98" si="174">COUNTIF(X78:AE78,"ACTIVA")</f>
        <v>1</v>
      </c>
      <c r="O78" s="22">
        <f t="shared" ref="O78:O98" si="175">IF(X78="ACTIVA",1,0)</f>
        <v>1</v>
      </c>
      <c r="P78" s="162">
        <f t="shared" ref="P78:P98" si="176">IF(G78="","",IF(OR(G78&gt;$K$11,G78=$K$11),0.5-((($K$10-G78)/($K$10-$K$11))*0.2),IF(OR(G78&gt;$K$12,G78=$K$12),0.3-((($K$11-G78)/($K$11-$K$12))*0.15),0.15-(0.15*(($K$12-G78)/($K$12-0.01))))))</f>
        <v>2.3215000000000003</v>
      </c>
      <c r="Q78" s="28" t="str">
        <f t="shared" ref="Q78:Q98" si="177">IF(G78="","",IF(G78&gt;K$10,"Normalidad",IF(OR(G78&gt;K$11,G78=K$10),"Prealerta",IF(OR(G78=K$11,G78&gt;K$12),"Alerta","Emergencia"))))</f>
        <v>Normalidad</v>
      </c>
      <c r="R78" s="5" t="str">
        <f t="shared" ref="R78:R98" si="178">IF(E78="","SIN DATOS",IF(E78&gt;K$6,"Normalidad",IF(OR(E78&gt;K$7,E78=K$6),"Prealerta",IF(OR(E78=K$7,E78&gt;K$8),"Alerta","Emergencia"))))</f>
        <v>SIN DATOS</v>
      </c>
      <c r="S78" s="785" t="s">
        <v>732</v>
      </c>
      <c r="T78" s="785"/>
      <c r="U78" s="785"/>
      <c r="V78" s="785"/>
      <c r="W78" s="785"/>
      <c r="X78" s="29" t="str">
        <f t="shared" ref="X78:X98" si="179">IF(AB78="","",IF(AB78&gt;0,"ACTIVA","NO ACTIVA"))</f>
        <v>ACTIVA</v>
      </c>
      <c r="Y78" s="29" t="str">
        <f t="shared" ref="Y78:Y98" si="180">IF(AA78="","",IF($T$6&gt;=AA78,"STOP", "NORMA"))</f>
        <v>NORMA</v>
      </c>
      <c r="Z78" s="29" t="str">
        <f t="shared" ref="Z78:Z98" si="181">IF(AC78="","",IF($T$6&gt;AC78,"NO CUMPLE", "CUMPLE"))</f>
        <v>CUMPLE</v>
      </c>
      <c r="AA78" s="29">
        <f t="shared" ref="AA78:AA98" si="182">IF(AB78+AC78=0,"",IF(AB78+AC78,AB78+AC78))</f>
        <v>48.43</v>
      </c>
      <c r="AB78" s="142">
        <v>3.43</v>
      </c>
      <c r="AC78" s="142">
        <v>45</v>
      </c>
      <c r="AD78" s="29">
        <f t="shared" ref="AD78:AD98" si="183">AC78-$T$6</f>
        <v>37</v>
      </c>
      <c r="AE78" s="170">
        <f t="shared" ref="AE78:AE98" si="184">-(IF(AND(AB78&lt;&gt;0,AD78&lt;0),AD78*100/$T$6,0))</f>
        <v>0</v>
      </c>
    </row>
    <row r="79" spans="1:31" ht="12.95" customHeight="1" x14ac:dyDescent="0.2">
      <c r="A79" s="34">
        <v>51</v>
      </c>
      <c r="B79" s="35">
        <v>44896</v>
      </c>
      <c r="C79" s="139">
        <v>44916</v>
      </c>
      <c r="D79" s="254">
        <v>51</v>
      </c>
      <c r="E79" s="171"/>
      <c r="F79" s="171">
        <v>5.9</v>
      </c>
      <c r="G79" s="162">
        <f t="shared" si="169"/>
        <v>23.5</v>
      </c>
      <c r="H79" s="162">
        <f t="shared" si="170"/>
        <v>3.5</v>
      </c>
      <c r="I79" s="162">
        <f t="shared" si="171"/>
        <v>20</v>
      </c>
      <c r="J79" s="162">
        <f t="shared" si="172"/>
        <v>12</v>
      </c>
      <c r="K79" s="162"/>
      <c r="L79" s="22" t="str">
        <f t="shared" si="173"/>
        <v>CUMPLE</v>
      </c>
      <c r="M79" s="173">
        <v>1</v>
      </c>
      <c r="N79" s="22">
        <f t="shared" si="174"/>
        <v>1</v>
      </c>
      <c r="O79" s="22">
        <f t="shared" si="175"/>
        <v>1</v>
      </c>
      <c r="P79" s="162">
        <f t="shared" si="176"/>
        <v>1.0750000000000002</v>
      </c>
      <c r="Q79" s="28" t="str">
        <f t="shared" si="177"/>
        <v>Normalidad</v>
      </c>
      <c r="R79" s="5" t="str">
        <f t="shared" si="178"/>
        <v>SIN DATOS</v>
      </c>
      <c r="S79" s="785" t="s">
        <v>706</v>
      </c>
      <c r="T79" s="785"/>
      <c r="U79" s="785"/>
      <c r="V79" s="785"/>
      <c r="W79" s="785"/>
      <c r="X79" s="29" t="str">
        <f t="shared" si="179"/>
        <v>ACTIVA</v>
      </c>
      <c r="Y79" s="29" t="str">
        <f t="shared" si="180"/>
        <v>NORMA</v>
      </c>
      <c r="Z79" s="29" t="str">
        <f t="shared" si="181"/>
        <v>CUMPLE</v>
      </c>
      <c r="AA79" s="29">
        <f t="shared" si="182"/>
        <v>23.5</v>
      </c>
      <c r="AB79" s="142">
        <v>3.5</v>
      </c>
      <c r="AC79" s="142">
        <v>20</v>
      </c>
      <c r="AD79" s="29">
        <f t="shared" si="183"/>
        <v>12</v>
      </c>
      <c r="AE79" s="170">
        <f t="shared" si="184"/>
        <v>0</v>
      </c>
    </row>
    <row r="80" spans="1:31" ht="12.95" customHeight="1" x14ac:dyDescent="0.2">
      <c r="A80" s="34">
        <v>52</v>
      </c>
      <c r="B80" s="35">
        <v>44896</v>
      </c>
      <c r="C80" s="139">
        <v>44923</v>
      </c>
      <c r="D80" s="254">
        <v>52</v>
      </c>
      <c r="E80" s="171"/>
      <c r="F80" s="171">
        <v>0</v>
      </c>
      <c r="G80" s="162">
        <f t="shared" si="169"/>
        <v>21.3</v>
      </c>
      <c r="H80" s="162">
        <f t="shared" si="170"/>
        <v>3.3</v>
      </c>
      <c r="I80" s="162">
        <f t="shared" si="171"/>
        <v>18</v>
      </c>
      <c r="J80" s="162">
        <f t="shared" si="172"/>
        <v>10</v>
      </c>
      <c r="K80" s="162"/>
      <c r="L80" s="22" t="str">
        <f t="shared" si="173"/>
        <v>CUMPLE</v>
      </c>
      <c r="M80" s="173">
        <v>1</v>
      </c>
      <c r="N80" s="22">
        <f t="shared" si="174"/>
        <v>1</v>
      </c>
      <c r="O80" s="22">
        <f t="shared" si="175"/>
        <v>1</v>
      </c>
      <c r="P80" s="162">
        <f t="shared" si="176"/>
        <v>0.96500000000000008</v>
      </c>
      <c r="Q80" s="28" t="str">
        <f t="shared" si="177"/>
        <v>Normalidad</v>
      </c>
      <c r="R80" s="5" t="str">
        <f t="shared" si="178"/>
        <v>SIN DATOS</v>
      </c>
      <c r="S80" s="785" t="s">
        <v>718</v>
      </c>
      <c r="T80" s="785"/>
      <c r="U80" s="785"/>
      <c r="V80" s="785"/>
      <c r="W80" s="785"/>
      <c r="X80" s="29" t="str">
        <f t="shared" si="179"/>
        <v>ACTIVA</v>
      </c>
      <c r="Y80" s="29" t="str">
        <f t="shared" si="180"/>
        <v>NORMA</v>
      </c>
      <c r="Z80" s="29" t="str">
        <f t="shared" si="181"/>
        <v>CUMPLE</v>
      </c>
      <c r="AA80" s="29">
        <f t="shared" si="182"/>
        <v>21.3</v>
      </c>
      <c r="AB80" s="142">
        <v>3.3</v>
      </c>
      <c r="AC80" s="142">
        <v>18</v>
      </c>
      <c r="AD80" s="29">
        <f t="shared" si="183"/>
        <v>10</v>
      </c>
      <c r="AE80" s="170">
        <f t="shared" si="184"/>
        <v>0</v>
      </c>
    </row>
    <row r="81" spans="1:31" ht="12.95" customHeight="1" x14ac:dyDescent="0.2">
      <c r="A81" s="34">
        <v>53</v>
      </c>
      <c r="B81" s="35">
        <v>44927</v>
      </c>
      <c r="C81" s="139">
        <v>44930</v>
      </c>
      <c r="D81" s="254">
        <v>1</v>
      </c>
      <c r="E81" s="171"/>
      <c r="F81" s="171">
        <v>0</v>
      </c>
      <c r="G81" s="162">
        <f t="shared" si="169"/>
        <v>23.3</v>
      </c>
      <c r="H81" s="162">
        <f t="shared" si="170"/>
        <v>3.3</v>
      </c>
      <c r="I81" s="162">
        <f t="shared" si="171"/>
        <v>20</v>
      </c>
      <c r="J81" s="162">
        <f t="shared" si="172"/>
        <v>12</v>
      </c>
      <c r="K81" s="162"/>
      <c r="L81" s="22" t="str">
        <f t="shared" si="173"/>
        <v>CUMPLE</v>
      </c>
      <c r="M81" s="173">
        <v>1</v>
      </c>
      <c r="N81" s="22">
        <f t="shared" si="174"/>
        <v>1</v>
      </c>
      <c r="O81" s="22">
        <f t="shared" si="175"/>
        <v>1</v>
      </c>
      <c r="P81" s="162">
        <f t="shared" si="176"/>
        <v>1.0649999999999999</v>
      </c>
      <c r="Q81" s="28" t="str">
        <f t="shared" si="177"/>
        <v>Normalidad</v>
      </c>
      <c r="R81" s="5" t="str">
        <f t="shared" si="178"/>
        <v>SIN DATOS</v>
      </c>
      <c r="S81" s="785" t="s">
        <v>733</v>
      </c>
      <c r="T81" s="785"/>
      <c r="U81" s="785"/>
      <c r="V81" s="785"/>
      <c r="W81" s="785"/>
      <c r="X81" s="29" t="str">
        <f t="shared" si="179"/>
        <v>ACTIVA</v>
      </c>
      <c r="Y81" s="29" t="str">
        <f t="shared" si="180"/>
        <v>NORMA</v>
      </c>
      <c r="Z81" s="29" t="str">
        <f t="shared" si="181"/>
        <v>CUMPLE</v>
      </c>
      <c r="AA81" s="29">
        <f t="shared" si="182"/>
        <v>23.3</v>
      </c>
      <c r="AB81" s="142">
        <v>3.3</v>
      </c>
      <c r="AC81" s="142">
        <v>20</v>
      </c>
      <c r="AD81" s="29">
        <f t="shared" si="183"/>
        <v>12</v>
      </c>
      <c r="AE81" s="170">
        <f t="shared" si="184"/>
        <v>0</v>
      </c>
    </row>
    <row r="82" spans="1:31" ht="12.95" customHeight="1" x14ac:dyDescent="0.2">
      <c r="A82" s="34">
        <v>54</v>
      </c>
      <c r="B82" s="35">
        <v>44927</v>
      </c>
      <c r="C82" s="139">
        <v>44937</v>
      </c>
      <c r="D82" s="254">
        <v>2</v>
      </c>
      <c r="E82" s="171"/>
      <c r="F82" s="171">
        <v>0</v>
      </c>
      <c r="G82" s="162">
        <f t="shared" si="169"/>
        <v>33.299999999999997</v>
      </c>
      <c r="H82" s="162">
        <f t="shared" si="170"/>
        <v>3.3</v>
      </c>
      <c r="I82" s="162">
        <f t="shared" si="171"/>
        <v>30</v>
      </c>
      <c r="J82" s="162">
        <f t="shared" si="172"/>
        <v>22</v>
      </c>
      <c r="K82" s="162"/>
      <c r="L82" s="22" t="str">
        <f t="shared" si="173"/>
        <v>CUMPLE</v>
      </c>
      <c r="M82" s="173">
        <v>1</v>
      </c>
      <c r="N82" s="22">
        <f t="shared" si="174"/>
        <v>1</v>
      </c>
      <c r="O82" s="22">
        <f t="shared" si="175"/>
        <v>1</v>
      </c>
      <c r="P82" s="162">
        <f t="shared" si="176"/>
        <v>1.5649999999999999</v>
      </c>
      <c r="Q82" s="28" t="str">
        <f t="shared" si="177"/>
        <v>Normalidad</v>
      </c>
      <c r="R82" s="5" t="str">
        <f t="shared" si="178"/>
        <v>SIN DATOS</v>
      </c>
      <c r="S82" s="785" t="s">
        <v>718</v>
      </c>
      <c r="T82" s="785"/>
      <c r="U82" s="785"/>
      <c r="V82" s="785"/>
      <c r="W82" s="785"/>
      <c r="X82" s="29" t="str">
        <f t="shared" si="179"/>
        <v>ACTIVA</v>
      </c>
      <c r="Y82" s="29" t="str">
        <f t="shared" si="180"/>
        <v>NORMA</v>
      </c>
      <c r="Z82" s="29" t="str">
        <f t="shared" si="181"/>
        <v>CUMPLE</v>
      </c>
      <c r="AA82" s="29">
        <f t="shared" si="182"/>
        <v>33.299999999999997</v>
      </c>
      <c r="AB82" s="142">
        <v>3.3</v>
      </c>
      <c r="AC82" s="142">
        <v>30</v>
      </c>
      <c r="AD82" s="29">
        <f t="shared" si="183"/>
        <v>22</v>
      </c>
      <c r="AE82" s="170">
        <f t="shared" si="184"/>
        <v>0</v>
      </c>
    </row>
    <row r="83" spans="1:31" ht="12.95" customHeight="1" x14ac:dyDescent="0.2">
      <c r="A83" s="34">
        <v>55</v>
      </c>
      <c r="B83" s="35">
        <v>44927</v>
      </c>
      <c r="C83" s="139">
        <v>44944</v>
      </c>
      <c r="D83" s="254">
        <v>3</v>
      </c>
      <c r="E83" s="171"/>
      <c r="F83" s="171">
        <v>41.2</v>
      </c>
      <c r="G83" s="162">
        <f t="shared" si="169"/>
        <v>203.3</v>
      </c>
      <c r="H83" s="162">
        <f t="shared" si="170"/>
        <v>3.3</v>
      </c>
      <c r="I83" s="162">
        <f t="shared" si="171"/>
        <v>200</v>
      </c>
      <c r="J83" s="162">
        <f t="shared" si="172"/>
        <v>192</v>
      </c>
      <c r="K83" s="162"/>
      <c r="L83" s="22" t="str">
        <f t="shared" si="173"/>
        <v>CUMPLE</v>
      </c>
      <c r="M83" s="173">
        <v>1</v>
      </c>
      <c r="N83" s="22">
        <f t="shared" si="174"/>
        <v>1</v>
      </c>
      <c r="O83" s="22">
        <f t="shared" si="175"/>
        <v>1</v>
      </c>
      <c r="P83" s="162">
        <f t="shared" si="176"/>
        <v>10.065000000000001</v>
      </c>
      <c r="Q83" s="28" t="str">
        <f t="shared" si="177"/>
        <v>Normalidad</v>
      </c>
      <c r="R83" s="5" t="str">
        <f t="shared" si="178"/>
        <v>SIN DATOS</v>
      </c>
      <c r="S83" s="785" t="s">
        <v>734</v>
      </c>
      <c r="T83" s="785"/>
      <c r="U83" s="785"/>
      <c r="V83" s="785"/>
      <c r="W83" s="785"/>
      <c r="X83" s="29" t="str">
        <f t="shared" si="179"/>
        <v>ACTIVA</v>
      </c>
      <c r="Y83" s="29" t="str">
        <f t="shared" si="180"/>
        <v>NORMA</v>
      </c>
      <c r="Z83" s="29" t="str">
        <f t="shared" si="181"/>
        <v>CUMPLE</v>
      </c>
      <c r="AA83" s="29">
        <f t="shared" si="182"/>
        <v>203.3</v>
      </c>
      <c r="AB83" s="142">
        <v>3.3</v>
      </c>
      <c r="AC83" s="142">
        <v>200</v>
      </c>
      <c r="AD83" s="29">
        <f t="shared" si="183"/>
        <v>192</v>
      </c>
      <c r="AE83" s="170">
        <f t="shared" si="184"/>
        <v>0</v>
      </c>
    </row>
    <row r="84" spans="1:31" ht="12.95" customHeight="1" x14ac:dyDescent="0.2">
      <c r="A84" s="34">
        <v>56</v>
      </c>
      <c r="B84" s="35">
        <v>44927</v>
      </c>
      <c r="C84" s="139">
        <v>44951</v>
      </c>
      <c r="D84" s="254">
        <v>4</v>
      </c>
      <c r="E84" s="171"/>
      <c r="F84" s="171">
        <v>4.5</v>
      </c>
      <c r="G84" s="162">
        <f t="shared" si="169"/>
        <v>33.5</v>
      </c>
      <c r="H84" s="162">
        <f t="shared" si="170"/>
        <v>3.5</v>
      </c>
      <c r="I84" s="162">
        <f t="shared" si="171"/>
        <v>30</v>
      </c>
      <c r="J84" s="162">
        <f t="shared" si="172"/>
        <v>22</v>
      </c>
      <c r="K84" s="162"/>
      <c r="L84" s="22" t="str">
        <f t="shared" si="173"/>
        <v>CUMPLE</v>
      </c>
      <c r="M84" s="173">
        <v>1</v>
      </c>
      <c r="N84" s="22">
        <f t="shared" si="174"/>
        <v>1</v>
      </c>
      <c r="O84" s="22">
        <f t="shared" si="175"/>
        <v>1</v>
      </c>
      <c r="P84" s="162">
        <f t="shared" si="176"/>
        <v>1.575</v>
      </c>
      <c r="Q84" s="28" t="str">
        <f t="shared" si="177"/>
        <v>Normalidad</v>
      </c>
      <c r="R84" s="5" t="str">
        <f t="shared" si="178"/>
        <v>SIN DATOS</v>
      </c>
      <c r="S84" s="785" t="s">
        <v>721</v>
      </c>
      <c r="T84" s="785"/>
      <c r="U84" s="785"/>
      <c r="V84" s="785"/>
      <c r="W84" s="785"/>
      <c r="X84" s="29" t="str">
        <f t="shared" si="179"/>
        <v>ACTIVA</v>
      </c>
      <c r="Y84" s="29" t="str">
        <f t="shared" si="180"/>
        <v>NORMA</v>
      </c>
      <c r="Z84" s="29" t="str">
        <f t="shared" si="181"/>
        <v>CUMPLE</v>
      </c>
      <c r="AA84" s="29">
        <f t="shared" si="182"/>
        <v>33.5</v>
      </c>
      <c r="AB84" s="142">
        <v>3.5</v>
      </c>
      <c r="AC84" s="142">
        <v>30</v>
      </c>
      <c r="AD84" s="29">
        <f t="shared" si="183"/>
        <v>22</v>
      </c>
      <c r="AE84" s="170">
        <f t="shared" si="184"/>
        <v>0</v>
      </c>
    </row>
    <row r="85" spans="1:31" ht="12.95" customHeight="1" x14ac:dyDescent="0.2">
      <c r="A85" s="34">
        <v>57</v>
      </c>
      <c r="B85" s="35">
        <v>44958</v>
      </c>
      <c r="C85" s="139">
        <v>44958</v>
      </c>
      <c r="D85" s="254">
        <v>5</v>
      </c>
      <c r="E85" s="171"/>
      <c r="F85" s="171">
        <v>0.5</v>
      </c>
      <c r="G85" s="162">
        <f t="shared" si="169"/>
        <v>43.3</v>
      </c>
      <c r="H85" s="162">
        <f t="shared" si="170"/>
        <v>3.3</v>
      </c>
      <c r="I85" s="162">
        <f t="shared" si="171"/>
        <v>40</v>
      </c>
      <c r="J85" s="162">
        <f t="shared" si="172"/>
        <v>32</v>
      </c>
      <c r="K85" s="162"/>
      <c r="L85" s="22" t="str">
        <f t="shared" si="173"/>
        <v>CUMPLE</v>
      </c>
      <c r="M85" s="173">
        <v>1</v>
      </c>
      <c r="N85" s="22">
        <f t="shared" si="174"/>
        <v>1</v>
      </c>
      <c r="O85" s="22">
        <f t="shared" si="175"/>
        <v>1</v>
      </c>
      <c r="P85" s="162">
        <f t="shared" si="176"/>
        <v>2.0649999999999999</v>
      </c>
      <c r="Q85" s="28" t="str">
        <f t="shared" si="177"/>
        <v>Normalidad</v>
      </c>
      <c r="R85" s="5" t="str">
        <f t="shared" si="178"/>
        <v>SIN DATOS</v>
      </c>
      <c r="S85" s="785" t="s">
        <v>702</v>
      </c>
      <c r="T85" s="785"/>
      <c r="U85" s="785"/>
      <c r="V85" s="785"/>
      <c r="W85" s="785"/>
      <c r="X85" s="29" t="str">
        <f t="shared" si="179"/>
        <v>ACTIVA</v>
      </c>
      <c r="Y85" s="29" t="str">
        <f t="shared" si="180"/>
        <v>NORMA</v>
      </c>
      <c r="Z85" s="29" t="str">
        <f t="shared" si="181"/>
        <v>CUMPLE</v>
      </c>
      <c r="AA85" s="29">
        <f t="shared" si="182"/>
        <v>43.3</v>
      </c>
      <c r="AB85" s="142">
        <v>3.3</v>
      </c>
      <c r="AC85" s="142">
        <v>40</v>
      </c>
      <c r="AD85" s="29">
        <f t="shared" si="183"/>
        <v>32</v>
      </c>
      <c r="AE85" s="170">
        <f t="shared" si="184"/>
        <v>0</v>
      </c>
    </row>
    <row r="86" spans="1:31" ht="12.95" customHeight="1" x14ac:dyDescent="0.2">
      <c r="A86" s="34">
        <v>58</v>
      </c>
      <c r="B86" s="35">
        <v>44958</v>
      </c>
      <c r="C86" s="139">
        <v>44966</v>
      </c>
      <c r="D86" s="254">
        <v>6</v>
      </c>
      <c r="E86" s="171"/>
      <c r="F86" s="171">
        <v>0</v>
      </c>
      <c r="G86" s="162">
        <f t="shared" si="169"/>
        <v>13.3</v>
      </c>
      <c r="H86" s="162">
        <f t="shared" si="170"/>
        <v>3.3</v>
      </c>
      <c r="I86" s="162">
        <f t="shared" si="171"/>
        <v>10</v>
      </c>
      <c r="J86" s="162">
        <f t="shared" si="172"/>
        <v>2</v>
      </c>
      <c r="K86" s="162"/>
      <c r="L86" s="22" t="str">
        <f t="shared" si="173"/>
        <v>CUMPLE</v>
      </c>
      <c r="M86" s="173">
        <v>1</v>
      </c>
      <c r="N86" s="22">
        <f t="shared" si="174"/>
        <v>1</v>
      </c>
      <c r="O86" s="22">
        <f t="shared" si="175"/>
        <v>1</v>
      </c>
      <c r="P86" s="162">
        <f t="shared" si="176"/>
        <v>0.56500000000000006</v>
      </c>
      <c r="Q86" s="28" t="str">
        <f t="shared" si="177"/>
        <v>Normalidad</v>
      </c>
      <c r="R86" s="5" t="str">
        <f t="shared" si="178"/>
        <v>SIN DATOS</v>
      </c>
      <c r="S86" s="785" t="s">
        <v>702</v>
      </c>
      <c r="T86" s="785"/>
      <c r="U86" s="785"/>
      <c r="V86" s="785"/>
      <c r="W86" s="785"/>
      <c r="X86" s="29" t="str">
        <f t="shared" si="179"/>
        <v>ACTIVA</v>
      </c>
      <c r="Y86" s="29" t="str">
        <f t="shared" si="180"/>
        <v>NORMA</v>
      </c>
      <c r="Z86" s="29" t="str">
        <f t="shared" si="181"/>
        <v>CUMPLE</v>
      </c>
      <c r="AA86" s="29">
        <f t="shared" si="182"/>
        <v>13.3</v>
      </c>
      <c r="AB86" s="142">
        <v>3.3</v>
      </c>
      <c r="AC86" s="142">
        <v>10</v>
      </c>
      <c r="AD86" s="29">
        <f t="shared" si="183"/>
        <v>2</v>
      </c>
      <c r="AE86" s="170">
        <f t="shared" si="184"/>
        <v>0</v>
      </c>
    </row>
    <row r="87" spans="1:31" ht="12.95" customHeight="1" x14ac:dyDescent="0.2">
      <c r="A87" s="34">
        <v>59</v>
      </c>
      <c r="B87" s="35">
        <v>44958</v>
      </c>
      <c r="C87" s="139">
        <v>44972</v>
      </c>
      <c r="D87" s="254">
        <v>7</v>
      </c>
      <c r="E87" s="171"/>
      <c r="F87" s="171">
        <v>0</v>
      </c>
      <c r="G87" s="162">
        <f t="shared" si="169"/>
        <v>15.3</v>
      </c>
      <c r="H87" s="162">
        <f t="shared" si="170"/>
        <v>3.3</v>
      </c>
      <c r="I87" s="162">
        <f t="shared" si="171"/>
        <v>12</v>
      </c>
      <c r="J87" s="162">
        <f t="shared" si="172"/>
        <v>4</v>
      </c>
      <c r="K87" s="162"/>
      <c r="L87" s="22" t="str">
        <f t="shared" si="173"/>
        <v>CUMPLE</v>
      </c>
      <c r="M87" s="173">
        <v>1</v>
      </c>
      <c r="N87" s="22">
        <f t="shared" si="174"/>
        <v>1</v>
      </c>
      <c r="O87" s="22">
        <f t="shared" si="175"/>
        <v>1</v>
      </c>
      <c r="P87" s="162">
        <f t="shared" si="176"/>
        <v>0.66500000000000004</v>
      </c>
      <c r="Q87" s="28" t="str">
        <f t="shared" si="177"/>
        <v>Normalidad</v>
      </c>
      <c r="R87" s="5" t="str">
        <f t="shared" si="178"/>
        <v>SIN DATOS</v>
      </c>
      <c r="S87" s="785" t="s">
        <v>735</v>
      </c>
      <c r="T87" s="785"/>
      <c r="U87" s="785"/>
      <c r="V87" s="785"/>
      <c r="W87" s="785"/>
      <c r="X87" s="29" t="str">
        <f t="shared" si="179"/>
        <v>ACTIVA</v>
      </c>
      <c r="Y87" s="29" t="str">
        <f t="shared" si="180"/>
        <v>NORMA</v>
      </c>
      <c r="Z87" s="29" t="str">
        <f t="shared" si="181"/>
        <v>CUMPLE</v>
      </c>
      <c r="AA87" s="29">
        <f t="shared" si="182"/>
        <v>15.3</v>
      </c>
      <c r="AB87" s="142">
        <v>3.3</v>
      </c>
      <c r="AC87" s="142">
        <v>12</v>
      </c>
      <c r="AD87" s="29">
        <f t="shared" si="183"/>
        <v>4</v>
      </c>
      <c r="AE87" s="170">
        <f t="shared" si="184"/>
        <v>0</v>
      </c>
    </row>
    <row r="88" spans="1:31" ht="12.95" customHeight="1" x14ac:dyDescent="0.2">
      <c r="A88" s="34">
        <v>60</v>
      </c>
      <c r="B88" s="35">
        <v>44958</v>
      </c>
      <c r="C88" s="139">
        <v>44979</v>
      </c>
      <c r="D88" s="254">
        <v>8</v>
      </c>
      <c r="E88" s="171"/>
      <c r="F88" s="171">
        <v>0</v>
      </c>
      <c r="G88" s="162">
        <f t="shared" si="169"/>
        <v>14.2</v>
      </c>
      <c r="H88" s="162">
        <f t="shared" si="170"/>
        <v>3.2</v>
      </c>
      <c r="I88" s="162">
        <f t="shared" si="171"/>
        <v>11</v>
      </c>
      <c r="J88" s="162">
        <f t="shared" si="172"/>
        <v>3</v>
      </c>
      <c r="K88" s="162"/>
      <c r="L88" s="22" t="str">
        <f t="shared" si="173"/>
        <v>CUMPLE</v>
      </c>
      <c r="M88" s="173">
        <v>1</v>
      </c>
      <c r="N88" s="22">
        <f t="shared" si="174"/>
        <v>1</v>
      </c>
      <c r="O88" s="22">
        <f t="shared" si="175"/>
        <v>1</v>
      </c>
      <c r="P88" s="162">
        <f t="shared" si="176"/>
        <v>0.61</v>
      </c>
      <c r="Q88" s="28" t="str">
        <f t="shared" si="177"/>
        <v>Normalidad</v>
      </c>
      <c r="R88" s="5" t="str">
        <f t="shared" si="178"/>
        <v>SIN DATOS</v>
      </c>
      <c r="S88" s="785" t="s">
        <v>718</v>
      </c>
      <c r="T88" s="785"/>
      <c r="U88" s="785"/>
      <c r="V88" s="785"/>
      <c r="W88" s="785"/>
      <c r="X88" s="29" t="str">
        <f t="shared" si="179"/>
        <v>ACTIVA</v>
      </c>
      <c r="Y88" s="29" t="str">
        <f t="shared" si="180"/>
        <v>NORMA</v>
      </c>
      <c r="Z88" s="29" t="str">
        <f t="shared" si="181"/>
        <v>CUMPLE</v>
      </c>
      <c r="AA88" s="29">
        <f t="shared" si="182"/>
        <v>14.2</v>
      </c>
      <c r="AB88" s="142">
        <v>3.2</v>
      </c>
      <c r="AC88" s="142">
        <v>11</v>
      </c>
      <c r="AD88" s="29">
        <f t="shared" si="183"/>
        <v>3</v>
      </c>
      <c r="AE88" s="170">
        <f t="shared" si="184"/>
        <v>0</v>
      </c>
    </row>
    <row r="89" spans="1:31" ht="12.95" customHeight="1" x14ac:dyDescent="0.2">
      <c r="A89" s="34">
        <v>61</v>
      </c>
      <c r="B89" s="35">
        <v>44986</v>
      </c>
      <c r="C89" s="139">
        <v>44986</v>
      </c>
      <c r="D89" s="254">
        <v>9</v>
      </c>
      <c r="E89" s="171"/>
      <c r="F89" s="171">
        <v>0</v>
      </c>
      <c r="G89" s="162">
        <f t="shared" si="169"/>
        <v>23.2</v>
      </c>
      <c r="H89" s="162">
        <f t="shared" si="170"/>
        <v>3.2</v>
      </c>
      <c r="I89" s="162">
        <f t="shared" si="171"/>
        <v>20</v>
      </c>
      <c r="J89" s="162">
        <f t="shared" si="172"/>
        <v>12</v>
      </c>
      <c r="K89" s="162"/>
      <c r="L89" s="22" t="str">
        <f t="shared" si="173"/>
        <v>CUMPLE</v>
      </c>
      <c r="M89" s="173">
        <v>1</v>
      </c>
      <c r="N89" s="22">
        <f t="shared" si="174"/>
        <v>1</v>
      </c>
      <c r="O89" s="22">
        <f t="shared" si="175"/>
        <v>1</v>
      </c>
      <c r="P89" s="162">
        <f t="shared" si="176"/>
        <v>1.06</v>
      </c>
      <c r="Q89" s="28" t="str">
        <f t="shared" si="177"/>
        <v>Normalidad</v>
      </c>
      <c r="R89" s="5" t="str">
        <f t="shared" si="178"/>
        <v>SIN DATOS</v>
      </c>
      <c r="S89" s="785" t="s">
        <v>736</v>
      </c>
      <c r="T89" s="785"/>
      <c r="U89" s="785"/>
      <c r="V89" s="785"/>
      <c r="W89" s="785"/>
      <c r="X89" s="29" t="str">
        <f t="shared" si="179"/>
        <v>ACTIVA</v>
      </c>
      <c r="Y89" s="29" t="str">
        <f t="shared" si="180"/>
        <v>NORMA</v>
      </c>
      <c r="Z89" s="29" t="str">
        <f t="shared" si="181"/>
        <v>CUMPLE</v>
      </c>
      <c r="AA89" s="29">
        <f t="shared" si="182"/>
        <v>23.2</v>
      </c>
      <c r="AB89" s="142">
        <v>3.2</v>
      </c>
      <c r="AC89" s="142">
        <v>20</v>
      </c>
      <c r="AD89" s="29">
        <f t="shared" si="183"/>
        <v>12</v>
      </c>
      <c r="AE89" s="170">
        <f t="shared" si="184"/>
        <v>0</v>
      </c>
    </row>
    <row r="90" spans="1:31" ht="12.95" customHeight="1" x14ac:dyDescent="0.2">
      <c r="A90" s="34">
        <v>62</v>
      </c>
      <c r="B90" s="35">
        <v>44986</v>
      </c>
      <c r="C90" s="139">
        <v>44992</v>
      </c>
      <c r="D90" s="254">
        <v>10</v>
      </c>
      <c r="E90" s="171"/>
      <c r="F90" s="171">
        <v>0</v>
      </c>
      <c r="G90" s="162">
        <f t="shared" si="169"/>
        <v>23.15</v>
      </c>
      <c r="H90" s="162">
        <f t="shared" si="170"/>
        <v>3.15</v>
      </c>
      <c r="I90" s="162">
        <f t="shared" si="171"/>
        <v>20</v>
      </c>
      <c r="J90" s="162">
        <f t="shared" si="172"/>
        <v>12</v>
      </c>
      <c r="K90" s="162"/>
      <c r="L90" s="22" t="str">
        <f t="shared" si="173"/>
        <v>CUMPLE</v>
      </c>
      <c r="M90" s="173">
        <v>1</v>
      </c>
      <c r="N90" s="22">
        <f t="shared" si="174"/>
        <v>1</v>
      </c>
      <c r="O90" s="22">
        <f t="shared" si="175"/>
        <v>1</v>
      </c>
      <c r="P90" s="162">
        <f t="shared" si="176"/>
        <v>1.0575000000000001</v>
      </c>
      <c r="Q90" s="28" t="str">
        <f t="shared" si="177"/>
        <v>Normalidad</v>
      </c>
      <c r="R90" s="5" t="str">
        <f t="shared" si="178"/>
        <v>SIN DATOS</v>
      </c>
      <c r="S90" s="785" t="s">
        <v>704</v>
      </c>
      <c r="T90" s="785"/>
      <c r="U90" s="785"/>
      <c r="V90" s="785"/>
      <c r="W90" s="785"/>
      <c r="X90" s="29" t="str">
        <f t="shared" si="179"/>
        <v>ACTIVA</v>
      </c>
      <c r="Y90" s="29" t="str">
        <f t="shared" si="180"/>
        <v>NORMA</v>
      </c>
      <c r="Z90" s="29" t="str">
        <f t="shared" si="181"/>
        <v>CUMPLE</v>
      </c>
      <c r="AA90" s="29">
        <f t="shared" si="182"/>
        <v>23.15</v>
      </c>
      <c r="AB90" s="142">
        <v>3.15</v>
      </c>
      <c r="AC90" s="142">
        <v>20</v>
      </c>
      <c r="AD90" s="29">
        <f t="shared" si="183"/>
        <v>12</v>
      </c>
      <c r="AE90" s="170">
        <f t="shared" si="184"/>
        <v>0</v>
      </c>
    </row>
    <row r="91" spans="1:31" ht="12.95" customHeight="1" x14ac:dyDescent="0.2">
      <c r="A91" s="34">
        <v>63</v>
      </c>
      <c r="B91" s="35">
        <v>44986</v>
      </c>
      <c r="C91" s="139">
        <v>45000</v>
      </c>
      <c r="D91" s="254">
        <v>11</v>
      </c>
      <c r="E91" s="171"/>
      <c r="F91" s="171">
        <v>1.2</v>
      </c>
      <c r="G91" s="162">
        <f t="shared" si="169"/>
        <v>28.2</v>
      </c>
      <c r="H91" s="162">
        <f t="shared" si="170"/>
        <v>3.2</v>
      </c>
      <c r="I91" s="162">
        <f t="shared" si="171"/>
        <v>25</v>
      </c>
      <c r="J91" s="162">
        <f t="shared" si="172"/>
        <v>17</v>
      </c>
      <c r="K91" s="162"/>
      <c r="L91" s="22" t="str">
        <f t="shared" si="173"/>
        <v>CUMPLE</v>
      </c>
      <c r="M91" s="173">
        <v>1</v>
      </c>
      <c r="N91" s="22">
        <f t="shared" si="174"/>
        <v>1</v>
      </c>
      <c r="O91" s="22">
        <f t="shared" si="175"/>
        <v>1</v>
      </c>
      <c r="P91" s="162">
        <f t="shared" si="176"/>
        <v>1.31</v>
      </c>
      <c r="Q91" s="28" t="str">
        <f t="shared" si="177"/>
        <v>Normalidad</v>
      </c>
      <c r="R91" s="5" t="str">
        <f t="shared" si="178"/>
        <v>SIN DATOS</v>
      </c>
      <c r="S91" s="785" t="s">
        <v>721</v>
      </c>
      <c r="T91" s="785"/>
      <c r="U91" s="785"/>
      <c r="V91" s="785"/>
      <c r="W91" s="785"/>
      <c r="X91" s="29" t="str">
        <f t="shared" si="179"/>
        <v>ACTIVA</v>
      </c>
      <c r="Y91" s="29" t="str">
        <f t="shared" si="180"/>
        <v>NORMA</v>
      </c>
      <c r="Z91" s="29" t="str">
        <f t="shared" si="181"/>
        <v>CUMPLE</v>
      </c>
      <c r="AA91" s="29">
        <f t="shared" si="182"/>
        <v>28.2</v>
      </c>
      <c r="AB91" s="142">
        <v>3.2</v>
      </c>
      <c r="AC91" s="142">
        <v>25</v>
      </c>
      <c r="AD91" s="29">
        <f t="shared" si="183"/>
        <v>17</v>
      </c>
      <c r="AE91" s="170">
        <f t="shared" si="184"/>
        <v>0</v>
      </c>
    </row>
    <row r="92" spans="1:31" ht="12.95" customHeight="1" x14ac:dyDescent="0.2">
      <c r="A92" s="34">
        <v>64</v>
      </c>
      <c r="B92" s="35">
        <v>44986</v>
      </c>
      <c r="C92" s="139">
        <v>45007</v>
      </c>
      <c r="D92" s="254">
        <v>12</v>
      </c>
      <c r="E92" s="171"/>
      <c r="F92" s="171">
        <v>0</v>
      </c>
      <c r="G92" s="162">
        <f t="shared" si="169"/>
        <v>28.2</v>
      </c>
      <c r="H92" s="162">
        <f t="shared" si="170"/>
        <v>3.2</v>
      </c>
      <c r="I92" s="162">
        <f t="shared" si="171"/>
        <v>25</v>
      </c>
      <c r="J92" s="162">
        <f t="shared" si="172"/>
        <v>17</v>
      </c>
      <c r="K92" s="162"/>
      <c r="L92" s="22" t="str">
        <f t="shared" si="173"/>
        <v>CUMPLE</v>
      </c>
      <c r="M92" s="173">
        <v>1</v>
      </c>
      <c r="N92" s="22">
        <f t="shared" si="174"/>
        <v>1</v>
      </c>
      <c r="O92" s="22">
        <f t="shared" si="175"/>
        <v>1</v>
      </c>
      <c r="P92" s="162">
        <f t="shared" si="176"/>
        <v>1.31</v>
      </c>
      <c r="Q92" s="28" t="str">
        <f t="shared" si="177"/>
        <v>Normalidad</v>
      </c>
      <c r="R92" s="5" t="str">
        <f t="shared" si="178"/>
        <v>SIN DATOS</v>
      </c>
      <c r="S92" s="785" t="s">
        <v>737</v>
      </c>
      <c r="T92" s="785"/>
      <c r="U92" s="785"/>
      <c r="V92" s="785"/>
      <c r="W92" s="785"/>
      <c r="X92" s="29" t="str">
        <f t="shared" si="179"/>
        <v>ACTIVA</v>
      </c>
      <c r="Y92" s="29" t="str">
        <f t="shared" si="180"/>
        <v>NORMA</v>
      </c>
      <c r="Z92" s="29" t="str">
        <f t="shared" si="181"/>
        <v>CUMPLE</v>
      </c>
      <c r="AA92" s="29">
        <f t="shared" si="182"/>
        <v>28.2</v>
      </c>
      <c r="AB92" s="142">
        <v>3.2</v>
      </c>
      <c r="AC92" s="142">
        <v>25</v>
      </c>
      <c r="AD92" s="29">
        <f t="shared" si="183"/>
        <v>17</v>
      </c>
      <c r="AE92" s="170">
        <f t="shared" si="184"/>
        <v>0</v>
      </c>
    </row>
    <row r="93" spans="1:31" ht="12.95" customHeight="1" x14ac:dyDescent="0.2">
      <c r="A93" s="34">
        <v>65</v>
      </c>
      <c r="B93" s="35"/>
      <c r="C93" s="139"/>
      <c r="D93" s="254"/>
      <c r="E93" s="171"/>
      <c r="F93" s="171"/>
      <c r="G93" s="162" t="str">
        <f t="shared" si="169"/>
        <v/>
      </c>
      <c r="H93" s="162">
        <f t="shared" si="170"/>
        <v>0</v>
      </c>
      <c r="I93" s="162">
        <f t="shared" si="171"/>
        <v>0</v>
      </c>
      <c r="J93" s="162">
        <f t="shared" si="172"/>
        <v>0</v>
      </c>
      <c r="K93" s="162"/>
      <c r="L93" s="22" t="str">
        <f t="shared" si="173"/>
        <v/>
      </c>
      <c r="M93" s="173">
        <v>1</v>
      </c>
      <c r="N93" s="22">
        <f t="shared" si="174"/>
        <v>0</v>
      </c>
      <c r="O93" s="22">
        <f t="shared" si="175"/>
        <v>0</v>
      </c>
      <c r="P93" s="162" t="str">
        <f t="shared" si="176"/>
        <v/>
      </c>
      <c r="Q93" s="28" t="str">
        <f t="shared" si="177"/>
        <v/>
      </c>
      <c r="R93" s="5" t="str">
        <f t="shared" si="178"/>
        <v>SIN DATOS</v>
      </c>
      <c r="S93" s="785"/>
      <c r="T93" s="785"/>
      <c r="U93" s="785"/>
      <c r="V93" s="785"/>
      <c r="W93" s="785"/>
      <c r="X93" s="29" t="str">
        <f t="shared" si="179"/>
        <v/>
      </c>
      <c r="Y93" s="29" t="str">
        <f t="shared" si="180"/>
        <v/>
      </c>
      <c r="Z93" s="29" t="str">
        <f t="shared" si="181"/>
        <v/>
      </c>
      <c r="AA93" s="29" t="str">
        <f t="shared" si="182"/>
        <v/>
      </c>
      <c r="AB93" s="142"/>
      <c r="AC93" s="142"/>
      <c r="AD93" s="29">
        <f t="shared" si="183"/>
        <v>-8</v>
      </c>
      <c r="AE93" s="170">
        <f t="shared" si="184"/>
        <v>0</v>
      </c>
    </row>
    <row r="94" spans="1:31" ht="12.95" customHeight="1" x14ac:dyDescent="0.2">
      <c r="A94" s="34">
        <v>66</v>
      </c>
      <c r="B94" s="35"/>
      <c r="C94" s="139"/>
      <c r="D94" s="254"/>
      <c r="E94" s="171"/>
      <c r="F94" s="171"/>
      <c r="G94" s="162" t="str">
        <f t="shared" si="169"/>
        <v/>
      </c>
      <c r="H94" s="162">
        <f t="shared" si="170"/>
        <v>0</v>
      </c>
      <c r="I94" s="162">
        <f t="shared" si="171"/>
        <v>0</v>
      </c>
      <c r="J94" s="162">
        <f t="shared" si="172"/>
        <v>0</v>
      </c>
      <c r="K94" s="162"/>
      <c r="L94" s="22" t="str">
        <f t="shared" si="173"/>
        <v/>
      </c>
      <c r="M94" s="173">
        <v>1</v>
      </c>
      <c r="N94" s="22">
        <f t="shared" si="174"/>
        <v>0</v>
      </c>
      <c r="O94" s="22">
        <f t="shared" si="175"/>
        <v>0</v>
      </c>
      <c r="P94" s="162" t="str">
        <f t="shared" si="176"/>
        <v/>
      </c>
      <c r="Q94" s="28" t="str">
        <f t="shared" si="177"/>
        <v/>
      </c>
      <c r="R94" s="5" t="str">
        <f t="shared" si="178"/>
        <v>SIN DATOS</v>
      </c>
      <c r="S94" s="785"/>
      <c r="T94" s="785"/>
      <c r="U94" s="785"/>
      <c r="V94" s="785"/>
      <c r="W94" s="785"/>
      <c r="X94" s="29" t="str">
        <f t="shared" si="179"/>
        <v/>
      </c>
      <c r="Y94" s="29" t="str">
        <f t="shared" si="180"/>
        <v/>
      </c>
      <c r="Z94" s="29" t="str">
        <f t="shared" si="181"/>
        <v/>
      </c>
      <c r="AA94" s="29" t="str">
        <f t="shared" si="182"/>
        <v/>
      </c>
      <c r="AB94" s="142"/>
      <c r="AC94" s="142"/>
      <c r="AD94" s="29">
        <f t="shared" si="183"/>
        <v>-8</v>
      </c>
      <c r="AE94" s="170">
        <f t="shared" si="184"/>
        <v>0</v>
      </c>
    </row>
    <row r="95" spans="1:31" ht="12.95" customHeight="1" x14ac:dyDescent="0.2">
      <c r="A95" s="34">
        <v>67</v>
      </c>
      <c r="B95" s="35"/>
      <c r="C95" s="139"/>
      <c r="D95" s="254"/>
      <c r="E95" s="171"/>
      <c r="F95" s="171"/>
      <c r="G95" s="162" t="str">
        <f t="shared" si="169"/>
        <v/>
      </c>
      <c r="H95" s="162">
        <f t="shared" si="170"/>
        <v>0</v>
      </c>
      <c r="I95" s="162">
        <f t="shared" si="171"/>
        <v>0</v>
      </c>
      <c r="J95" s="162">
        <f t="shared" si="172"/>
        <v>0</v>
      </c>
      <c r="K95" s="162"/>
      <c r="L95" s="22" t="str">
        <f t="shared" si="173"/>
        <v/>
      </c>
      <c r="M95" s="173">
        <v>1</v>
      </c>
      <c r="N95" s="22">
        <f t="shared" si="174"/>
        <v>0</v>
      </c>
      <c r="O95" s="22">
        <f t="shared" si="175"/>
        <v>0</v>
      </c>
      <c r="P95" s="162" t="str">
        <f t="shared" si="176"/>
        <v/>
      </c>
      <c r="Q95" s="28" t="str">
        <f t="shared" si="177"/>
        <v/>
      </c>
      <c r="R95" s="5" t="str">
        <f t="shared" si="178"/>
        <v>SIN DATOS</v>
      </c>
      <c r="S95" s="785"/>
      <c r="T95" s="785"/>
      <c r="U95" s="785"/>
      <c r="V95" s="785"/>
      <c r="W95" s="785"/>
      <c r="X95" s="29" t="str">
        <f t="shared" si="179"/>
        <v/>
      </c>
      <c r="Y95" s="29" t="str">
        <f t="shared" si="180"/>
        <v/>
      </c>
      <c r="Z95" s="29" t="str">
        <f t="shared" si="181"/>
        <v/>
      </c>
      <c r="AA95" s="29" t="str">
        <f t="shared" si="182"/>
        <v/>
      </c>
      <c r="AB95" s="142"/>
      <c r="AC95" s="142"/>
      <c r="AD95" s="29">
        <f t="shared" si="183"/>
        <v>-8</v>
      </c>
      <c r="AE95" s="170">
        <f t="shared" si="184"/>
        <v>0</v>
      </c>
    </row>
    <row r="96" spans="1:31" ht="12.95" customHeight="1" x14ac:dyDescent="0.2">
      <c r="A96" s="34">
        <v>68</v>
      </c>
      <c r="B96" s="35"/>
      <c r="C96" s="139"/>
      <c r="D96" s="254"/>
      <c r="E96" s="171"/>
      <c r="F96" s="171"/>
      <c r="G96" s="162" t="str">
        <f t="shared" si="169"/>
        <v/>
      </c>
      <c r="H96" s="162">
        <f t="shared" si="170"/>
        <v>0</v>
      </c>
      <c r="I96" s="162">
        <f t="shared" si="171"/>
        <v>0</v>
      </c>
      <c r="J96" s="162">
        <f t="shared" si="172"/>
        <v>0</v>
      </c>
      <c r="K96" s="162"/>
      <c r="L96" s="22" t="str">
        <f t="shared" si="173"/>
        <v/>
      </c>
      <c r="M96" s="173">
        <v>1</v>
      </c>
      <c r="N96" s="22">
        <f t="shared" si="174"/>
        <v>0</v>
      </c>
      <c r="O96" s="22">
        <f t="shared" si="175"/>
        <v>0</v>
      </c>
      <c r="P96" s="162" t="str">
        <f t="shared" si="176"/>
        <v/>
      </c>
      <c r="Q96" s="28" t="str">
        <f t="shared" si="177"/>
        <v/>
      </c>
      <c r="R96" s="5" t="str">
        <f t="shared" si="178"/>
        <v>SIN DATOS</v>
      </c>
      <c r="S96" s="785"/>
      <c r="T96" s="785"/>
      <c r="U96" s="785"/>
      <c r="V96" s="785"/>
      <c r="W96" s="785"/>
      <c r="X96" s="29" t="str">
        <f t="shared" si="179"/>
        <v/>
      </c>
      <c r="Y96" s="29" t="str">
        <f t="shared" si="180"/>
        <v/>
      </c>
      <c r="Z96" s="29" t="str">
        <f t="shared" si="181"/>
        <v/>
      </c>
      <c r="AA96" s="29" t="str">
        <f t="shared" si="182"/>
        <v/>
      </c>
      <c r="AB96" s="142"/>
      <c r="AC96" s="142"/>
      <c r="AD96" s="29">
        <f t="shared" si="183"/>
        <v>-8</v>
      </c>
      <c r="AE96" s="170">
        <f t="shared" si="184"/>
        <v>0</v>
      </c>
    </row>
    <row r="97" spans="1:31" ht="12.95" customHeight="1" x14ac:dyDescent="0.2">
      <c r="A97" s="34">
        <v>69</v>
      </c>
      <c r="B97" s="35"/>
      <c r="C97" s="139"/>
      <c r="D97" s="254"/>
      <c r="E97" s="171"/>
      <c r="F97" s="171"/>
      <c r="G97" s="162" t="str">
        <f t="shared" si="169"/>
        <v/>
      </c>
      <c r="H97" s="162">
        <f t="shared" si="170"/>
        <v>0</v>
      </c>
      <c r="I97" s="162">
        <f t="shared" si="171"/>
        <v>0</v>
      </c>
      <c r="J97" s="162">
        <f t="shared" si="172"/>
        <v>0</v>
      </c>
      <c r="K97" s="162"/>
      <c r="L97" s="22" t="str">
        <f t="shared" si="173"/>
        <v/>
      </c>
      <c r="M97" s="173">
        <v>1</v>
      </c>
      <c r="N97" s="22">
        <f t="shared" si="174"/>
        <v>0</v>
      </c>
      <c r="O97" s="22">
        <f t="shared" si="175"/>
        <v>0</v>
      </c>
      <c r="P97" s="162" t="str">
        <f t="shared" si="176"/>
        <v/>
      </c>
      <c r="Q97" s="28" t="str">
        <f t="shared" si="177"/>
        <v/>
      </c>
      <c r="R97" s="5" t="str">
        <f t="shared" si="178"/>
        <v>SIN DATOS</v>
      </c>
      <c r="S97" s="785"/>
      <c r="T97" s="785"/>
      <c r="U97" s="785"/>
      <c r="V97" s="785"/>
      <c r="W97" s="785"/>
      <c r="X97" s="29" t="str">
        <f t="shared" si="179"/>
        <v/>
      </c>
      <c r="Y97" s="29" t="str">
        <f t="shared" si="180"/>
        <v/>
      </c>
      <c r="Z97" s="29" t="str">
        <f t="shared" si="181"/>
        <v/>
      </c>
      <c r="AA97" s="29" t="str">
        <f t="shared" si="182"/>
        <v/>
      </c>
      <c r="AB97" s="142"/>
      <c r="AC97" s="142"/>
      <c r="AD97" s="29">
        <f t="shared" si="183"/>
        <v>-8</v>
      </c>
      <c r="AE97" s="170">
        <f t="shared" si="184"/>
        <v>0</v>
      </c>
    </row>
    <row r="98" spans="1:31" ht="12.95" customHeight="1" x14ac:dyDescent="0.2">
      <c r="A98" s="34">
        <v>70</v>
      </c>
      <c r="B98" s="35"/>
      <c r="C98" s="139"/>
      <c r="D98" s="254"/>
      <c r="E98" s="171"/>
      <c r="F98" s="171"/>
      <c r="G98" s="162" t="str">
        <f t="shared" si="169"/>
        <v/>
      </c>
      <c r="H98" s="162">
        <f t="shared" si="170"/>
        <v>0</v>
      </c>
      <c r="I98" s="162">
        <f t="shared" si="171"/>
        <v>0</v>
      </c>
      <c r="J98" s="162">
        <f t="shared" si="172"/>
        <v>0</v>
      </c>
      <c r="K98" s="162"/>
      <c r="L98" s="22" t="str">
        <f t="shared" si="173"/>
        <v/>
      </c>
      <c r="M98" s="173">
        <v>1</v>
      </c>
      <c r="N98" s="22">
        <f t="shared" si="174"/>
        <v>0</v>
      </c>
      <c r="O98" s="22">
        <f t="shared" si="175"/>
        <v>0</v>
      </c>
      <c r="P98" s="162" t="str">
        <f t="shared" si="176"/>
        <v/>
      </c>
      <c r="Q98" s="28" t="str">
        <f t="shared" si="177"/>
        <v/>
      </c>
      <c r="R98" s="5" t="str">
        <f t="shared" si="178"/>
        <v>SIN DATOS</v>
      </c>
      <c r="S98" s="785"/>
      <c r="T98" s="785"/>
      <c r="U98" s="785"/>
      <c r="V98" s="785"/>
      <c r="W98" s="785"/>
      <c r="X98" s="29" t="str">
        <f t="shared" si="179"/>
        <v/>
      </c>
      <c r="Y98" s="29" t="str">
        <f t="shared" si="180"/>
        <v/>
      </c>
      <c r="Z98" s="29" t="str">
        <f t="shared" si="181"/>
        <v/>
      </c>
      <c r="AA98" s="29" t="str">
        <f t="shared" si="182"/>
        <v/>
      </c>
      <c r="AB98" s="142"/>
      <c r="AC98" s="142"/>
      <c r="AD98" s="29">
        <f t="shared" si="183"/>
        <v>-8</v>
      </c>
      <c r="AE98" s="170">
        <f t="shared" si="184"/>
        <v>0</v>
      </c>
    </row>
  </sheetData>
  <mergeCells count="86">
    <mergeCell ref="S97:W97"/>
    <mergeCell ref="S98:W98"/>
    <mergeCell ref="S92:W92"/>
    <mergeCell ref="S93:W93"/>
    <mergeCell ref="S94:W94"/>
    <mergeCell ref="S95:W95"/>
    <mergeCell ref="S96:W96"/>
    <mergeCell ref="S87:W87"/>
    <mergeCell ref="S88:W88"/>
    <mergeCell ref="S89:W89"/>
    <mergeCell ref="S90:W90"/>
    <mergeCell ref="S91:W91"/>
    <mergeCell ref="S82:W82"/>
    <mergeCell ref="S83:W83"/>
    <mergeCell ref="S84:W84"/>
    <mergeCell ref="S85:W85"/>
    <mergeCell ref="S86:W86"/>
    <mergeCell ref="S77:W77"/>
    <mergeCell ref="S78:W78"/>
    <mergeCell ref="S79:W79"/>
    <mergeCell ref="S80:W80"/>
    <mergeCell ref="S81:W81"/>
    <mergeCell ref="S41:W41"/>
    <mergeCell ref="S36:W36"/>
    <mergeCell ref="S71:W71"/>
    <mergeCell ref="S70:W70"/>
    <mergeCell ref="S48:W48"/>
    <mergeCell ref="S67:W67"/>
    <mergeCell ref="S55:W55"/>
    <mergeCell ref="S56:W56"/>
    <mergeCell ref="S57:W57"/>
    <mergeCell ref="S58:W58"/>
    <mergeCell ref="S66:W66"/>
    <mergeCell ref="S65:W65"/>
    <mergeCell ref="S60:W60"/>
    <mergeCell ref="S61:W61"/>
    <mergeCell ref="S62:W62"/>
    <mergeCell ref="S59:W59"/>
    <mergeCell ref="S33:W33"/>
    <mergeCell ref="S34:W34"/>
    <mergeCell ref="S49:W49"/>
    <mergeCell ref="S50:W50"/>
    <mergeCell ref="B6:C6"/>
    <mergeCell ref="H6:I6"/>
    <mergeCell ref="B7:C7"/>
    <mergeCell ref="H11:I11"/>
    <mergeCell ref="H12:I12"/>
    <mergeCell ref="H7:I7"/>
    <mergeCell ref="H8:I8"/>
    <mergeCell ref="B9:C9"/>
    <mergeCell ref="H10:I10"/>
    <mergeCell ref="J9:K9"/>
    <mergeCell ref="S39:W39"/>
    <mergeCell ref="S40:W40"/>
    <mergeCell ref="S31:W31"/>
    <mergeCell ref="S64:W64"/>
    <mergeCell ref="S63:W63"/>
    <mergeCell ref="B5:C5"/>
    <mergeCell ref="H5:I5"/>
    <mergeCell ref="S42:W42"/>
    <mergeCell ref="S32:W32"/>
    <mergeCell ref="S43:W43"/>
    <mergeCell ref="S44:W44"/>
    <mergeCell ref="S45:W45"/>
    <mergeCell ref="S46:W46"/>
    <mergeCell ref="S47:W47"/>
    <mergeCell ref="S35:W35"/>
    <mergeCell ref="S37:W37"/>
    <mergeCell ref="S38:W38"/>
    <mergeCell ref="S30:W30"/>
    <mergeCell ref="B4:C4"/>
    <mergeCell ref="D4:F4"/>
    <mergeCell ref="H4:I4"/>
    <mergeCell ref="J4:K4"/>
    <mergeCell ref="U4:W4"/>
    <mergeCell ref="S51:W51"/>
    <mergeCell ref="S52:W52"/>
    <mergeCell ref="S69:W69"/>
    <mergeCell ref="S68:W68"/>
    <mergeCell ref="S54:W54"/>
    <mergeCell ref="S53:W53"/>
    <mergeCell ref="S76:W76"/>
    <mergeCell ref="S75:W75"/>
    <mergeCell ref="S74:W74"/>
    <mergeCell ref="S73:W73"/>
    <mergeCell ref="S72:W72"/>
  </mergeCells>
  <phoneticPr fontId="37" type="noConversion"/>
  <conditionalFormatting sqref="J31:J98">
    <cfRule type="cellIs" dxfId="742" priority="42" operator="lessThanOrEqual">
      <formula>-52.95</formula>
    </cfRule>
  </conditionalFormatting>
  <conditionalFormatting sqref="K53">
    <cfRule type="cellIs" dxfId="741" priority="61" operator="greaterThanOrEqual">
      <formula>75</formula>
    </cfRule>
  </conditionalFormatting>
  <conditionalFormatting sqref="L35:L44 L46:L52 L31:N34 L54:N61 M62:N62 O31:P62">
    <cfRule type="cellIs" dxfId="740" priority="96" operator="equal">
      <formula>"NO CUMPLE"</formula>
    </cfRule>
    <cfRule type="cellIs" dxfId="739" priority="97" operator="equal">
      <formula>"CUMPLE"</formula>
    </cfRule>
  </conditionalFormatting>
  <conditionalFormatting sqref="L63:P98">
    <cfRule type="cellIs" dxfId="738" priority="2" operator="equal">
      <formula>"NO CUMPLE"</formula>
    </cfRule>
    <cfRule type="cellIs" dxfId="737" priority="3" operator="equal">
      <formula>"CUMPLE"</formula>
    </cfRule>
  </conditionalFormatting>
  <conditionalFormatting sqref="M35:N53">
    <cfRule type="cellIs" dxfId="736" priority="62" operator="equal">
      <formula>"NO CUMPLE"</formula>
    </cfRule>
    <cfRule type="cellIs" dxfId="735" priority="63" operator="equal">
      <formula>"CUMPLE"</formula>
    </cfRule>
  </conditionalFormatting>
  <conditionalFormatting sqref="Q31:Q44 Q46:Q52 Q54:Q61">
    <cfRule type="cellIs" dxfId="734" priority="92" operator="equal">
      <formula>"EMERGENCIA"</formula>
    </cfRule>
    <cfRule type="cellIs" dxfId="733" priority="93" operator="equal">
      <formula>"NORMALIDAD"</formula>
    </cfRule>
    <cfRule type="cellIs" dxfId="732" priority="95" operator="equal">
      <formula>"ALERTA"</formula>
    </cfRule>
  </conditionalFormatting>
  <conditionalFormatting sqref="Q31:Q44">
    <cfRule type="cellIs" dxfId="731" priority="94" operator="equal">
      <formula>"PREALERTA"</formula>
    </cfRule>
  </conditionalFormatting>
  <conditionalFormatting sqref="Q63:Q98">
    <cfRule type="cellIs" dxfId="730" priority="54" operator="equal">
      <formula>"EMERGENCIA"</formula>
    </cfRule>
    <cfRule type="cellIs" dxfId="729" priority="55" operator="equal">
      <formula>"NORMALIDAD"</formula>
    </cfRule>
    <cfRule type="cellIs" dxfId="728" priority="57" operator="equal">
      <formula>"ALERTA"</formula>
    </cfRule>
  </conditionalFormatting>
  <conditionalFormatting sqref="Q46:R52 Q54:R61 R31:R37 R39:R44">
    <cfRule type="cellIs" dxfId="727" priority="90" operator="equal">
      <formula>"PREALERTA"</formula>
    </cfRule>
  </conditionalFormatting>
  <conditionalFormatting sqref="Q63:R98">
    <cfRule type="cellIs" dxfId="726" priority="52" operator="equal">
      <formula>"PREALERTA"</formula>
    </cfRule>
  </conditionalFormatting>
  <conditionalFormatting sqref="R31:R37 R39:R44 R46:R52 R54:R61">
    <cfRule type="cellIs" dxfId="725" priority="89" operator="equal">
      <formula>"ALERTA"</formula>
    </cfRule>
    <cfRule type="cellIs" dxfId="724" priority="91" operator="equal">
      <formula>"EMERGENCIA"</formula>
    </cfRule>
  </conditionalFormatting>
  <conditionalFormatting sqref="R31:R98">
    <cfRule type="cellIs" dxfId="723" priority="40" operator="equal">
      <formula>"NORMALIDAD"</formula>
    </cfRule>
  </conditionalFormatting>
  <conditionalFormatting sqref="R63:R98">
    <cfRule type="cellIs" dxfId="722" priority="51" operator="equal">
      <formula>"ALERTA"</formula>
    </cfRule>
    <cfRule type="cellIs" dxfId="721" priority="53" operator="equal">
      <formula>"EMERGENCIA"</formula>
    </cfRule>
  </conditionalFormatting>
  <conditionalFormatting sqref="X31:X98">
    <cfRule type="cellIs" dxfId="720" priority="48" operator="equal">
      <formula>"NO ACTIVA"</formula>
    </cfRule>
    <cfRule type="cellIs" dxfId="719" priority="49" operator="equal">
      <formula>"NO ACTIVA"</formula>
    </cfRule>
    <cfRule type="cellIs" dxfId="718" priority="50" operator="equal">
      <formula>"ACTIVA"</formula>
    </cfRule>
  </conditionalFormatting>
  <conditionalFormatting sqref="Y31:Y98">
    <cfRule type="cellIs" dxfId="717" priority="47" operator="equal">
      <formula>"STOP"</formula>
    </cfRule>
  </conditionalFormatting>
  <conditionalFormatting sqref="Y31:Z98">
    <cfRule type="cellIs" dxfId="716" priority="1" operator="equal">
      <formula>"NORMA"</formula>
    </cfRule>
  </conditionalFormatting>
  <conditionalFormatting sqref="Z31:Z98">
    <cfRule type="cellIs" dxfId="715" priority="43" operator="equal">
      <formula>"CUMPLE"</formula>
    </cfRule>
    <cfRule type="cellIs" dxfId="714" priority="44" operator="equal">
      <formula>"NO CUMPLE"</formula>
    </cfRule>
    <cfRule type="cellIs" dxfId="713" priority="45" operator="equal">
      <formula>"ALERTA"</formula>
    </cfRule>
  </conditionalFormatting>
  <conditionalFormatting sqref="AE31:AE98">
    <cfRule type="cellIs" dxfId="712" priority="41" operator="greaterThanOrEqual">
      <formula>75</formula>
    </cfRule>
  </conditionalFormatting>
  <pageMargins left="0.7" right="0.7" top="0.75" bottom="0.75" header="0.3" footer="0.3"/>
  <pageSetup paperSize="9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1:AE73"/>
  <sheetViews>
    <sheetView topLeftCell="A46" zoomScale="98" zoomScaleNormal="98" workbookViewId="0">
      <selection activeCell="A73" sqref="A73"/>
    </sheetView>
  </sheetViews>
  <sheetFormatPr baseColWidth="10" defaultColWidth="11.42578125" defaultRowHeight="12.75" outlineLevelCol="1" x14ac:dyDescent="0.2"/>
  <cols>
    <col min="1" max="1" width="3.140625" style="289" bestFit="1" customWidth="1"/>
    <col min="2" max="2" width="11.42578125" style="289"/>
    <col min="3" max="4" width="11.42578125" style="289" customWidth="1"/>
    <col min="5" max="5" width="10.5703125" style="289" bestFit="1" customWidth="1"/>
    <col min="6" max="8" width="11.42578125" style="289"/>
    <col min="9" max="11" width="11.42578125" style="289" customWidth="1"/>
    <col min="12" max="15" width="11.42578125" style="289"/>
    <col min="16" max="16" width="28.85546875" style="289" bestFit="1" customWidth="1"/>
    <col min="17" max="20" width="11.42578125" style="289"/>
    <col min="21" max="23" width="9.140625" style="289" customWidth="1"/>
    <col min="24" max="24" width="11.42578125" style="289" customWidth="1"/>
    <col min="25" max="30" width="11.42578125" style="289" customWidth="1" outlineLevel="1"/>
    <col min="31" max="16384" width="11.42578125" style="289"/>
  </cols>
  <sheetData>
    <row r="1" spans="1:30" s="285" customFormat="1" ht="15" x14ac:dyDescent="0.25">
      <c r="A1" s="283"/>
      <c r="B1" s="283" t="s">
        <v>46</v>
      </c>
      <c r="C1" s="283" t="s">
        <v>116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 t="s">
        <v>283</v>
      </c>
      <c r="P1" s="283"/>
      <c r="Q1" s="283"/>
      <c r="R1" s="283" t="s">
        <v>738</v>
      </c>
      <c r="S1" s="283"/>
      <c r="T1" s="283"/>
      <c r="U1" s="284" t="s">
        <v>284</v>
      </c>
      <c r="V1" s="284"/>
      <c r="W1" s="284"/>
      <c r="X1" s="284"/>
      <c r="Y1" s="284"/>
      <c r="Z1" s="284"/>
      <c r="AA1" s="284"/>
      <c r="AB1" s="284"/>
      <c r="AC1" s="284"/>
      <c r="AD1" s="284"/>
    </row>
    <row r="2" spans="1:30" x14ac:dyDescent="0.2">
      <c r="A2" s="286"/>
      <c r="B2" s="287" t="s">
        <v>285</v>
      </c>
      <c r="C2" s="288" t="s">
        <v>205</v>
      </c>
      <c r="D2" s="288"/>
      <c r="E2" s="286"/>
      <c r="F2" s="286"/>
      <c r="G2" s="286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</row>
    <row r="3" spans="1:30" ht="13.5" thickBot="1" x14ac:dyDescent="0.25">
      <c r="C3" s="290"/>
      <c r="D3" s="290"/>
      <c r="E3" s="291"/>
      <c r="F3" s="291"/>
      <c r="G3" s="291"/>
    </row>
    <row r="4" spans="1:30" x14ac:dyDescent="0.2">
      <c r="B4" s="771"/>
      <c r="C4" s="771"/>
      <c r="D4" s="772"/>
      <c r="E4" s="772"/>
      <c r="F4" s="772"/>
      <c r="H4" s="773" t="s">
        <v>287</v>
      </c>
      <c r="I4" s="773"/>
      <c r="J4" s="772" t="s">
        <v>288</v>
      </c>
      <c r="K4" s="772"/>
      <c r="L4" s="357"/>
      <c r="M4" s="357"/>
      <c r="O4" s="358" t="s">
        <v>289</v>
      </c>
      <c r="P4" s="293" t="s">
        <v>117</v>
      </c>
      <c r="Q4" s="293" t="s">
        <v>290</v>
      </c>
      <c r="R4" s="359" t="s">
        <v>291</v>
      </c>
      <c r="S4" s="360"/>
      <c r="T4" s="359"/>
      <c r="U4" s="782" t="s">
        <v>292</v>
      </c>
      <c r="V4" s="783"/>
      <c r="W4" s="783"/>
    </row>
    <row r="5" spans="1:30" x14ac:dyDescent="0.2">
      <c r="B5" s="777"/>
      <c r="C5" s="777"/>
      <c r="D5" s="291"/>
      <c r="E5" s="291"/>
      <c r="F5" s="291"/>
      <c r="H5" s="778"/>
      <c r="I5" s="778"/>
      <c r="J5" s="361" t="s">
        <v>293</v>
      </c>
      <c r="K5" s="362" t="s">
        <v>294</v>
      </c>
      <c r="L5" s="291"/>
      <c r="M5" s="291"/>
      <c r="N5" s="291"/>
      <c r="O5" s="363" t="s">
        <v>114</v>
      </c>
      <c r="P5" s="457"/>
      <c r="Q5" s="457"/>
      <c r="R5" s="297" t="s">
        <v>118</v>
      </c>
      <c r="S5" s="298" t="s">
        <v>119</v>
      </c>
      <c r="T5" s="299" t="s">
        <v>1</v>
      </c>
      <c r="U5" s="297" t="s">
        <v>118</v>
      </c>
      <c r="V5" s="298" t="s">
        <v>119</v>
      </c>
      <c r="W5" s="299" t="s">
        <v>1</v>
      </c>
    </row>
    <row r="6" spans="1:30" ht="15" customHeight="1" x14ac:dyDescent="0.2">
      <c r="B6" s="774"/>
      <c r="C6" s="774"/>
      <c r="D6" s="291"/>
      <c r="E6" s="291"/>
      <c r="F6" s="291"/>
      <c r="H6" s="775" t="s">
        <v>295</v>
      </c>
      <c r="I6" s="776"/>
      <c r="J6" s="301">
        <v>361</v>
      </c>
      <c r="K6" s="301">
        <v>223</v>
      </c>
      <c r="L6" s="291"/>
      <c r="M6" s="291"/>
      <c r="N6" s="291"/>
      <c r="O6" s="364" t="s">
        <v>296</v>
      </c>
      <c r="P6" s="365" t="s">
        <v>120</v>
      </c>
      <c r="Q6" s="366"/>
      <c r="R6" s="367">
        <v>7.3</v>
      </c>
      <c r="S6" s="367">
        <v>5.8</v>
      </c>
      <c r="T6" s="367">
        <v>3</v>
      </c>
      <c r="U6" s="461">
        <f>R6/2</f>
        <v>3.65</v>
      </c>
      <c r="V6" s="461">
        <f t="shared" ref="V6:W6" si="0">S6/2</f>
        <v>2.9</v>
      </c>
      <c r="W6" s="461">
        <f t="shared" si="0"/>
        <v>1.5</v>
      </c>
    </row>
    <row r="7" spans="1:30" ht="13.5" thickBot="1" x14ac:dyDescent="0.25">
      <c r="B7" s="779"/>
      <c r="C7" s="779"/>
      <c r="D7" s="291"/>
      <c r="E7" s="291"/>
      <c r="F7" s="291"/>
      <c r="H7" s="780" t="s">
        <v>297</v>
      </c>
      <c r="I7" s="781"/>
      <c r="J7" s="301">
        <v>241</v>
      </c>
      <c r="K7" s="301">
        <v>149</v>
      </c>
      <c r="L7" s="291"/>
      <c r="M7" s="291"/>
      <c r="N7" s="291"/>
      <c r="O7" s="459"/>
      <c r="P7" s="365"/>
      <c r="Q7" s="366"/>
      <c r="R7" s="367"/>
      <c r="S7" s="367"/>
      <c r="T7" s="367"/>
      <c r="U7" s="460"/>
      <c r="V7" s="460"/>
      <c r="W7" s="460"/>
    </row>
    <row r="8" spans="1:30" ht="13.5" thickBot="1" x14ac:dyDescent="0.25">
      <c r="B8" s="302"/>
      <c r="C8" s="302"/>
      <c r="D8" s="291"/>
      <c r="E8" s="291"/>
      <c r="F8" s="291"/>
      <c r="H8" s="767" t="s">
        <v>298</v>
      </c>
      <c r="I8" s="768"/>
      <c r="J8" s="301">
        <v>60</v>
      </c>
      <c r="K8" s="301">
        <v>37</v>
      </c>
      <c r="L8" s="291"/>
      <c r="M8" s="291"/>
      <c r="N8" s="291"/>
      <c r="P8" s="302"/>
      <c r="Q8" s="439"/>
      <c r="R8" s="440"/>
      <c r="S8" s="440"/>
      <c r="T8" s="440"/>
    </row>
    <row r="9" spans="1:30" x14ac:dyDescent="0.2">
      <c r="B9" s="765"/>
      <c r="C9" s="765"/>
      <c r="D9" s="291"/>
      <c r="E9" s="291"/>
      <c r="F9" s="291"/>
      <c r="J9" s="831" t="s">
        <v>299</v>
      </c>
      <c r="K9" s="832"/>
      <c r="P9" s="302" t="s">
        <v>739</v>
      </c>
      <c r="Q9" s="439"/>
      <c r="R9" s="440"/>
      <c r="S9" s="440"/>
      <c r="T9" s="440"/>
    </row>
    <row r="10" spans="1:30" x14ac:dyDescent="0.2">
      <c r="H10" s="775" t="s">
        <v>300</v>
      </c>
      <c r="I10" s="776"/>
      <c r="J10" s="301">
        <v>10</v>
      </c>
      <c r="K10" s="301">
        <v>5</v>
      </c>
      <c r="L10" s="291"/>
      <c r="M10" s="291"/>
      <c r="N10" s="291"/>
      <c r="P10" s="302"/>
      <c r="Q10" s="439"/>
      <c r="R10" s="440"/>
      <c r="S10" s="440"/>
      <c r="T10" s="440"/>
    </row>
    <row r="11" spans="1:30" x14ac:dyDescent="0.2">
      <c r="B11" s="289" t="s">
        <v>301</v>
      </c>
      <c r="D11" s="289" t="s">
        <v>628</v>
      </c>
      <c r="G11" s="303"/>
      <c r="H11" s="780" t="s">
        <v>303</v>
      </c>
      <c r="I11" s="781"/>
      <c r="J11" s="301">
        <v>6</v>
      </c>
      <c r="K11" s="301">
        <v>4</v>
      </c>
      <c r="L11" s="291"/>
      <c r="M11" s="291"/>
      <c r="N11" s="291"/>
      <c r="P11" s="302"/>
      <c r="Q11" s="439"/>
      <c r="R11" s="440"/>
      <c r="S11" s="440"/>
      <c r="T11" s="440"/>
    </row>
    <row r="12" spans="1:30" x14ac:dyDescent="0.2">
      <c r="B12" s="289" t="s">
        <v>304</v>
      </c>
      <c r="D12" s="289" t="s">
        <v>629</v>
      </c>
      <c r="F12" s="306"/>
      <c r="G12" s="303"/>
      <c r="H12" s="767" t="s">
        <v>306</v>
      </c>
      <c r="I12" s="768"/>
      <c r="J12" s="301">
        <v>2</v>
      </c>
      <c r="K12" s="301">
        <v>1</v>
      </c>
      <c r="L12" s="291"/>
      <c r="M12" s="291"/>
      <c r="N12" s="291"/>
      <c r="P12" s="302"/>
      <c r="Q12" s="439"/>
      <c r="R12" s="440"/>
      <c r="S12" s="440"/>
      <c r="T12" s="440"/>
    </row>
    <row r="13" spans="1:30" x14ac:dyDescent="0.2">
      <c r="F13" s="306"/>
      <c r="G13" s="303"/>
      <c r="H13" s="303"/>
      <c r="I13" s="304"/>
      <c r="J13" s="303"/>
      <c r="K13" s="304"/>
      <c r="P13" s="302"/>
      <c r="Q13" s="439"/>
      <c r="R13" s="440"/>
      <c r="S13" s="440"/>
      <c r="T13" s="440"/>
    </row>
    <row r="14" spans="1:30" x14ac:dyDescent="0.2">
      <c r="F14" s="306"/>
      <c r="G14" s="303"/>
      <c r="H14" s="303"/>
      <c r="I14" s="304"/>
      <c r="J14" s="303"/>
      <c r="K14" s="304"/>
      <c r="P14" s="438"/>
      <c r="Q14" s="439"/>
      <c r="R14" s="440"/>
      <c r="S14" s="440"/>
      <c r="T14" s="440"/>
    </row>
    <row r="15" spans="1:30" x14ac:dyDescent="0.2">
      <c r="F15" s="306"/>
      <c r="G15" s="303"/>
      <c r="H15" s="303"/>
      <c r="I15" s="304"/>
      <c r="J15" s="303"/>
      <c r="K15" s="304"/>
      <c r="P15" s="302"/>
      <c r="Q15" s="439"/>
      <c r="R15" s="441"/>
      <c r="S15" s="441"/>
      <c r="T15" s="441"/>
    </row>
    <row r="16" spans="1:30" x14ac:dyDescent="0.2">
      <c r="F16" s="306"/>
      <c r="G16" s="303"/>
      <c r="H16" s="303"/>
      <c r="I16" s="304"/>
      <c r="J16" s="303"/>
      <c r="K16" s="304"/>
      <c r="P16" s="302"/>
      <c r="Q16" s="439"/>
      <c r="R16" s="441"/>
      <c r="S16" s="441"/>
      <c r="T16" s="441"/>
    </row>
    <row r="17" spans="1:31" x14ac:dyDescent="0.2">
      <c r="F17" s="306"/>
      <c r="G17" s="303"/>
      <c r="H17" s="303"/>
      <c r="I17" s="304"/>
      <c r="J17" s="303"/>
      <c r="K17" s="304"/>
      <c r="P17" s="438"/>
      <c r="Q17" s="439"/>
      <c r="R17" s="441"/>
      <c r="S17" s="441"/>
      <c r="T17" s="441"/>
    </row>
    <row r="18" spans="1:31" x14ac:dyDescent="0.2">
      <c r="F18" s="306"/>
      <c r="G18" s="303"/>
      <c r="H18" s="303"/>
      <c r="I18" s="304"/>
      <c r="J18" s="303"/>
      <c r="K18" s="304"/>
      <c r="P18" s="442"/>
      <c r="Q18" s="439"/>
      <c r="R18" s="441"/>
      <c r="S18" s="441"/>
      <c r="T18" s="441"/>
    </row>
    <row r="19" spans="1:31" x14ac:dyDescent="0.2">
      <c r="F19" s="306"/>
      <c r="G19" s="303"/>
      <c r="H19" s="303"/>
      <c r="I19" s="304"/>
      <c r="J19" s="303"/>
      <c r="K19" s="304"/>
      <c r="P19" s="442"/>
      <c r="Q19" s="439"/>
      <c r="R19" s="441"/>
      <c r="S19" s="441"/>
      <c r="T19" s="441"/>
    </row>
    <row r="20" spans="1:31" x14ac:dyDescent="0.2">
      <c r="F20" s="306"/>
      <c r="G20" s="303"/>
      <c r="H20" s="303"/>
      <c r="I20" s="304"/>
      <c r="J20" s="303"/>
      <c r="K20" s="304"/>
      <c r="P20" s="442"/>
      <c r="Q20" s="439"/>
      <c r="R20" s="440"/>
      <c r="S20" s="440"/>
      <c r="T20" s="440"/>
    </row>
    <row r="21" spans="1:31" x14ac:dyDescent="0.2">
      <c r="F21" s="306"/>
      <c r="G21" s="303"/>
      <c r="H21" s="303"/>
      <c r="I21" s="304"/>
      <c r="J21" s="303"/>
      <c r="K21" s="304"/>
      <c r="P21" s="438"/>
      <c r="Q21" s="443"/>
      <c r="R21" s="443"/>
      <c r="S21" s="443"/>
      <c r="T21" s="443"/>
    </row>
    <row r="22" spans="1:31" x14ac:dyDescent="0.2">
      <c r="F22" s="306"/>
      <c r="G22" s="303"/>
      <c r="H22" s="303"/>
      <c r="I22" s="304"/>
      <c r="J22" s="303"/>
      <c r="K22" s="304"/>
      <c r="P22" s="302"/>
      <c r="Q22" s="291"/>
      <c r="R22" s="444"/>
      <c r="S22" s="444"/>
      <c r="T22" s="444"/>
    </row>
    <row r="23" spans="1:31" x14ac:dyDescent="0.2">
      <c r="F23" s="306"/>
      <c r="G23" s="303"/>
      <c r="H23" s="303"/>
      <c r="I23" s="304"/>
      <c r="J23" s="303"/>
      <c r="K23" s="304"/>
      <c r="P23" s="307" t="s">
        <v>307</v>
      </c>
      <c r="Q23" s="308"/>
      <c r="R23" s="394">
        <f>SUM(R6,R7,R9,R10,R11,R12,R13,R15,R16,R17,R18,R19,R20)</f>
        <v>7.3</v>
      </c>
      <c r="S23" s="395">
        <f>SUM(S6,S7,S9,S10,S11,S12,S13,S15,S16,S17,S18,S19,S20)</f>
        <v>5.8</v>
      </c>
      <c r="T23" s="396">
        <f>SUM(T6,T7,T9,T10,T11,T12,T13,T15,T16,T17,T18,T19,T20)</f>
        <v>3</v>
      </c>
      <c r="U23" s="394">
        <f t="shared" ref="U23:W23" si="1">SUM(U6,U7,U9,U10,U11,U12,U13,U15,U16,U17,U18,U19,U20)</f>
        <v>3.65</v>
      </c>
      <c r="V23" s="395">
        <f t="shared" si="1"/>
        <v>2.9</v>
      </c>
      <c r="W23" s="396">
        <f t="shared" si="1"/>
        <v>1.5</v>
      </c>
    </row>
    <row r="24" spans="1:31" x14ac:dyDescent="0.2">
      <c r="F24" s="306"/>
      <c r="G24" s="303"/>
      <c r="H24" s="303"/>
      <c r="I24" s="304"/>
      <c r="J24" s="303"/>
      <c r="K24" s="304"/>
    </row>
    <row r="25" spans="1:31" x14ac:dyDescent="0.2">
      <c r="F25" s="306"/>
      <c r="G25" s="303"/>
      <c r="H25" s="303"/>
      <c r="I25" s="304"/>
      <c r="J25" s="303"/>
      <c r="K25" s="304"/>
    </row>
    <row r="26" spans="1:31" x14ac:dyDescent="0.2">
      <c r="F26" s="306"/>
      <c r="G26" s="303"/>
      <c r="H26" s="303"/>
      <c r="I26" s="304"/>
      <c r="J26" s="303"/>
      <c r="K26" s="304"/>
    </row>
    <row r="27" spans="1:31" x14ac:dyDescent="0.2">
      <c r="F27" s="306"/>
      <c r="G27" s="303"/>
      <c r="H27" s="303"/>
      <c r="I27" s="304"/>
      <c r="J27" s="303"/>
      <c r="K27" s="304"/>
    </row>
    <row r="28" spans="1:31" x14ac:dyDescent="0.2">
      <c r="F28" s="306"/>
      <c r="G28" s="303"/>
      <c r="H28" s="303"/>
      <c r="I28" s="304"/>
      <c r="J28" s="303"/>
      <c r="K28" s="304"/>
    </row>
    <row r="29" spans="1:31" x14ac:dyDescent="0.2">
      <c r="X29" s="354" t="s">
        <v>120</v>
      </c>
      <c r="Y29" s="313"/>
      <c r="Z29" s="313"/>
      <c r="AA29" s="313"/>
      <c r="AB29" s="314"/>
      <c r="AC29" s="314"/>
      <c r="AD29" s="313"/>
    </row>
    <row r="30" spans="1:31" s="303" customFormat="1" ht="26.25" thickBot="1" x14ac:dyDescent="0.25">
      <c r="B30" s="315" t="s">
        <v>308</v>
      </c>
      <c r="C30" s="316" t="s">
        <v>309</v>
      </c>
      <c r="D30" s="316" t="s">
        <v>310</v>
      </c>
      <c r="E30" s="316" t="s">
        <v>54</v>
      </c>
      <c r="F30" s="316" t="s">
        <v>311</v>
      </c>
      <c r="G30" s="315" t="s">
        <v>77</v>
      </c>
      <c r="H30" s="318" t="s">
        <v>79</v>
      </c>
      <c r="I30" s="319" t="s">
        <v>81</v>
      </c>
      <c r="J30" s="315" t="s">
        <v>83</v>
      </c>
      <c r="K30" s="411" t="s">
        <v>312</v>
      </c>
      <c r="L30" s="315" t="s">
        <v>85</v>
      </c>
      <c r="M30" s="315" t="s">
        <v>313</v>
      </c>
      <c r="N30" s="315" t="s">
        <v>314</v>
      </c>
      <c r="O30" s="315" t="s">
        <v>87</v>
      </c>
      <c r="P30" s="315" t="s">
        <v>315</v>
      </c>
      <c r="Q30" s="315" t="s">
        <v>316</v>
      </c>
      <c r="R30" s="315" t="s">
        <v>91</v>
      </c>
      <c r="S30" s="769" t="s">
        <v>317</v>
      </c>
      <c r="T30" s="769"/>
      <c r="U30" s="769"/>
      <c r="V30" s="769"/>
      <c r="W30" s="769"/>
      <c r="X30" s="315" t="s">
        <v>93</v>
      </c>
      <c r="Y30" s="315" t="s">
        <v>99</v>
      </c>
      <c r="Z30" s="315" t="s">
        <v>101</v>
      </c>
      <c r="AA30" s="315" t="s">
        <v>95</v>
      </c>
      <c r="AB30" s="321" t="s">
        <v>318</v>
      </c>
      <c r="AC30" s="322" t="s">
        <v>319</v>
      </c>
      <c r="AD30" s="315" t="s">
        <v>97</v>
      </c>
      <c r="AE30" s="412" t="s">
        <v>320</v>
      </c>
    </row>
    <row r="31" spans="1:31" s="303" customFormat="1" x14ac:dyDescent="0.2">
      <c r="A31" s="323">
        <v>4</v>
      </c>
      <c r="B31" s="324">
        <v>44713</v>
      </c>
      <c r="C31" s="325">
        <v>44725</v>
      </c>
      <c r="D31" s="481">
        <v>24</v>
      </c>
      <c r="E31" s="414"/>
      <c r="F31" s="414">
        <v>10.6</v>
      </c>
      <c r="G31" s="415">
        <f t="shared" ref="G31:G61" si="2">IF(H31+I31=0,"",IF(H31+I31,H31+I31))</f>
        <v>6.1</v>
      </c>
      <c r="H31" s="415">
        <f t="shared" ref="H31:I61" si="3">AB31</f>
        <v>0.1</v>
      </c>
      <c r="I31" s="415">
        <f t="shared" si="3"/>
        <v>6</v>
      </c>
      <c r="J31" s="415">
        <f t="shared" ref="J31:J61" si="4">IF(AC31&lt;&gt;"",AD31,0)</f>
        <v>0.20000000000000018</v>
      </c>
      <c r="K31" s="415"/>
      <c r="L31" s="303" t="str">
        <f t="shared" ref="L31:L32" si="5">IF(G31="","",IF(S$23&gt;I31,"NO CUMPLE","CUMPLE"))</f>
        <v>CUMPLE</v>
      </c>
      <c r="M31" s="326">
        <v>1</v>
      </c>
      <c r="N31" s="303">
        <f t="shared" ref="N31:N61" si="6">COUNTIF(X31:AE31,"ACTIVA")</f>
        <v>1</v>
      </c>
      <c r="O31" s="303">
        <f t="shared" ref="O31:O61" si="7">IF(X31="ACTIVA",1,0)</f>
        <v>1</v>
      </c>
      <c r="P31" s="415">
        <f t="shared" ref="P31:P32" si="8">IF(G31="","",IF(OR(G31&gt;$J$11,G31=$J$11),0.5-((($J$10-G31)/($J$10-$J$11))*0.2),IF(OR(G31&gt;$J$12,G31=$J$12),0.3-((($J$11-G31)/($J$11-$J$12))*0.15),0.15-(0.15*(($J$12-G31)/($J$12-0.01))))))</f>
        <v>0.30499999999999994</v>
      </c>
      <c r="Q31" s="327" t="str">
        <f t="shared" ref="Q31:Q32" si="9">IF(G31="","",IF(G31&gt;J$10,"Normalidad",IF(OR(G31&gt;J$11,G31=J$10),"Prealerta",IF(OR(G31=J$11,G31&gt;J$12),"Alerta","Emergencia"))))</f>
        <v>Prealerta</v>
      </c>
      <c r="R31" s="291" t="str">
        <f t="shared" ref="R31:R32" si="10">IF(E31="","SIN DATOS",IF(E31&gt;J$6,"Normalidad",IF(OR(E31&gt;J$7,E31=J$6),"Prealerta",IF(OR(E31=J$7,E31&gt;J$8),"Alerta","Emergencia"))))</f>
        <v>SIN DATOS</v>
      </c>
      <c r="S31" s="764"/>
      <c r="T31" s="764"/>
      <c r="U31" s="764"/>
      <c r="V31" s="764"/>
      <c r="W31" s="764"/>
      <c r="X31" s="328" t="str">
        <f t="shared" ref="X31:X61" si="11">IF(AB31="","",IF(AB31&gt;0,"ACTIVA","NO ACTIVA"))</f>
        <v>ACTIVA</v>
      </c>
      <c r="Y31" s="328" t="str">
        <f t="shared" ref="Y31:Y32" si="12">IF(AA31="","",IF($S$6&gt;=AA31,"STOP", "NORMA"))</f>
        <v>NORMA</v>
      </c>
      <c r="Z31" s="328" t="str">
        <f t="shared" ref="Z31:Z32" si="13">IF(AC31="","",IF($S$6&gt;AC31,"NO CUMPLE", "CUMPLE"))</f>
        <v>CUMPLE</v>
      </c>
      <c r="AA31" s="328">
        <f t="shared" ref="AA31:AA61" si="14">IF(AB31+AC31=0,"",IF(AB31+AC31,AB31+AC31))</f>
        <v>6.1</v>
      </c>
      <c r="AB31" s="329">
        <v>0.1</v>
      </c>
      <c r="AC31" s="329">
        <v>6</v>
      </c>
      <c r="AD31" s="303">
        <f>AC31-$S$6</f>
        <v>0.20000000000000018</v>
      </c>
      <c r="AE31" s="415">
        <f>-(IF(AND(AB31&lt;&gt;0,AD31&lt;0),AD31*100/$S$6,0))</f>
        <v>0</v>
      </c>
    </row>
    <row r="32" spans="1:31" s="303" customFormat="1" x14ac:dyDescent="0.2">
      <c r="A32" s="333">
        <v>5</v>
      </c>
      <c r="B32" s="334">
        <v>44713</v>
      </c>
      <c r="C32" s="335">
        <v>44739</v>
      </c>
      <c r="D32" s="482">
        <v>26</v>
      </c>
      <c r="E32" s="422"/>
      <c r="F32" s="422">
        <v>47.4</v>
      </c>
      <c r="G32" s="424">
        <f t="shared" si="2"/>
        <v>4</v>
      </c>
      <c r="H32" s="424">
        <f t="shared" si="3"/>
        <v>0</v>
      </c>
      <c r="I32" s="424">
        <f t="shared" si="3"/>
        <v>4</v>
      </c>
      <c r="J32" s="424">
        <f t="shared" si="4"/>
        <v>-1.7999999999999998</v>
      </c>
      <c r="K32" s="423"/>
      <c r="L32" s="423" t="str">
        <f t="shared" si="5"/>
        <v>NO CUMPLE</v>
      </c>
      <c r="M32" s="425">
        <v>1</v>
      </c>
      <c r="N32" s="426">
        <f t="shared" si="6"/>
        <v>0</v>
      </c>
      <c r="O32" s="337">
        <f t="shared" si="7"/>
        <v>0</v>
      </c>
      <c r="P32" s="423">
        <f t="shared" si="8"/>
        <v>0.22499999999999998</v>
      </c>
      <c r="Q32" s="426" t="str">
        <f t="shared" si="9"/>
        <v>Alerta</v>
      </c>
      <c r="R32" s="426" t="str">
        <f t="shared" si="10"/>
        <v>SIN DATOS</v>
      </c>
      <c r="S32" s="764" t="s">
        <v>740</v>
      </c>
      <c r="T32" s="764"/>
      <c r="U32" s="764"/>
      <c r="V32" s="764"/>
      <c r="W32" s="764"/>
      <c r="X32" s="345" t="str">
        <f t="shared" si="11"/>
        <v>NO ACTIVA</v>
      </c>
      <c r="Y32" s="345" t="str">
        <f t="shared" si="12"/>
        <v>STOP</v>
      </c>
      <c r="Z32" s="345" t="str">
        <f t="shared" si="13"/>
        <v>NO CUMPLE</v>
      </c>
      <c r="AA32" s="345">
        <f t="shared" si="14"/>
        <v>4</v>
      </c>
      <c r="AB32" s="425">
        <v>0</v>
      </c>
      <c r="AC32" s="425">
        <v>4</v>
      </c>
      <c r="AD32" s="337">
        <f>AC32-$S$6</f>
        <v>-1.7999999999999998</v>
      </c>
      <c r="AE32" s="423">
        <f>-(IF(AND(AB32&lt;&gt;0,AD32&lt;0),AD32*100/$S$6,0))</f>
        <v>0</v>
      </c>
    </row>
    <row r="33" spans="1:31" s="303" customFormat="1" ht="15" x14ac:dyDescent="0.25">
      <c r="A33" s="340">
        <v>6</v>
      </c>
      <c r="B33" s="341">
        <v>44743</v>
      </c>
      <c r="C33" s="325">
        <v>44754</v>
      </c>
      <c r="D33" s="481">
        <v>28</v>
      </c>
      <c r="E33" s="414"/>
      <c r="F33" s="414">
        <v>1</v>
      </c>
      <c r="G33" s="415">
        <f>IF(H33+I33=0,"",IF(H33+I33,H33+I33))</f>
        <v>2.94</v>
      </c>
      <c r="H33" s="415">
        <f t="shared" si="3"/>
        <v>0.44</v>
      </c>
      <c r="I33" s="415">
        <f t="shared" si="3"/>
        <v>2.5</v>
      </c>
      <c r="J33" s="415">
        <f t="shared" si="4"/>
        <v>-0.5</v>
      </c>
      <c r="K33" s="415"/>
      <c r="L33" s="303" t="str">
        <f>IF(G33="","",IF(T$23&gt;I33,"NO CUMPLE","CUMPLE"))</f>
        <v>NO CUMPLE</v>
      </c>
      <c r="M33" s="326">
        <v>1</v>
      </c>
      <c r="N33" s="303">
        <f t="shared" si="6"/>
        <v>1</v>
      </c>
      <c r="O33" s="303">
        <f t="shared" si="7"/>
        <v>1</v>
      </c>
      <c r="P33" s="477">
        <f>IF(G33="","",IF(OR(G33&gt;$K$11,G33=$K$11),0.5-((($K$10-G33)/($K$10-$K$11))*0.2),IF(OR(G33&gt;$K$12,G33=$K$12),0.3-((($K$11-G33)/($K$11-$K$12))*0.15),0.15-(0.15*(($K$12-G33)/($K$12-0.01))))))</f>
        <v>0.247</v>
      </c>
      <c r="Q33" s="327" t="str">
        <f>IF(G33="","",IF(G33&gt;K$10,"Normalidad",IF(OR(G33&gt;K$11,G33=K$10),"Prealerta",IF(OR(G33=K$11,G33&gt;K$12),"Alerta","Emergencia"))))</f>
        <v>Alerta</v>
      </c>
      <c r="R33" s="291" t="str">
        <f>IF(E33="","SIN DATOS",IF(E33&gt;K$6,"Normalidad",IF(OR(E33&gt;K$7,E33=K$6),"Prealerta",IF(OR(E33=K$7,E33&gt;K$8),"Alerta","Emergencia"))))</f>
        <v>SIN DATOS</v>
      </c>
      <c r="S33" s="784"/>
      <c r="T33" s="784"/>
      <c r="U33" s="784"/>
      <c r="V33" s="784"/>
      <c r="W33" s="784"/>
      <c r="X33" s="346" t="str">
        <f t="shared" si="11"/>
        <v>ACTIVA</v>
      </c>
      <c r="Y33" s="346" t="str">
        <f>IF(AA33="","",IF($T$6&gt;=AA33,"STOP", "NORMA"))</f>
        <v>STOP</v>
      </c>
      <c r="Z33" s="346" t="str">
        <f>IF(AC33="","",IF($T$6&gt;AC33,"NO CUMPLE", "CUMPLE"))</f>
        <v>NO CUMPLE</v>
      </c>
      <c r="AA33" s="346">
        <f t="shared" si="14"/>
        <v>2.94</v>
      </c>
      <c r="AB33" s="329">
        <v>0.44</v>
      </c>
      <c r="AC33" s="329">
        <v>2.5</v>
      </c>
      <c r="AD33" s="346">
        <f t="shared" ref="AD33:AD61" si="15">AC33-$T$6</f>
        <v>-0.5</v>
      </c>
      <c r="AE33" s="417">
        <f t="shared" ref="AE33:AE52" si="16">-(IF(AND(AB33&lt;&gt;0,AD33&lt;0),AD33*100/$T$6,0))</f>
        <v>16.666666666666668</v>
      </c>
    </row>
    <row r="34" spans="1:31" s="303" customFormat="1" ht="15" x14ac:dyDescent="0.25">
      <c r="A34" s="340">
        <v>7</v>
      </c>
      <c r="B34" s="341">
        <v>44743</v>
      </c>
      <c r="C34" s="325">
        <v>44757</v>
      </c>
      <c r="D34" s="481">
        <v>28</v>
      </c>
      <c r="E34" s="414">
        <v>120</v>
      </c>
      <c r="F34" s="414">
        <v>0.4</v>
      </c>
      <c r="G34" s="415">
        <f t="shared" si="2"/>
        <v>3</v>
      </c>
      <c r="H34" s="415">
        <f t="shared" si="3"/>
        <v>0</v>
      </c>
      <c r="I34" s="415">
        <f t="shared" si="3"/>
        <v>3</v>
      </c>
      <c r="J34" s="415">
        <f t="shared" si="4"/>
        <v>0</v>
      </c>
      <c r="K34" s="415"/>
      <c r="L34" s="303" t="str">
        <f t="shared" ref="L34:L61" si="17">IF(G34="","",IF(T$23&gt;I34,"NO CUMPLE","CUMPLE"))</f>
        <v>CUMPLE</v>
      </c>
      <c r="M34" s="326">
        <v>1</v>
      </c>
      <c r="N34" s="303">
        <f t="shared" si="6"/>
        <v>0</v>
      </c>
      <c r="O34" s="303">
        <f>IF(X34="ACTIVA",1,0)</f>
        <v>0</v>
      </c>
      <c r="P34" s="477">
        <f t="shared" ref="P34:P61" si="18">IF(G34="","",IF(OR(G34&gt;$K$11,G34=$K$11),0.5-((($K$10-G34)/($K$10-$K$11))*0.2),IF(OR(G34&gt;$K$12,G34=$K$12),0.3-((($K$11-G34)/($K$11-$K$12))*0.15),0.15-(0.15*(($K$12-G34)/($K$12-0.01))))))</f>
        <v>0.25</v>
      </c>
      <c r="Q34" s="327" t="str">
        <f t="shared" ref="Q34:Q52" si="19">IF(G34="","",IF(G34&gt;K$10,"Normalidad",IF(OR(G34&gt;K$11,G34=K$10),"Prealerta",IF(OR(G34=K$11,G34&gt;K$12),"Alerta","Emergencia"))))</f>
        <v>Alerta</v>
      </c>
      <c r="R34" s="291" t="str">
        <f t="shared" ref="R34:R61" si="20">IF(E34="","SIN DATOS",IF(E34&gt;K$6,"Normalidad",IF(OR(E34&gt;K$7,E34=K$6),"Prealerta",IF(OR(E34=K$7,E34&gt;K$8),"Alerta","Emergencia"))))</f>
        <v>Alerta</v>
      </c>
      <c r="S34" s="764" t="s">
        <v>741</v>
      </c>
      <c r="T34" s="764"/>
      <c r="U34" s="764"/>
      <c r="V34" s="764"/>
      <c r="W34" s="764"/>
      <c r="X34" s="328" t="str">
        <f t="shared" si="11"/>
        <v>NO ACTIVA</v>
      </c>
      <c r="Y34" s="328" t="str">
        <f t="shared" ref="Y34:Y61" si="21">IF(AA34="","",IF($T$6&gt;=AA34,"STOP", "NORMA"))</f>
        <v>STOP</v>
      </c>
      <c r="Z34" s="328" t="str">
        <f t="shared" ref="Z34:Z61" si="22">IF(AC34="","",IF($T$6&gt;AC34,"NO CUMPLE", "CUMPLE"))</f>
        <v>CUMPLE</v>
      </c>
      <c r="AA34" s="328">
        <f t="shared" si="14"/>
        <v>3</v>
      </c>
      <c r="AB34" s="329">
        <v>0</v>
      </c>
      <c r="AC34" s="329">
        <v>3</v>
      </c>
      <c r="AD34" s="328">
        <f t="shared" si="15"/>
        <v>0</v>
      </c>
      <c r="AE34" s="417">
        <f t="shared" si="16"/>
        <v>0</v>
      </c>
    </row>
    <row r="35" spans="1:31" s="303" customFormat="1" ht="15" x14ac:dyDescent="0.25">
      <c r="A35" s="340">
        <v>8</v>
      </c>
      <c r="B35" s="341">
        <v>44743</v>
      </c>
      <c r="C35" s="325">
        <v>44769</v>
      </c>
      <c r="D35" s="481">
        <v>30</v>
      </c>
      <c r="E35" s="414">
        <v>110</v>
      </c>
      <c r="F35" s="414">
        <v>12.6</v>
      </c>
      <c r="G35" s="415">
        <f t="shared" si="2"/>
        <v>2.7</v>
      </c>
      <c r="H35" s="415">
        <f t="shared" si="3"/>
        <v>0</v>
      </c>
      <c r="I35" s="415">
        <f t="shared" si="3"/>
        <v>2.7</v>
      </c>
      <c r="J35" s="415">
        <f t="shared" si="4"/>
        <v>-0.29999999999999982</v>
      </c>
      <c r="K35" s="415"/>
      <c r="L35" s="303" t="str">
        <f t="shared" si="17"/>
        <v>NO CUMPLE</v>
      </c>
      <c r="M35" s="326">
        <v>1</v>
      </c>
      <c r="N35" s="303">
        <f t="shared" si="6"/>
        <v>0</v>
      </c>
      <c r="O35" s="303">
        <f t="shared" si="7"/>
        <v>0</v>
      </c>
      <c r="P35" s="477">
        <f t="shared" si="18"/>
        <v>0.23499999999999999</v>
      </c>
      <c r="Q35" s="327" t="str">
        <f t="shared" si="19"/>
        <v>Alerta</v>
      </c>
      <c r="R35" s="291" t="str">
        <f t="shared" si="20"/>
        <v>Alerta</v>
      </c>
      <c r="S35" s="326"/>
      <c r="T35" s="326"/>
      <c r="U35" s="326"/>
      <c r="V35" s="326"/>
      <c r="W35" s="326"/>
      <c r="X35" s="328" t="str">
        <f t="shared" si="11"/>
        <v>NO ACTIVA</v>
      </c>
      <c r="Y35" s="328" t="str">
        <f t="shared" si="21"/>
        <v>STOP</v>
      </c>
      <c r="Z35" s="328" t="str">
        <f t="shared" si="22"/>
        <v>NO CUMPLE</v>
      </c>
      <c r="AA35" s="328">
        <f t="shared" si="14"/>
        <v>2.7</v>
      </c>
      <c r="AB35" s="329">
        <v>0</v>
      </c>
      <c r="AC35" s="329">
        <v>2.7</v>
      </c>
      <c r="AD35" s="328">
        <f t="shared" si="15"/>
        <v>-0.29999999999999982</v>
      </c>
      <c r="AE35" s="417">
        <f t="shared" si="16"/>
        <v>0</v>
      </c>
    </row>
    <row r="36" spans="1:31" s="303" customFormat="1" ht="15" x14ac:dyDescent="0.25">
      <c r="A36" s="540">
        <v>9</v>
      </c>
      <c r="B36" s="343">
        <v>44743</v>
      </c>
      <c r="C36" s="335">
        <v>44771</v>
      </c>
      <c r="D36" s="482">
        <v>30</v>
      </c>
      <c r="E36" s="422">
        <v>110</v>
      </c>
      <c r="F36" s="422">
        <v>1.4</v>
      </c>
      <c r="G36" s="423">
        <f t="shared" si="2"/>
        <v>1.35</v>
      </c>
      <c r="H36" s="423">
        <f t="shared" si="3"/>
        <v>0</v>
      </c>
      <c r="I36" s="423">
        <f t="shared" si="3"/>
        <v>1.35</v>
      </c>
      <c r="J36" s="423">
        <f t="shared" si="4"/>
        <v>-1.65</v>
      </c>
      <c r="K36" s="423"/>
      <c r="L36" s="426" t="str">
        <f t="shared" si="17"/>
        <v>NO CUMPLE</v>
      </c>
      <c r="M36" s="425">
        <v>1</v>
      </c>
      <c r="N36" s="426">
        <f t="shared" si="6"/>
        <v>0</v>
      </c>
      <c r="O36" s="426">
        <f t="shared" si="7"/>
        <v>0</v>
      </c>
      <c r="P36" s="478">
        <f t="shared" si="18"/>
        <v>0.16750000000000001</v>
      </c>
      <c r="Q36" s="474" t="str">
        <f t="shared" si="19"/>
        <v>Alerta</v>
      </c>
      <c r="R36" s="479" t="str">
        <f t="shared" si="20"/>
        <v>Alerta</v>
      </c>
      <c r="S36" s="763"/>
      <c r="T36" s="763"/>
      <c r="U36" s="763"/>
      <c r="V36" s="763"/>
      <c r="W36" s="763"/>
      <c r="X36" s="428" t="str">
        <f t="shared" si="11"/>
        <v>NO ACTIVA</v>
      </c>
      <c r="Y36" s="428" t="str">
        <f t="shared" si="21"/>
        <v>STOP</v>
      </c>
      <c r="Z36" s="428" t="str">
        <f t="shared" si="22"/>
        <v>NO CUMPLE</v>
      </c>
      <c r="AA36" s="428">
        <f t="shared" si="14"/>
        <v>1.35</v>
      </c>
      <c r="AB36" s="425">
        <v>0</v>
      </c>
      <c r="AC36" s="425">
        <v>1.35</v>
      </c>
      <c r="AD36" s="428">
        <f t="shared" si="15"/>
        <v>-1.65</v>
      </c>
      <c r="AE36" s="423">
        <f t="shared" si="16"/>
        <v>0</v>
      </c>
    </row>
    <row r="37" spans="1:31" s="303" customFormat="1" ht="15" x14ac:dyDescent="0.25">
      <c r="A37" s="340">
        <v>10</v>
      </c>
      <c r="B37" s="341">
        <v>44774</v>
      </c>
      <c r="C37" s="325">
        <v>44775</v>
      </c>
      <c r="D37" s="481">
        <v>31</v>
      </c>
      <c r="E37" s="414">
        <v>190</v>
      </c>
      <c r="F37" s="414">
        <v>11.5</v>
      </c>
      <c r="G37" s="415">
        <f t="shared" si="2"/>
        <v>1.5</v>
      </c>
      <c r="H37" s="415">
        <f t="shared" si="3"/>
        <v>0</v>
      </c>
      <c r="I37" s="415">
        <f t="shared" si="3"/>
        <v>1.5</v>
      </c>
      <c r="J37" s="415">
        <f t="shared" si="4"/>
        <v>-1.5</v>
      </c>
      <c r="K37" s="415"/>
      <c r="L37" s="303" t="str">
        <f t="shared" si="17"/>
        <v>NO CUMPLE</v>
      </c>
      <c r="M37" s="326">
        <v>1</v>
      </c>
      <c r="N37" s="303">
        <f t="shared" si="6"/>
        <v>0</v>
      </c>
      <c r="O37" s="303">
        <f t="shared" si="7"/>
        <v>0</v>
      </c>
      <c r="P37" s="477">
        <f t="shared" si="18"/>
        <v>0.17499999999999999</v>
      </c>
      <c r="Q37" s="327" t="str">
        <f t="shared" si="19"/>
        <v>Alerta</v>
      </c>
      <c r="R37" s="291" t="str">
        <f t="shared" si="20"/>
        <v>Prealerta</v>
      </c>
      <c r="S37" s="764"/>
      <c r="T37" s="764"/>
      <c r="U37" s="764"/>
      <c r="V37" s="764"/>
      <c r="W37" s="764"/>
      <c r="X37" s="346" t="str">
        <f t="shared" si="11"/>
        <v>NO ACTIVA</v>
      </c>
      <c r="Y37" s="346" t="str">
        <f t="shared" si="21"/>
        <v>STOP</v>
      </c>
      <c r="Z37" s="346" t="str">
        <f t="shared" si="22"/>
        <v>NO CUMPLE</v>
      </c>
      <c r="AA37" s="346">
        <f t="shared" si="14"/>
        <v>1.5</v>
      </c>
      <c r="AB37" s="329">
        <v>0</v>
      </c>
      <c r="AC37" s="329">
        <v>1.5</v>
      </c>
      <c r="AD37" s="346">
        <f t="shared" si="15"/>
        <v>-1.5</v>
      </c>
      <c r="AE37" s="417">
        <f t="shared" si="16"/>
        <v>0</v>
      </c>
    </row>
    <row r="38" spans="1:31" s="303" customFormat="1" ht="15" x14ac:dyDescent="0.25">
      <c r="A38" s="340">
        <v>11</v>
      </c>
      <c r="B38" s="341">
        <v>44774</v>
      </c>
      <c r="C38" s="325">
        <v>44778</v>
      </c>
      <c r="D38" s="481">
        <v>31</v>
      </c>
      <c r="E38" s="414">
        <v>160</v>
      </c>
      <c r="F38" s="414">
        <v>3.9</v>
      </c>
      <c r="G38" s="415">
        <f t="shared" si="2"/>
        <v>1.5</v>
      </c>
      <c r="H38" s="415">
        <f t="shared" si="3"/>
        <v>0</v>
      </c>
      <c r="I38" s="415">
        <f t="shared" si="3"/>
        <v>1.5</v>
      </c>
      <c r="J38" s="415">
        <f t="shared" si="4"/>
        <v>-1.5</v>
      </c>
      <c r="K38" s="415"/>
      <c r="L38" s="303" t="str">
        <f t="shared" si="17"/>
        <v>NO CUMPLE</v>
      </c>
      <c r="M38" s="326">
        <v>1</v>
      </c>
      <c r="N38" s="303">
        <f t="shared" si="6"/>
        <v>0</v>
      </c>
      <c r="O38" s="303">
        <f t="shared" si="7"/>
        <v>0</v>
      </c>
      <c r="P38" s="477">
        <f t="shared" si="18"/>
        <v>0.17499999999999999</v>
      </c>
      <c r="Q38" s="327" t="str">
        <f t="shared" si="19"/>
        <v>Alerta</v>
      </c>
      <c r="R38" s="291" t="str">
        <f t="shared" si="20"/>
        <v>Prealerta</v>
      </c>
      <c r="S38" s="764"/>
      <c r="T38" s="764"/>
      <c r="U38" s="764"/>
      <c r="V38" s="764"/>
      <c r="W38" s="764"/>
      <c r="X38" s="328" t="str">
        <f t="shared" si="11"/>
        <v>NO ACTIVA</v>
      </c>
      <c r="Y38" s="328" t="str">
        <f t="shared" si="21"/>
        <v>STOP</v>
      </c>
      <c r="Z38" s="328" t="str">
        <f t="shared" si="22"/>
        <v>NO CUMPLE</v>
      </c>
      <c r="AA38" s="328">
        <f t="shared" si="14"/>
        <v>1.5</v>
      </c>
      <c r="AB38" s="329">
        <v>0</v>
      </c>
      <c r="AC38" s="329">
        <v>1.5</v>
      </c>
      <c r="AD38" s="328">
        <f t="shared" si="15"/>
        <v>-1.5</v>
      </c>
      <c r="AE38" s="417">
        <f t="shared" si="16"/>
        <v>0</v>
      </c>
    </row>
    <row r="39" spans="1:31" s="303" customFormat="1" ht="15" x14ac:dyDescent="0.25">
      <c r="A39" s="340">
        <v>12</v>
      </c>
      <c r="B39" s="341">
        <v>44774</v>
      </c>
      <c r="C39" s="325">
        <v>44782</v>
      </c>
      <c r="D39" s="481">
        <v>32</v>
      </c>
      <c r="E39" s="414">
        <v>80</v>
      </c>
      <c r="F39" s="414">
        <v>1.1000000000000001</v>
      </c>
      <c r="G39" s="415">
        <f t="shared" si="2"/>
        <v>1.8</v>
      </c>
      <c r="H39" s="415">
        <f t="shared" si="3"/>
        <v>0</v>
      </c>
      <c r="I39" s="415">
        <f t="shared" si="3"/>
        <v>1.8</v>
      </c>
      <c r="J39" s="415">
        <f t="shared" si="4"/>
        <v>-1.2</v>
      </c>
      <c r="K39" s="415"/>
      <c r="L39" s="303" t="str">
        <f t="shared" si="17"/>
        <v>NO CUMPLE</v>
      </c>
      <c r="M39" s="326">
        <v>1</v>
      </c>
      <c r="N39" s="303">
        <f t="shared" si="6"/>
        <v>0</v>
      </c>
      <c r="O39" s="303">
        <f t="shared" si="7"/>
        <v>0</v>
      </c>
      <c r="P39" s="477">
        <f t="shared" si="18"/>
        <v>0.19</v>
      </c>
      <c r="Q39" s="327" t="str">
        <f t="shared" si="19"/>
        <v>Alerta</v>
      </c>
      <c r="R39" s="291" t="str">
        <f t="shared" si="20"/>
        <v>Alerta</v>
      </c>
      <c r="S39" s="764"/>
      <c r="T39" s="764"/>
      <c r="U39" s="764"/>
      <c r="V39" s="764"/>
      <c r="W39" s="764"/>
      <c r="X39" s="328" t="str">
        <f t="shared" si="11"/>
        <v>NO ACTIVA</v>
      </c>
      <c r="Y39" s="328" t="str">
        <f t="shared" si="21"/>
        <v>STOP</v>
      </c>
      <c r="Z39" s="328" t="str">
        <f t="shared" si="22"/>
        <v>NO CUMPLE</v>
      </c>
      <c r="AA39" s="328">
        <f t="shared" si="14"/>
        <v>1.8</v>
      </c>
      <c r="AB39" s="329">
        <v>0</v>
      </c>
      <c r="AC39" s="329">
        <v>1.8</v>
      </c>
      <c r="AD39" s="331">
        <f t="shared" si="15"/>
        <v>-1.2</v>
      </c>
      <c r="AE39" s="415">
        <f t="shared" si="16"/>
        <v>0</v>
      </c>
    </row>
    <row r="40" spans="1:31" s="303" customFormat="1" ht="15" x14ac:dyDescent="0.25">
      <c r="A40" s="340">
        <v>13</v>
      </c>
      <c r="B40" s="341">
        <v>44774</v>
      </c>
      <c r="C40" s="325">
        <v>44785</v>
      </c>
      <c r="D40" s="481">
        <v>32</v>
      </c>
      <c r="E40" s="414">
        <v>80</v>
      </c>
      <c r="F40" s="414">
        <v>9.5</v>
      </c>
      <c r="G40" s="415">
        <f t="shared" si="2"/>
        <v>1.5</v>
      </c>
      <c r="H40" s="415">
        <f t="shared" si="3"/>
        <v>0</v>
      </c>
      <c r="I40" s="415">
        <f t="shared" si="3"/>
        <v>1.5</v>
      </c>
      <c r="J40" s="415">
        <f t="shared" si="4"/>
        <v>-1.5</v>
      </c>
      <c r="K40" s="415"/>
      <c r="L40" s="303" t="str">
        <f t="shared" si="17"/>
        <v>NO CUMPLE</v>
      </c>
      <c r="M40" s="326">
        <v>1</v>
      </c>
      <c r="N40" s="303">
        <f t="shared" si="6"/>
        <v>0</v>
      </c>
      <c r="O40" s="303">
        <f t="shared" si="7"/>
        <v>0</v>
      </c>
      <c r="P40" s="477">
        <f t="shared" si="18"/>
        <v>0.17499999999999999</v>
      </c>
      <c r="Q40" s="327" t="str">
        <f t="shared" si="19"/>
        <v>Alerta</v>
      </c>
      <c r="R40" s="291" t="str">
        <f t="shared" si="20"/>
        <v>Alerta</v>
      </c>
      <c r="S40" s="764"/>
      <c r="T40" s="764"/>
      <c r="U40" s="764"/>
      <c r="V40" s="764"/>
      <c r="W40" s="764"/>
      <c r="X40" s="328" t="str">
        <f t="shared" si="11"/>
        <v>NO ACTIVA</v>
      </c>
      <c r="Y40" s="328" t="str">
        <f t="shared" si="21"/>
        <v>STOP</v>
      </c>
      <c r="Z40" s="328" t="str">
        <f t="shared" si="22"/>
        <v>NO CUMPLE</v>
      </c>
      <c r="AA40" s="328">
        <f t="shared" si="14"/>
        <v>1.5</v>
      </c>
      <c r="AB40" s="329">
        <v>0</v>
      </c>
      <c r="AC40" s="329">
        <v>1.5</v>
      </c>
      <c r="AD40" s="303">
        <f t="shared" si="15"/>
        <v>-1.5</v>
      </c>
      <c r="AE40" s="415">
        <f t="shared" si="16"/>
        <v>0</v>
      </c>
    </row>
    <row r="41" spans="1:31" s="303" customFormat="1" ht="15" x14ac:dyDescent="0.25">
      <c r="A41" s="340">
        <v>14</v>
      </c>
      <c r="B41" s="341">
        <v>44774</v>
      </c>
      <c r="C41" s="325">
        <v>44789</v>
      </c>
      <c r="D41" s="481">
        <v>33</v>
      </c>
      <c r="E41" s="414">
        <v>80</v>
      </c>
      <c r="F41" s="414">
        <v>4</v>
      </c>
      <c r="G41" s="415">
        <f t="shared" si="2"/>
        <v>1.3</v>
      </c>
      <c r="H41" s="415">
        <f t="shared" si="3"/>
        <v>0</v>
      </c>
      <c r="I41" s="415">
        <f t="shared" si="3"/>
        <v>1.3</v>
      </c>
      <c r="J41" s="415">
        <f t="shared" si="4"/>
        <v>-1.7</v>
      </c>
      <c r="K41" s="415"/>
      <c r="L41" s="303" t="str">
        <f t="shared" si="17"/>
        <v>NO CUMPLE</v>
      </c>
      <c r="M41" s="326">
        <v>1</v>
      </c>
      <c r="N41" s="303">
        <f t="shared" si="6"/>
        <v>0</v>
      </c>
      <c r="O41" s="303">
        <f t="shared" si="7"/>
        <v>0</v>
      </c>
      <c r="P41" s="477">
        <f t="shared" si="18"/>
        <v>0.16499999999999998</v>
      </c>
      <c r="Q41" s="327" t="str">
        <f t="shared" si="19"/>
        <v>Alerta</v>
      </c>
      <c r="R41" s="291" t="str">
        <f t="shared" si="20"/>
        <v>Alerta</v>
      </c>
      <c r="S41" s="764"/>
      <c r="T41" s="764"/>
      <c r="U41" s="764"/>
      <c r="V41" s="764"/>
      <c r="W41" s="764"/>
      <c r="X41" s="328" t="str">
        <f t="shared" si="11"/>
        <v>NO ACTIVA</v>
      </c>
      <c r="Y41" s="328" t="str">
        <f t="shared" si="21"/>
        <v>STOP</v>
      </c>
      <c r="Z41" s="328" t="str">
        <f t="shared" si="22"/>
        <v>NO CUMPLE</v>
      </c>
      <c r="AA41" s="328">
        <f t="shared" si="14"/>
        <v>1.3</v>
      </c>
      <c r="AB41" s="329">
        <v>0</v>
      </c>
      <c r="AC41" s="329">
        <v>1.3</v>
      </c>
      <c r="AD41" s="303">
        <f t="shared" si="15"/>
        <v>-1.7</v>
      </c>
      <c r="AE41" s="415">
        <f t="shared" si="16"/>
        <v>0</v>
      </c>
    </row>
    <row r="42" spans="1:31" s="303" customFormat="1" ht="13.5" customHeight="1" x14ac:dyDescent="0.25">
      <c r="A42" s="340">
        <v>15</v>
      </c>
      <c r="B42" s="341">
        <v>44774</v>
      </c>
      <c r="C42" s="325">
        <v>44792</v>
      </c>
      <c r="D42" s="481">
        <v>33</v>
      </c>
      <c r="E42" s="414">
        <v>80</v>
      </c>
      <c r="F42" s="414">
        <v>22</v>
      </c>
      <c r="G42" s="415">
        <f t="shared" si="2"/>
        <v>1.5</v>
      </c>
      <c r="H42" s="415">
        <f t="shared" si="3"/>
        <v>0</v>
      </c>
      <c r="I42" s="415">
        <f t="shared" si="3"/>
        <v>1.5</v>
      </c>
      <c r="J42" s="415">
        <f t="shared" si="4"/>
        <v>-1.5</v>
      </c>
      <c r="K42" s="415"/>
      <c r="L42" s="303" t="str">
        <f t="shared" si="17"/>
        <v>NO CUMPLE</v>
      </c>
      <c r="M42" s="326">
        <v>1</v>
      </c>
      <c r="N42" s="303">
        <f t="shared" si="6"/>
        <v>0</v>
      </c>
      <c r="O42" s="303">
        <f t="shared" si="7"/>
        <v>0</v>
      </c>
      <c r="P42" s="477">
        <f t="shared" si="18"/>
        <v>0.17499999999999999</v>
      </c>
      <c r="Q42" s="327" t="str">
        <f t="shared" si="19"/>
        <v>Alerta</v>
      </c>
      <c r="R42" s="291" t="str">
        <f t="shared" si="20"/>
        <v>Alerta</v>
      </c>
      <c r="S42" s="764"/>
      <c r="T42" s="764"/>
      <c r="U42" s="764"/>
      <c r="V42" s="764"/>
      <c r="W42" s="764"/>
      <c r="X42" s="328" t="str">
        <f t="shared" si="11"/>
        <v>NO ACTIVA</v>
      </c>
      <c r="Y42" s="328" t="str">
        <f t="shared" si="21"/>
        <v>STOP</v>
      </c>
      <c r="Z42" s="328" t="str">
        <f t="shared" si="22"/>
        <v>NO CUMPLE</v>
      </c>
      <c r="AA42" s="328">
        <f t="shared" si="14"/>
        <v>1.5</v>
      </c>
      <c r="AB42" s="329">
        <v>0</v>
      </c>
      <c r="AC42" s="329">
        <v>1.5</v>
      </c>
      <c r="AD42" s="303">
        <f t="shared" si="15"/>
        <v>-1.5</v>
      </c>
      <c r="AE42" s="415">
        <f t="shared" si="16"/>
        <v>0</v>
      </c>
    </row>
    <row r="43" spans="1:31" s="303" customFormat="1" ht="13.5" customHeight="1" x14ac:dyDescent="0.25">
      <c r="A43" s="340">
        <v>16</v>
      </c>
      <c r="B43" s="341">
        <v>44774</v>
      </c>
      <c r="C43" s="325">
        <v>44798</v>
      </c>
      <c r="D43" s="481">
        <v>34</v>
      </c>
      <c r="E43" s="414">
        <v>80</v>
      </c>
      <c r="F43" s="414">
        <v>22.9</v>
      </c>
      <c r="G43" s="415">
        <f t="shared" ref="G43" si="23">IF(H43+I43=0,"",IF(H43+I43,H43+I43))</f>
        <v>1.4</v>
      </c>
      <c r="H43" s="415">
        <f t="shared" ref="H43" si="24">AB43</f>
        <v>0</v>
      </c>
      <c r="I43" s="415">
        <f t="shared" ref="I43" si="25">AC43</f>
        <v>1.4</v>
      </c>
      <c r="J43" s="415">
        <f t="shared" ref="J43" si="26">IF(AC43&lt;&gt;"",AD43,0)</f>
        <v>-1.6</v>
      </c>
      <c r="K43" s="415"/>
      <c r="L43" s="303" t="str">
        <f t="shared" ref="L43" si="27">IF(G43="","",IF(T$23&gt;I43,"NO CUMPLE","CUMPLE"))</f>
        <v>NO CUMPLE</v>
      </c>
      <c r="M43" s="326">
        <v>1</v>
      </c>
      <c r="N43" s="303">
        <f t="shared" ref="N43" si="28">COUNTIF(X43:AE43,"ACTIVA")</f>
        <v>0</v>
      </c>
      <c r="O43" s="303">
        <f t="shared" ref="O43" si="29">IF(X43="ACTIVA",1,0)</f>
        <v>0</v>
      </c>
      <c r="P43" s="477">
        <f t="shared" ref="P43" si="30">IF(G43="","",IF(OR(G43&gt;$K$11,G43=$K$11),0.5-((($K$10-G43)/($K$10-$K$11))*0.2),IF(OR(G43&gt;$K$12,G43=$K$12),0.3-((($K$11-G43)/($K$11-$K$12))*0.15),0.15-(0.15*(($K$12-G43)/($K$12-0.01))))))</f>
        <v>0.16999999999999998</v>
      </c>
      <c r="Q43" s="327" t="str">
        <f t="shared" ref="Q43" si="31">IF(G43="","",IF(G43&gt;K$10,"Normalidad",IF(OR(G43&gt;K$11,G43=K$10),"Prealerta",IF(OR(G43=K$11,G43&gt;K$12),"Alerta","Emergencia"))))</f>
        <v>Alerta</v>
      </c>
      <c r="R43" s="291" t="str">
        <f t="shared" ref="R43" si="32">IF(E43="","SIN DATOS",IF(E43&gt;K$6,"Normalidad",IF(OR(E43&gt;K$7,E43=K$6),"Prealerta",IF(OR(E43=K$7,E43&gt;K$8),"Alerta","Emergencia"))))</f>
        <v>Alerta</v>
      </c>
      <c r="S43" s="764"/>
      <c r="T43" s="764"/>
      <c r="U43" s="764"/>
      <c r="V43" s="764"/>
      <c r="W43" s="764"/>
      <c r="X43" s="328" t="str">
        <f t="shared" ref="X43" si="33">IF(AB43="","",IF(AB43&gt;0,"ACTIVA","NO ACTIVA"))</f>
        <v>NO ACTIVA</v>
      </c>
      <c r="Y43" s="328" t="str">
        <f t="shared" ref="Y43" si="34">IF(AA43="","",IF($T$6&gt;=AA43,"STOP", "NORMA"))</f>
        <v>STOP</v>
      </c>
      <c r="Z43" s="328" t="str">
        <f t="shared" ref="Z43" si="35">IF(AC43="","",IF($T$6&gt;AC43,"NO CUMPLE", "CUMPLE"))</f>
        <v>NO CUMPLE</v>
      </c>
      <c r="AA43" s="328">
        <f t="shared" ref="AA43" si="36">IF(AB43+AC43=0,"",IF(AB43+AC43,AB43+AC43))</f>
        <v>1.4</v>
      </c>
      <c r="AB43" s="329">
        <v>0</v>
      </c>
      <c r="AC43" s="329">
        <v>1.4</v>
      </c>
      <c r="AD43" s="303">
        <f t="shared" ref="AD43" si="37">AC43-$T$6</f>
        <v>-1.6</v>
      </c>
      <c r="AE43" s="415">
        <f t="shared" ref="AE43" si="38">-(IF(AND(AB43&lt;&gt;0,AD43&lt;0),AD43*100/$T$6,0))</f>
        <v>0</v>
      </c>
    </row>
    <row r="44" spans="1:31" s="303" customFormat="1" ht="15.75" thickBot="1" x14ac:dyDescent="0.3">
      <c r="A44" s="342">
        <v>16</v>
      </c>
      <c r="B44" s="343">
        <v>44774</v>
      </c>
      <c r="C44" s="335">
        <v>44803</v>
      </c>
      <c r="D44" s="482">
        <v>35</v>
      </c>
      <c r="E44" s="422">
        <v>110</v>
      </c>
      <c r="F44" s="422">
        <v>11.8</v>
      </c>
      <c r="G44" s="424">
        <f t="shared" si="2"/>
        <v>1.5</v>
      </c>
      <c r="H44" s="424">
        <f t="shared" si="3"/>
        <v>0</v>
      </c>
      <c r="I44" s="424">
        <f t="shared" si="3"/>
        <v>1.5</v>
      </c>
      <c r="J44" s="424">
        <f t="shared" si="4"/>
        <v>-1.5</v>
      </c>
      <c r="K44" s="423"/>
      <c r="L44" s="423" t="str">
        <f t="shared" si="17"/>
        <v>NO CUMPLE</v>
      </c>
      <c r="M44" s="425">
        <v>1</v>
      </c>
      <c r="N44" s="426">
        <f t="shared" si="6"/>
        <v>0</v>
      </c>
      <c r="O44" s="337">
        <f t="shared" si="7"/>
        <v>0</v>
      </c>
      <c r="P44" s="478">
        <f t="shared" si="18"/>
        <v>0.17499999999999999</v>
      </c>
      <c r="Q44" s="426" t="str">
        <f t="shared" si="19"/>
        <v>Alerta</v>
      </c>
      <c r="R44" s="426" t="str">
        <f t="shared" si="20"/>
        <v>Alerta</v>
      </c>
      <c r="S44" s="764"/>
      <c r="T44" s="764"/>
      <c r="U44" s="764"/>
      <c r="V44" s="764"/>
      <c r="W44" s="764"/>
      <c r="X44" s="345" t="str">
        <f t="shared" si="11"/>
        <v>NO ACTIVA</v>
      </c>
      <c r="Y44" s="345" t="str">
        <f t="shared" si="21"/>
        <v>STOP</v>
      </c>
      <c r="Z44" s="345" t="str">
        <f t="shared" si="22"/>
        <v>NO CUMPLE</v>
      </c>
      <c r="AA44" s="345">
        <f t="shared" si="14"/>
        <v>1.5</v>
      </c>
      <c r="AB44" s="425">
        <v>0</v>
      </c>
      <c r="AC44" s="425">
        <v>1.5</v>
      </c>
      <c r="AD44" s="426">
        <f t="shared" si="15"/>
        <v>-1.5</v>
      </c>
      <c r="AE44" s="423">
        <f t="shared" si="16"/>
        <v>0</v>
      </c>
    </row>
    <row r="45" spans="1:31" s="303" customFormat="1" ht="15" x14ac:dyDescent="0.25">
      <c r="A45" s="340">
        <v>17</v>
      </c>
      <c r="B45" s="341">
        <v>44805</v>
      </c>
      <c r="C45" s="325">
        <v>44806</v>
      </c>
      <c r="D45" s="481">
        <v>35</v>
      </c>
      <c r="E45" s="414">
        <v>100</v>
      </c>
      <c r="F45" s="414">
        <f>7.7+0.5+1.8+2.2+0+2.1</f>
        <v>14.299999999999999</v>
      </c>
      <c r="G45" s="415">
        <f t="shared" si="2"/>
        <v>1.5</v>
      </c>
      <c r="H45" s="415">
        <f t="shared" si="3"/>
        <v>0</v>
      </c>
      <c r="I45" s="415">
        <f t="shared" si="3"/>
        <v>1.5</v>
      </c>
      <c r="J45" s="415">
        <f t="shared" si="4"/>
        <v>-1.5</v>
      </c>
      <c r="K45" s="415"/>
      <c r="L45" s="303" t="str">
        <f t="shared" si="17"/>
        <v>NO CUMPLE</v>
      </c>
      <c r="M45" s="326">
        <v>1</v>
      </c>
      <c r="N45" s="303">
        <f t="shared" si="6"/>
        <v>0</v>
      </c>
      <c r="O45" s="303">
        <f t="shared" si="7"/>
        <v>0</v>
      </c>
      <c r="P45" s="477">
        <f t="shared" si="18"/>
        <v>0.17499999999999999</v>
      </c>
      <c r="Q45" s="327" t="str">
        <f t="shared" si="19"/>
        <v>Alerta</v>
      </c>
      <c r="R45" s="291" t="str">
        <f t="shared" si="20"/>
        <v>Alerta</v>
      </c>
      <c r="S45" s="784"/>
      <c r="T45" s="784"/>
      <c r="U45" s="784"/>
      <c r="V45" s="784"/>
      <c r="W45" s="784"/>
      <c r="X45" s="346" t="str">
        <f t="shared" si="11"/>
        <v>NO ACTIVA</v>
      </c>
      <c r="Y45" s="346" t="str">
        <f t="shared" si="21"/>
        <v>STOP</v>
      </c>
      <c r="Z45" s="346" t="str">
        <f t="shared" si="22"/>
        <v>NO CUMPLE</v>
      </c>
      <c r="AA45" s="346">
        <f t="shared" si="14"/>
        <v>1.5</v>
      </c>
      <c r="AB45" s="329">
        <v>0</v>
      </c>
      <c r="AC45" s="329">
        <v>1.5</v>
      </c>
      <c r="AD45" s="346">
        <f t="shared" si="15"/>
        <v>-1.5</v>
      </c>
      <c r="AE45" s="417">
        <f t="shared" si="16"/>
        <v>0</v>
      </c>
    </row>
    <row r="46" spans="1:31" s="303" customFormat="1" ht="15" x14ac:dyDescent="0.25">
      <c r="A46" s="340">
        <v>18</v>
      </c>
      <c r="B46" s="341">
        <v>44805</v>
      </c>
      <c r="C46" s="325">
        <v>44809</v>
      </c>
      <c r="D46" s="481">
        <v>36</v>
      </c>
      <c r="E46" s="414">
        <v>90</v>
      </c>
      <c r="F46" s="414">
        <f>1.8+0.5+7.7+0.2+0.2+0.5+0</f>
        <v>10.899999999999999</v>
      </c>
      <c r="G46" s="415">
        <f t="shared" si="2"/>
        <v>0.95</v>
      </c>
      <c r="H46" s="415">
        <f t="shared" si="3"/>
        <v>0</v>
      </c>
      <c r="I46" s="415">
        <f t="shared" si="3"/>
        <v>0.95</v>
      </c>
      <c r="J46" s="415">
        <f t="shared" si="4"/>
        <v>-2.0499999999999998</v>
      </c>
      <c r="K46" s="415"/>
      <c r="L46" s="303" t="str">
        <f t="shared" si="17"/>
        <v>NO CUMPLE</v>
      </c>
      <c r="M46" s="326">
        <v>1</v>
      </c>
      <c r="N46" s="303">
        <f t="shared" si="6"/>
        <v>0</v>
      </c>
      <c r="O46" s="303">
        <f t="shared" si="7"/>
        <v>0</v>
      </c>
      <c r="P46" s="477">
        <f t="shared" si="18"/>
        <v>0.1424242424242424</v>
      </c>
      <c r="Q46" s="327" t="str">
        <f t="shared" si="19"/>
        <v>Emergencia</v>
      </c>
      <c r="R46" s="291" t="str">
        <f t="shared" si="20"/>
        <v>Alerta</v>
      </c>
      <c r="S46" s="764"/>
      <c r="T46" s="764"/>
      <c r="U46" s="764"/>
      <c r="V46" s="764"/>
      <c r="W46" s="764"/>
      <c r="X46" s="328" t="str">
        <f t="shared" si="11"/>
        <v>NO ACTIVA</v>
      </c>
      <c r="Y46" s="328" t="str">
        <f t="shared" si="21"/>
        <v>STOP</v>
      </c>
      <c r="Z46" s="328" t="str">
        <f t="shared" si="22"/>
        <v>NO CUMPLE</v>
      </c>
      <c r="AA46" s="328">
        <f t="shared" si="14"/>
        <v>0.95</v>
      </c>
      <c r="AB46" s="329">
        <v>0</v>
      </c>
      <c r="AC46" s="329">
        <v>0.95</v>
      </c>
      <c r="AD46" s="328">
        <f t="shared" si="15"/>
        <v>-2.0499999999999998</v>
      </c>
      <c r="AE46" s="417">
        <f t="shared" si="16"/>
        <v>0</v>
      </c>
    </row>
    <row r="47" spans="1:31" s="303" customFormat="1" ht="15" x14ac:dyDescent="0.25">
      <c r="A47" s="340">
        <v>19</v>
      </c>
      <c r="B47" s="341">
        <v>44805</v>
      </c>
      <c r="C47" s="325">
        <v>44813</v>
      </c>
      <c r="D47" s="481">
        <v>36</v>
      </c>
      <c r="E47" s="414">
        <v>80</v>
      </c>
      <c r="F47" s="414">
        <v>0.7</v>
      </c>
      <c r="G47" s="415">
        <f t="shared" si="2"/>
        <v>0.6</v>
      </c>
      <c r="H47" s="415">
        <f t="shared" si="3"/>
        <v>0</v>
      </c>
      <c r="I47" s="415">
        <f t="shared" si="3"/>
        <v>0.6</v>
      </c>
      <c r="J47" s="415">
        <f t="shared" si="4"/>
        <v>-2.4</v>
      </c>
      <c r="K47" s="415"/>
      <c r="L47" s="303" t="str">
        <f t="shared" si="17"/>
        <v>NO CUMPLE</v>
      </c>
      <c r="M47" s="326">
        <v>1</v>
      </c>
      <c r="N47" s="303">
        <f t="shared" si="6"/>
        <v>0</v>
      </c>
      <c r="O47" s="303">
        <f t="shared" si="7"/>
        <v>0</v>
      </c>
      <c r="P47" s="477">
        <f t="shared" si="18"/>
        <v>8.9393939393939387E-2</v>
      </c>
      <c r="Q47" s="327" t="str">
        <f t="shared" si="19"/>
        <v>Emergencia</v>
      </c>
      <c r="R47" s="291" t="str">
        <f t="shared" si="20"/>
        <v>Alerta</v>
      </c>
      <c r="S47" s="764"/>
      <c r="T47" s="764"/>
      <c r="U47" s="764"/>
      <c r="V47" s="764"/>
      <c r="W47" s="764"/>
      <c r="X47" s="328" t="str">
        <f t="shared" si="11"/>
        <v>NO ACTIVA</v>
      </c>
      <c r="Y47" s="328" t="str">
        <f t="shared" si="21"/>
        <v>STOP</v>
      </c>
      <c r="Z47" s="328" t="str">
        <f t="shared" si="22"/>
        <v>NO CUMPLE</v>
      </c>
      <c r="AA47" s="328">
        <f t="shared" si="14"/>
        <v>0.6</v>
      </c>
      <c r="AB47" s="329">
        <v>0</v>
      </c>
      <c r="AC47" s="329">
        <v>0.6</v>
      </c>
      <c r="AD47" s="328">
        <f t="shared" si="15"/>
        <v>-2.4</v>
      </c>
      <c r="AE47" s="417">
        <f t="shared" si="16"/>
        <v>0</v>
      </c>
    </row>
    <row r="48" spans="1:31" s="303" customFormat="1" ht="15" x14ac:dyDescent="0.25">
      <c r="A48" s="340">
        <v>20</v>
      </c>
      <c r="B48" s="341">
        <v>44805</v>
      </c>
      <c r="C48" s="325">
        <v>44817</v>
      </c>
      <c r="D48" s="481">
        <v>37</v>
      </c>
      <c r="E48" s="414">
        <v>70</v>
      </c>
      <c r="F48" s="414">
        <v>3.3</v>
      </c>
      <c r="G48" s="415">
        <f t="shared" si="2"/>
        <v>0.43</v>
      </c>
      <c r="H48" s="415">
        <f t="shared" si="3"/>
        <v>0</v>
      </c>
      <c r="I48" s="415">
        <f t="shared" si="3"/>
        <v>0.43</v>
      </c>
      <c r="J48" s="415">
        <f t="shared" si="4"/>
        <v>-2.57</v>
      </c>
      <c r="K48" s="415"/>
      <c r="L48" s="303" t="str">
        <f t="shared" si="17"/>
        <v>NO CUMPLE</v>
      </c>
      <c r="M48" s="326">
        <v>1</v>
      </c>
      <c r="N48" s="303">
        <f t="shared" si="6"/>
        <v>0</v>
      </c>
      <c r="O48" s="303">
        <f t="shared" si="7"/>
        <v>0</v>
      </c>
      <c r="P48" s="477">
        <f t="shared" si="18"/>
        <v>6.363636363636363E-2</v>
      </c>
      <c r="Q48" s="327" t="str">
        <f t="shared" si="19"/>
        <v>Emergencia</v>
      </c>
      <c r="R48" s="291" t="str">
        <f t="shared" si="20"/>
        <v>Alerta</v>
      </c>
      <c r="S48" s="764"/>
      <c r="T48" s="764"/>
      <c r="U48" s="764"/>
      <c r="V48" s="764"/>
      <c r="W48" s="764"/>
      <c r="X48" s="328" t="str">
        <f t="shared" si="11"/>
        <v>NO ACTIVA</v>
      </c>
      <c r="Y48" s="328" t="str">
        <f t="shared" si="21"/>
        <v>STOP</v>
      </c>
      <c r="Z48" s="328" t="str">
        <f t="shared" si="22"/>
        <v>NO CUMPLE</v>
      </c>
      <c r="AA48" s="328">
        <f t="shared" si="14"/>
        <v>0.43</v>
      </c>
      <c r="AB48" s="329">
        <v>0</v>
      </c>
      <c r="AC48" s="329">
        <v>0.43</v>
      </c>
      <c r="AD48" s="331">
        <f t="shared" si="15"/>
        <v>-2.57</v>
      </c>
      <c r="AE48" s="415">
        <f t="shared" si="16"/>
        <v>0</v>
      </c>
    </row>
    <row r="49" spans="1:31" s="303" customFormat="1" ht="15" x14ac:dyDescent="0.25">
      <c r="A49" s="340">
        <v>21</v>
      </c>
      <c r="B49" s="341">
        <v>44805</v>
      </c>
      <c r="C49" s="325">
        <v>44823</v>
      </c>
      <c r="D49" s="481">
        <v>38</v>
      </c>
      <c r="E49" s="414">
        <v>60</v>
      </c>
      <c r="F49" s="414">
        <v>5.4</v>
      </c>
      <c r="G49" s="415">
        <f t="shared" si="2"/>
        <v>0.4</v>
      </c>
      <c r="H49" s="415">
        <f t="shared" si="3"/>
        <v>0</v>
      </c>
      <c r="I49" s="415">
        <f t="shared" si="3"/>
        <v>0.4</v>
      </c>
      <c r="J49" s="415">
        <f t="shared" si="4"/>
        <v>-2.6</v>
      </c>
      <c r="K49" s="415"/>
      <c r="L49" s="303" t="str">
        <f t="shared" si="17"/>
        <v>NO CUMPLE</v>
      </c>
      <c r="M49" s="326">
        <v>1</v>
      </c>
      <c r="N49" s="303">
        <f t="shared" si="6"/>
        <v>0</v>
      </c>
      <c r="O49" s="303">
        <f t="shared" si="7"/>
        <v>0</v>
      </c>
      <c r="P49" s="477">
        <f t="shared" si="18"/>
        <v>5.9090909090909083E-2</v>
      </c>
      <c r="Q49" s="327" t="str">
        <f t="shared" si="19"/>
        <v>Emergencia</v>
      </c>
      <c r="R49" s="291" t="str">
        <f t="shared" si="20"/>
        <v>Alerta</v>
      </c>
      <c r="S49" s="764" t="s">
        <v>742</v>
      </c>
      <c r="T49" s="764"/>
      <c r="U49" s="764"/>
      <c r="V49" s="764"/>
      <c r="W49" s="764"/>
      <c r="X49" s="328" t="str">
        <f t="shared" si="11"/>
        <v>NO ACTIVA</v>
      </c>
      <c r="Y49" s="328" t="str">
        <f t="shared" si="21"/>
        <v>STOP</v>
      </c>
      <c r="Z49" s="328" t="str">
        <f t="shared" si="22"/>
        <v>NO CUMPLE</v>
      </c>
      <c r="AA49" s="328">
        <f t="shared" si="14"/>
        <v>0.4</v>
      </c>
      <c r="AB49" s="329">
        <v>0</v>
      </c>
      <c r="AC49" s="329">
        <v>0.4</v>
      </c>
      <c r="AD49" s="303">
        <f t="shared" si="15"/>
        <v>-2.6</v>
      </c>
      <c r="AE49" s="415">
        <f t="shared" si="16"/>
        <v>0</v>
      </c>
    </row>
    <row r="50" spans="1:31" s="303" customFormat="1" ht="15" x14ac:dyDescent="0.25">
      <c r="A50" s="340">
        <v>22</v>
      </c>
      <c r="B50" s="341">
        <v>44805</v>
      </c>
      <c r="C50" s="325">
        <v>44826</v>
      </c>
      <c r="D50" s="481">
        <v>38</v>
      </c>
      <c r="E50" s="414">
        <v>60</v>
      </c>
      <c r="F50" s="414">
        <v>4.9000000000000004</v>
      </c>
      <c r="G50" s="415">
        <f t="shared" si="2"/>
        <v>0.5</v>
      </c>
      <c r="H50" s="415">
        <f t="shared" si="3"/>
        <v>0</v>
      </c>
      <c r="I50" s="415">
        <f t="shared" si="3"/>
        <v>0.5</v>
      </c>
      <c r="J50" s="415">
        <f t="shared" si="4"/>
        <v>-2.5</v>
      </c>
      <c r="K50" s="415"/>
      <c r="L50" s="303" t="str">
        <f t="shared" si="17"/>
        <v>NO CUMPLE</v>
      </c>
      <c r="M50" s="326">
        <v>1</v>
      </c>
      <c r="N50" s="303">
        <f t="shared" si="6"/>
        <v>0</v>
      </c>
      <c r="O50" s="303">
        <f t="shared" si="7"/>
        <v>0</v>
      </c>
      <c r="P50" s="477">
        <f t="shared" si="18"/>
        <v>7.4242424242424235E-2</v>
      </c>
      <c r="Q50" s="327" t="str">
        <f t="shared" si="19"/>
        <v>Emergencia</v>
      </c>
      <c r="R50" s="291" t="str">
        <f t="shared" si="20"/>
        <v>Alerta</v>
      </c>
      <c r="S50" s="764" t="s">
        <v>743</v>
      </c>
      <c r="T50" s="764"/>
      <c r="U50" s="764"/>
      <c r="V50" s="764"/>
      <c r="W50" s="764"/>
      <c r="X50" s="328" t="str">
        <f t="shared" si="11"/>
        <v>NO ACTIVA</v>
      </c>
      <c r="Y50" s="328" t="str">
        <f t="shared" si="21"/>
        <v>STOP</v>
      </c>
      <c r="Z50" s="328" t="str">
        <f t="shared" si="22"/>
        <v>NO CUMPLE</v>
      </c>
      <c r="AA50" s="328">
        <f t="shared" si="14"/>
        <v>0.5</v>
      </c>
      <c r="AB50" s="329">
        <v>0</v>
      </c>
      <c r="AC50" s="329">
        <v>0.5</v>
      </c>
      <c r="AD50" s="303">
        <f t="shared" si="15"/>
        <v>-2.5</v>
      </c>
      <c r="AE50" s="415">
        <f t="shared" si="16"/>
        <v>0</v>
      </c>
    </row>
    <row r="51" spans="1:31" s="303" customFormat="1" ht="15" x14ac:dyDescent="0.25">
      <c r="A51" s="340">
        <v>23</v>
      </c>
      <c r="B51" s="341">
        <v>44805</v>
      </c>
      <c r="C51" s="325">
        <v>44831</v>
      </c>
      <c r="D51" s="481">
        <v>39</v>
      </c>
      <c r="E51" s="414">
        <v>110</v>
      </c>
      <c r="F51" s="414">
        <v>11.1</v>
      </c>
      <c r="G51" s="415">
        <f t="shared" si="2"/>
        <v>1.2</v>
      </c>
      <c r="H51" s="415">
        <f t="shared" si="3"/>
        <v>0</v>
      </c>
      <c r="I51" s="415">
        <f t="shared" si="3"/>
        <v>1.2</v>
      </c>
      <c r="J51" s="415">
        <f t="shared" si="4"/>
        <v>-1.8</v>
      </c>
      <c r="K51" s="415"/>
      <c r="L51" s="303" t="str">
        <f t="shared" si="17"/>
        <v>NO CUMPLE</v>
      </c>
      <c r="M51" s="326">
        <v>1</v>
      </c>
      <c r="N51" s="303">
        <f t="shared" si="6"/>
        <v>0</v>
      </c>
      <c r="O51" s="303">
        <f t="shared" si="7"/>
        <v>0</v>
      </c>
      <c r="P51" s="477">
        <f t="shared" si="18"/>
        <v>0.16</v>
      </c>
      <c r="Q51" s="327" t="str">
        <f t="shared" si="19"/>
        <v>Alerta</v>
      </c>
      <c r="R51" s="291" t="str">
        <f t="shared" si="20"/>
        <v>Alerta</v>
      </c>
      <c r="S51" s="764" t="s">
        <v>744</v>
      </c>
      <c r="T51" s="764"/>
      <c r="U51" s="764"/>
      <c r="V51" s="764"/>
      <c r="W51" s="764"/>
      <c r="X51" s="328" t="str">
        <f t="shared" si="11"/>
        <v>NO ACTIVA</v>
      </c>
      <c r="Y51" s="328" t="str">
        <f t="shared" si="21"/>
        <v>STOP</v>
      </c>
      <c r="Z51" s="328" t="str">
        <f t="shared" si="22"/>
        <v>NO CUMPLE</v>
      </c>
      <c r="AA51" s="328">
        <f t="shared" si="14"/>
        <v>1.2</v>
      </c>
      <c r="AB51" s="329">
        <v>0</v>
      </c>
      <c r="AC51" s="329">
        <v>1.2</v>
      </c>
      <c r="AD51" s="303">
        <f t="shared" si="15"/>
        <v>-1.8</v>
      </c>
      <c r="AE51" s="415">
        <f t="shared" si="16"/>
        <v>0</v>
      </c>
    </row>
    <row r="52" spans="1:31" s="303" customFormat="1" ht="15" x14ac:dyDescent="0.25">
      <c r="A52" s="342">
        <v>24</v>
      </c>
      <c r="B52" s="344">
        <v>44805</v>
      </c>
      <c r="C52" s="335">
        <v>44834</v>
      </c>
      <c r="D52" s="482">
        <v>39</v>
      </c>
      <c r="E52" s="433">
        <v>639</v>
      </c>
      <c r="F52" s="422">
        <v>54.2</v>
      </c>
      <c r="G52" s="424">
        <f t="shared" si="2"/>
        <v>50.8</v>
      </c>
      <c r="H52" s="424">
        <f t="shared" si="3"/>
        <v>0.8</v>
      </c>
      <c r="I52" s="424">
        <f t="shared" si="3"/>
        <v>50</v>
      </c>
      <c r="J52" s="424">
        <f t="shared" si="4"/>
        <v>47</v>
      </c>
      <c r="K52" s="423"/>
      <c r="L52" s="423" t="str">
        <f t="shared" si="17"/>
        <v>CUMPLE</v>
      </c>
      <c r="M52" s="425">
        <v>1</v>
      </c>
      <c r="N52" s="426">
        <f t="shared" si="6"/>
        <v>1</v>
      </c>
      <c r="O52" s="337">
        <f t="shared" si="7"/>
        <v>1</v>
      </c>
      <c r="P52" s="478">
        <f t="shared" si="18"/>
        <v>9.66</v>
      </c>
      <c r="Q52" s="426" t="str">
        <f t="shared" si="19"/>
        <v>Normalidad</v>
      </c>
      <c r="R52" s="426" t="str">
        <f t="shared" si="20"/>
        <v>Normalidad</v>
      </c>
      <c r="S52" s="770" t="s">
        <v>745</v>
      </c>
      <c r="T52" s="770"/>
      <c r="U52" s="770"/>
      <c r="V52" s="770"/>
      <c r="W52" s="770"/>
      <c r="X52" s="345" t="str">
        <f t="shared" si="11"/>
        <v>ACTIVA</v>
      </c>
      <c r="Y52" s="345" t="str">
        <f t="shared" si="21"/>
        <v>NORMA</v>
      </c>
      <c r="Z52" s="345" t="str">
        <f t="shared" si="22"/>
        <v>CUMPLE</v>
      </c>
      <c r="AA52" s="345">
        <f t="shared" si="14"/>
        <v>50.8</v>
      </c>
      <c r="AB52" s="425">
        <v>0.8</v>
      </c>
      <c r="AC52" s="425">
        <v>50</v>
      </c>
      <c r="AD52" s="337">
        <f t="shared" si="15"/>
        <v>47</v>
      </c>
      <c r="AE52" s="423">
        <f t="shared" si="16"/>
        <v>0</v>
      </c>
    </row>
    <row r="53" spans="1:31" s="303" customFormat="1" ht="15" x14ac:dyDescent="0.25">
      <c r="A53" s="434">
        <v>25</v>
      </c>
      <c r="B53" s="341">
        <v>44835</v>
      </c>
      <c r="C53" s="325">
        <v>44837</v>
      </c>
      <c r="D53" s="481">
        <v>40</v>
      </c>
      <c r="E53" s="414">
        <v>53</v>
      </c>
      <c r="F53" s="414">
        <v>64.3</v>
      </c>
      <c r="G53" s="415">
        <f t="shared" si="2"/>
        <v>15</v>
      </c>
      <c r="H53" s="415">
        <f t="shared" si="3"/>
        <v>0</v>
      </c>
      <c r="I53" s="415">
        <f t="shared" si="3"/>
        <v>15</v>
      </c>
      <c r="J53" s="415">
        <f t="shared" si="4"/>
        <v>12</v>
      </c>
      <c r="K53" s="415"/>
      <c r="L53" s="303" t="str">
        <f t="shared" si="17"/>
        <v>CUMPLE</v>
      </c>
      <c r="M53" s="326">
        <v>1</v>
      </c>
      <c r="N53" s="303">
        <f t="shared" si="6"/>
        <v>0</v>
      </c>
      <c r="O53" s="303">
        <f t="shared" si="7"/>
        <v>0</v>
      </c>
      <c r="P53" s="477">
        <f t="shared" si="18"/>
        <v>2.5</v>
      </c>
      <c r="Q53" s="327" t="str">
        <f>IF(G53="","",IF(G53&gt;K$10,"Normalidad",IF(OR(G53&gt;K$11,G53=K$10),"Prealerta",IF(OR(G53=K$11,G53&gt;K$12),"Alerta","Emergencia"))))</f>
        <v>Normalidad</v>
      </c>
      <c r="R53" s="291" t="str">
        <f t="shared" si="20"/>
        <v>Alerta</v>
      </c>
      <c r="S53" s="764" t="s">
        <v>746</v>
      </c>
      <c r="T53" s="764"/>
      <c r="U53" s="764"/>
      <c r="V53" s="764"/>
      <c r="W53" s="764"/>
      <c r="X53" s="346" t="str">
        <f t="shared" si="11"/>
        <v>NO ACTIVA</v>
      </c>
      <c r="Y53" s="346" t="str">
        <f t="shared" si="21"/>
        <v>NORMA</v>
      </c>
      <c r="Z53" s="346" t="str">
        <f t="shared" si="22"/>
        <v>CUMPLE</v>
      </c>
      <c r="AA53" s="346">
        <f t="shared" si="14"/>
        <v>15</v>
      </c>
      <c r="AB53" s="329">
        <v>0</v>
      </c>
      <c r="AC53" s="329">
        <v>15</v>
      </c>
      <c r="AD53" s="328">
        <f t="shared" si="15"/>
        <v>12</v>
      </c>
      <c r="AE53" s="417">
        <f>-(IF(AND(AB53&lt;&gt;0,AD53&lt;0),AD53*100/$T$6,0))</f>
        <v>0</v>
      </c>
    </row>
    <row r="54" spans="1:31" s="303" customFormat="1" ht="15" x14ac:dyDescent="0.25">
      <c r="A54" s="340">
        <v>26</v>
      </c>
      <c r="B54" s="341">
        <v>44835</v>
      </c>
      <c r="C54" s="325">
        <v>44840</v>
      </c>
      <c r="D54" s="481">
        <v>40</v>
      </c>
      <c r="E54" s="414"/>
      <c r="F54" s="414"/>
      <c r="G54" s="415">
        <f t="shared" si="2"/>
        <v>1.87</v>
      </c>
      <c r="H54" s="415">
        <f t="shared" si="3"/>
        <v>7.0000000000000007E-2</v>
      </c>
      <c r="I54" s="415">
        <f t="shared" si="3"/>
        <v>1.8</v>
      </c>
      <c r="J54" s="415">
        <f t="shared" si="4"/>
        <v>-1.2</v>
      </c>
      <c r="K54" s="415"/>
      <c r="L54" s="303" t="str">
        <f t="shared" si="17"/>
        <v>NO CUMPLE</v>
      </c>
      <c r="M54" s="326">
        <v>1</v>
      </c>
      <c r="N54" s="303">
        <f t="shared" si="6"/>
        <v>1</v>
      </c>
      <c r="O54" s="303">
        <f t="shared" si="7"/>
        <v>1</v>
      </c>
      <c r="P54" s="477">
        <f t="shared" si="18"/>
        <v>0.19350000000000001</v>
      </c>
      <c r="Q54" s="327" t="str">
        <f t="shared" ref="Q54:Q61" si="39">IF(G54="","",IF(G54&gt;K$10,"Normalidad",IF(OR(G54&gt;K$11,G54=K$10),"Prealerta",IF(OR(G54=K$11,G54&gt;K$12),"Alerta","Emergencia"))))</f>
        <v>Alerta</v>
      </c>
      <c r="R54" s="291" t="str">
        <f t="shared" si="20"/>
        <v>SIN DATOS</v>
      </c>
      <c r="S54" s="764"/>
      <c r="T54" s="764"/>
      <c r="U54" s="764"/>
      <c r="V54" s="764"/>
      <c r="W54" s="764"/>
      <c r="X54" s="328" t="str">
        <f t="shared" si="11"/>
        <v>ACTIVA</v>
      </c>
      <c r="Y54" s="328" t="str">
        <f t="shared" si="21"/>
        <v>STOP</v>
      </c>
      <c r="Z54" s="328" t="str">
        <f t="shared" si="22"/>
        <v>NO CUMPLE</v>
      </c>
      <c r="AA54" s="328">
        <f t="shared" si="14"/>
        <v>1.87</v>
      </c>
      <c r="AB54" s="329">
        <v>7.0000000000000007E-2</v>
      </c>
      <c r="AC54" s="329">
        <v>1.8</v>
      </c>
      <c r="AD54" s="328">
        <f t="shared" si="15"/>
        <v>-1.2</v>
      </c>
      <c r="AE54" s="417">
        <f>-(IF(AND(AB54&lt;&gt;0,AD54&lt;0),AD54*100/$T$6,0))</f>
        <v>40</v>
      </c>
    </row>
    <row r="55" spans="1:31" s="303" customFormat="1" ht="15" x14ac:dyDescent="0.25">
      <c r="A55" s="340">
        <v>27</v>
      </c>
      <c r="B55" s="341">
        <v>44835</v>
      </c>
      <c r="C55" s="325">
        <v>44844</v>
      </c>
      <c r="D55" s="481">
        <v>41</v>
      </c>
      <c r="E55" s="414"/>
      <c r="F55" s="414"/>
      <c r="G55" s="415">
        <f t="shared" si="2"/>
        <v>2.2000000000000002</v>
      </c>
      <c r="H55" s="415">
        <f t="shared" si="3"/>
        <v>0</v>
      </c>
      <c r="I55" s="415">
        <f t="shared" si="3"/>
        <v>2.2000000000000002</v>
      </c>
      <c r="J55" s="415">
        <f t="shared" si="4"/>
        <v>-0.79999999999999982</v>
      </c>
      <c r="K55" s="415"/>
      <c r="L55" s="303" t="str">
        <f t="shared" si="17"/>
        <v>NO CUMPLE</v>
      </c>
      <c r="M55" s="326">
        <v>1</v>
      </c>
      <c r="N55" s="303">
        <f t="shared" si="6"/>
        <v>0</v>
      </c>
      <c r="O55" s="303">
        <f t="shared" si="7"/>
        <v>0</v>
      </c>
      <c r="P55" s="477">
        <f t="shared" si="18"/>
        <v>0.21</v>
      </c>
      <c r="Q55" s="327" t="str">
        <f t="shared" si="39"/>
        <v>Alerta</v>
      </c>
      <c r="R55" s="291" t="str">
        <f t="shared" si="20"/>
        <v>SIN DATOS</v>
      </c>
      <c r="S55" s="764" t="s">
        <v>747</v>
      </c>
      <c r="T55" s="764"/>
      <c r="U55" s="764"/>
      <c r="V55" s="764"/>
      <c r="W55" s="764"/>
      <c r="X55" s="328" t="str">
        <f t="shared" si="11"/>
        <v>NO ACTIVA</v>
      </c>
      <c r="Y55" s="328" t="str">
        <f t="shared" si="21"/>
        <v>STOP</v>
      </c>
      <c r="Z55" s="328" t="str">
        <f t="shared" si="22"/>
        <v>NO CUMPLE</v>
      </c>
      <c r="AA55" s="328">
        <f t="shared" si="14"/>
        <v>2.2000000000000002</v>
      </c>
      <c r="AB55" s="329">
        <v>0</v>
      </c>
      <c r="AC55" s="329">
        <v>2.2000000000000002</v>
      </c>
      <c r="AD55" s="328">
        <f t="shared" si="15"/>
        <v>-0.79999999999999982</v>
      </c>
      <c r="AE55" s="417">
        <f>-(IF(AND(AB55&lt;&gt;0,AD55&lt;0),AD55*100/$T$6,0))</f>
        <v>0</v>
      </c>
    </row>
    <row r="56" spans="1:31" ht="15" x14ac:dyDescent="0.25">
      <c r="A56" s="340">
        <v>28</v>
      </c>
      <c r="B56" s="341">
        <v>44835</v>
      </c>
      <c r="C56" s="325">
        <v>44847</v>
      </c>
      <c r="D56" s="481">
        <v>41</v>
      </c>
      <c r="E56" s="414"/>
      <c r="F56" s="414"/>
      <c r="G56" s="415">
        <f t="shared" si="2"/>
        <v>2.1</v>
      </c>
      <c r="H56" s="415">
        <f t="shared" si="3"/>
        <v>0</v>
      </c>
      <c r="I56" s="415">
        <f t="shared" si="3"/>
        <v>2.1</v>
      </c>
      <c r="J56" s="415">
        <f t="shared" si="4"/>
        <v>-0.89999999999999991</v>
      </c>
      <c r="K56" s="415"/>
      <c r="L56" s="303" t="str">
        <f t="shared" si="17"/>
        <v>NO CUMPLE</v>
      </c>
      <c r="M56" s="326">
        <v>1</v>
      </c>
      <c r="N56" s="303">
        <f t="shared" si="6"/>
        <v>0</v>
      </c>
      <c r="O56" s="303">
        <f t="shared" si="7"/>
        <v>0</v>
      </c>
      <c r="P56" s="477">
        <f t="shared" si="18"/>
        <v>0.20500000000000002</v>
      </c>
      <c r="Q56" s="327" t="str">
        <f t="shared" si="39"/>
        <v>Alerta</v>
      </c>
      <c r="R56" s="291" t="str">
        <f t="shared" si="20"/>
        <v>SIN DATOS</v>
      </c>
      <c r="S56" s="764" t="s">
        <v>748</v>
      </c>
      <c r="T56" s="764"/>
      <c r="U56" s="764"/>
      <c r="V56" s="764"/>
      <c r="W56" s="764"/>
      <c r="X56" s="328" t="str">
        <f t="shared" si="11"/>
        <v>NO ACTIVA</v>
      </c>
      <c r="Y56" s="328" t="str">
        <f t="shared" si="21"/>
        <v>STOP</v>
      </c>
      <c r="Z56" s="328" t="str">
        <f t="shared" si="22"/>
        <v>NO CUMPLE</v>
      </c>
      <c r="AA56" s="328">
        <f t="shared" si="14"/>
        <v>2.1</v>
      </c>
      <c r="AB56" s="329">
        <v>0</v>
      </c>
      <c r="AC56" s="329">
        <v>2.1</v>
      </c>
      <c r="AD56" s="328">
        <f t="shared" si="15"/>
        <v>-0.89999999999999991</v>
      </c>
      <c r="AE56" s="417">
        <f>-(IF(AND(AB56&lt;&gt;0,AD56&lt;0),AD56*100/$T$6,0))</f>
        <v>0</v>
      </c>
    </row>
    <row r="57" spans="1:31" ht="15" x14ac:dyDescent="0.25">
      <c r="A57" s="340">
        <v>29</v>
      </c>
      <c r="B57" s="341">
        <v>44835</v>
      </c>
      <c r="C57" s="325">
        <v>44851</v>
      </c>
      <c r="D57" s="481">
        <v>42</v>
      </c>
      <c r="E57" s="414"/>
      <c r="F57" s="414"/>
      <c r="G57" s="415">
        <f t="shared" si="2"/>
        <v>1.6</v>
      </c>
      <c r="H57" s="415">
        <f t="shared" si="3"/>
        <v>0</v>
      </c>
      <c r="I57" s="415">
        <f t="shared" si="3"/>
        <v>1.6</v>
      </c>
      <c r="J57" s="415">
        <f t="shared" si="4"/>
        <v>-1.4</v>
      </c>
      <c r="K57" s="415"/>
      <c r="L57" s="303" t="str">
        <f t="shared" si="17"/>
        <v>NO CUMPLE</v>
      </c>
      <c r="M57" s="326">
        <v>1</v>
      </c>
      <c r="N57" s="303">
        <f t="shared" si="6"/>
        <v>0</v>
      </c>
      <c r="O57" s="303">
        <f t="shared" si="7"/>
        <v>0</v>
      </c>
      <c r="P57" s="477">
        <f t="shared" si="18"/>
        <v>0.18</v>
      </c>
      <c r="Q57" s="327" t="str">
        <f t="shared" si="39"/>
        <v>Alerta</v>
      </c>
      <c r="R57" s="291" t="str">
        <f t="shared" si="20"/>
        <v>SIN DATOS</v>
      </c>
      <c r="S57" s="764" t="s">
        <v>749</v>
      </c>
      <c r="T57" s="764"/>
      <c r="U57" s="764"/>
      <c r="V57" s="764"/>
      <c r="W57" s="764"/>
      <c r="X57" s="328" t="str">
        <f t="shared" si="11"/>
        <v>NO ACTIVA</v>
      </c>
      <c r="Y57" s="328" t="str">
        <f t="shared" si="21"/>
        <v>STOP</v>
      </c>
      <c r="Z57" s="328" t="str">
        <f t="shared" si="22"/>
        <v>NO CUMPLE</v>
      </c>
      <c r="AA57" s="328">
        <f t="shared" si="14"/>
        <v>1.6</v>
      </c>
      <c r="AB57" s="329">
        <v>0</v>
      </c>
      <c r="AC57" s="329">
        <v>1.6</v>
      </c>
      <c r="AD57" s="328">
        <f t="shared" si="15"/>
        <v>-1.4</v>
      </c>
      <c r="AE57" s="417">
        <f t="shared" ref="AE57:AE61" si="40">-(IF(AND(AB57&lt;&gt;0,AD57&lt;0),AD57*100/$T$6,0))</f>
        <v>0</v>
      </c>
    </row>
    <row r="58" spans="1:31" ht="15" x14ac:dyDescent="0.25">
      <c r="A58" s="340">
        <v>30</v>
      </c>
      <c r="B58" s="341">
        <v>44835</v>
      </c>
      <c r="C58" s="325">
        <v>44854</v>
      </c>
      <c r="D58" s="481">
        <v>42</v>
      </c>
      <c r="E58" s="414"/>
      <c r="F58" s="414"/>
      <c r="G58" s="415">
        <f t="shared" si="2"/>
        <v>1.6</v>
      </c>
      <c r="H58" s="415">
        <f t="shared" si="3"/>
        <v>0</v>
      </c>
      <c r="I58" s="415">
        <f t="shared" si="3"/>
        <v>1.6</v>
      </c>
      <c r="J58" s="415">
        <f t="shared" si="4"/>
        <v>-1.4</v>
      </c>
      <c r="K58" s="415"/>
      <c r="L58" s="303" t="str">
        <f t="shared" si="17"/>
        <v>NO CUMPLE</v>
      </c>
      <c r="M58" s="326">
        <v>1</v>
      </c>
      <c r="N58" s="303">
        <f t="shared" si="6"/>
        <v>0</v>
      </c>
      <c r="O58" s="303">
        <f t="shared" si="7"/>
        <v>0</v>
      </c>
      <c r="P58" s="477">
        <f t="shared" si="18"/>
        <v>0.18</v>
      </c>
      <c r="Q58" s="327" t="str">
        <f t="shared" si="39"/>
        <v>Alerta</v>
      </c>
      <c r="R58" s="291" t="str">
        <f t="shared" si="20"/>
        <v>SIN DATOS</v>
      </c>
      <c r="S58" s="764" t="s">
        <v>750</v>
      </c>
      <c r="T58" s="764"/>
      <c r="U58" s="764"/>
      <c r="V58" s="764"/>
      <c r="W58" s="764"/>
      <c r="X58" s="328" t="str">
        <f t="shared" si="11"/>
        <v>NO ACTIVA</v>
      </c>
      <c r="Y58" s="328" t="str">
        <f t="shared" si="21"/>
        <v>STOP</v>
      </c>
      <c r="Z58" s="328" t="str">
        <f t="shared" si="22"/>
        <v>NO CUMPLE</v>
      </c>
      <c r="AA58" s="328">
        <f t="shared" si="14"/>
        <v>1.6</v>
      </c>
      <c r="AB58" s="329">
        <v>0</v>
      </c>
      <c r="AC58" s="329">
        <v>1.6</v>
      </c>
      <c r="AD58" s="328">
        <f t="shared" si="15"/>
        <v>-1.4</v>
      </c>
      <c r="AE58" s="417">
        <f t="shared" si="40"/>
        <v>0</v>
      </c>
    </row>
    <row r="59" spans="1:31" ht="15" x14ac:dyDescent="0.25">
      <c r="A59" s="340">
        <v>31</v>
      </c>
      <c r="B59" s="341">
        <v>44835</v>
      </c>
      <c r="C59" s="325">
        <v>44859</v>
      </c>
      <c r="D59" s="481">
        <v>43</v>
      </c>
      <c r="E59" s="414"/>
      <c r="F59" s="414"/>
      <c r="G59" s="415">
        <f t="shared" si="2"/>
        <v>1.6</v>
      </c>
      <c r="H59" s="415">
        <f t="shared" si="3"/>
        <v>0</v>
      </c>
      <c r="I59" s="415">
        <f t="shared" si="3"/>
        <v>1.6</v>
      </c>
      <c r="J59" s="415">
        <f t="shared" si="4"/>
        <v>-1.4</v>
      </c>
      <c r="K59" s="415"/>
      <c r="L59" s="303" t="str">
        <f t="shared" si="17"/>
        <v>NO CUMPLE</v>
      </c>
      <c r="M59" s="326">
        <v>1</v>
      </c>
      <c r="N59" s="303">
        <f t="shared" si="6"/>
        <v>0</v>
      </c>
      <c r="O59" s="303">
        <f t="shared" si="7"/>
        <v>0</v>
      </c>
      <c r="P59" s="477">
        <f t="shared" si="18"/>
        <v>0.18</v>
      </c>
      <c r="Q59" s="327" t="str">
        <f t="shared" si="39"/>
        <v>Alerta</v>
      </c>
      <c r="R59" s="291" t="str">
        <f t="shared" si="20"/>
        <v>SIN DATOS</v>
      </c>
      <c r="S59" s="764"/>
      <c r="T59" s="764"/>
      <c r="U59" s="764"/>
      <c r="V59" s="764"/>
      <c r="W59" s="764"/>
      <c r="X59" s="328" t="str">
        <f t="shared" si="11"/>
        <v>NO ACTIVA</v>
      </c>
      <c r="Y59" s="328" t="str">
        <f t="shared" si="21"/>
        <v>STOP</v>
      </c>
      <c r="Z59" s="328" t="str">
        <f t="shared" si="22"/>
        <v>NO CUMPLE</v>
      </c>
      <c r="AA59" s="328">
        <f t="shared" si="14"/>
        <v>1.6</v>
      </c>
      <c r="AB59" s="329">
        <v>0</v>
      </c>
      <c r="AC59" s="329">
        <v>1.6</v>
      </c>
      <c r="AD59" s="328">
        <f t="shared" si="15"/>
        <v>-1.4</v>
      </c>
      <c r="AE59" s="417">
        <f t="shared" si="40"/>
        <v>0</v>
      </c>
    </row>
    <row r="60" spans="1:31" ht="15" x14ac:dyDescent="0.25">
      <c r="A60" s="340">
        <v>32</v>
      </c>
      <c r="B60" s="341">
        <v>44835</v>
      </c>
      <c r="C60" s="325">
        <v>44865</v>
      </c>
      <c r="D60" s="481">
        <v>44</v>
      </c>
      <c r="E60" s="414"/>
      <c r="F60" s="414"/>
      <c r="G60" s="415">
        <f t="shared" si="2"/>
        <v>0.72</v>
      </c>
      <c r="H60" s="415">
        <f t="shared" si="3"/>
        <v>0.02</v>
      </c>
      <c r="I60" s="415">
        <f t="shared" si="3"/>
        <v>0.7</v>
      </c>
      <c r="J60" s="415">
        <f t="shared" si="4"/>
        <v>-2.2999999999999998</v>
      </c>
      <c r="K60" s="415"/>
      <c r="L60" s="303" t="str">
        <f t="shared" si="17"/>
        <v>NO CUMPLE</v>
      </c>
      <c r="M60" s="326">
        <v>1</v>
      </c>
      <c r="N60" s="303">
        <f t="shared" si="6"/>
        <v>1</v>
      </c>
      <c r="O60" s="303">
        <f t="shared" si="7"/>
        <v>1</v>
      </c>
      <c r="P60" s="477">
        <f t="shared" si="18"/>
        <v>0.10757575757575757</v>
      </c>
      <c r="Q60" s="327" t="str">
        <f t="shared" si="39"/>
        <v>Emergencia</v>
      </c>
      <c r="R60" s="291" t="str">
        <f t="shared" si="20"/>
        <v>SIN DATOS</v>
      </c>
      <c r="S60" s="764" t="s">
        <v>751</v>
      </c>
      <c r="T60" s="764"/>
      <c r="U60" s="764"/>
      <c r="V60" s="764"/>
      <c r="W60" s="764"/>
      <c r="X60" s="328" t="str">
        <f t="shared" si="11"/>
        <v>ACTIVA</v>
      </c>
      <c r="Y60" s="328" t="str">
        <f t="shared" si="21"/>
        <v>STOP</v>
      </c>
      <c r="Z60" s="328" t="str">
        <f t="shared" si="22"/>
        <v>NO CUMPLE</v>
      </c>
      <c r="AA60" s="328">
        <f t="shared" si="14"/>
        <v>0.72</v>
      </c>
      <c r="AB60" s="329">
        <v>0.02</v>
      </c>
      <c r="AC60" s="329">
        <v>0.7</v>
      </c>
      <c r="AD60" s="328">
        <f t="shared" si="15"/>
        <v>-2.2999999999999998</v>
      </c>
      <c r="AE60" s="417">
        <f t="shared" si="40"/>
        <v>76.666666666666657</v>
      </c>
    </row>
    <row r="61" spans="1:31" ht="15.75" thickBot="1" x14ac:dyDescent="0.3">
      <c r="A61" s="342">
        <v>33</v>
      </c>
      <c r="B61" s="343">
        <v>44835</v>
      </c>
      <c r="C61" s="335" t="s">
        <v>337</v>
      </c>
      <c r="D61" s="482"/>
      <c r="E61" s="422"/>
      <c r="F61" s="422"/>
      <c r="G61" s="424" t="str">
        <f t="shared" si="2"/>
        <v/>
      </c>
      <c r="H61" s="424">
        <f t="shared" si="3"/>
        <v>0</v>
      </c>
      <c r="I61" s="424">
        <f t="shared" si="3"/>
        <v>0</v>
      </c>
      <c r="J61" s="424">
        <f t="shared" si="4"/>
        <v>0</v>
      </c>
      <c r="K61" s="423"/>
      <c r="L61" s="423" t="str">
        <f t="shared" si="17"/>
        <v/>
      </c>
      <c r="M61" s="425"/>
      <c r="N61" s="426">
        <f t="shared" si="6"/>
        <v>0</v>
      </c>
      <c r="O61" s="337">
        <f t="shared" si="7"/>
        <v>0</v>
      </c>
      <c r="P61" s="478" t="str">
        <f t="shared" si="18"/>
        <v/>
      </c>
      <c r="Q61" s="426" t="str">
        <f t="shared" si="39"/>
        <v/>
      </c>
      <c r="R61" s="426" t="str">
        <f t="shared" si="20"/>
        <v>SIN DATOS</v>
      </c>
      <c r="S61" s="763"/>
      <c r="T61" s="763"/>
      <c r="U61" s="763"/>
      <c r="V61" s="763"/>
      <c r="W61" s="763"/>
      <c r="X61" s="345" t="str">
        <f t="shared" si="11"/>
        <v/>
      </c>
      <c r="Y61" s="345" t="str">
        <f t="shared" si="21"/>
        <v/>
      </c>
      <c r="Z61" s="345" t="str">
        <f t="shared" si="22"/>
        <v/>
      </c>
      <c r="AA61" s="345" t="str">
        <f t="shared" si="14"/>
        <v/>
      </c>
      <c r="AB61" s="425"/>
      <c r="AC61" s="425"/>
      <c r="AD61" s="428">
        <f t="shared" si="15"/>
        <v>-3</v>
      </c>
      <c r="AE61" s="423">
        <f t="shared" si="40"/>
        <v>0</v>
      </c>
    </row>
    <row r="62" spans="1:31" s="303" customFormat="1" ht="15" x14ac:dyDescent="0.25">
      <c r="A62" s="434">
        <v>34</v>
      </c>
      <c r="B62" s="341">
        <v>44866</v>
      </c>
      <c r="C62" s="325">
        <v>44872</v>
      </c>
      <c r="D62" s="481">
        <v>45</v>
      </c>
      <c r="E62" s="414"/>
      <c r="F62" s="414"/>
      <c r="G62" s="415">
        <f t="shared" ref="G62:G68" si="41">IF(H62+I62=0,"",IF(H62+I62,H62+I62))</f>
        <v>4.5209999999999999</v>
      </c>
      <c r="H62" s="415">
        <f t="shared" ref="H62:I64" si="42">AB62</f>
        <v>2.1000000000000001E-2</v>
      </c>
      <c r="I62" s="415">
        <f t="shared" si="42"/>
        <v>4.5</v>
      </c>
      <c r="J62" s="415">
        <f t="shared" ref="J62:J68" si="43">IF(AC62&lt;&gt;"",AD62,0)</f>
        <v>1.5</v>
      </c>
      <c r="K62" s="415"/>
      <c r="L62" s="303" t="str">
        <f t="shared" ref="L62:L68" si="44">IF(G62="","",IF(T$23&gt;I62,"NO CUMPLE","CUMPLE"))</f>
        <v>CUMPLE</v>
      </c>
      <c r="M62" s="326">
        <v>1</v>
      </c>
      <c r="N62" s="303">
        <f t="shared" ref="N62:N68" si="45">COUNTIF(X62:AE62,"ACTIVA")</f>
        <v>1</v>
      </c>
      <c r="O62" s="303">
        <f t="shared" ref="O62:O68" si="46">IF(X62="ACTIVA",1,0)</f>
        <v>1</v>
      </c>
      <c r="P62" s="696">
        <f t="shared" ref="P62:P68" si="47">IF(G62="","",IF(OR(G62&gt;$K$11,G62=$K$11),0.5-((($K$10-G62)/($K$10-$K$11))*0.2),IF(OR(G62&gt;$K$12,G62=$K$12),0.3-((($K$11-G62)/($K$11-$K$12))*0.15),0.15-(0.15*(($K$12-G62)/($K$12-0.01))))))</f>
        <v>0.4042</v>
      </c>
      <c r="Q62" s="327" t="str">
        <f t="shared" ref="Q62:Q68" si="48">IF(G62="","",IF(G62&gt;K$10,"Normalidad",IF(OR(G62&gt;K$11,G62=K$10),"Prealerta",IF(OR(G62=K$11,G62&gt;K$12),"Alerta","Emergencia"))))</f>
        <v>Prealerta</v>
      </c>
      <c r="R62" s="291" t="str">
        <f t="shared" ref="R62:R68" si="49">IF(E62="","SIN DATOS",IF(E62&gt;K$6,"Normalidad",IF(OR(E62&gt;K$7,E62=K$6),"Prealerta",IF(OR(E62=K$7,E62&gt;K$8),"Alerta","Emergencia"))))</f>
        <v>SIN DATOS</v>
      </c>
      <c r="S62" s="764" t="s">
        <v>752</v>
      </c>
      <c r="T62" s="764"/>
      <c r="U62" s="764"/>
      <c r="V62" s="764"/>
      <c r="W62" s="764"/>
      <c r="X62" s="346" t="str">
        <f t="shared" ref="X62:X68" si="50">IF(AB62="","",IF(AB62&gt;0,"ACTIVA","NO ACTIVA"))</f>
        <v>ACTIVA</v>
      </c>
      <c r="Y62" s="346" t="str">
        <f t="shared" ref="Y62:Y68" si="51">IF(AA62="","",IF($T$6&gt;=AA62,"STOP", "NORMA"))</f>
        <v>NORMA</v>
      </c>
      <c r="Z62" s="346" t="str">
        <f t="shared" ref="Z62:Z68" si="52">IF(AC62="","",IF($T$6&gt;AC62,"NO CUMPLE", "CUMPLE"))</f>
        <v>CUMPLE</v>
      </c>
      <c r="AA62" s="346">
        <f t="shared" ref="AA62:AA68" si="53">IF(AB62+AC62=0,"",IF(AB62+AC62,AB62+AC62))</f>
        <v>4.5209999999999999</v>
      </c>
      <c r="AB62" s="329">
        <v>2.1000000000000001E-2</v>
      </c>
      <c r="AC62" s="329">
        <v>4.5</v>
      </c>
      <c r="AD62" s="328">
        <f t="shared" ref="AD62:AD68" si="54">AC62-$T$6</f>
        <v>1.5</v>
      </c>
      <c r="AE62" s="417">
        <f t="shared" ref="AE62:AE68" si="55">-(IF(AND(AB62&lt;&gt;0,AD62&lt;0),AD62*100/$T$6,0))</f>
        <v>0</v>
      </c>
    </row>
    <row r="63" spans="1:31" s="303" customFormat="1" ht="15" x14ac:dyDescent="0.25">
      <c r="A63" s="340">
        <v>35</v>
      </c>
      <c r="B63" s="341">
        <v>44866</v>
      </c>
      <c r="C63" s="325">
        <v>44875</v>
      </c>
      <c r="D63" s="481">
        <v>45</v>
      </c>
      <c r="E63" s="414"/>
      <c r="F63" s="414"/>
      <c r="G63" s="415">
        <f t="shared" si="41"/>
        <v>2</v>
      </c>
      <c r="H63" s="415">
        <f t="shared" si="42"/>
        <v>0</v>
      </c>
      <c r="I63" s="415">
        <f t="shared" si="42"/>
        <v>2</v>
      </c>
      <c r="J63" s="415">
        <f t="shared" si="43"/>
        <v>-1</v>
      </c>
      <c r="K63" s="415"/>
      <c r="L63" s="303" t="str">
        <f t="shared" si="44"/>
        <v>NO CUMPLE</v>
      </c>
      <c r="M63" s="326">
        <v>1</v>
      </c>
      <c r="N63" s="303">
        <f t="shared" si="45"/>
        <v>0</v>
      </c>
      <c r="O63" s="303">
        <f t="shared" si="46"/>
        <v>0</v>
      </c>
      <c r="P63" s="696">
        <f t="shared" si="47"/>
        <v>0.2</v>
      </c>
      <c r="Q63" s="327" t="str">
        <f t="shared" si="48"/>
        <v>Alerta</v>
      </c>
      <c r="R63" s="291" t="str">
        <f t="shared" si="49"/>
        <v>SIN DATOS</v>
      </c>
      <c r="S63" s="764" t="s">
        <v>753</v>
      </c>
      <c r="T63" s="764"/>
      <c r="U63" s="764"/>
      <c r="V63" s="764"/>
      <c r="W63" s="764"/>
      <c r="X63" s="328" t="str">
        <f t="shared" si="50"/>
        <v>NO ACTIVA</v>
      </c>
      <c r="Y63" s="328" t="str">
        <f t="shared" si="51"/>
        <v>STOP</v>
      </c>
      <c r="Z63" s="328" t="str">
        <f t="shared" si="52"/>
        <v>NO CUMPLE</v>
      </c>
      <c r="AA63" s="328">
        <f t="shared" si="53"/>
        <v>2</v>
      </c>
      <c r="AB63" s="329">
        <v>0</v>
      </c>
      <c r="AC63" s="329">
        <v>2</v>
      </c>
      <c r="AD63" s="328">
        <f t="shared" si="54"/>
        <v>-1</v>
      </c>
      <c r="AE63" s="417">
        <f t="shared" si="55"/>
        <v>0</v>
      </c>
    </row>
    <row r="64" spans="1:31" s="303" customFormat="1" ht="15" x14ac:dyDescent="0.25">
      <c r="A64" s="340">
        <v>36</v>
      </c>
      <c r="B64" s="341">
        <v>44866</v>
      </c>
      <c r="C64" s="325">
        <v>44879</v>
      </c>
      <c r="D64" s="481">
        <v>46</v>
      </c>
      <c r="E64" s="414"/>
      <c r="F64" s="414"/>
      <c r="G64" s="415">
        <f t="shared" si="41"/>
        <v>2.2999999999999998</v>
      </c>
      <c r="H64" s="415">
        <f t="shared" si="42"/>
        <v>0</v>
      </c>
      <c r="I64" s="415">
        <f t="shared" si="42"/>
        <v>2.2999999999999998</v>
      </c>
      <c r="J64" s="415">
        <f t="shared" si="43"/>
        <v>-0.70000000000000018</v>
      </c>
      <c r="K64" s="415"/>
      <c r="L64" s="303" t="str">
        <f t="shared" si="44"/>
        <v>NO CUMPLE</v>
      </c>
      <c r="M64" s="326">
        <v>1</v>
      </c>
      <c r="N64" s="303">
        <f t="shared" si="45"/>
        <v>0</v>
      </c>
      <c r="O64" s="303">
        <f t="shared" si="46"/>
        <v>0</v>
      </c>
      <c r="P64" s="696">
        <f t="shared" si="47"/>
        <v>0.21499999999999997</v>
      </c>
      <c r="Q64" s="327" t="str">
        <f t="shared" si="48"/>
        <v>Alerta</v>
      </c>
      <c r="R64" s="291" t="str">
        <f t="shared" si="49"/>
        <v>SIN DATOS</v>
      </c>
      <c r="S64" s="764" t="s">
        <v>753</v>
      </c>
      <c r="T64" s="764"/>
      <c r="U64" s="764"/>
      <c r="V64" s="764"/>
      <c r="W64" s="764"/>
      <c r="X64" s="328" t="str">
        <f t="shared" si="50"/>
        <v>NO ACTIVA</v>
      </c>
      <c r="Y64" s="328" t="str">
        <f t="shared" si="51"/>
        <v>STOP</v>
      </c>
      <c r="Z64" s="328" t="str">
        <f t="shared" si="52"/>
        <v>NO CUMPLE</v>
      </c>
      <c r="AA64" s="328">
        <f t="shared" si="53"/>
        <v>2.2999999999999998</v>
      </c>
      <c r="AB64" s="329">
        <v>0</v>
      </c>
      <c r="AC64" s="329">
        <v>2.2999999999999998</v>
      </c>
      <c r="AD64" s="328">
        <f t="shared" si="54"/>
        <v>-0.70000000000000018</v>
      </c>
      <c r="AE64" s="417">
        <f t="shared" si="55"/>
        <v>0</v>
      </c>
    </row>
    <row r="65" spans="1:31" s="303" customFormat="1" ht="15" x14ac:dyDescent="0.25">
      <c r="A65" s="340">
        <v>37</v>
      </c>
      <c r="B65" s="341">
        <v>44866</v>
      </c>
      <c r="C65" s="325">
        <v>44883</v>
      </c>
      <c r="D65" s="481">
        <v>46</v>
      </c>
      <c r="E65" s="414"/>
      <c r="F65" s="414"/>
      <c r="G65" s="415">
        <f t="shared" si="41"/>
        <v>5</v>
      </c>
      <c r="H65" s="415">
        <f t="shared" ref="H65" si="56">AB65</f>
        <v>0</v>
      </c>
      <c r="I65" s="415">
        <f t="shared" ref="I65" si="57">AC65</f>
        <v>5</v>
      </c>
      <c r="J65" s="415">
        <f t="shared" si="43"/>
        <v>2</v>
      </c>
      <c r="K65" s="415"/>
      <c r="L65" s="303" t="str">
        <f t="shared" si="44"/>
        <v>CUMPLE</v>
      </c>
      <c r="M65" s="326">
        <v>1</v>
      </c>
      <c r="N65" s="303">
        <f t="shared" si="45"/>
        <v>0</v>
      </c>
      <c r="O65" s="303">
        <f t="shared" si="46"/>
        <v>0</v>
      </c>
      <c r="P65" s="696">
        <f t="shared" si="47"/>
        <v>0.5</v>
      </c>
      <c r="Q65" s="327" t="str">
        <f t="shared" si="48"/>
        <v>Prealerta</v>
      </c>
      <c r="R65" s="291" t="str">
        <f t="shared" si="49"/>
        <v>SIN DATOS</v>
      </c>
      <c r="S65" s="764" t="s">
        <v>754</v>
      </c>
      <c r="T65" s="764"/>
      <c r="U65" s="764"/>
      <c r="V65" s="764"/>
      <c r="W65" s="764"/>
      <c r="X65" s="328" t="str">
        <f t="shared" si="50"/>
        <v>NO ACTIVA</v>
      </c>
      <c r="Y65" s="328" t="str">
        <f t="shared" si="51"/>
        <v>NORMA</v>
      </c>
      <c r="Z65" s="328" t="str">
        <f t="shared" si="52"/>
        <v>CUMPLE</v>
      </c>
      <c r="AA65" s="328">
        <f t="shared" si="53"/>
        <v>5</v>
      </c>
      <c r="AB65" s="329">
        <v>0</v>
      </c>
      <c r="AC65" s="329">
        <v>5</v>
      </c>
      <c r="AD65" s="328">
        <f t="shared" si="54"/>
        <v>2</v>
      </c>
      <c r="AE65" s="417">
        <f t="shared" si="55"/>
        <v>0</v>
      </c>
    </row>
    <row r="66" spans="1:31" s="303" customFormat="1" ht="15" x14ac:dyDescent="0.25">
      <c r="A66" s="340">
        <v>38</v>
      </c>
      <c r="B66" s="341">
        <v>44866</v>
      </c>
      <c r="C66" s="325">
        <v>44886</v>
      </c>
      <c r="D66" s="481">
        <v>47</v>
      </c>
      <c r="E66" s="414"/>
      <c r="F66" s="414"/>
      <c r="G66" s="415">
        <f t="shared" si="41"/>
        <v>8.1</v>
      </c>
      <c r="H66" s="415">
        <f t="shared" ref="H66" si="58">AB66</f>
        <v>0.1</v>
      </c>
      <c r="I66" s="415">
        <f t="shared" ref="I66" si="59">AC66</f>
        <v>8</v>
      </c>
      <c r="J66" s="415">
        <f t="shared" si="43"/>
        <v>5</v>
      </c>
      <c r="K66" s="415"/>
      <c r="L66" s="303" t="str">
        <f t="shared" si="44"/>
        <v>CUMPLE</v>
      </c>
      <c r="M66" s="326">
        <v>1</v>
      </c>
      <c r="N66" s="303">
        <f t="shared" si="45"/>
        <v>1</v>
      </c>
      <c r="O66" s="303">
        <f t="shared" si="46"/>
        <v>1</v>
      </c>
      <c r="P66" s="696">
        <f t="shared" si="47"/>
        <v>1.1200000000000001</v>
      </c>
      <c r="Q66" s="327" t="str">
        <f t="shared" si="48"/>
        <v>Normalidad</v>
      </c>
      <c r="R66" s="291" t="str">
        <f t="shared" si="49"/>
        <v>SIN DATOS</v>
      </c>
      <c r="S66" s="764" t="s">
        <v>755</v>
      </c>
      <c r="T66" s="764"/>
      <c r="U66" s="764"/>
      <c r="V66" s="764"/>
      <c r="W66" s="764"/>
      <c r="X66" s="328" t="str">
        <f t="shared" si="50"/>
        <v>ACTIVA</v>
      </c>
      <c r="Y66" s="328" t="str">
        <f t="shared" si="51"/>
        <v>NORMA</v>
      </c>
      <c r="Z66" s="328" t="str">
        <f t="shared" si="52"/>
        <v>CUMPLE</v>
      </c>
      <c r="AA66" s="328">
        <f t="shared" si="53"/>
        <v>8.1</v>
      </c>
      <c r="AB66" s="329">
        <v>0.1</v>
      </c>
      <c r="AC66" s="329">
        <v>8</v>
      </c>
      <c r="AD66" s="328">
        <f t="shared" si="54"/>
        <v>5</v>
      </c>
      <c r="AE66" s="417">
        <f t="shared" si="55"/>
        <v>0</v>
      </c>
    </row>
    <row r="67" spans="1:31" ht="15.75" thickBot="1" x14ac:dyDescent="0.3">
      <c r="A67" s="342">
        <v>39</v>
      </c>
      <c r="B67" s="343">
        <v>44866</v>
      </c>
      <c r="C67" s="335">
        <v>44893</v>
      </c>
      <c r="D67" s="482">
        <v>48</v>
      </c>
      <c r="E67" s="422"/>
      <c r="F67" s="422"/>
      <c r="G67" s="424">
        <f t="shared" si="41"/>
        <v>8.1</v>
      </c>
      <c r="H67" s="424">
        <f t="shared" ref="H67" si="60">AB67</f>
        <v>0.1</v>
      </c>
      <c r="I67" s="424">
        <f t="shared" ref="I67" si="61">AC67</f>
        <v>8</v>
      </c>
      <c r="J67" s="424">
        <f t="shared" si="43"/>
        <v>5</v>
      </c>
      <c r="K67" s="423"/>
      <c r="L67" s="423" t="str">
        <f t="shared" si="44"/>
        <v>CUMPLE</v>
      </c>
      <c r="M67" s="425">
        <v>1</v>
      </c>
      <c r="N67" s="426">
        <f t="shared" si="45"/>
        <v>1</v>
      </c>
      <c r="O67" s="337">
        <f t="shared" si="46"/>
        <v>1</v>
      </c>
      <c r="P67" s="478">
        <f t="shared" si="47"/>
        <v>1.1200000000000001</v>
      </c>
      <c r="Q67" s="426" t="str">
        <f t="shared" si="48"/>
        <v>Normalidad</v>
      </c>
      <c r="R67" s="426" t="str">
        <f t="shared" si="49"/>
        <v>SIN DATOS</v>
      </c>
      <c r="S67" s="425" t="s">
        <v>755</v>
      </c>
      <c r="T67" s="425"/>
      <c r="U67" s="425"/>
      <c r="V67" s="425"/>
      <c r="W67" s="425"/>
      <c r="X67" s="345" t="str">
        <f t="shared" si="50"/>
        <v>ACTIVA</v>
      </c>
      <c r="Y67" s="345" t="str">
        <f t="shared" si="51"/>
        <v>NORMA</v>
      </c>
      <c r="Z67" s="345" t="str">
        <f t="shared" si="52"/>
        <v>CUMPLE</v>
      </c>
      <c r="AA67" s="345">
        <f t="shared" si="53"/>
        <v>8.1</v>
      </c>
      <c r="AB67" s="425">
        <v>0.1</v>
      </c>
      <c r="AC67" s="425">
        <v>8</v>
      </c>
      <c r="AD67" s="428">
        <f t="shared" si="54"/>
        <v>5</v>
      </c>
      <c r="AE67" s="423">
        <f t="shared" si="55"/>
        <v>0</v>
      </c>
    </row>
    <row r="68" spans="1:31" s="303" customFormat="1" ht="15" x14ac:dyDescent="0.25">
      <c r="A68" s="434">
        <v>40</v>
      </c>
      <c r="B68" s="341">
        <v>44896</v>
      </c>
      <c r="C68" s="325">
        <v>44900</v>
      </c>
      <c r="D68" s="481">
        <v>49</v>
      </c>
      <c r="E68" s="414"/>
      <c r="F68" s="414"/>
      <c r="G68" s="415">
        <f t="shared" si="41"/>
        <v>5.3239999999999998</v>
      </c>
      <c r="H68" s="415">
        <f t="shared" ref="H68" si="62">AB68</f>
        <v>2.4E-2</v>
      </c>
      <c r="I68" s="415">
        <f t="shared" ref="I68" si="63">AC68</f>
        <v>5.3</v>
      </c>
      <c r="J68" s="415">
        <f t="shared" si="43"/>
        <v>2.2999999999999998</v>
      </c>
      <c r="K68" s="415"/>
      <c r="L68" s="303" t="str">
        <f t="shared" si="44"/>
        <v>CUMPLE</v>
      </c>
      <c r="M68" s="326">
        <v>1</v>
      </c>
      <c r="N68" s="303">
        <f t="shared" si="45"/>
        <v>1</v>
      </c>
      <c r="O68" s="303">
        <f t="shared" si="46"/>
        <v>1</v>
      </c>
      <c r="P68" s="696">
        <f t="shared" si="47"/>
        <v>0.56479999999999997</v>
      </c>
      <c r="Q68" s="327" t="str">
        <f t="shared" si="48"/>
        <v>Normalidad</v>
      </c>
      <c r="R68" s="291" t="str">
        <f t="shared" si="49"/>
        <v>SIN DATOS</v>
      </c>
      <c r="S68" s="764" t="s">
        <v>756</v>
      </c>
      <c r="T68" s="764"/>
      <c r="U68" s="764"/>
      <c r="V68" s="764"/>
      <c r="W68" s="764"/>
      <c r="X68" s="346" t="str">
        <f t="shared" si="50"/>
        <v>ACTIVA</v>
      </c>
      <c r="Y68" s="346" t="str">
        <f t="shared" si="51"/>
        <v>NORMA</v>
      </c>
      <c r="Z68" s="346" t="str">
        <f t="shared" si="52"/>
        <v>CUMPLE</v>
      </c>
      <c r="AA68" s="346">
        <f t="shared" si="53"/>
        <v>5.3239999999999998</v>
      </c>
      <c r="AB68" s="329">
        <v>2.4E-2</v>
      </c>
      <c r="AC68" s="329">
        <v>5.3</v>
      </c>
      <c r="AD68" s="328">
        <f t="shared" si="54"/>
        <v>2.2999999999999998</v>
      </c>
      <c r="AE68" s="417">
        <f t="shared" si="55"/>
        <v>0</v>
      </c>
    </row>
    <row r="69" spans="1:31" ht="15.75" thickBot="1" x14ac:dyDescent="0.3">
      <c r="A69" s="342">
        <v>41</v>
      </c>
      <c r="B69" s="343">
        <v>44896</v>
      </c>
      <c r="C69" s="335">
        <v>44914</v>
      </c>
      <c r="D69" s="482">
        <v>51</v>
      </c>
      <c r="E69" s="422"/>
      <c r="F69" s="422"/>
      <c r="G69" s="424">
        <f t="shared" ref="G69:G70" si="64">IF(H69+I69=0,"",IF(H69+I69,H69+I69))</f>
        <v>2.2999999999999998</v>
      </c>
      <c r="H69" s="424">
        <f t="shared" ref="H69:H70" si="65">AB69</f>
        <v>0</v>
      </c>
      <c r="I69" s="424">
        <f t="shared" ref="I69:I70" si="66">AC69</f>
        <v>2.2999999999999998</v>
      </c>
      <c r="J69" s="424">
        <f t="shared" ref="J69:J70" si="67">IF(AC69&lt;&gt;"",AD69,0)</f>
        <v>-0.70000000000000018</v>
      </c>
      <c r="K69" s="423"/>
      <c r="L69" s="423" t="str">
        <f t="shared" ref="L69:L70" si="68">IF(G69="","",IF(T$23&gt;I69,"NO CUMPLE","CUMPLE"))</f>
        <v>NO CUMPLE</v>
      </c>
      <c r="M69" s="425">
        <v>1</v>
      </c>
      <c r="N69" s="426">
        <f t="shared" ref="N69:N70" si="69">COUNTIF(X69:AE69,"ACTIVA")</f>
        <v>0</v>
      </c>
      <c r="O69" s="337">
        <f t="shared" ref="O69:O70" si="70">IF(X69="ACTIVA",1,0)</f>
        <v>0</v>
      </c>
      <c r="P69" s="478">
        <f t="shared" ref="P69:P70" si="71">IF(G69="","",IF(OR(G69&gt;$K$11,G69=$K$11),0.5-((($K$10-G69)/($K$10-$K$11))*0.2),IF(OR(G69&gt;$K$12,G69=$K$12),0.3-((($K$11-G69)/($K$11-$K$12))*0.15),0.15-(0.15*(($K$12-G69)/($K$12-0.01))))))</f>
        <v>0.21499999999999997</v>
      </c>
      <c r="Q69" s="426" t="str">
        <f t="shared" ref="Q69:Q70" si="72">IF(G69="","",IF(G69&gt;K$10,"Normalidad",IF(OR(G69&gt;K$11,G69=K$10),"Prealerta",IF(OR(G69=K$11,G69&gt;K$12),"Alerta","Emergencia"))))</f>
        <v>Alerta</v>
      </c>
      <c r="R69" s="426" t="str">
        <f t="shared" ref="R69:R70" si="73">IF(E69="","SIN DATOS",IF(E69&gt;K$6,"Normalidad",IF(OR(E69&gt;K$7,E69=K$6),"Prealerta",IF(OR(E69=K$7,E69&gt;K$8),"Alerta","Emergencia"))))</f>
        <v>SIN DATOS</v>
      </c>
      <c r="S69" s="425" t="s">
        <v>757</v>
      </c>
      <c r="T69" s="425"/>
      <c r="U69" s="425"/>
      <c r="V69" s="425"/>
      <c r="W69" s="425"/>
      <c r="X69" s="345" t="str">
        <f t="shared" ref="X69:X70" si="74">IF(AB69="","",IF(AB69&gt;0,"ACTIVA","NO ACTIVA"))</f>
        <v>NO ACTIVA</v>
      </c>
      <c r="Y69" s="345" t="str">
        <f t="shared" ref="Y69" si="75">IF(AA69="","",IF($T$6&gt;=AA69,"STOP", "NORMA"))</f>
        <v>STOP</v>
      </c>
      <c r="Z69" s="345" t="str">
        <f t="shared" ref="Z69" si="76">IF(AC69="","",IF($T$6&gt;AC69,"NO CUMPLE", "CUMPLE"))</f>
        <v>NO CUMPLE</v>
      </c>
      <c r="AA69" s="345">
        <f t="shared" ref="AA69:AA70" si="77">IF(AB69+AC69=0,"",IF(AB69+AC69,AB69+AC69))</f>
        <v>2.2999999999999998</v>
      </c>
      <c r="AB69" s="425">
        <v>0</v>
      </c>
      <c r="AC69" s="425">
        <v>2.2999999999999998</v>
      </c>
      <c r="AD69" s="428">
        <f t="shared" ref="AD69:AD70" si="78">AC69-$T$6</f>
        <v>-0.70000000000000018</v>
      </c>
      <c r="AE69" s="423">
        <f t="shared" ref="AE69:AE70" si="79">-(IF(AND(AB69&lt;&gt;0,AD69&lt;0),AD69*100/$T$6,0))</f>
        <v>0</v>
      </c>
    </row>
    <row r="70" spans="1:31" s="303" customFormat="1" ht="15" x14ac:dyDescent="0.25">
      <c r="A70" s="434">
        <v>42</v>
      </c>
      <c r="B70" s="341">
        <v>44927</v>
      </c>
      <c r="C70" s="325">
        <v>44928</v>
      </c>
      <c r="D70" s="481">
        <v>1</v>
      </c>
      <c r="E70" s="414"/>
      <c r="F70" s="414"/>
      <c r="G70" s="415">
        <f t="shared" si="64"/>
        <v>3.26</v>
      </c>
      <c r="H70" s="415">
        <f t="shared" si="65"/>
        <v>0.26</v>
      </c>
      <c r="I70" s="415">
        <f t="shared" si="66"/>
        <v>3</v>
      </c>
      <c r="J70" s="415">
        <f t="shared" si="67"/>
        <v>0</v>
      </c>
      <c r="K70" s="415"/>
      <c r="L70" s="303" t="str">
        <f t="shared" si="68"/>
        <v>CUMPLE</v>
      </c>
      <c r="M70" s="326">
        <v>1</v>
      </c>
      <c r="N70" s="303">
        <f t="shared" si="69"/>
        <v>1</v>
      </c>
      <c r="O70" s="303">
        <f t="shared" si="70"/>
        <v>1</v>
      </c>
      <c r="P70" s="696">
        <f t="shared" si="71"/>
        <v>0.26300000000000001</v>
      </c>
      <c r="Q70" s="327" t="str">
        <f t="shared" si="72"/>
        <v>Alerta</v>
      </c>
      <c r="R70" s="291" t="str">
        <f t="shared" si="73"/>
        <v>SIN DATOS</v>
      </c>
      <c r="S70" s="764" t="s">
        <v>758</v>
      </c>
      <c r="T70" s="764"/>
      <c r="U70" s="764"/>
      <c r="V70" s="764"/>
      <c r="W70" s="764"/>
      <c r="X70" s="346" t="str">
        <f t="shared" si="74"/>
        <v>ACTIVA</v>
      </c>
      <c r="Y70" s="346" t="str">
        <f>IF(AA70="","",IF($R$6&gt;=AA70,"STOP", "NORMA"))</f>
        <v>STOP</v>
      </c>
      <c r="Z70" s="346" t="str">
        <f>IF(AC70="","",IF($R$6&gt;AC70,"NO CUMPLE", "CUMPLE"))</f>
        <v>NO CUMPLE</v>
      </c>
      <c r="AA70" s="346">
        <f t="shared" si="77"/>
        <v>3.26</v>
      </c>
      <c r="AB70" s="329">
        <v>0.26</v>
      </c>
      <c r="AC70" s="329">
        <v>3</v>
      </c>
      <c r="AD70" s="328">
        <f t="shared" si="78"/>
        <v>0</v>
      </c>
      <c r="AE70" s="417">
        <f t="shared" si="79"/>
        <v>0</v>
      </c>
    </row>
    <row r="71" spans="1:31" s="303" customFormat="1" ht="15" x14ac:dyDescent="0.25">
      <c r="A71" s="340">
        <v>42</v>
      </c>
      <c r="B71" s="341">
        <v>44927</v>
      </c>
      <c r="C71" s="325">
        <v>44942</v>
      </c>
      <c r="D71" s="481">
        <v>3</v>
      </c>
      <c r="E71" s="414"/>
      <c r="F71" s="414"/>
      <c r="G71" s="415">
        <f t="shared" ref="G71" si="80">IF(H71+I71=0,"",IF(H71+I71,H71+I71))</f>
        <v>80</v>
      </c>
      <c r="H71" s="415">
        <f t="shared" ref="H71" si="81">AB71</f>
        <v>0</v>
      </c>
      <c r="I71" s="415">
        <f t="shared" ref="I71" si="82">AC71</f>
        <v>80</v>
      </c>
      <c r="J71" s="415">
        <f t="shared" ref="J71" si="83">IF(AC71&lt;&gt;"",AD71,0)</f>
        <v>77</v>
      </c>
      <c r="K71" s="415"/>
      <c r="L71" s="303" t="str">
        <f t="shared" ref="L71" si="84">IF(G71="","",IF(T$23&gt;I71,"NO CUMPLE","CUMPLE"))</f>
        <v>CUMPLE</v>
      </c>
      <c r="M71" s="326">
        <v>1</v>
      </c>
      <c r="N71" s="303">
        <f t="shared" ref="N71" si="85">COUNTIF(X71:AE71,"ACTIVA")</f>
        <v>0</v>
      </c>
      <c r="O71" s="303">
        <f t="shared" ref="O71" si="86">IF(X71="ACTIVA",1,0)</f>
        <v>0</v>
      </c>
      <c r="P71" s="696">
        <f t="shared" ref="P71" si="87">IF(G71="","",IF(OR(G71&gt;$K$11,G71=$K$11),0.5-((($K$10-G71)/($K$10-$K$11))*0.2),IF(OR(G71&gt;$K$12,G71=$K$12),0.3-((($K$11-G71)/($K$11-$K$12))*0.15),0.15-(0.15*(($K$12-G71)/($K$12-0.01))))))</f>
        <v>15.5</v>
      </c>
      <c r="Q71" s="327" t="str">
        <f t="shared" ref="Q71" si="88">IF(G71="","",IF(G71&gt;K$10,"Normalidad",IF(OR(G71&gt;K$11,G71=K$10),"Prealerta",IF(OR(G71=K$11,G71&gt;K$12),"Alerta","Emergencia"))))</f>
        <v>Normalidad</v>
      </c>
      <c r="R71" s="291" t="str">
        <f t="shared" ref="R71" si="89">IF(E71="","SIN DATOS",IF(E71&gt;K$6,"Normalidad",IF(OR(E71&gt;K$7,E71=K$6),"Prealerta",IF(OR(E71=K$7,E71&gt;K$8),"Alerta","Emergencia"))))</f>
        <v>SIN DATOS</v>
      </c>
      <c r="S71" s="764" t="s">
        <v>759</v>
      </c>
      <c r="T71" s="764"/>
      <c r="U71" s="764"/>
      <c r="V71" s="764"/>
      <c r="W71" s="764"/>
      <c r="X71" s="346" t="str">
        <f t="shared" ref="X71" si="90">IF(AB71="","",IF(AB71&gt;0,"ACTIVA","NO ACTIVA"))</f>
        <v>NO ACTIVA</v>
      </c>
      <c r="Y71" s="346" t="str">
        <f>IF(AA71="","",IF($R$6&gt;=AA71,"STOP", "NORMA"))</f>
        <v>NORMA</v>
      </c>
      <c r="Z71" s="346" t="str">
        <f>IF(AC71="","",IF($R$6&gt;AC71,"NO CUMPLE", "CUMPLE"))</f>
        <v>CUMPLE</v>
      </c>
      <c r="AA71" s="346">
        <f t="shared" ref="AA71" si="91">IF(AB71+AC71=0,"",IF(AB71+AC71,AB71+AC71))</f>
        <v>80</v>
      </c>
      <c r="AB71" s="329">
        <v>0</v>
      </c>
      <c r="AC71" s="329">
        <v>80</v>
      </c>
      <c r="AD71" s="328">
        <f t="shared" ref="AD71" si="92">AC71-$T$6</f>
        <v>77</v>
      </c>
      <c r="AE71" s="417">
        <f t="shared" ref="AE71" si="93">-(IF(AND(AB71&lt;&gt;0,AD71&lt;0),AD71*100/$T$6,0))</f>
        <v>0</v>
      </c>
    </row>
    <row r="72" spans="1:31" s="303" customFormat="1" ht="15" x14ac:dyDescent="0.25">
      <c r="A72" s="340">
        <v>42</v>
      </c>
      <c r="B72" s="341">
        <v>44958</v>
      </c>
      <c r="C72" s="325">
        <v>44970</v>
      </c>
      <c r="D72" s="481">
        <v>6</v>
      </c>
      <c r="E72" s="414"/>
      <c r="F72" s="414"/>
      <c r="G72" s="415">
        <f t="shared" ref="G72" si="94">IF(H72+I72=0,"",IF(H72+I72,H72+I72))</f>
        <v>4.3</v>
      </c>
      <c r="H72" s="415">
        <f t="shared" ref="H72" si="95">AB72</f>
        <v>0</v>
      </c>
      <c r="I72" s="415">
        <f t="shared" ref="I72" si="96">AC72</f>
        <v>4.3</v>
      </c>
      <c r="J72" s="415">
        <f t="shared" ref="J72" si="97">IF(AC72&lt;&gt;"",AD72,0)</f>
        <v>1.2999999999999998</v>
      </c>
      <c r="K72" s="415"/>
      <c r="L72" s="303" t="str">
        <f t="shared" ref="L72" si="98">IF(G72="","",IF(T$23&gt;I72,"NO CUMPLE","CUMPLE"))</f>
        <v>CUMPLE</v>
      </c>
      <c r="M72" s="326">
        <v>1</v>
      </c>
      <c r="N72" s="303">
        <f t="shared" ref="N72" si="99">COUNTIF(X72:AE72,"ACTIVA")</f>
        <v>0</v>
      </c>
      <c r="O72" s="303">
        <f t="shared" ref="O72" si="100">IF(X72="ACTIVA",1,0)</f>
        <v>0</v>
      </c>
      <c r="P72" s="696">
        <f t="shared" ref="P72" si="101">IF(G72="","",IF(OR(G72&gt;$K$11,G72=$K$11),0.5-((($K$10-G72)/($K$10-$K$11))*0.2),IF(OR(G72&gt;$K$12,G72=$K$12),0.3-((($K$11-G72)/($K$11-$K$12))*0.15),0.15-(0.15*(($K$12-G72)/($K$12-0.01))))))</f>
        <v>0.36</v>
      </c>
      <c r="Q72" s="327" t="str">
        <f t="shared" ref="Q72" si="102">IF(G72="","",IF(G72&gt;K$10,"Normalidad",IF(OR(G72&gt;K$11,G72=K$10),"Prealerta",IF(OR(G72=K$11,G72&gt;K$12),"Alerta","Emergencia"))))</f>
        <v>Prealerta</v>
      </c>
      <c r="R72" s="291" t="str">
        <f t="shared" ref="R72" si="103">IF(E72="","SIN DATOS",IF(E72&gt;K$6,"Normalidad",IF(OR(E72&gt;K$7,E72=K$6),"Prealerta",IF(OR(E72=K$7,E72&gt;K$8),"Alerta","Emergencia"))))</f>
        <v>SIN DATOS</v>
      </c>
      <c r="S72" s="764" t="s">
        <v>759</v>
      </c>
      <c r="T72" s="764"/>
      <c r="U72" s="764"/>
      <c r="V72" s="764"/>
      <c r="W72" s="764"/>
      <c r="X72" s="346" t="str">
        <f t="shared" ref="X72" si="104">IF(AB72="","",IF(AB72&gt;0,"ACTIVA","NO ACTIVA"))</f>
        <v>NO ACTIVA</v>
      </c>
      <c r="Y72" s="346" t="str">
        <f>IF(AA72="","",IF($R$6&gt;=AA72,"STOP", "NORMA"))</f>
        <v>STOP</v>
      </c>
      <c r="Z72" s="346" t="str">
        <f>IF(AC72="","",IF($R$6&gt;AC72,"NO CUMPLE", "CUMPLE"))</f>
        <v>NO CUMPLE</v>
      </c>
      <c r="AA72" s="346">
        <f t="shared" ref="AA72" si="105">IF(AB72+AC72=0,"",IF(AB72+AC72,AB72+AC72))</f>
        <v>4.3</v>
      </c>
      <c r="AB72" s="329">
        <v>0</v>
      </c>
      <c r="AC72" s="329">
        <v>4.3</v>
      </c>
      <c r="AD72" s="328">
        <f t="shared" ref="AD72" si="106">AC72-$T$6</f>
        <v>1.2999999999999998</v>
      </c>
      <c r="AE72" s="417">
        <f t="shared" ref="AE72" si="107">-(IF(AND(AB72&lt;&gt;0,AD72&lt;0),AD72*100/$T$6,0))</f>
        <v>0</v>
      </c>
    </row>
    <row r="73" spans="1:31" s="303" customFormat="1" ht="15" x14ac:dyDescent="0.25">
      <c r="A73" s="340">
        <v>42</v>
      </c>
      <c r="B73" s="341">
        <v>44958</v>
      </c>
      <c r="C73" s="325">
        <v>44984</v>
      </c>
      <c r="D73" s="481">
        <v>8</v>
      </c>
      <c r="E73" s="414"/>
      <c r="F73" s="414"/>
      <c r="G73" s="415">
        <f t="shared" ref="G73" si="108">IF(H73+I73=0,"",IF(H73+I73,H73+I73))</f>
        <v>2.97</v>
      </c>
      <c r="H73" s="415">
        <f t="shared" ref="H73" si="109">AB73</f>
        <v>0.27</v>
      </c>
      <c r="I73" s="415">
        <f t="shared" ref="I73" si="110">AC73</f>
        <v>2.7</v>
      </c>
      <c r="J73" s="415">
        <f t="shared" ref="J73" si="111">IF(AC73&lt;&gt;"",AD73,0)</f>
        <v>-0.29999999999999982</v>
      </c>
      <c r="K73" s="415"/>
      <c r="L73" s="303" t="str">
        <f t="shared" ref="L73" si="112">IF(G73="","",IF(T$23&gt;I73,"NO CUMPLE","CUMPLE"))</f>
        <v>NO CUMPLE</v>
      </c>
      <c r="M73" s="326">
        <v>1</v>
      </c>
      <c r="N73" s="303">
        <f t="shared" ref="N73" si="113">COUNTIF(X73:AE73,"ACTIVA")</f>
        <v>1</v>
      </c>
      <c r="O73" s="303">
        <f t="shared" ref="O73" si="114">IF(X73="ACTIVA",1,0)</f>
        <v>1</v>
      </c>
      <c r="P73" s="696">
        <f t="shared" ref="P73" si="115">IF(G73="","",IF(OR(G73&gt;$K$11,G73=$K$11),0.5-((($K$10-G73)/($K$10-$K$11))*0.2),IF(OR(G73&gt;$K$12,G73=$K$12),0.3-((($K$11-G73)/($K$11-$K$12))*0.15),0.15-(0.15*(($K$12-G73)/($K$12-0.01))))))</f>
        <v>0.2485</v>
      </c>
      <c r="Q73" s="327" t="str">
        <f t="shared" ref="Q73" si="116">IF(G73="","",IF(G73&gt;K$10,"Normalidad",IF(OR(G73&gt;K$11,G73=K$10),"Prealerta",IF(OR(G73=K$11,G73&gt;K$12),"Alerta","Emergencia"))))</f>
        <v>Alerta</v>
      </c>
      <c r="R73" s="291" t="str">
        <f t="shared" ref="R73" si="117">IF(E73="","SIN DATOS",IF(E73&gt;K$6,"Normalidad",IF(OR(E73&gt;K$7,E73=K$6),"Prealerta",IF(OR(E73=K$7,E73&gt;K$8),"Alerta","Emergencia"))))</f>
        <v>SIN DATOS</v>
      </c>
      <c r="S73" s="764" t="s">
        <v>760</v>
      </c>
      <c r="T73" s="764"/>
      <c r="U73" s="764"/>
      <c r="V73" s="764"/>
      <c r="W73" s="764"/>
      <c r="X73" s="346" t="str">
        <f t="shared" ref="X73" si="118">IF(AB73="","",IF(AB73&gt;0,"ACTIVA","NO ACTIVA"))</f>
        <v>ACTIVA</v>
      </c>
      <c r="Y73" s="346" t="str">
        <f>IF(AA73="","",IF($R$6&gt;=AA73,"STOP", "NORMA"))</f>
        <v>STOP</v>
      </c>
      <c r="Z73" s="346" t="str">
        <f>IF(AC73="","",IF($R$6&gt;AC73,"NO CUMPLE", "CUMPLE"))</f>
        <v>NO CUMPLE</v>
      </c>
      <c r="AA73" s="346">
        <f t="shared" ref="AA73" si="119">IF(AB73+AC73=0,"",IF(AB73+AC73,AB73+AC73))</f>
        <v>2.97</v>
      </c>
      <c r="AB73" s="329">
        <v>0.27</v>
      </c>
      <c r="AC73" s="329">
        <v>2.7</v>
      </c>
      <c r="AD73" s="328">
        <f t="shared" ref="AD73" si="120">AC73-$T$6</f>
        <v>-0.29999999999999982</v>
      </c>
      <c r="AE73" s="417">
        <f t="shared" ref="AE73" si="121">-(IF(AND(AB73&lt;&gt;0,AD73&lt;0),AD73*100/$T$6,0))</f>
        <v>9.9999999999999947</v>
      </c>
    </row>
  </sheetData>
  <mergeCells count="58">
    <mergeCell ref="B9:C9"/>
    <mergeCell ref="J9:K9"/>
    <mergeCell ref="H10:I10"/>
    <mergeCell ref="B4:C4"/>
    <mergeCell ref="D4:F4"/>
    <mergeCell ref="H4:I4"/>
    <mergeCell ref="J4:K4"/>
    <mergeCell ref="B7:C7"/>
    <mergeCell ref="B5:C5"/>
    <mergeCell ref="H5:I5"/>
    <mergeCell ref="B6:C6"/>
    <mergeCell ref="H6:I6"/>
    <mergeCell ref="H7:I7"/>
    <mergeCell ref="H11:I11"/>
    <mergeCell ref="H8:I8"/>
    <mergeCell ref="S40:W40"/>
    <mergeCell ref="S31:W31"/>
    <mergeCell ref="H12:I12"/>
    <mergeCell ref="S30:W30"/>
    <mergeCell ref="S32:W32"/>
    <mergeCell ref="S33:W33"/>
    <mergeCell ref="S34:W34"/>
    <mergeCell ref="U4:W4"/>
    <mergeCell ref="S37:W37"/>
    <mergeCell ref="S38:W38"/>
    <mergeCell ref="S39:W39"/>
    <mergeCell ref="S36:W36"/>
    <mergeCell ref="S52:W52"/>
    <mergeCell ref="S47:W47"/>
    <mergeCell ref="S48:W48"/>
    <mergeCell ref="S49:W49"/>
    <mergeCell ref="S50:W50"/>
    <mergeCell ref="S51:W51"/>
    <mergeCell ref="S41:W41"/>
    <mergeCell ref="S42:W42"/>
    <mergeCell ref="S44:W44"/>
    <mergeCell ref="S45:W45"/>
    <mergeCell ref="S46:W46"/>
    <mergeCell ref="S43:W43"/>
    <mergeCell ref="S53:W53"/>
    <mergeCell ref="S60:W60"/>
    <mergeCell ref="S61:W61"/>
    <mergeCell ref="S54:W54"/>
    <mergeCell ref="S55:W55"/>
    <mergeCell ref="S56:W56"/>
    <mergeCell ref="S57:W57"/>
    <mergeCell ref="S58:W58"/>
    <mergeCell ref="S59:W59"/>
    <mergeCell ref="S62:W62"/>
    <mergeCell ref="S63:W63"/>
    <mergeCell ref="S70:W70"/>
    <mergeCell ref="S71:W71"/>
    <mergeCell ref="S64:W64"/>
    <mergeCell ref="S73:W73"/>
    <mergeCell ref="S72:W72"/>
    <mergeCell ref="S68:W68"/>
    <mergeCell ref="S65:W65"/>
    <mergeCell ref="S66:W66"/>
  </mergeCells>
  <conditionalFormatting sqref="L45:L51 L53:N53 L31:N31 O31:P32 L33:O42 O44:O53 M44:N48">
    <cfRule type="cellIs" dxfId="711" priority="458" operator="equal">
      <formula>"NO CUMPLE"</formula>
    </cfRule>
    <cfRule type="cellIs" dxfId="710" priority="459" operator="equal">
      <formula>"CUMPLE"</formula>
    </cfRule>
  </conditionalFormatting>
  <conditionalFormatting sqref="Q45:Q51 Q53 Q33:Q42 Q31">
    <cfRule type="cellIs" dxfId="709" priority="455" operator="equal">
      <formula>"NORMALIDAD"</formula>
    </cfRule>
    <cfRule type="cellIs" dxfId="708" priority="456" operator="equal">
      <formula>"PREALERTA"</formula>
    </cfRule>
    <cfRule type="cellIs" dxfId="707" priority="457" operator="equal">
      <formula>"ALERTA"</formula>
    </cfRule>
  </conditionalFormatting>
  <conditionalFormatting sqref="Q45:Q51 Q53 Q33:Q42 Q31">
    <cfRule type="cellIs" dxfId="706" priority="454" operator="equal">
      <formula>"EMERGENCIA"</formula>
    </cfRule>
  </conditionalFormatting>
  <conditionalFormatting sqref="R45:R51 R53 R33:R42 R31">
    <cfRule type="cellIs" dxfId="705" priority="451" operator="equal">
      <formula>"ALERTA"</formula>
    </cfRule>
    <cfRule type="cellIs" dxfId="704" priority="452" operator="equal">
      <formula>"PREALERTA"</formula>
    </cfRule>
    <cfRule type="cellIs" dxfId="703" priority="453" operator="equal">
      <formula>"EMERGENCIA"</formula>
    </cfRule>
  </conditionalFormatting>
  <conditionalFormatting sqref="X31:X42 X44:X53">
    <cfRule type="cellIs" dxfId="702" priority="448" operator="equal">
      <formula>"NO ACTIVA"</formula>
    </cfRule>
    <cfRule type="cellIs" dxfId="701" priority="449" operator="equal">
      <formula>"NO ACTIVA"</formula>
    </cfRule>
    <cfRule type="cellIs" dxfId="700" priority="450" operator="equal">
      <formula>"ACTIVA"</formula>
    </cfRule>
  </conditionalFormatting>
  <conditionalFormatting sqref="Y31:Y42 Y44:Y53">
    <cfRule type="cellIs" dxfId="699" priority="447" operator="equal">
      <formula>"STOP"</formula>
    </cfRule>
  </conditionalFormatting>
  <conditionalFormatting sqref="Y31:Z42 Y44:Z53">
    <cfRule type="cellIs" dxfId="698" priority="446" operator="equal">
      <formula>"NORMA"</formula>
    </cfRule>
  </conditionalFormatting>
  <conditionalFormatting sqref="Z31:Z42 Z44:Z53">
    <cfRule type="cellIs" dxfId="697" priority="443" operator="equal">
      <formula>"CUMPLE"</formula>
    </cfRule>
    <cfRule type="cellIs" dxfId="696" priority="444" operator="equal">
      <formula>"NO CUMPLE"</formula>
    </cfRule>
    <cfRule type="cellIs" dxfId="695" priority="445" operator="equal">
      <formula>"ALERTA"</formula>
    </cfRule>
  </conditionalFormatting>
  <conditionalFormatting sqref="J31:J42 J44:J53">
    <cfRule type="cellIs" dxfId="694" priority="442" operator="lessThanOrEqual">
      <formula>-52.95</formula>
    </cfRule>
  </conditionalFormatting>
  <conditionalFormatting sqref="AE31 AE33:AE42 AE44:AE48">
    <cfRule type="cellIs" dxfId="693" priority="441" operator="greaterThanOrEqual">
      <formula>75</formula>
    </cfRule>
  </conditionalFormatting>
  <conditionalFormatting sqref="AE32">
    <cfRule type="cellIs" dxfId="692" priority="440" operator="greaterThanOrEqual">
      <formula>75</formula>
    </cfRule>
  </conditionalFormatting>
  <conditionalFormatting sqref="AE53">
    <cfRule type="cellIs" dxfId="691" priority="439" operator="greaterThanOrEqual">
      <formula>75</formula>
    </cfRule>
  </conditionalFormatting>
  <conditionalFormatting sqref="M49:N49">
    <cfRule type="cellIs" dxfId="690" priority="437" operator="equal">
      <formula>"NO CUMPLE"</formula>
    </cfRule>
    <cfRule type="cellIs" dxfId="689" priority="438" operator="equal">
      <formula>"CUMPLE"</formula>
    </cfRule>
  </conditionalFormatting>
  <conditionalFormatting sqref="AE49">
    <cfRule type="cellIs" dxfId="688" priority="436" operator="greaterThanOrEqual">
      <formula>75</formula>
    </cfRule>
  </conditionalFormatting>
  <conditionalFormatting sqref="M50:N50">
    <cfRule type="cellIs" dxfId="687" priority="434" operator="equal">
      <formula>"NO CUMPLE"</formula>
    </cfRule>
    <cfRule type="cellIs" dxfId="686" priority="435" operator="equal">
      <formula>"CUMPLE"</formula>
    </cfRule>
  </conditionalFormatting>
  <conditionalFormatting sqref="AE50">
    <cfRule type="cellIs" dxfId="685" priority="433" operator="greaterThanOrEqual">
      <formula>75</formula>
    </cfRule>
  </conditionalFormatting>
  <conditionalFormatting sqref="M51:N51">
    <cfRule type="cellIs" dxfId="684" priority="431" operator="equal">
      <formula>"NO CUMPLE"</formula>
    </cfRule>
    <cfRule type="cellIs" dxfId="683" priority="432" operator="equal">
      <formula>"CUMPLE"</formula>
    </cfRule>
  </conditionalFormatting>
  <conditionalFormatting sqref="AE51">
    <cfRule type="cellIs" dxfId="682" priority="430" operator="greaterThanOrEqual">
      <formula>75</formula>
    </cfRule>
  </conditionalFormatting>
  <conditionalFormatting sqref="M52:N52">
    <cfRule type="cellIs" dxfId="681" priority="428" operator="equal">
      <formula>"NO CUMPLE"</formula>
    </cfRule>
    <cfRule type="cellIs" dxfId="680" priority="429" operator="equal">
      <formula>"CUMPLE"</formula>
    </cfRule>
  </conditionalFormatting>
  <conditionalFormatting sqref="K52 AE52">
    <cfRule type="cellIs" dxfId="679" priority="427" operator="greaterThanOrEqual">
      <formula>75</formula>
    </cfRule>
  </conditionalFormatting>
  <conditionalFormatting sqref="R31:R42 R44:R53">
    <cfRule type="cellIs" dxfId="678" priority="426" operator="equal">
      <formula>"NORMALIDAD"</formula>
    </cfRule>
  </conditionalFormatting>
  <conditionalFormatting sqref="L43:O43">
    <cfRule type="cellIs" dxfId="677" priority="424" operator="equal">
      <formula>"NO CUMPLE"</formula>
    </cfRule>
    <cfRule type="cellIs" dxfId="676" priority="425" operator="equal">
      <formula>"CUMPLE"</formula>
    </cfRule>
  </conditionalFormatting>
  <conditionalFormatting sqref="Q43">
    <cfRule type="cellIs" dxfId="675" priority="421" operator="equal">
      <formula>"NORMALIDAD"</formula>
    </cfRule>
    <cfRule type="cellIs" dxfId="674" priority="422" operator="equal">
      <formula>"PREALERTA"</formula>
    </cfRule>
    <cfRule type="cellIs" dxfId="673" priority="423" operator="equal">
      <formula>"ALERTA"</formula>
    </cfRule>
  </conditionalFormatting>
  <conditionalFormatting sqref="Q43">
    <cfRule type="cellIs" dxfId="672" priority="420" operator="equal">
      <formula>"EMERGENCIA"</formula>
    </cfRule>
  </conditionalFormatting>
  <conditionalFormatting sqref="R43">
    <cfRule type="cellIs" dxfId="671" priority="417" operator="equal">
      <formula>"ALERTA"</formula>
    </cfRule>
    <cfRule type="cellIs" dxfId="670" priority="418" operator="equal">
      <formula>"PREALERTA"</formula>
    </cfRule>
    <cfRule type="cellIs" dxfId="669" priority="419" operator="equal">
      <formula>"EMERGENCIA"</formula>
    </cfRule>
  </conditionalFormatting>
  <conditionalFormatting sqref="X43">
    <cfRule type="cellIs" dxfId="668" priority="414" operator="equal">
      <formula>"NO ACTIVA"</formula>
    </cfRule>
    <cfRule type="cellIs" dxfId="667" priority="415" operator="equal">
      <formula>"NO ACTIVA"</formula>
    </cfRule>
    <cfRule type="cellIs" dxfId="666" priority="416" operator="equal">
      <formula>"ACTIVA"</formula>
    </cfRule>
  </conditionalFormatting>
  <conditionalFormatting sqref="Y43">
    <cfRule type="cellIs" dxfId="665" priority="413" operator="equal">
      <formula>"STOP"</formula>
    </cfRule>
  </conditionalFormatting>
  <conditionalFormatting sqref="Y43:Z43">
    <cfRule type="cellIs" dxfId="664" priority="412" operator="equal">
      <formula>"NORMA"</formula>
    </cfRule>
  </conditionalFormatting>
  <conditionalFormatting sqref="Z43">
    <cfRule type="cellIs" dxfId="663" priority="409" operator="equal">
      <formula>"CUMPLE"</formula>
    </cfRule>
    <cfRule type="cellIs" dxfId="662" priority="410" operator="equal">
      <formula>"NO CUMPLE"</formula>
    </cfRule>
    <cfRule type="cellIs" dxfId="661" priority="411" operator="equal">
      <formula>"ALERTA"</formula>
    </cfRule>
  </conditionalFormatting>
  <conditionalFormatting sqref="J43">
    <cfRule type="cellIs" dxfId="660" priority="408" operator="lessThanOrEqual">
      <formula>-52.95</formula>
    </cfRule>
  </conditionalFormatting>
  <conditionalFormatting sqref="AE43">
    <cfRule type="cellIs" dxfId="659" priority="407" operator="greaterThanOrEqual">
      <formula>75</formula>
    </cfRule>
  </conditionalFormatting>
  <conditionalFormatting sqref="R43">
    <cfRule type="cellIs" dxfId="658" priority="406" operator="equal">
      <formula>"NORMALIDAD"</formula>
    </cfRule>
  </conditionalFormatting>
  <conditionalFormatting sqref="L54:N60 M61:N61 O54:O61">
    <cfRule type="cellIs" dxfId="657" priority="404" operator="equal">
      <formula>"NO CUMPLE"</formula>
    </cfRule>
    <cfRule type="cellIs" dxfId="656" priority="405" operator="equal">
      <formula>"CUMPLE"</formula>
    </cfRule>
  </conditionalFormatting>
  <conditionalFormatting sqref="Q54:Q60">
    <cfRule type="cellIs" dxfId="655" priority="401" operator="equal">
      <formula>"NORMALIDAD"</formula>
    </cfRule>
    <cfRule type="cellIs" dxfId="654" priority="402" operator="equal">
      <formula>"PREALERTA"</formula>
    </cfRule>
    <cfRule type="cellIs" dxfId="653" priority="403" operator="equal">
      <formula>"ALERTA"</formula>
    </cfRule>
  </conditionalFormatting>
  <conditionalFormatting sqref="Q54:Q60">
    <cfRule type="cellIs" dxfId="652" priority="400" operator="equal">
      <formula>"EMERGENCIA"</formula>
    </cfRule>
  </conditionalFormatting>
  <conditionalFormatting sqref="R54:R60">
    <cfRule type="cellIs" dxfId="651" priority="397" operator="equal">
      <formula>"ALERTA"</formula>
    </cfRule>
    <cfRule type="cellIs" dxfId="650" priority="398" operator="equal">
      <formula>"PREALERTA"</formula>
    </cfRule>
    <cfRule type="cellIs" dxfId="649" priority="399" operator="equal">
      <formula>"EMERGENCIA"</formula>
    </cfRule>
  </conditionalFormatting>
  <conditionalFormatting sqref="X54:X61">
    <cfRule type="cellIs" dxfId="648" priority="394" operator="equal">
      <formula>"NO ACTIVA"</formula>
    </cfRule>
    <cfRule type="cellIs" dxfId="647" priority="395" operator="equal">
      <formula>"NO ACTIVA"</formula>
    </cfRule>
    <cfRule type="cellIs" dxfId="646" priority="396" operator="equal">
      <formula>"ACTIVA"</formula>
    </cfRule>
  </conditionalFormatting>
  <conditionalFormatting sqref="Y54:Y61">
    <cfRule type="cellIs" dxfId="645" priority="393" operator="equal">
      <formula>"STOP"</formula>
    </cfRule>
  </conditionalFormatting>
  <conditionalFormatting sqref="Y54:Z61">
    <cfRule type="cellIs" dxfId="644" priority="392" operator="equal">
      <formula>"NORMA"</formula>
    </cfRule>
  </conditionalFormatting>
  <conditionalFormatting sqref="Z54:Z61">
    <cfRule type="cellIs" dxfId="643" priority="389" operator="equal">
      <formula>"CUMPLE"</formula>
    </cfRule>
    <cfRule type="cellIs" dxfId="642" priority="390" operator="equal">
      <formula>"NO CUMPLE"</formula>
    </cfRule>
    <cfRule type="cellIs" dxfId="641" priority="391" operator="equal">
      <formula>"ALERTA"</formula>
    </cfRule>
  </conditionalFormatting>
  <conditionalFormatting sqref="J54:J61">
    <cfRule type="cellIs" dxfId="640" priority="388" operator="lessThanOrEqual">
      <formula>-52.95</formula>
    </cfRule>
  </conditionalFormatting>
  <conditionalFormatting sqref="AE54:AE61">
    <cfRule type="cellIs" dxfId="639" priority="387" operator="greaterThanOrEqual">
      <formula>75</formula>
    </cfRule>
  </conditionalFormatting>
  <conditionalFormatting sqref="R54:R61">
    <cfRule type="cellIs" dxfId="638" priority="386" operator="equal">
      <formula>"NORMALIDAD"</formula>
    </cfRule>
  </conditionalFormatting>
  <conditionalFormatting sqref="L62:O62">
    <cfRule type="cellIs" dxfId="637" priority="384" operator="equal">
      <formula>"NO CUMPLE"</formula>
    </cfRule>
    <cfRule type="cellIs" dxfId="636" priority="385" operator="equal">
      <formula>"CUMPLE"</formula>
    </cfRule>
  </conditionalFormatting>
  <conditionalFormatting sqref="Q62">
    <cfRule type="cellIs" dxfId="635" priority="381" operator="equal">
      <formula>"NORMALIDAD"</formula>
    </cfRule>
    <cfRule type="cellIs" dxfId="634" priority="382" operator="equal">
      <formula>"PREALERTA"</formula>
    </cfRule>
    <cfRule type="cellIs" dxfId="633" priority="383" operator="equal">
      <formula>"ALERTA"</formula>
    </cfRule>
  </conditionalFormatting>
  <conditionalFormatting sqref="Q62">
    <cfRule type="cellIs" dxfId="632" priority="380" operator="equal">
      <formula>"EMERGENCIA"</formula>
    </cfRule>
  </conditionalFormatting>
  <conditionalFormatting sqref="R62">
    <cfRule type="cellIs" dxfId="631" priority="377" operator="equal">
      <formula>"ALERTA"</formula>
    </cfRule>
    <cfRule type="cellIs" dxfId="630" priority="378" operator="equal">
      <formula>"PREALERTA"</formula>
    </cfRule>
    <cfRule type="cellIs" dxfId="629" priority="379" operator="equal">
      <formula>"EMERGENCIA"</formula>
    </cfRule>
  </conditionalFormatting>
  <conditionalFormatting sqref="X62">
    <cfRule type="cellIs" dxfId="628" priority="374" operator="equal">
      <formula>"NO ACTIVA"</formula>
    </cfRule>
    <cfRule type="cellIs" dxfId="627" priority="375" operator="equal">
      <formula>"NO ACTIVA"</formula>
    </cfRule>
    <cfRule type="cellIs" dxfId="626" priority="376" operator="equal">
      <formula>"ACTIVA"</formula>
    </cfRule>
  </conditionalFormatting>
  <conditionalFormatting sqref="Y62">
    <cfRule type="cellIs" dxfId="625" priority="373" operator="equal">
      <formula>"STOP"</formula>
    </cfRule>
  </conditionalFormatting>
  <conditionalFormatting sqref="Y62:Z62">
    <cfRule type="cellIs" dxfId="624" priority="372" operator="equal">
      <formula>"NORMA"</formula>
    </cfRule>
  </conditionalFormatting>
  <conditionalFormatting sqref="Z62">
    <cfRule type="cellIs" dxfId="623" priority="369" operator="equal">
      <formula>"CUMPLE"</formula>
    </cfRule>
    <cfRule type="cellIs" dxfId="622" priority="370" operator="equal">
      <formula>"NO CUMPLE"</formula>
    </cfRule>
    <cfRule type="cellIs" dxfId="621" priority="371" operator="equal">
      <formula>"ALERTA"</formula>
    </cfRule>
  </conditionalFormatting>
  <conditionalFormatting sqref="J62">
    <cfRule type="cellIs" dxfId="620" priority="368" operator="lessThanOrEqual">
      <formula>-52.95</formula>
    </cfRule>
  </conditionalFormatting>
  <conditionalFormatting sqref="AE62">
    <cfRule type="cellIs" dxfId="619" priority="367" operator="greaterThanOrEqual">
      <formula>75</formula>
    </cfRule>
  </conditionalFormatting>
  <conditionalFormatting sqref="R62">
    <cfRule type="cellIs" dxfId="618" priority="366" operator="equal">
      <formula>"NORMALIDAD"</formula>
    </cfRule>
  </conditionalFormatting>
  <conditionalFormatting sqref="L63:O63">
    <cfRule type="cellIs" dxfId="617" priority="364" operator="equal">
      <formula>"NO CUMPLE"</formula>
    </cfRule>
    <cfRule type="cellIs" dxfId="616" priority="365" operator="equal">
      <formula>"CUMPLE"</formula>
    </cfRule>
  </conditionalFormatting>
  <conditionalFormatting sqref="Q63">
    <cfRule type="cellIs" dxfId="615" priority="361" operator="equal">
      <formula>"NORMALIDAD"</formula>
    </cfRule>
    <cfRule type="cellIs" dxfId="614" priority="362" operator="equal">
      <formula>"PREALERTA"</formula>
    </cfRule>
    <cfRule type="cellIs" dxfId="613" priority="363" operator="equal">
      <formula>"ALERTA"</formula>
    </cfRule>
  </conditionalFormatting>
  <conditionalFormatting sqref="Q63">
    <cfRule type="cellIs" dxfId="612" priority="360" operator="equal">
      <formula>"EMERGENCIA"</formula>
    </cfRule>
  </conditionalFormatting>
  <conditionalFormatting sqref="R63">
    <cfRule type="cellIs" dxfId="611" priority="357" operator="equal">
      <formula>"ALERTA"</formula>
    </cfRule>
    <cfRule type="cellIs" dxfId="610" priority="358" operator="equal">
      <formula>"PREALERTA"</formula>
    </cfRule>
    <cfRule type="cellIs" dxfId="609" priority="359" operator="equal">
      <formula>"EMERGENCIA"</formula>
    </cfRule>
  </conditionalFormatting>
  <conditionalFormatting sqref="X63">
    <cfRule type="cellIs" dxfId="608" priority="354" operator="equal">
      <formula>"NO ACTIVA"</formula>
    </cfRule>
    <cfRule type="cellIs" dxfId="607" priority="355" operator="equal">
      <formula>"NO ACTIVA"</formula>
    </cfRule>
    <cfRule type="cellIs" dxfId="606" priority="356" operator="equal">
      <formula>"ACTIVA"</formula>
    </cfRule>
  </conditionalFormatting>
  <conditionalFormatting sqref="Y63">
    <cfRule type="cellIs" dxfId="605" priority="353" operator="equal">
      <formula>"STOP"</formula>
    </cfRule>
  </conditionalFormatting>
  <conditionalFormatting sqref="Y63:Z63">
    <cfRule type="cellIs" dxfId="604" priority="352" operator="equal">
      <formula>"NORMA"</formula>
    </cfRule>
  </conditionalFormatting>
  <conditionalFormatting sqref="Z63">
    <cfRule type="cellIs" dxfId="603" priority="349" operator="equal">
      <formula>"CUMPLE"</formula>
    </cfRule>
    <cfRule type="cellIs" dxfId="602" priority="350" operator="equal">
      <formula>"NO CUMPLE"</formula>
    </cfRule>
    <cfRule type="cellIs" dxfId="601" priority="351" operator="equal">
      <formula>"ALERTA"</formula>
    </cfRule>
  </conditionalFormatting>
  <conditionalFormatting sqref="J63">
    <cfRule type="cellIs" dxfId="600" priority="348" operator="lessThanOrEqual">
      <formula>-52.95</formula>
    </cfRule>
  </conditionalFormatting>
  <conditionalFormatting sqref="AE63">
    <cfRule type="cellIs" dxfId="599" priority="347" operator="greaterThanOrEqual">
      <formula>75</formula>
    </cfRule>
  </conditionalFormatting>
  <conditionalFormatting sqref="R63">
    <cfRule type="cellIs" dxfId="598" priority="346" operator="equal">
      <formula>"NORMALIDAD"</formula>
    </cfRule>
  </conditionalFormatting>
  <conditionalFormatting sqref="L64:O64">
    <cfRule type="cellIs" dxfId="597" priority="344" operator="equal">
      <formula>"NO CUMPLE"</formula>
    </cfRule>
    <cfRule type="cellIs" dxfId="596" priority="345" operator="equal">
      <formula>"CUMPLE"</formula>
    </cfRule>
  </conditionalFormatting>
  <conditionalFormatting sqref="Q64">
    <cfRule type="cellIs" dxfId="595" priority="341" operator="equal">
      <formula>"NORMALIDAD"</formula>
    </cfRule>
    <cfRule type="cellIs" dxfId="594" priority="342" operator="equal">
      <formula>"PREALERTA"</formula>
    </cfRule>
    <cfRule type="cellIs" dxfId="593" priority="343" operator="equal">
      <formula>"ALERTA"</formula>
    </cfRule>
  </conditionalFormatting>
  <conditionalFormatting sqref="Q64">
    <cfRule type="cellIs" dxfId="592" priority="340" operator="equal">
      <formula>"EMERGENCIA"</formula>
    </cfRule>
  </conditionalFormatting>
  <conditionalFormatting sqref="R64">
    <cfRule type="cellIs" dxfId="591" priority="337" operator="equal">
      <formula>"ALERTA"</formula>
    </cfRule>
    <cfRule type="cellIs" dxfId="590" priority="338" operator="equal">
      <formula>"PREALERTA"</formula>
    </cfRule>
    <cfRule type="cellIs" dxfId="589" priority="339" operator="equal">
      <formula>"EMERGENCIA"</formula>
    </cfRule>
  </conditionalFormatting>
  <conditionalFormatting sqref="X64">
    <cfRule type="cellIs" dxfId="588" priority="334" operator="equal">
      <formula>"NO ACTIVA"</formula>
    </cfRule>
    <cfRule type="cellIs" dxfId="587" priority="335" operator="equal">
      <formula>"NO ACTIVA"</formula>
    </cfRule>
    <cfRule type="cellIs" dxfId="586" priority="336" operator="equal">
      <formula>"ACTIVA"</formula>
    </cfRule>
  </conditionalFormatting>
  <conditionalFormatting sqref="Y64">
    <cfRule type="cellIs" dxfId="585" priority="333" operator="equal">
      <formula>"STOP"</formula>
    </cfRule>
  </conditionalFormatting>
  <conditionalFormatting sqref="Y64:Z64">
    <cfRule type="cellIs" dxfId="584" priority="332" operator="equal">
      <formula>"NORMA"</formula>
    </cfRule>
  </conditionalFormatting>
  <conditionalFormatting sqref="Z64">
    <cfRule type="cellIs" dxfId="583" priority="329" operator="equal">
      <formula>"CUMPLE"</formula>
    </cfRule>
    <cfRule type="cellIs" dxfId="582" priority="330" operator="equal">
      <formula>"NO CUMPLE"</formula>
    </cfRule>
    <cfRule type="cellIs" dxfId="581" priority="331" operator="equal">
      <formula>"ALERTA"</formula>
    </cfRule>
  </conditionalFormatting>
  <conditionalFormatting sqref="J64">
    <cfRule type="cellIs" dxfId="580" priority="328" operator="lessThanOrEqual">
      <formula>-52.95</formula>
    </cfRule>
  </conditionalFormatting>
  <conditionalFormatting sqref="AE64">
    <cfRule type="cellIs" dxfId="579" priority="327" operator="greaterThanOrEqual">
      <formula>75</formula>
    </cfRule>
  </conditionalFormatting>
  <conditionalFormatting sqref="R64">
    <cfRule type="cellIs" dxfId="578" priority="326" operator="equal">
      <formula>"NORMALIDAD"</formula>
    </cfRule>
  </conditionalFormatting>
  <conditionalFormatting sqref="L65:O65">
    <cfRule type="cellIs" dxfId="577" priority="324" operator="equal">
      <formula>"NO CUMPLE"</formula>
    </cfRule>
    <cfRule type="cellIs" dxfId="576" priority="325" operator="equal">
      <formula>"CUMPLE"</formula>
    </cfRule>
  </conditionalFormatting>
  <conditionalFormatting sqref="Q65">
    <cfRule type="cellIs" dxfId="575" priority="321" operator="equal">
      <formula>"NORMALIDAD"</formula>
    </cfRule>
    <cfRule type="cellIs" dxfId="574" priority="322" operator="equal">
      <formula>"PREALERTA"</formula>
    </cfRule>
    <cfRule type="cellIs" dxfId="573" priority="323" operator="equal">
      <formula>"ALERTA"</formula>
    </cfRule>
  </conditionalFormatting>
  <conditionalFormatting sqref="Q65">
    <cfRule type="cellIs" dxfId="572" priority="320" operator="equal">
      <formula>"EMERGENCIA"</formula>
    </cfRule>
  </conditionalFormatting>
  <conditionalFormatting sqref="R65">
    <cfRule type="cellIs" dxfId="571" priority="317" operator="equal">
      <formula>"ALERTA"</formula>
    </cfRule>
    <cfRule type="cellIs" dxfId="570" priority="318" operator="equal">
      <formula>"PREALERTA"</formula>
    </cfRule>
    <cfRule type="cellIs" dxfId="569" priority="319" operator="equal">
      <formula>"EMERGENCIA"</formula>
    </cfRule>
  </conditionalFormatting>
  <conditionalFormatting sqref="X65">
    <cfRule type="cellIs" dxfId="568" priority="314" operator="equal">
      <formula>"NO ACTIVA"</formula>
    </cfRule>
    <cfRule type="cellIs" dxfId="567" priority="315" operator="equal">
      <formula>"NO ACTIVA"</formula>
    </cfRule>
    <cfRule type="cellIs" dxfId="566" priority="316" operator="equal">
      <formula>"ACTIVA"</formula>
    </cfRule>
  </conditionalFormatting>
  <conditionalFormatting sqref="Y65">
    <cfRule type="cellIs" dxfId="565" priority="313" operator="equal">
      <formula>"STOP"</formula>
    </cfRule>
  </conditionalFormatting>
  <conditionalFormatting sqref="Y65:Z65">
    <cfRule type="cellIs" dxfId="564" priority="312" operator="equal">
      <formula>"NORMA"</formula>
    </cfRule>
  </conditionalFormatting>
  <conditionalFormatting sqref="Z65">
    <cfRule type="cellIs" dxfId="563" priority="309" operator="equal">
      <formula>"CUMPLE"</formula>
    </cfRule>
    <cfRule type="cellIs" dxfId="562" priority="310" operator="equal">
      <formula>"NO CUMPLE"</formula>
    </cfRule>
    <cfRule type="cellIs" dxfId="561" priority="311" operator="equal">
      <formula>"ALERTA"</formula>
    </cfRule>
  </conditionalFormatting>
  <conditionalFormatting sqref="J65">
    <cfRule type="cellIs" dxfId="560" priority="308" operator="lessThanOrEqual">
      <formula>-52.95</formula>
    </cfRule>
  </conditionalFormatting>
  <conditionalFormatting sqref="AE65">
    <cfRule type="cellIs" dxfId="559" priority="307" operator="greaterThanOrEqual">
      <formula>75</formula>
    </cfRule>
  </conditionalFormatting>
  <conditionalFormatting sqref="R65">
    <cfRule type="cellIs" dxfId="558" priority="306" operator="equal">
      <formula>"NORMALIDAD"</formula>
    </cfRule>
  </conditionalFormatting>
  <conditionalFormatting sqref="L66:O66">
    <cfRule type="cellIs" dxfId="557" priority="304" operator="equal">
      <formula>"NO CUMPLE"</formula>
    </cfRule>
    <cfRule type="cellIs" dxfId="556" priority="305" operator="equal">
      <formula>"CUMPLE"</formula>
    </cfRule>
  </conditionalFormatting>
  <conditionalFormatting sqref="Q66">
    <cfRule type="cellIs" dxfId="555" priority="301" operator="equal">
      <formula>"NORMALIDAD"</formula>
    </cfRule>
    <cfRule type="cellIs" dxfId="554" priority="302" operator="equal">
      <formula>"PREALERTA"</formula>
    </cfRule>
    <cfRule type="cellIs" dxfId="553" priority="303" operator="equal">
      <formula>"ALERTA"</formula>
    </cfRule>
  </conditionalFormatting>
  <conditionalFormatting sqref="Q66">
    <cfRule type="cellIs" dxfId="552" priority="300" operator="equal">
      <formula>"EMERGENCIA"</formula>
    </cfRule>
  </conditionalFormatting>
  <conditionalFormatting sqref="R66">
    <cfRule type="cellIs" dxfId="551" priority="297" operator="equal">
      <formula>"ALERTA"</formula>
    </cfRule>
    <cfRule type="cellIs" dxfId="550" priority="298" operator="equal">
      <formula>"PREALERTA"</formula>
    </cfRule>
    <cfRule type="cellIs" dxfId="549" priority="299" operator="equal">
      <formula>"EMERGENCIA"</formula>
    </cfRule>
  </conditionalFormatting>
  <conditionalFormatting sqref="X66">
    <cfRule type="cellIs" dxfId="548" priority="294" operator="equal">
      <formula>"NO ACTIVA"</formula>
    </cfRule>
    <cfRule type="cellIs" dxfId="547" priority="295" operator="equal">
      <formula>"NO ACTIVA"</formula>
    </cfRule>
    <cfRule type="cellIs" dxfId="546" priority="296" operator="equal">
      <formula>"ACTIVA"</formula>
    </cfRule>
  </conditionalFormatting>
  <conditionalFormatting sqref="Y66">
    <cfRule type="cellIs" dxfId="545" priority="293" operator="equal">
      <formula>"STOP"</formula>
    </cfRule>
  </conditionalFormatting>
  <conditionalFormatting sqref="Y66:Z66">
    <cfRule type="cellIs" dxfId="544" priority="292" operator="equal">
      <formula>"NORMA"</formula>
    </cfRule>
  </conditionalFormatting>
  <conditionalFormatting sqref="Z66">
    <cfRule type="cellIs" dxfId="543" priority="289" operator="equal">
      <formula>"CUMPLE"</formula>
    </cfRule>
    <cfRule type="cellIs" dxfId="542" priority="290" operator="equal">
      <formula>"NO CUMPLE"</formula>
    </cfRule>
    <cfRule type="cellIs" dxfId="541" priority="291" operator="equal">
      <formula>"ALERTA"</formula>
    </cfRule>
  </conditionalFormatting>
  <conditionalFormatting sqref="J66">
    <cfRule type="cellIs" dxfId="540" priority="288" operator="lessThanOrEqual">
      <formula>-52.95</formula>
    </cfRule>
  </conditionalFormatting>
  <conditionalFormatting sqref="AE66">
    <cfRule type="cellIs" dxfId="539" priority="287" operator="greaterThanOrEqual">
      <formula>75</formula>
    </cfRule>
  </conditionalFormatting>
  <conditionalFormatting sqref="R66">
    <cfRule type="cellIs" dxfId="538" priority="286" operator="equal">
      <formula>"NORMALIDAD"</formula>
    </cfRule>
  </conditionalFormatting>
  <conditionalFormatting sqref="L67:O67">
    <cfRule type="cellIs" dxfId="537" priority="264" operator="equal">
      <formula>"NO CUMPLE"</formula>
    </cfRule>
    <cfRule type="cellIs" dxfId="536" priority="265" operator="equal">
      <formula>"CUMPLE"</formula>
    </cfRule>
  </conditionalFormatting>
  <conditionalFormatting sqref="Q67">
    <cfRule type="cellIs" dxfId="535" priority="261" operator="equal">
      <formula>"NORMALIDAD"</formula>
    </cfRule>
    <cfRule type="cellIs" dxfId="534" priority="262" operator="equal">
      <formula>"PREALERTA"</formula>
    </cfRule>
    <cfRule type="cellIs" dxfId="533" priority="263" operator="equal">
      <formula>"ALERTA"</formula>
    </cfRule>
  </conditionalFormatting>
  <conditionalFormatting sqref="Q67">
    <cfRule type="cellIs" dxfId="532" priority="260" operator="equal">
      <formula>"EMERGENCIA"</formula>
    </cfRule>
  </conditionalFormatting>
  <conditionalFormatting sqref="R67">
    <cfRule type="cellIs" dxfId="531" priority="257" operator="equal">
      <formula>"ALERTA"</formula>
    </cfRule>
    <cfRule type="cellIs" dxfId="530" priority="258" operator="equal">
      <formula>"PREALERTA"</formula>
    </cfRule>
    <cfRule type="cellIs" dxfId="529" priority="259" operator="equal">
      <formula>"EMERGENCIA"</formula>
    </cfRule>
  </conditionalFormatting>
  <conditionalFormatting sqref="X67">
    <cfRule type="cellIs" dxfId="528" priority="254" operator="equal">
      <formula>"NO ACTIVA"</formula>
    </cfRule>
    <cfRule type="cellIs" dxfId="527" priority="255" operator="equal">
      <formula>"NO ACTIVA"</formula>
    </cfRule>
    <cfRule type="cellIs" dxfId="526" priority="256" operator="equal">
      <formula>"ACTIVA"</formula>
    </cfRule>
  </conditionalFormatting>
  <conditionalFormatting sqref="Y67">
    <cfRule type="cellIs" dxfId="525" priority="253" operator="equal">
      <formula>"STOP"</formula>
    </cfRule>
  </conditionalFormatting>
  <conditionalFormatting sqref="Y67:Z67">
    <cfRule type="cellIs" dxfId="524" priority="252" operator="equal">
      <formula>"NORMA"</formula>
    </cfRule>
  </conditionalFormatting>
  <conditionalFormatting sqref="Z67">
    <cfRule type="cellIs" dxfId="523" priority="249" operator="equal">
      <formula>"CUMPLE"</formula>
    </cfRule>
    <cfRule type="cellIs" dxfId="522" priority="250" operator="equal">
      <formula>"NO CUMPLE"</formula>
    </cfRule>
    <cfRule type="cellIs" dxfId="521" priority="251" operator="equal">
      <formula>"ALERTA"</formula>
    </cfRule>
  </conditionalFormatting>
  <conditionalFormatting sqref="J67">
    <cfRule type="cellIs" dxfId="520" priority="248" operator="lessThanOrEqual">
      <formula>-52.95</formula>
    </cfRule>
  </conditionalFormatting>
  <conditionalFormatting sqref="AE67">
    <cfRule type="cellIs" dxfId="519" priority="247" operator="greaterThanOrEqual">
      <formula>75</formula>
    </cfRule>
  </conditionalFormatting>
  <conditionalFormatting sqref="R67">
    <cfRule type="cellIs" dxfId="518" priority="246" operator="equal">
      <formula>"NORMALIDAD"</formula>
    </cfRule>
  </conditionalFormatting>
  <conditionalFormatting sqref="M68:O68">
    <cfRule type="cellIs" dxfId="517" priority="224" operator="equal">
      <formula>"NO CUMPLE"</formula>
    </cfRule>
    <cfRule type="cellIs" dxfId="516" priority="225" operator="equal">
      <formula>"CUMPLE"</formula>
    </cfRule>
  </conditionalFormatting>
  <conditionalFormatting sqref="X68">
    <cfRule type="cellIs" dxfId="515" priority="221" operator="equal">
      <formula>"NO ACTIVA"</formula>
    </cfRule>
    <cfRule type="cellIs" dxfId="514" priority="222" operator="equal">
      <formula>"NO ACTIVA"</formula>
    </cfRule>
    <cfRule type="cellIs" dxfId="513" priority="223" operator="equal">
      <formula>"ACTIVA"</formula>
    </cfRule>
  </conditionalFormatting>
  <conditionalFormatting sqref="Y68">
    <cfRule type="cellIs" dxfId="512" priority="220" operator="equal">
      <formula>"STOP"</formula>
    </cfRule>
  </conditionalFormatting>
  <conditionalFormatting sqref="Y68:Z68">
    <cfRule type="cellIs" dxfId="511" priority="219" operator="equal">
      <formula>"NORMA"</formula>
    </cfRule>
  </conditionalFormatting>
  <conditionalFormatting sqref="Z68">
    <cfRule type="cellIs" dxfId="510" priority="216" operator="equal">
      <formula>"CUMPLE"</formula>
    </cfRule>
    <cfRule type="cellIs" dxfId="509" priority="217" operator="equal">
      <formula>"NO CUMPLE"</formula>
    </cfRule>
    <cfRule type="cellIs" dxfId="508" priority="218" operator="equal">
      <formula>"ALERTA"</formula>
    </cfRule>
  </conditionalFormatting>
  <conditionalFormatting sqref="J68">
    <cfRule type="cellIs" dxfId="507" priority="215" operator="lessThanOrEqual">
      <formula>-52.95</formula>
    </cfRule>
  </conditionalFormatting>
  <conditionalFormatting sqref="AE68">
    <cfRule type="cellIs" dxfId="506" priority="214" operator="greaterThanOrEqual">
      <formula>75</formula>
    </cfRule>
  </conditionalFormatting>
  <conditionalFormatting sqref="R68">
    <cfRule type="cellIs" dxfId="505" priority="213" operator="equal">
      <formula>"NORMALIDAD"</formula>
    </cfRule>
  </conditionalFormatting>
  <conditionalFormatting sqref="M67:O67">
    <cfRule type="cellIs" dxfId="504" priority="191" operator="equal">
      <formula>"NO CUMPLE"</formula>
    </cfRule>
    <cfRule type="cellIs" dxfId="503" priority="192" operator="equal">
      <formula>"CUMPLE"</formula>
    </cfRule>
  </conditionalFormatting>
  <conditionalFormatting sqref="X67">
    <cfRule type="cellIs" dxfId="502" priority="188" operator="equal">
      <formula>"NO ACTIVA"</formula>
    </cfRule>
    <cfRule type="cellIs" dxfId="501" priority="189" operator="equal">
      <formula>"NO ACTIVA"</formula>
    </cfRule>
    <cfRule type="cellIs" dxfId="500" priority="190" operator="equal">
      <formula>"ACTIVA"</formula>
    </cfRule>
  </conditionalFormatting>
  <conditionalFormatting sqref="Y67">
    <cfRule type="cellIs" dxfId="499" priority="187" operator="equal">
      <formula>"STOP"</formula>
    </cfRule>
  </conditionalFormatting>
  <conditionalFormatting sqref="Y67:Z67">
    <cfRule type="cellIs" dxfId="498" priority="186" operator="equal">
      <formula>"NORMA"</formula>
    </cfRule>
  </conditionalFormatting>
  <conditionalFormatting sqref="Z67">
    <cfRule type="cellIs" dxfId="497" priority="183" operator="equal">
      <formula>"CUMPLE"</formula>
    </cfRule>
    <cfRule type="cellIs" dxfId="496" priority="184" operator="equal">
      <formula>"NO CUMPLE"</formula>
    </cfRule>
    <cfRule type="cellIs" dxfId="495" priority="185" operator="equal">
      <formula>"ALERTA"</formula>
    </cfRule>
  </conditionalFormatting>
  <conditionalFormatting sqref="J67">
    <cfRule type="cellIs" dxfId="494" priority="182" operator="lessThanOrEqual">
      <formula>-52.95</formula>
    </cfRule>
  </conditionalFormatting>
  <conditionalFormatting sqref="AE67">
    <cfRule type="cellIs" dxfId="493" priority="181" operator="greaterThanOrEqual">
      <formula>75</formula>
    </cfRule>
  </conditionalFormatting>
  <conditionalFormatting sqref="R67">
    <cfRule type="cellIs" dxfId="492" priority="180" operator="equal">
      <formula>"NORMALIDAD"</formula>
    </cfRule>
  </conditionalFormatting>
  <conditionalFormatting sqref="L68:O68">
    <cfRule type="cellIs" dxfId="491" priority="178" operator="equal">
      <formula>"NO CUMPLE"</formula>
    </cfRule>
    <cfRule type="cellIs" dxfId="490" priority="179" operator="equal">
      <formula>"CUMPLE"</formula>
    </cfRule>
  </conditionalFormatting>
  <conditionalFormatting sqref="Q68">
    <cfRule type="cellIs" dxfId="489" priority="175" operator="equal">
      <formula>"NORMALIDAD"</formula>
    </cfRule>
    <cfRule type="cellIs" dxfId="488" priority="176" operator="equal">
      <formula>"PREALERTA"</formula>
    </cfRule>
    <cfRule type="cellIs" dxfId="487" priority="177" operator="equal">
      <formula>"ALERTA"</formula>
    </cfRule>
  </conditionalFormatting>
  <conditionalFormatting sqref="Q68">
    <cfRule type="cellIs" dxfId="486" priority="174" operator="equal">
      <formula>"EMERGENCIA"</formula>
    </cfRule>
  </conditionalFormatting>
  <conditionalFormatting sqref="R68">
    <cfRule type="cellIs" dxfId="485" priority="171" operator="equal">
      <formula>"ALERTA"</formula>
    </cfRule>
    <cfRule type="cellIs" dxfId="484" priority="172" operator="equal">
      <formula>"PREALERTA"</formula>
    </cfRule>
    <cfRule type="cellIs" dxfId="483" priority="173" operator="equal">
      <formula>"EMERGENCIA"</formula>
    </cfRule>
  </conditionalFormatting>
  <conditionalFormatting sqref="X68">
    <cfRule type="cellIs" dxfId="482" priority="168" operator="equal">
      <formula>"NO ACTIVA"</formula>
    </cfRule>
    <cfRule type="cellIs" dxfId="481" priority="169" operator="equal">
      <formula>"NO ACTIVA"</formula>
    </cfRule>
    <cfRule type="cellIs" dxfId="480" priority="170" operator="equal">
      <formula>"ACTIVA"</formula>
    </cfRule>
  </conditionalFormatting>
  <conditionalFormatting sqref="Y68">
    <cfRule type="cellIs" dxfId="479" priority="167" operator="equal">
      <formula>"STOP"</formula>
    </cfRule>
  </conditionalFormatting>
  <conditionalFormatting sqref="Y68:Z68">
    <cfRule type="cellIs" dxfId="478" priority="166" operator="equal">
      <formula>"NORMA"</formula>
    </cfRule>
  </conditionalFormatting>
  <conditionalFormatting sqref="Z68">
    <cfRule type="cellIs" dxfId="477" priority="163" operator="equal">
      <formula>"CUMPLE"</formula>
    </cfRule>
    <cfRule type="cellIs" dxfId="476" priority="164" operator="equal">
      <formula>"NO CUMPLE"</formula>
    </cfRule>
    <cfRule type="cellIs" dxfId="475" priority="165" operator="equal">
      <formula>"ALERTA"</formula>
    </cfRule>
  </conditionalFormatting>
  <conditionalFormatting sqref="J68">
    <cfRule type="cellIs" dxfId="474" priority="162" operator="lessThanOrEqual">
      <formula>-52.95</formula>
    </cfRule>
  </conditionalFormatting>
  <conditionalFormatting sqref="AE68">
    <cfRule type="cellIs" dxfId="473" priority="161" operator="greaterThanOrEqual">
      <formula>75</formula>
    </cfRule>
  </conditionalFormatting>
  <conditionalFormatting sqref="R68">
    <cfRule type="cellIs" dxfId="472" priority="160" operator="equal">
      <formula>"NORMALIDAD"</formula>
    </cfRule>
  </conditionalFormatting>
  <conditionalFormatting sqref="L71:O71">
    <cfRule type="cellIs" dxfId="471" priority="145" operator="equal">
      <formula>"NO CUMPLE"</formula>
    </cfRule>
    <cfRule type="cellIs" dxfId="470" priority="146" operator="equal">
      <formula>"CUMPLE"</formula>
    </cfRule>
  </conditionalFormatting>
  <conditionalFormatting sqref="Q71">
    <cfRule type="cellIs" dxfId="469" priority="142" operator="equal">
      <formula>"NORMALIDAD"</formula>
    </cfRule>
    <cfRule type="cellIs" dxfId="468" priority="143" operator="equal">
      <formula>"PREALERTA"</formula>
    </cfRule>
    <cfRule type="cellIs" dxfId="467" priority="144" operator="equal">
      <formula>"ALERTA"</formula>
    </cfRule>
  </conditionalFormatting>
  <conditionalFormatting sqref="Q71">
    <cfRule type="cellIs" dxfId="466" priority="141" operator="equal">
      <formula>"EMERGENCIA"</formula>
    </cfRule>
  </conditionalFormatting>
  <conditionalFormatting sqref="R71">
    <cfRule type="cellIs" dxfId="465" priority="138" operator="equal">
      <formula>"ALERTA"</formula>
    </cfRule>
    <cfRule type="cellIs" dxfId="464" priority="139" operator="equal">
      <formula>"PREALERTA"</formula>
    </cfRule>
    <cfRule type="cellIs" dxfId="463" priority="140" operator="equal">
      <formula>"EMERGENCIA"</formula>
    </cfRule>
  </conditionalFormatting>
  <conditionalFormatting sqref="X71">
    <cfRule type="cellIs" dxfId="462" priority="135" operator="equal">
      <formula>"NO ACTIVA"</formula>
    </cfRule>
    <cfRule type="cellIs" dxfId="461" priority="136" operator="equal">
      <formula>"NO ACTIVA"</formula>
    </cfRule>
    <cfRule type="cellIs" dxfId="460" priority="137" operator="equal">
      <formula>"ACTIVA"</formula>
    </cfRule>
  </conditionalFormatting>
  <conditionalFormatting sqref="Y71">
    <cfRule type="cellIs" dxfId="459" priority="134" operator="equal">
      <formula>"STOP"</formula>
    </cfRule>
  </conditionalFormatting>
  <conditionalFormatting sqref="Y71:Z71">
    <cfRule type="cellIs" dxfId="458" priority="133" operator="equal">
      <formula>"NORMA"</formula>
    </cfRule>
  </conditionalFormatting>
  <conditionalFormatting sqref="Z71">
    <cfRule type="cellIs" dxfId="457" priority="130" operator="equal">
      <formula>"CUMPLE"</formula>
    </cfRule>
    <cfRule type="cellIs" dxfId="456" priority="131" operator="equal">
      <formula>"NO CUMPLE"</formula>
    </cfRule>
    <cfRule type="cellIs" dxfId="455" priority="132" operator="equal">
      <formula>"ALERTA"</formula>
    </cfRule>
  </conditionalFormatting>
  <conditionalFormatting sqref="J71">
    <cfRule type="cellIs" dxfId="454" priority="129" operator="lessThanOrEqual">
      <formula>-52.95</formula>
    </cfRule>
  </conditionalFormatting>
  <conditionalFormatting sqref="AE71">
    <cfRule type="cellIs" dxfId="453" priority="128" operator="greaterThanOrEqual">
      <formula>75</formula>
    </cfRule>
  </conditionalFormatting>
  <conditionalFormatting sqref="R71">
    <cfRule type="cellIs" dxfId="452" priority="127" operator="equal">
      <formula>"NORMALIDAD"</formula>
    </cfRule>
  </conditionalFormatting>
  <conditionalFormatting sqref="L69:O69">
    <cfRule type="cellIs" dxfId="451" priority="105" operator="equal">
      <formula>"NO CUMPLE"</formula>
    </cfRule>
    <cfRule type="cellIs" dxfId="450" priority="106" operator="equal">
      <formula>"CUMPLE"</formula>
    </cfRule>
  </conditionalFormatting>
  <conditionalFormatting sqref="Q69">
    <cfRule type="cellIs" dxfId="449" priority="102" operator="equal">
      <formula>"NORMALIDAD"</formula>
    </cfRule>
    <cfRule type="cellIs" dxfId="448" priority="103" operator="equal">
      <formula>"PREALERTA"</formula>
    </cfRule>
    <cfRule type="cellIs" dxfId="447" priority="104" operator="equal">
      <formula>"ALERTA"</formula>
    </cfRule>
  </conditionalFormatting>
  <conditionalFormatting sqref="Q69">
    <cfRule type="cellIs" dxfId="446" priority="101" operator="equal">
      <formula>"EMERGENCIA"</formula>
    </cfRule>
  </conditionalFormatting>
  <conditionalFormatting sqref="R69">
    <cfRule type="cellIs" dxfId="445" priority="98" operator="equal">
      <formula>"ALERTA"</formula>
    </cfRule>
    <cfRule type="cellIs" dxfId="444" priority="99" operator="equal">
      <formula>"PREALERTA"</formula>
    </cfRule>
    <cfRule type="cellIs" dxfId="443" priority="100" operator="equal">
      <formula>"EMERGENCIA"</formula>
    </cfRule>
  </conditionalFormatting>
  <conditionalFormatting sqref="X69">
    <cfRule type="cellIs" dxfId="442" priority="95" operator="equal">
      <formula>"NO ACTIVA"</formula>
    </cfRule>
    <cfRule type="cellIs" dxfId="441" priority="96" operator="equal">
      <formula>"NO ACTIVA"</formula>
    </cfRule>
    <cfRule type="cellIs" dxfId="440" priority="97" operator="equal">
      <formula>"ACTIVA"</formula>
    </cfRule>
  </conditionalFormatting>
  <conditionalFormatting sqref="Y69">
    <cfRule type="cellIs" dxfId="439" priority="94" operator="equal">
      <formula>"STOP"</formula>
    </cfRule>
  </conditionalFormatting>
  <conditionalFormatting sqref="Y69:Z69">
    <cfRule type="cellIs" dxfId="438" priority="93" operator="equal">
      <formula>"NORMA"</formula>
    </cfRule>
  </conditionalFormatting>
  <conditionalFormatting sqref="Z69">
    <cfRule type="cellIs" dxfId="437" priority="90" operator="equal">
      <formula>"CUMPLE"</formula>
    </cfRule>
    <cfRule type="cellIs" dxfId="436" priority="91" operator="equal">
      <formula>"NO CUMPLE"</formula>
    </cfRule>
    <cfRule type="cellIs" dxfId="435" priority="92" operator="equal">
      <formula>"ALERTA"</formula>
    </cfRule>
  </conditionalFormatting>
  <conditionalFormatting sqref="J69">
    <cfRule type="cellIs" dxfId="434" priority="89" operator="lessThanOrEqual">
      <formula>-52.95</formula>
    </cfRule>
  </conditionalFormatting>
  <conditionalFormatting sqref="AE69">
    <cfRule type="cellIs" dxfId="433" priority="88" operator="greaterThanOrEqual">
      <formula>75</formula>
    </cfRule>
  </conditionalFormatting>
  <conditionalFormatting sqref="R69">
    <cfRule type="cellIs" dxfId="432" priority="87" operator="equal">
      <formula>"NORMALIDAD"</formula>
    </cfRule>
  </conditionalFormatting>
  <conditionalFormatting sqref="M70:O70">
    <cfRule type="cellIs" dxfId="431" priority="85" operator="equal">
      <formula>"NO CUMPLE"</formula>
    </cfRule>
    <cfRule type="cellIs" dxfId="430" priority="86" operator="equal">
      <formula>"CUMPLE"</formula>
    </cfRule>
  </conditionalFormatting>
  <conditionalFormatting sqref="X70">
    <cfRule type="cellIs" dxfId="429" priority="82" operator="equal">
      <formula>"NO ACTIVA"</formula>
    </cfRule>
    <cfRule type="cellIs" dxfId="428" priority="83" operator="equal">
      <formula>"NO ACTIVA"</formula>
    </cfRule>
    <cfRule type="cellIs" dxfId="427" priority="84" operator="equal">
      <formula>"ACTIVA"</formula>
    </cfRule>
  </conditionalFormatting>
  <conditionalFormatting sqref="Y70">
    <cfRule type="cellIs" dxfId="426" priority="81" operator="equal">
      <formula>"STOP"</formula>
    </cfRule>
  </conditionalFormatting>
  <conditionalFormatting sqref="Y70:Z70">
    <cfRule type="cellIs" dxfId="425" priority="80" operator="equal">
      <formula>"NORMA"</formula>
    </cfRule>
  </conditionalFormatting>
  <conditionalFormatting sqref="Z70">
    <cfRule type="cellIs" dxfId="424" priority="77" operator="equal">
      <formula>"CUMPLE"</formula>
    </cfRule>
    <cfRule type="cellIs" dxfId="423" priority="78" operator="equal">
      <formula>"NO CUMPLE"</formula>
    </cfRule>
    <cfRule type="cellIs" dxfId="422" priority="79" operator="equal">
      <formula>"ALERTA"</formula>
    </cfRule>
  </conditionalFormatting>
  <conditionalFormatting sqref="J70">
    <cfRule type="cellIs" dxfId="421" priority="76" operator="lessThanOrEqual">
      <formula>-52.95</formula>
    </cfRule>
  </conditionalFormatting>
  <conditionalFormatting sqref="AE70">
    <cfRule type="cellIs" dxfId="420" priority="75" operator="greaterThanOrEqual">
      <formula>75</formula>
    </cfRule>
  </conditionalFormatting>
  <conditionalFormatting sqref="R70">
    <cfRule type="cellIs" dxfId="419" priority="74" operator="equal">
      <formula>"NORMALIDAD"</formula>
    </cfRule>
  </conditionalFormatting>
  <conditionalFormatting sqref="M69:O69">
    <cfRule type="cellIs" dxfId="418" priority="72" operator="equal">
      <formula>"NO CUMPLE"</formula>
    </cfRule>
    <cfRule type="cellIs" dxfId="417" priority="73" operator="equal">
      <formula>"CUMPLE"</formula>
    </cfRule>
  </conditionalFormatting>
  <conditionalFormatting sqref="X69">
    <cfRule type="cellIs" dxfId="416" priority="69" operator="equal">
      <formula>"NO ACTIVA"</formula>
    </cfRule>
    <cfRule type="cellIs" dxfId="415" priority="70" operator="equal">
      <formula>"NO ACTIVA"</formula>
    </cfRule>
    <cfRule type="cellIs" dxfId="414" priority="71" operator="equal">
      <formula>"ACTIVA"</formula>
    </cfRule>
  </conditionalFormatting>
  <conditionalFormatting sqref="Y69">
    <cfRule type="cellIs" dxfId="413" priority="68" operator="equal">
      <formula>"STOP"</formula>
    </cfRule>
  </conditionalFormatting>
  <conditionalFormatting sqref="Y69:Z69">
    <cfRule type="cellIs" dxfId="412" priority="67" operator="equal">
      <formula>"NORMA"</formula>
    </cfRule>
  </conditionalFormatting>
  <conditionalFormatting sqref="Z69">
    <cfRule type="cellIs" dxfId="411" priority="64" operator="equal">
      <formula>"CUMPLE"</formula>
    </cfRule>
    <cfRule type="cellIs" dxfId="410" priority="65" operator="equal">
      <formula>"NO CUMPLE"</formula>
    </cfRule>
    <cfRule type="cellIs" dxfId="409" priority="66" operator="equal">
      <formula>"ALERTA"</formula>
    </cfRule>
  </conditionalFormatting>
  <conditionalFormatting sqref="J69">
    <cfRule type="cellIs" dxfId="408" priority="63" operator="lessThanOrEqual">
      <formula>-52.95</formula>
    </cfRule>
  </conditionalFormatting>
  <conditionalFormatting sqref="AE69">
    <cfRule type="cellIs" dxfId="407" priority="62" operator="greaterThanOrEqual">
      <formula>75</formula>
    </cfRule>
  </conditionalFormatting>
  <conditionalFormatting sqref="R69">
    <cfRule type="cellIs" dxfId="406" priority="61" operator="equal">
      <formula>"NORMALIDAD"</formula>
    </cfRule>
  </conditionalFormatting>
  <conditionalFormatting sqref="L70:O70">
    <cfRule type="cellIs" dxfId="405" priority="59" operator="equal">
      <formula>"NO CUMPLE"</formula>
    </cfRule>
    <cfRule type="cellIs" dxfId="404" priority="60" operator="equal">
      <formula>"CUMPLE"</formula>
    </cfRule>
  </conditionalFormatting>
  <conditionalFormatting sqref="Q70">
    <cfRule type="cellIs" dxfId="403" priority="56" operator="equal">
      <formula>"NORMALIDAD"</formula>
    </cfRule>
    <cfRule type="cellIs" dxfId="402" priority="57" operator="equal">
      <formula>"PREALERTA"</formula>
    </cfRule>
    <cfRule type="cellIs" dxfId="401" priority="58" operator="equal">
      <formula>"ALERTA"</formula>
    </cfRule>
  </conditionalFormatting>
  <conditionalFormatting sqref="Q70">
    <cfRule type="cellIs" dxfId="400" priority="55" operator="equal">
      <formula>"EMERGENCIA"</formula>
    </cfRule>
  </conditionalFormatting>
  <conditionalFormatting sqref="R70">
    <cfRule type="cellIs" dxfId="399" priority="52" operator="equal">
      <formula>"ALERTA"</formula>
    </cfRule>
    <cfRule type="cellIs" dxfId="398" priority="53" operator="equal">
      <formula>"PREALERTA"</formula>
    </cfRule>
    <cfRule type="cellIs" dxfId="397" priority="54" operator="equal">
      <formula>"EMERGENCIA"</formula>
    </cfRule>
  </conditionalFormatting>
  <conditionalFormatting sqref="X70">
    <cfRule type="cellIs" dxfId="396" priority="49" operator="equal">
      <formula>"NO ACTIVA"</formula>
    </cfRule>
    <cfRule type="cellIs" dxfId="395" priority="50" operator="equal">
      <formula>"NO ACTIVA"</formula>
    </cfRule>
    <cfRule type="cellIs" dxfId="394" priority="51" operator="equal">
      <formula>"ACTIVA"</formula>
    </cfRule>
  </conditionalFormatting>
  <conditionalFormatting sqref="Y70">
    <cfRule type="cellIs" dxfId="393" priority="48" operator="equal">
      <formula>"STOP"</formula>
    </cfRule>
  </conditionalFormatting>
  <conditionalFormatting sqref="Y70:Z70">
    <cfRule type="cellIs" dxfId="392" priority="47" operator="equal">
      <formula>"NORMA"</formula>
    </cfRule>
  </conditionalFormatting>
  <conditionalFormatting sqref="Z70">
    <cfRule type="cellIs" dxfId="391" priority="44" operator="equal">
      <formula>"CUMPLE"</formula>
    </cfRule>
    <cfRule type="cellIs" dxfId="390" priority="45" operator="equal">
      <formula>"NO CUMPLE"</formula>
    </cfRule>
    <cfRule type="cellIs" dxfId="389" priority="46" operator="equal">
      <formula>"ALERTA"</formula>
    </cfRule>
  </conditionalFormatting>
  <conditionalFormatting sqref="J70">
    <cfRule type="cellIs" dxfId="388" priority="43" operator="lessThanOrEqual">
      <formula>-52.95</formula>
    </cfRule>
  </conditionalFormatting>
  <conditionalFormatting sqref="AE70">
    <cfRule type="cellIs" dxfId="387" priority="42" operator="greaterThanOrEqual">
      <formula>75</formula>
    </cfRule>
  </conditionalFormatting>
  <conditionalFormatting sqref="R70">
    <cfRule type="cellIs" dxfId="386" priority="41" operator="equal">
      <formula>"NORMALIDAD"</formula>
    </cfRule>
  </conditionalFormatting>
  <conditionalFormatting sqref="L72:O72">
    <cfRule type="cellIs" dxfId="385" priority="39" operator="equal">
      <formula>"NO CUMPLE"</formula>
    </cfRule>
    <cfRule type="cellIs" dxfId="384" priority="40" operator="equal">
      <formula>"CUMPLE"</formula>
    </cfRule>
  </conditionalFormatting>
  <conditionalFormatting sqref="Q72">
    <cfRule type="cellIs" dxfId="383" priority="36" operator="equal">
      <formula>"NORMALIDAD"</formula>
    </cfRule>
    <cfRule type="cellIs" dxfId="382" priority="37" operator="equal">
      <formula>"PREALERTA"</formula>
    </cfRule>
    <cfRule type="cellIs" dxfId="381" priority="38" operator="equal">
      <formula>"ALERTA"</formula>
    </cfRule>
  </conditionalFormatting>
  <conditionalFormatting sqref="Q72">
    <cfRule type="cellIs" dxfId="380" priority="35" operator="equal">
      <formula>"EMERGENCIA"</formula>
    </cfRule>
  </conditionalFormatting>
  <conditionalFormatting sqref="R72">
    <cfRule type="cellIs" dxfId="379" priority="32" operator="equal">
      <formula>"ALERTA"</formula>
    </cfRule>
    <cfRule type="cellIs" dxfId="378" priority="33" operator="equal">
      <formula>"PREALERTA"</formula>
    </cfRule>
    <cfRule type="cellIs" dxfId="377" priority="34" operator="equal">
      <formula>"EMERGENCIA"</formula>
    </cfRule>
  </conditionalFormatting>
  <conditionalFormatting sqref="X72">
    <cfRule type="cellIs" dxfId="376" priority="29" operator="equal">
      <formula>"NO ACTIVA"</formula>
    </cfRule>
    <cfRule type="cellIs" dxfId="375" priority="30" operator="equal">
      <formula>"NO ACTIVA"</formula>
    </cfRule>
    <cfRule type="cellIs" dxfId="374" priority="31" operator="equal">
      <formula>"ACTIVA"</formula>
    </cfRule>
  </conditionalFormatting>
  <conditionalFormatting sqref="Y72">
    <cfRule type="cellIs" dxfId="373" priority="28" operator="equal">
      <formula>"STOP"</formula>
    </cfRule>
  </conditionalFormatting>
  <conditionalFormatting sqref="Y72:Z72">
    <cfRule type="cellIs" dxfId="372" priority="27" operator="equal">
      <formula>"NORMA"</formula>
    </cfRule>
  </conditionalFormatting>
  <conditionalFormatting sqref="Z72">
    <cfRule type="cellIs" dxfId="371" priority="24" operator="equal">
      <formula>"CUMPLE"</formula>
    </cfRule>
    <cfRule type="cellIs" dxfId="370" priority="25" operator="equal">
      <formula>"NO CUMPLE"</formula>
    </cfRule>
    <cfRule type="cellIs" dxfId="369" priority="26" operator="equal">
      <formula>"ALERTA"</formula>
    </cfRule>
  </conditionalFormatting>
  <conditionalFormatting sqref="J72">
    <cfRule type="cellIs" dxfId="368" priority="23" operator="lessThanOrEqual">
      <formula>-52.95</formula>
    </cfRule>
  </conditionalFormatting>
  <conditionalFormatting sqref="AE72">
    <cfRule type="cellIs" dxfId="367" priority="22" operator="greaterThanOrEqual">
      <formula>75</formula>
    </cfRule>
  </conditionalFormatting>
  <conditionalFormatting sqref="R72">
    <cfRule type="cellIs" dxfId="366" priority="21" operator="equal">
      <formula>"NORMALIDAD"</formula>
    </cfRule>
  </conditionalFormatting>
  <conditionalFormatting sqref="L73:O73">
    <cfRule type="cellIs" dxfId="365" priority="19" operator="equal">
      <formula>"NO CUMPLE"</formula>
    </cfRule>
    <cfRule type="cellIs" dxfId="364" priority="20" operator="equal">
      <formula>"CUMPLE"</formula>
    </cfRule>
  </conditionalFormatting>
  <conditionalFormatting sqref="Q73">
    <cfRule type="cellIs" dxfId="363" priority="16" operator="equal">
      <formula>"NORMALIDAD"</formula>
    </cfRule>
    <cfRule type="cellIs" dxfId="362" priority="17" operator="equal">
      <formula>"PREALERTA"</formula>
    </cfRule>
    <cfRule type="cellIs" dxfId="361" priority="18" operator="equal">
      <formula>"ALERTA"</formula>
    </cfRule>
  </conditionalFormatting>
  <conditionalFormatting sqref="Q73">
    <cfRule type="cellIs" dxfId="360" priority="15" operator="equal">
      <formula>"EMERGENCIA"</formula>
    </cfRule>
  </conditionalFormatting>
  <conditionalFormatting sqref="R73">
    <cfRule type="cellIs" dxfId="359" priority="12" operator="equal">
      <formula>"ALERTA"</formula>
    </cfRule>
    <cfRule type="cellIs" dxfId="358" priority="13" operator="equal">
      <formula>"PREALERTA"</formula>
    </cfRule>
    <cfRule type="cellIs" dxfId="357" priority="14" operator="equal">
      <formula>"EMERGENCIA"</formula>
    </cfRule>
  </conditionalFormatting>
  <conditionalFormatting sqref="X73">
    <cfRule type="cellIs" dxfId="356" priority="9" operator="equal">
      <formula>"NO ACTIVA"</formula>
    </cfRule>
    <cfRule type="cellIs" dxfId="355" priority="10" operator="equal">
      <formula>"NO ACTIVA"</formula>
    </cfRule>
    <cfRule type="cellIs" dxfId="354" priority="11" operator="equal">
      <formula>"ACTIVA"</formula>
    </cfRule>
  </conditionalFormatting>
  <conditionalFormatting sqref="Y73">
    <cfRule type="cellIs" dxfId="353" priority="8" operator="equal">
      <formula>"STOP"</formula>
    </cfRule>
  </conditionalFormatting>
  <conditionalFormatting sqref="Y73:Z73">
    <cfRule type="cellIs" dxfId="352" priority="7" operator="equal">
      <formula>"NORMA"</formula>
    </cfRule>
  </conditionalFormatting>
  <conditionalFormatting sqref="Z73">
    <cfRule type="cellIs" dxfId="351" priority="4" operator="equal">
      <formula>"CUMPLE"</formula>
    </cfRule>
    <cfRule type="cellIs" dxfId="350" priority="5" operator="equal">
      <formula>"NO CUMPLE"</formula>
    </cfRule>
    <cfRule type="cellIs" dxfId="349" priority="6" operator="equal">
      <formula>"ALERTA"</formula>
    </cfRule>
  </conditionalFormatting>
  <conditionalFormatting sqref="J73">
    <cfRule type="cellIs" dxfId="348" priority="3" operator="lessThanOrEqual">
      <formula>-52.95</formula>
    </cfRule>
  </conditionalFormatting>
  <conditionalFormatting sqref="AE73">
    <cfRule type="cellIs" dxfId="347" priority="2" operator="greaterThanOrEqual">
      <formula>75</formula>
    </cfRule>
  </conditionalFormatting>
  <conditionalFormatting sqref="R73">
    <cfRule type="cellIs" dxfId="346" priority="1" operator="equal">
      <formula>"NORMALIDAD"</formula>
    </cfRule>
  </conditionalFormatting>
  <pageMargins left="0.7" right="0.7" top="0.75" bottom="0.75" header="0.3" footer="0.3"/>
  <pageSetup paperSize="9" scale="25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A1:AE83"/>
  <sheetViews>
    <sheetView topLeftCell="A18" zoomScale="98" zoomScaleNormal="98" workbookViewId="0">
      <selection activeCell="A69" sqref="A69"/>
    </sheetView>
  </sheetViews>
  <sheetFormatPr baseColWidth="10" defaultColWidth="11.42578125" defaultRowHeight="12.75" outlineLevelCol="1" x14ac:dyDescent="0.2"/>
  <cols>
    <col min="1" max="1" width="3" style="289" bestFit="1" customWidth="1"/>
    <col min="2" max="2" width="11.5703125" style="289" bestFit="1" customWidth="1"/>
    <col min="3" max="4" width="11.42578125" style="289" customWidth="1"/>
    <col min="5" max="5" width="10.5703125" style="289" bestFit="1" customWidth="1"/>
    <col min="6" max="7" width="11.42578125" style="289"/>
    <col min="8" max="8" width="11.5703125" style="289" bestFit="1" customWidth="1"/>
    <col min="9" max="11" width="11.42578125" style="289" customWidth="1"/>
    <col min="12" max="13" width="11.42578125" style="289"/>
    <col min="14" max="15" width="11.5703125" style="289" bestFit="1" customWidth="1"/>
    <col min="16" max="16" width="28.85546875" style="289" bestFit="1" customWidth="1"/>
    <col min="17" max="20" width="11.42578125" style="289"/>
    <col min="21" max="23" width="9.140625" style="289" customWidth="1"/>
    <col min="24" max="24" width="11.42578125" style="289" customWidth="1"/>
    <col min="25" max="30" width="11.42578125" style="289" customWidth="1" outlineLevel="1"/>
    <col min="31" max="31" width="11.5703125" style="289" bestFit="1" customWidth="1"/>
    <col min="32" max="16384" width="11.42578125" style="289"/>
  </cols>
  <sheetData>
    <row r="1" spans="1:30" s="285" customFormat="1" ht="15" x14ac:dyDescent="0.25">
      <c r="A1" s="283"/>
      <c r="B1" s="283" t="s">
        <v>46</v>
      </c>
      <c r="C1" s="283" t="s">
        <v>175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 t="s">
        <v>283</v>
      </c>
      <c r="P1" s="283"/>
      <c r="Q1" s="283"/>
      <c r="R1" s="283">
        <v>1</v>
      </c>
      <c r="S1" s="283"/>
      <c r="T1" s="283"/>
      <c r="U1" s="284" t="s">
        <v>284</v>
      </c>
      <c r="V1" s="284"/>
      <c r="W1" s="284"/>
      <c r="X1" s="284"/>
      <c r="Y1" s="284"/>
      <c r="Z1" s="284"/>
      <c r="AA1" s="284"/>
      <c r="AB1" s="284"/>
      <c r="AC1" s="284"/>
      <c r="AD1" s="284"/>
    </row>
    <row r="2" spans="1:30" x14ac:dyDescent="0.2">
      <c r="A2" s="286"/>
      <c r="B2" s="287" t="s">
        <v>285</v>
      </c>
      <c r="C2" s="288" t="s">
        <v>205</v>
      </c>
      <c r="D2" s="288"/>
      <c r="E2" s="286"/>
      <c r="F2" s="286"/>
      <c r="G2" s="286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</row>
    <row r="3" spans="1:30" ht="13.5" thickBot="1" x14ac:dyDescent="0.25">
      <c r="C3" s="290"/>
      <c r="D3" s="290"/>
      <c r="E3" s="291"/>
      <c r="F3" s="291"/>
      <c r="G3" s="291"/>
    </row>
    <row r="4" spans="1:30" x14ac:dyDescent="0.2">
      <c r="B4" s="771"/>
      <c r="C4" s="771"/>
      <c r="D4" s="772"/>
      <c r="E4" s="772"/>
      <c r="F4" s="772"/>
      <c r="H4" s="773" t="s">
        <v>287</v>
      </c>
      <c r="I4" s="773"/>
      <c r="J4" s="772" t="s">
        <v>288</v>
      </c>
      <c r="K4" s="772"/>
      <c r="L4" s="357"/>
      <c r="M4" s="357"/>
      <c r="O4" s="358" t="s">
        <v>289</v>
      </c>
      <c r="P4" s="293" t="s">
        <v>117</v>
      </c>
      <c r="Q4" s="293" t="s">
        <v>290</v>
      </c>
      <c r="R4" s="359" t="s">
        <v>291</v>
      </c>
      <c r="S4" s="360"/>
      <c r="T4" s="359"/>
      <c r="U4" s="782" t="s">
        <v>292</v>
      </c>
      <c r="V4" s="783"/>
      <c r="W4" s="783"/>
    </row>
    <row r="5" spans="1:30" x14ac:dyDescent="0.2">
      <c r="B5" s="777"/>
      <c r="C5" s="777"/>
      <c r="D5" s="291"/>
      <c r="E5" s="291"/>
      <c r="F5" s="291"/>
      <c r="H5" s="778"/>
      <c r="I5" s="778"/>
      <c r="J5" s="361" t="s">
        <v>293</v>
      </c>
      <c r="K5" s="362" t="s">
        <v>294</v>
      </c>
      <c r="L5" s="291"/>
      <c r="M5" s="291"/>
      <c r="N5" s="291"/>
      <c r="O5" s="363" t="s">
        <v>114</v>
      </c>
      <c r="P5" s="457"/>
      <c r="Q5" s="457"/>
      <c r="R5" s="297" t="s">
        <v>118</v>
      </c>
      <c r="S5" s="298" t="s">
        <v>119</v>
      </c>
      <c r="T5" s="299" t="s">
        <v>1</v>
      </c>
      <c r="U5" s="297" t="s">
        <v>118</v>
      </c>
      <c r="V5" s="298" t="s">
        <v>119</v>
      </c>
      <c r="W5" s="299" t="s">
        <v>1</v>
      </c>
    </row>
    <row r="6" spans="1:30" ht="15" customHeight="1" x14ac:dyDescent="0.2">
      <c r="B6" s="774"/>
      <c r="C6" s="774"/>
      <c r="D6" s="291"/>
      <c r="E6" s="291"/>
      <c r="F6" s="291"/>
      <c r="H6" s="775" t="s">
        <v>295</v>
      </c>
      <c r="I6" s="776"/>
      <c r="J6" s="301">
        <v>361</v>
      </c>
      <c r="K6" s="301">
        <v>223</v>
      </c>
      <c r="L6" s="291"/>
      <c r="M6" s="291"/>
      <c r="N6" s="291"/>
      <c r="O6" s="364" t="s">
        <v>296</v>
      </c>
      <c r="P6" s="365" t="s">
        <v>186</v>
      </c>
      <c r="Q6" s="366"/>
      <c r="R6" s="367">
        <v>8</v>
      </c>
      <c r="S6" s="367">
        <v>6</v>
      </c>
      <c r="T6" s="367">
        <v>3</v>
      </c>
      <c r="U6" s="461">
        <f>R6/2</f>
        <v>4</v>
      </c>
      <c r="V6" s="461">
        <f t="shared" ref="V6:W6" si="0">S6/2</f>
        <v>3</v>
      </c>
      <c r="W6" s="461">
        <f t="shared" si="0"/>
        <v>1.5</v>
      </c>
    </row>
    <row r="7" spans="1:30" ht="13.5" thickBot="1" x14ac:dyDescent="0.25">
      <c r="B7" s="779"/>
      <c r="C7" s="779"/>
      <c r="D7" s="291"/>
      <c r="E7" s="291"/>
      <c r="F7" s="291"/>
      <c r="H7" s="780" t="s">
        <v>297</v>
      </c>
      <c r="I7" s="781"/>
      <c r="J7" s="301">
        <v>241</v>
      </c>
      <c r="K7" s="301">
        <v>149</v>
      </c>
      <c r="L7" s="291"/>
      <c r="M7" s="291"/>
      <c r="N7" s="291"/>
      <c r="O7" s="459"/>
      <c r="P7" s="365"/>
      <c r="Q7" s="366"/>
      <c r="R7" s="367"/>
      <c r="S7" s="367"/>
      <c r="T7" s="367"/>
      <c r="U7" s="460"/>
      <c r="V7" s="460"/>
      <c r="W7" s="460"/>
    </row>
    <row r="8" spans="1:30" ht="13.5" thickBot="1" x14ac:dyDescent="0.25">
      <c r="B8" s="302"/>
      <c r="C8" s="302"/>
      <c r="D8" s="291"/>
      <c r="E8" s="291"/>
      <c r="F8" s="291"/>
      <c r="H8" s="767" t="s">
        <v>298</v>
      </c>
      <c r="I8" s="768"/>
      <c r="J8" s="301">
        <v>60</v>
      </c>
      <c r="K8" s="301">
        <v>37</v>
      </c>
      <c r="L8" s="291"/>
      <c r="M8" s="291"/>
      <c r="N8" s="291"/>
      <c r="P8" s="302"/>
      <c r="Q8" s="439"/>
      <c r="R8" s="440"/>
      <c r="S8" s="440"/>
      <c r="T8" s="440"/>
    </row>
    <row r="9" spans="1:30" x14ac:dyDescent="0.2">
      <c r="B9" s="765"/>
      <c r="C9" s="765"/>
      <c r="D9" s="291"/>
      <c r="E9" s="291"/>
      <c r="F9" s="291"/>
      <c r="J9" s="831" t="s">
        <v>299</v>
      </c>
      <c r="K9" s="832"/>
      <c r="P9" s="302"/>
      <c r="Q9" s="439"/>
      <c r="R9" s="440"/>
      <c r="S9" s="440"/>
      <c r="T9" s="440"/>
    </row>
    <row r="10" spans="1:30" x14ac:dyDescent="0.2">
      <c r="H10" s="775" t="s">
        <v>300</v>
      </c>
      <c r="I10" s="776"/>
      <c r="J10" s="301">
        <f>J11*1.5</f>
        <v>9</v>
      </c>
      <c r="K10" s="301">
        <f>K11*1.5</f>
        <v>4.5</v>
      </c>
      <c r="L10" s="291"/>
      <c r="M10" s="291"/>
      <c r="N10" s="291"/>
      <c r="P10" s="302"/>
      <c r="Q10" s="439"/>
      <c r="R10" s="440"/>
      <c r="S10" s="440"/>
      <c r="T10" s="440"/>
    </row>
    <row r="11" spans="1:30" x14ac:dyDescent="0.2">
      <c r="B11" s="289" t="s">
        <v>301</v>
      </c>
      <c r="D11" s="289" t="s">
        <v>628</v>
      </c>
      <c r="G11" s="303"/>
      <c r="H11" s="780" t="s">
        <v>303</v>
      </c>
      <c r="I11" s="781"/>
      <c r="J11" s="301">
        <v>6</v>
      </c>
      <c r="K11" s="301">
        <v>3</v>
      </c>
      <c r="L11" s="291"/>
      <c r="M11" s="291"/>
      <c r="N11" s="291"/>
      <c r="P11" s="302"/>
      <c r="Q11" s="439"/>
      <c r="R11" s="440"/>
      <c r="S11" s="440"/>
      <c r="T11" s="440"/>
    </row>
    <row r="12" spans="1:30" x14ac:dyDescent="0.2">
      <c r="B12" s="289" t="s">
        <v>304</v>
      </c>
      <c r="D12" s="289" t="s">
        <v>629</v>
      </c>
      <c r="F12" s="306"/>
      <c r="G12" s="303"/>
      <c r="H12" s="767" t="s">
        <v>306</v>
      </c>
      <c r="I12" s="768"/>
      <c r="J12" s="301">
        <f>J11*0.25</f>
        <v>1.5</v>
      </c>
      <c r="K12" s="301">
        <f>K11*0.25</f>
        <v>0.75</v>
      </c>
      <c r="L12" s="291"/>
      <c r="M12" s="291"/>
      <c r="N12" s="291"/>
      <c r="P12" s="302"/>
      <c r="Q12" s="439"/>
      <c r="R12" s="440"/>
      <c r="S12" s="440"/>
      <c r="T12" s="440"/>
    </row>
    <row r="13" spans="1:30" x14ac:dyDescent="0.2">
      <c r="F13" s="306"/>
      <c r="G13" s="303"/>
      <c r="H13" s="303"/>
      <c r="I13" s="304"/>
      <c r="J13" s="303"/>
      <c r="K13" s="304"/>
      <c r="P13" s="302"/>
      <c r="Q13" s="439"/>
      <c r="R13" s="440"/>
      <c r="S13" s="440"/>
      <c r="T13" s="440"/>
    </row>
    <row r="14" spans="1:30" x14ac:dyDescent="0.2">
      <c r="F14" s="306"/>
      <c r="G14" s="303"/>
      <c r="H14" s="303"/>
      <c r="I14" s="304"/>
      <c r="J14" s="303"/>
      <c r="K14" s="304"/>
      <c r="P14" s="438"/>
      <c r="Q14" s="439"/>
      <c r="R14" s="440"/>
      <c r="S14" s="440"/>
      <c r="T14" s="440"/>
    </row>
    <row r="15" spans="1:30" x14ac:dyDescent="0.2">
      <c r="F15" s="306"/>
      <c r="G15" s="303"/>
      <c r="H15" s="303"/>
      <c r="I15" s="304"/>
      <c r="J15" s="303"/>
      <c r="K15" s="304"/>
      <c r="P15" s="302"/>
      <c r="Q15" s="439"/>
      <c r="R15" s="441"/>
      <c r="S15" s="441"/>
      <c r="T15" s="441"/>
    </row>
    <row r="16" spans="1:30" x14ac:dyDescent="0.2">
      <c r="F16" s="306"/>
      <c r="G16" s="303"/>
      <c r="H16" s="303"/>
      <c r="I16" s="304"/>
      <c r="J16" s="303"/>
      <c r="K16" s="304"/>
      <c r="P16" s="302"/>
      <c r="Q16" s="439"/>
      <c r="R16" s="441"/>
      <c r="S16" s="441"/>
      <c r="T16" s="441"/>
    </row>
    <row r="17" spans="1:31" x14ac:dyDescent="0.2">
      <c r="F17" s="306"/>
      <c r="G17" s="303"/>
      <c r="H17" s="303"/>
      <c r="I17" s="304"/>
      <c r="J17" s="303"/>
      <c r="K17" s="304"/>
      <c r="P17" s="438"/>
      <c r="Q17" s="439"/>
      <c r="R17" s="441"/>
      <c r="S17" s="441"/>
      <c r="T17" s="441"/>
    </row>
    <row r="18" spans="1:31" x14ac:dyDescent="0.2">
      <c r="F18" s="306"/>
      <c r="G18" s="303"/>
      <c r="H18" s="303"/>
      <c r="I18" s="304"/>
      <c r="J18" s="303"/>
      <c r="K18" s="304"/>
      <c r="P18" s="442"/>
      <c r="Q18" s="439"/>
      <c r="R18" s="441"/>
      <c r="S18" s="441"/>
      <c r="T18" s="441"/>
    </row>
    <row r="19" spans="1:31" x14ac:dyDescent="0.2">
      <c r="F19" s="306"/>
      <c r="G19" s="303"/>
      <c r="H19" s="303"/>
      <c r="I19" s="304"/>
      <c r="J19" s="303"/>
      <c r="K19" s="304"/>
      <c r="P19" s="442"/>
      <c r="Q19" s="439"/>
      <c r="R19" s="441"/>
      <c r="S19" s="441"/>
      <c r="T19" s="441"/>
    </row>
    <row r="20" spans="1:31" x14ac:dyDescent="0.2">
      <c r="F20" s="306"/>
      <c r="G20" s="303"/>
      <c r="H20" s="303"/>
      <c r="I20" s="304"/>
      <c r="J20" s="303"/>
      <c r="K20" s="304"/>
      <c r="P20" s="442"/>
      <c r="Q20" s="439"/>
      <c r="R20" s="440"/>
      <c r="S20" s="440"/>
      <c r="T20" s="440"/>
    </row>
    <row r="21" spans="1:31" x14ac:dyDescent="0.2">
      <c r="F21" s="306"/>
      <c r="G21" s="303"/>
      <c r="H21" s="303"/>
      <c r="I21" s="304"/>
      <c r="J21" s="303"/>
      <c r="K21" s="304"/>
      <c r="P21" s="438"/>
      <c r="Q21" s="443"/>
      <c r="R21" s="443"/>
      <c r="S21" s="443"/>
      <c r="T21" s="443"/>
    </row>
    <row r="22" spans="1:31" x14ac:dyDescent="0.2">
      <c r="F22" s="306"/>
      <c r="G22" s="303"/>
      <c r="H22" s="303"/>
      <c r="I22" s="304"/>
      <c r="J22" s="303"/>
      <c r="K22" s="304"/>
      <c r="P22" s="302"/>
      <c r="Q22" s="291"/>
      <c r="R22" s="444"/>
      <c r="S22" s="444"/>
      <c r="T22" s="444"/>
    </row>
    <row r="23" spans="1:31" x14ac:dyDescent="0.2">
      <c r="F23" s="306"/>
      <c r="G23" s="303"/>
      <c r="H23" s="303"/>
      <c r="I23" s="304"/>
      <c r="J23" s="303"/>
      <c r="K23" s="304"/>
      <c r="P23" s="307" t="s">
        <v>307</v>
      </c>
      <c r="Q23" s="308"/>
      <c r="R23" s="394">
        <f>SUM(R6,R7,R9,R10,R11,R12,R13,R15,R16,R17,R18,R19,R20)</f>
        <v>8</v>
      </c>
      <c r="S23" s="395">
        <f>SUM(S6,S7,S9,S10,S11,S12,S13,S15,S16,S17,S18,S19,S20)</f>
        <v>6</v>
      </c>
      <c r="T23" s="396">
        <f>SUM(T6,T7,T9,T10,T11,T12,T13,T15,T16,T17,T18,T19,T20)</f>
        <v>3</v>
      </c>
      <c r="U23" s="394">
        <f t="shared" ref="U23:W23" si="1">SUM(U6,U7,U9,U10,U11,U12,U13,U15,U16,U17,U18,U19,U20)</f>
        <v>4</v>
      </c>
      <c r="V23" s="395">
        <f t="shared" si="1"/>
        <v>3</v>
      </c>
      <c r="W23" s="396">
        <f t="shared" si="1"/>
        <v>1.5</v>
      </c>
    </row>
    <row r="24" spans="1:31" x14ac:dyDescent="0.2">
      <c r="F24" s="306"/>
      <c r="G24" s="303"/>
      <c r="H24" s="303"/>
      <c r="I24" s="304"/>
      <c r="J24" s="303"/>
      <c r="K24" s="304"/>
    </row>
    <row r="25" spans="1:31" x14ac:dyDescent="0.2">
      <c r="F25" s="306"/>
      <c r="G25" s="303"/>
      <c r="H25" s="303"/>
      <c r="I25" s="304"/>
      <c r="J25" s="303"/>
      <c r="K25" s="304"/>
    </row>
    <row r="26" spans="1:31" x14ac:dyDescent="0.2">
      <c r="F26" s="306"/>
      <c r="G26" s="303"/>
      <c r="H26" s="303"/>
      <c r="I26" s="304"/>
      <c r="J26" s="303"/>
      <c r="K26" s="304"/>
    </row>
    <row r="27" spans="1:31" x14ac:dyDescent="0.2">
      <c r="F27" s="306"/>
      <c r="G27" s="303"/>
      <c r="H27" s="303"/>
      <c r="I27" s="304"/>
      <c r="J27" s="303"/>
      <c r="K27" s="304"/>
    </row>
    <row r="28" spans="1:31" x14ac:dyDescent="0.2">
      <c r="F28" s="306"/>
      <c r="G28" s="303"/>
      <c r="H28" s="303"/>
      <c r="I28" s="304"/>
      <c r="J28" s="303"/>
      <c r="K28" s="304"/>
    </row>
    <row r="29" spans="1:31" x14ac:dyDescent="0.2">
      <c r="X29" s="354" t="s">
        <v>186</v>
      </c>
      <c r="Y29" s="313"/>
      <c r="Z29" s="313"/>
      <c r="AA29" s="313"/>
      <c r="AB29" s="314"/>
      <c r="AC29" s="314"/>
      <c r="AD29" s="313"/>
    </row>
    <row r="30" spans="1:31" s="303" customFormat="1" ht="26.25" thickBot="1" x14ac:dyDescent="0.25">
      <c r="B30" s="315" t="s">
        <v>308</v>
      </c>
      <c r="C30" s="316" t="s">
        <v>309</v>
      </c>
      <c r="D30" s="316" t="s">
        <v>310</v>
      </c>
      <c r="E30" s="316" t="s">
        <v>54</v>
      </c>
      <c r="F30" s="316" t="s">
        <v>311</v>
      </c>
      <c r="G30" s="315" t="s">
        <v>77</v>
      </c>
      <c r="H30" s="318" t="s">
        <v>79</v>
      </c>
      <c r="I30" s="319" t="s">
        <v>81</v>
      </c>
      <c r="J30" s="315" t="s">
        <v>83</v>
      </c>
      <c r="K30" s="411" t="s">
        <v>312</v>
      </c>
      <c r="L30" s="315" t="s">
        <v>85</v>
      </c>
      <c r="M30" s="315" t="s">
        <v>313</v>
      </c>
      <c r="N30" s="315" t="s">
        <v>314</v>
      </c>
      <c r="O30" s="315" t="s">
        <v>87</v>
      </c>
      <c r="P30" s="315" t="s">
        <v>315</v>
      </c>
      <c r="Q30" s="315" t="s">
        <v>316</v>
      </c>
      <c r="R30" s="315" t="s">
        <v>91</v>
      </c>
      <c r="S30" s="769" t="s">
        <v>317</v>
      </c>
      <c r="T30" s="769"/>
      <c r="U30" s="769"/>
      <c r="V30" s="769"/>
      <c r="W30" s="769"/>
      <c r="X30" s="315" t="s">
        <v>93</v>
      </c>
      <c r="Y30" s="315" t="s">
        <v>99</v>
      </c>
      <c r="Z30" s="315" t="s">
        <v>101</v>
      </c>
      <c r="AA30" s="315" t="s">
        <v>95</v>
      </c>
      <c r="AB30" s="321" t="s">
        <v>318</v>
      </c>
      <c r="AC30" s="322" t="s">
        <v>319</v>
      </c>
      <c r="AD30" s="315" t="s">
        <v>97</v>
      </c>
      <c r="AE30" s="412" t="s">
        <v>320</v>
      </c>
    </row>
    <row r="31" spans="1:31" s="303" customFormat="1" ht="12.75" hidden="1" customHeight="1" x14ac:dyDescent="0.25">
      <c r="A31" s="323">
        <v>1</v>
      </c>
      <c r="B31" s="324">
        <v>44713</v>
      </c>
      <c r="C31" s="325">
        <v>44714</v>
      </c>
      <c r="D31" s="481">
        <v>21</v>
      </c>
      <c r="E31" s="414"/>
      <c r="F31" s="414"/>
      <c r="G31" s="415">
        <f t="shared" ref="G31:G56" si="2">IF(H31+I31=0,"",IF(H31+I31,H31+I31))</f>
        <v>8.3000000000000007</v>
      </c>
      <c r="H31" s="415">
        <f t="shared" ref="H31:I56" si="3">AB31</f>
        <v>1.5</v>
      </c>
      <c r="I31" s="415">
        <f t="shared" si="3"/>
        <v>6.8</v>
      </c>
      <c r="J31" s="415">
        <f t="shared" ref="J31:J56" si="4">IF(AC31&lt;&gt;"",AD31,0)</f>
        <v>0.79999999999999982</v>
      </c>
      <c r="K31" s="415"/>
      <c r="L31" s="303" t="str">
        <f t="shared" ref="L31:L33" si="5">IF(G31="","",IF(S$23&gt;I31,"NO CUMPLE","CUMPLE"))</f>
        <v>CUMPLE</v>
      </c>
      <c r="M31" s="326">
        <v>1</v>
      </c>
      <c r="N31" s="303">
        <f t="shared" ref="N31:N56" si="6">COUNTIF(X31:AE31,"ACTIVA")</f>
        <v>1</v>
      </c>
      <c r="O31" s="303">
        <f t="shared" ref="O31:O56" si="7">IF(X31="ACTIVA",1,0)</f>
        <v>1</v>
      </c>
      <c r="P31" s="477">
        <f t="shared" ref="P31:P33" si="8">IF(G31="","",IF(OR(G31&gt;$J$11,G31=$J$11),0.5-((($J$10-G31)/($J$10-$J$11))*0.2),IF(OR(G31&gt;$J$12,G31=$J$12),0.3-((($J$11-G31)/($J$11-$J$12))*0.15),0.15-(0.15*(($J$12-G31)/($J$12-0.01))))))</f>
        <v>0.45333333333333337</v>
      </c>
      <c r="Q31" s="327" t="str">
        <f t="shared" ref="Q31:Q33" si="9">IF(G31="","",IF(G31&gt;J$10,"Normalidad",IF(OR(G31&gt;J$11,G31=J$10),"Prealerta",IF(OR(G31=J$11,G31&gt;J$12),"Alerta","Emergencia"))))</f>
        <v>Prealerta</v>
      </c>
      <c r="R31" s="291" t="str">
        <f t="shared" ref="R31:R33" si="10">IF(E31="","SIN DATOS",IF(E31&gt;J$6,"Normalidad",IF(OR(E31&gt;J$7,E31=J$6),"Prealerta",IF(OR(E31=J$7,E31&gt;J$8),"Alerta","Emergencia"))))</f>
        <v>SIN DATOS</v>
      </c>
      <c r="S31" s="764" t="s">
        <v>761</v>
      </c>
      <c r="T31" s="764"/>
      <c r="U31" s="764"/>
      <c r="V31" s="764"/>
      <c r="W31" s="764"/>
      <c r="X31" s="328" t="str">
        <f t="shared" ref="X31:X56" si="11">IF(AB31="","",IF(AB31&gt;0,"ACTIVA","NO ACTIVA"))</f>
        <v>ACTIVA</v>
      </c>
      <c r="Y31" s="328" t="str">
        <f t="shared" ref="Y31:Y33" si="12">IF(AA31="","",IF($S$6&gt;=AA31,"STOP", "NORMA"))</f>
        <v>NORMA</v>
      </c>
      <c r="Z31" s="328" t="str">
        <f t="shared" ref="Z31:Z33" si="13">IF(AC31="","",IF($S$6&gt;AC31,"NO CUMPLE", "CUMPLE"))</f>
        <v>CUMPLE</v>
      </c>
      <c r="AA31" s="328">
        <f t="shared" ref="AA31:AA56" si="14">IF(AB31+AC31=0,"",IF(AB31+AC31,AB31+AC31))</f>
        <v>8.3000000000000007</v>
      </c>
      <c r="AB31" s="329">
        <v>1.5</v>
      </c>
      <c r="AC31" s="329">
        <v>6.8</v>
      </c>
      <c r="AD31" s="331">
        <f>AC31-$S$6</f>
        <v>0.79999999999999982</v>
      </c>
      <c r="AE31" s="419">
        <f>-(IF(AND(AB31&lt;&gt;0,AD31&lt;0),AD31*100/$S$6,0))</f>
        <v>0</v>
      </c>
    </row>
    <row r="32" spans="1:31" s="303" customFormat="1" ht="15" hidden="1" x14ac:dyDescent="0.25">
      <c r="A32" s="323">
        <v>2</v>
      </c>
      <c r="B32" s="324">
        <v>44713</v>
      </c>
      <c r="C32" s="325">
        <v>44718</v>
      </c>
      <c r="D32" s="481">
        <v>22</v>
      </c>
      <c r="E32" s="414"/>
      <c r="F32" s="414"/>
      <c r="G32" s="415">
        <f t="shared" si="2"/>
        <v>8.5</v>
      </c>
      <c r="H32" s="415">
        <f t="shared" si="3"/>
        <v>2.2000000000000002</v>
      </c>
      <c r="I32" s="415">
        <f t="shared" si="3"/>
        <v>6.3</v>
      </c>
      <c r="J32" s="415">
        <f t="shared" si="4"/>
        <v>0.29999999999999982</v>
      </c>
      <c r="K32" s="415"/>
      <c r="L32" s="303" t="str">
        <f t="shared" si="5"/>
        <v>CUMPLE</v>
      </c>
      <c r="M32" s="326">
        <v>1</v>
      </c>
      <c r="N32" s="303">
        <f t="shared" si="6"/>
        <v>1</v>
      </c>
      <c r="O32" s="303">
        <f t="shared" si="7"/>
        <v>1</v>
      </c>
      <c r="P32" s="477">
        <f t="shared" si="8"/>
        <v>0.46666666666666667</v>
      </c>
      <c r="Q32" s="327" t="str">
        <f t="shared" si="9"/>
        <v>Prealerta</v>
      </c>
      <c r="R32" s="291" t="str">
        <f t="shared" si="10"/>
        <v>SIN DATOS</v>
      </c>
      <c r="S32" s="764"/>
      <c r="T32" s="764"/>
      <c r="U32" s="764"/>
      <c r="V32" s="764"/>
      <c r="W32" s="764"/>
      <c r="X32" s="328" t="str">
        <f t="shared" si="11"/>
        <v>ACTIVA</v>
      </c>
      <c r="Y32" s="328" t="str">
        <f t="shared" si="12"/>
        <v>NORMA</v>
      </c>
      <c r="Z32" s="328" t="str">
        <f t="shared" si="13"/>
        <v>CUMPLE</v>
      </c>
      <c r="AA32" s="328">
        <f t="shared" si="14"/>
        <v>8.5</v>
      </c>
      <c r="AB32" s="329">
        <v>2.2000000000000002</v>
      </c>
      <c r="AC32" s="329">
        <v>6.3</v>
      </c>
      <c r="AD32" s="303">
        <f>AC32-$S$6</f>
        <v>0.29999999999999982</v>
      </c>
      <c r="AE32" s="415">
        <f>-(IF(AND(AB32&lt;&gt;0,AD32&lt;0),AD32*100/$S$6,0))</f>
        <v>0</v>
      </c>
    </row>
    <row r="33" spans="1:31" s="303" customFormat="1" ht="15" hidden="1" x14ac:dyDescent="0.25">
      <c r="A33" s="333">
        <v>3</v>
      </c>
      <c r="B33" s="334">
        <v>44713</v>
      </c>
      <c r="C33" s="335">
        <v>44728</v>
      </c>
      <c r="D33" s="482">
        <v>24</v>
      </c>
      <c r="E33" s="422"/>
      <c r="F33" s="422"/>
      <c r="G33" s="424">
        <f t="shared" si="2"/>
        <v>6.3</v>
      </c>
      <c r="H33" s="424">
        <f t="shared" si="3"/>
        <v>0.3</v>
      </c>
      <c r="I33" s="424">
        <f t="shared" si="3"/>
        <v>6</v>
      </c>
      <c r="J33" s="424">
        <f t="shared" si="4"/>
        <v>0</v>
      </c>
      <c r="K33" s="423"/>
      <c r="L33" s="423" t="str">
        <f t="shared" si="5"/>
        <v>CUMPLE</v>
      </c>
      <c r="M33" s="425">
        <v>1</v>
      </c>
      <c r="N33" s="426">
        <f t="shared" si="6"/>
        <v>1</v>
      </c>
      <c r="O33" s="337">
        <f t="shared" si="7"/>
        <v>1</v>
      </c>
      <c r="P33" s="478">
        <f t="shared" si="8"/>
        <v>0.31999999999999995</v>
      </c>
      <c r="Q33" s="531" t="str">
        <f t="shared" si="9"/>
        <v>Prealerta</v>
      </c>
      <c r="R33" s="426" t="str">
        <f t="shared" si="10"/>
        <v>SIN DATOS</v>
      </c>
      <c r="S33" s="764"/>
      <c r="T33" s="764"/>
      <c r="U33" s="764"/>
      <c r="V33" s="764"/>
      <c r="W33" s="764"/>
      <c r="X33" s="345" t="str">
        <f t="shared" si="11"/>
        <v>ACTIVA</v>
      </c>
      <c r="Y33" s="345" t="str">
        <f t="shared" si="12"/>
        <v>NORMA</v>
      </c>
      <c r="Z33" s="345" t="str">
        <f t="shared" si="13"/>
        <v>CUMPLE</v>
      </c>
      <c r="AA33" s="345">
        <f t="shared" si="14"/>
        <v>6.3</v>
      </c>
      <c r="AB33" s="425">
        <v>0.3</v>
      </c>
      <c r="AC33" s="425">
        <v>6</v>
      </c>
      <c r="AD33" s="337">
        <f>AC33-$S$6</f>
        <v>0</v>
      </c>
      <c r="AE33" s="423">
        <f>-(IF(AND(AB33&lt;&gt;0,AD33&lt;0),AD33*100/$S$6,0))</f>
        <v>0</v>
      </c>
    </row>
    <row r="34" spans="1:31" s="303" customFormat="1" hidden="1" x14ac:dyDescent="0.2">
      <c r="A34" s="340">
        <v>4</v>
      </c>
      <c r="B34" s="341">
        <v>44743</v>
      </c>
      <c r="C34" s="325">
        <v>44743</v>
      </c>
      <c r="D34" s="481">
        <v>26</v>
      </c>
      <c r="E34" s="414"/>
      <c r="F34" s="414"/>
      <c r="G34" s="415">
        <f t="shared" si="2"/>
        <v>6.73</v>
      </c>
      <c r="H34" s="415">
        <f t="shared" si="3"/>
        <v>0.23</v>
      </c>
      <c r="I34" s="415">
        <f t="shared" si="3"/>
        <v>6.5</v>
      </c>
      <c r="J34" s="415">
        <f t="shared" si="4"/>
        <v>3.5</v>
      </c>
      <c r="K34" s="415"/>
      <c r="L34" s="303" t="str">
        <f>IF(G34="","",IF(T$23&gt;I34,"NO CUMPLE","CUMPLE"))</f>
        <v>CUMPLE</v>
      </c>
      <c r="M34" s="326">
        <v>1</v>
      </c>
      <c r="N34" s="303">
        <f t="shared" si="6"/>
        <v>1</v>
      </c>
      <c r="O34" s="303">
        <f t="shared" si="7"/>
        <v>1</v>
      </c>
      <c r="P34" s="415">
        <f>IF(G34="","",IF(OR(G34&gt;$K$11,G34=$K$11),0.5-((($K$10-G34)/($K$10-$K$11))*0.2),IF(OR(G34&gt;$K$12,G34=$K$12),0.3-((($K$11-G34)/($K$11-$K$12))*0.15),0.15-(0.15*(($K$12-G34)/($K$12-0.01))))))</f>
        <v>0.79733333333333345</v>
      </c>
      <c r="Q34" s="327" t="str">
        <f>IF(G34="","",IF(G34&gt;K$10,"Normalidad",IF(OR(G34&gt;K$11,G34=K$10),"Prealerta",IF(OR(G34=K$11,G34&gt;K$12),"Alerta","Emergencia"))))</f>
        <v>Normalidad</v>
      </c>
      <c r="R34" s="291" t="str">
        <f>IF(E34="","SIN DATOS",IF(E34&gt;K$6,"Normalidad",IF(OR(E34&gt;K$7,E34=K$6),"Prealerta",IF(OR(E34=K$7,E34&gt;K$8),"Alerta","Emergencia"))))</f>
        <v>SIN DATOS</v>
      </c>
      <c r="S34" s="784"/>
      <c r="T34" s="784"/>
      <c r="U34" s="784"/>
      <c r="V34" s="784"/>
      <c r="W34" s="784"/>
      <c r="X34" s="346" t="str">
        <f t="shared" si="11"/>
        <v>ACTIVA</v>
      </c>
      <c r="Y34" s="346" t="str">
        <f>IF(AA34="","",IF($T$6&gt;=AA34,"STOP", "NORMA"))</f>
        <v>NORMA</v>
      </c>
      <c r="Z34" s="346" t="str">
        <f>IF(AC34="","",IF($T$6&gt;AC34,"NO CUMPLE", "CUMPLE"))</f>
        <v>CUMPLE</v>
      </c>
      <c r="AA34" s="346">
        <f t="shared" si="14"/>
        <v>6.73</v>
      </c>
      <c r="AB34" s="329">
        <v>0.23</v>
      </c>
      <c r="AC34" s="329">
        <v>6.5</v>
      </c>
      <c r="AD34" s="346">
        <f t="shared" ref="AD34:AD56" si="15">AC34-$T$6</f>
        <v>3.5</v>
      </c>
      <c r="AE34" s="417">
        <f t="shared" ref="AE34:AE48" si="16">-(IF(AND(AB34&lt;&gt;0,AD34&lt;0),AD34*100/$T$6,0))</f>
        <v>0</v>
      </c>
    </row>
    <row r="35" spans="1:31" s="303" customFormat="1" hidden="1" x14ac:dyDescent="0.2">
      <c r="A35" s="340">
        <v>5</v>
      </c>
      <c r="B35" s="341">
        <v>44743</v>
      </c>
      <c r="C35" s="325">
        <v>44757</v>
      </c>
      <c r="D35" s="481">
        <v>28</v>
      </c>
      <c r="E35" s="414">
        <v>130.00000000000017</v>
      </c>
      <c r="F35" s="414">
        <v>0</v>
      </c>
      <c r="G35" s="415">
        <f t="shared" si="2"/>
        <v>4</v>
      </c>
      <c r="H35" s="415">
        <f t="shared" si="3"/>
        <v>0</v>
      </c>
      <c r="I35" s="415">
        <f t="shared" si="3"/>
        <v>4</v>
      </c>
      <c r="J35" s="415">
        <f t="shared" si="4"/>
        <v>1</v>
      </c>
      <c r="K35" s="415"/>
      <c r="L35" s="303" t="str">
        <f t="shared" ref="L35:L56" si="17">IF(G35="","",IF(T$23&gt;I35,"NO CUMPLE","CUMPLE"))</f>
        <v>CUMPLE</v>
      </c>
      <c r="M35" s="326">
        <v>1</v>
      </c>
      <c r="N35" s="303">
        <f t="shared" si="6"/>
        <v>0</v>
      </c>
      <c r="O35" s="303">
        <f>IF(X35="ACTIVA",1,0)</f>
        <v>0</v>
      </c>
      <c r="P35" s="415">
        <f t="shared" ref="P35:P56" si="18">IF(G35="","",IF(OR(G35&gt;$K$11,G35=$K$11),0.5-((($K$10-G35)/($K$10-$K$11))*0.2),IF(OR(G35&gt;$K$12,G35=$K$12),0.3-((($K$11-G35)/($K$11-$K$12))*0.15),0.15-(0.15*(($K$12-G35)/($K$12-0.01))))))</f>
        <v>0.43333333333333335</v>
      </c>
      <c r="Q35" s="327" t="str">
        <f t="shared" ref="Q35:Q48" si="19">IF(G35="","",IF(G35&gt;K$10,"Normalidad",IF(OR(G35&gt;K$11,G35=K$10),"Prealerta",IF(OR(G35=K$11,G35&gt;K$12),"Alerta","Emergencia"))))</f>
        <v>Prealerta</v>
      </c>
      <c r="R35" s="291" t="str">
        <f t="shared" ref="R35:R56" si="20">IF(E35="","SIN DATOS",IF(E35&gt;K$6,"Normalidad",IF(OR(E35&gt;K$7,E35=K$6),"Prealerta",IF(OR(E35=K$7,E35&gt;K$8),"Alerta","Emergencia"))))</f>
        <v>Alerta</v>
      </c>
      <c r="S35" s="764"/>
      <c r="T35" s="764"/>
      <c r="U35" s="764"/>
      <c r="V35" s="764"/>
      <c r="W35" s="764"/>
      <c r="X35" s="328" t="str">
        <f t="shared" si="11"/>
        <v>NO ACTIVA</v>
      </c>
      <c r="Y35" s="328" t="str">
        <f t="shared" ref="Y35:Y56" si="21">IF(AA35="","",IF($T$6&gt;=AA35,"STOP", "NORMA"))</f>
        <v>NORMA</v>
      </c>
      <c r="Z35" s="328" t="str">
        <f t="shared" ref="Z35:Z56" si="22">IF(AC35="","",IF($T$6&gt;AC35,"NO CUMPLE", "CUMPLE"))</f>
        <v>CUMPLE</v>
      </c>
      <c r="AA35" s="328">
        <f t="shared" si="14"/>
        <v>4</v>
      </c>
      <c r="AB35" s="329">
        <v>0</v>
      </c>
      <c r="AC35" s="329">
        <v>4</v>
      </c>
      <c r="AD35" s="328">
        <f t="shared" si="15"/>
        <v>1</v>
      </c>
      <c r="AE35" s="417">
        <f t="shared" si="16"/>
        <v>0</v>
      </c>
    </row>
    <row r="36" spans="1:31" s="303" customFormat="1" hidden="1" x14ac:dyDescent="0.2">
      <c r="A36" s="340">
        <v>6</v>
      </c>
      <c r="B36" s="341">
        <v>44743</v>
      </c>
      <c r="C36" s="325">
        <v>44762</v>
      </c>
      <c r="D36" s="481">
        <v>29</v>
      </c>
      <c r="E36" s="414">
        <v>109.99999999999979</v>
      </c>
      <c r="F36" s="414">
        <v>0</v>
      </c>
      <c r="G36" s="415">
        <f t="shared" si="2"/>
        <v>4.4000000000000004</v>
      </c>
      <c r="H36" s="415">
        <f t="shared" si="3"/>
        <v>1.4</v>
      </c>
      <c r="I36" s="415">
        <f t="shared" si="3"/>
        <v>3</v>
      </c>
      <c r="J36" s="415">
        <f t="shared" si="4"/>
        <v>0</v>
      </c>
      <c r="K36" s="415"/>
      <c r="L36" s="303" t="str">
        <f t="shared" si="17"/>
        <v>CUMPLE</v>
      </c>
      <c r="M36" s="326">
        <v>1</v>
      </c>
      <c r="N36" s="303">
        <f t="shared" si="6"/>
        <v>1</v>
      </c>
      <c r="O36" s="303">
        <f t="shared" si="7"/>
        <v>1</v>
      </c>
      <c r="P36" s="415">
        <f t="shared" si="18"/>
        <v>0.48666666666666669</v>
      </c>
      <c r="Q36" s="327" t="str">
        <f t="shared" si="19"/>
        <v>Prealerta</v>
      </c>
      <c r="R36" s="291" t="str">
        <f t="shared" si="20"/>
        <v>Alerta</v>
      </c>
      <c r="S36" s="326"/>
      <c r="T36" s="326"/>
      <c r="U36" s="326"/>
      <c r="V36" s="326"/>
      <c r="W36" s="326"/>
      <c r="X36" s="328" t="str">
        <f t="shared" si="11"/>
        <v>ACTIVA</v>
      </c>
      <c r="Y36" s="328" t="str">
        <f t="shared" si="21"/>
        <v>NORMA</v>
      </c>
      <c r="Z36" s="328" t="str">
        <f t="shared" si="22"/>
        <v>CUMPLE</v>
      </c>
      <c r="AA36" s="328">
        <f t="shared" si="14"/>
        <v>4.4000000000000004</v>
      </c>
      <c r="AB36" s="329">
        <v>1.4</v>
      </c>
      <c r="AC36" s="329">
        <v>3</v>
      </c>
      <c r="AD36" s="328">
        <f t="shared" si="15"/>
        <v>0</v>
      </c>
      <c r="AE36" s="417">
        <f t="shared" si="16"/>
        <v>0</v>
      </c>
    </row>
    <row r="37" spans="1:31" s="303" customFormat="1" ht="13.5" hidden="1" thickBot="1" x14ac:dyDescent="0.25">
      <c r="A37" s="540">
        <v>7</v>
      </c>
      <c r="B37" s="343">
        <v>44743</v>
      </c>
      <c r="C37" s="335">
        <v>44769</v>
      </c>
      <c r="D37" s="482">
        <v>30</v>
      </c>
      <c r="E37" s="422">
        <v>110</v>
      </c>
      <c r="F37" s="422">
        <v>12.6</v>
      </c>
      <c r="G37" s="423">
        <f t="shared" si="2"/>
        <v>4.9000000000000004</v>
      </c>
      <c r="H37" s="423">
        <f t="shared" si="3"/>
        <v>1.9</v>
      </c>
      <c r="I37" s="423">
        <f t="shared" si="3"/>
        <v>3</v>
      </c>
      <c r="J37" s="423">
        <f t="shared" si="4"/>
        <v>0</v>
      </c>
      <c r="K37" s="423"/>
      <c r="L37" s="426" t="str">
        <f t="shared" si="17"/>
        <v>CUMPLE</v>
      </c>
      <c r="M37" s="425">
        <v>1</v>
      </c>
      <c r="N37" s="426">
        <f t="shared" si="6"/>
        <v>1</v>
      </c>
      <c r="O37" s="426">
        <f t="shared" si="7"/>
        <v>1</v>
      </c>
      <c r="P37" s="423">
        <f t="shared" si="18"/>
        <v>0.55333333333333334</v>
      </c>
      <c r="Q37" s="474" t="str">
        <f t="shared" si="19"/>
        <v>Normalidad</v>
      </c>
      <c r="R37" s="479" t="str">
        <f t="shared" si="20"/>
        <v>Alerta</v>
      </c>
      <c r="S37" s="763"/>
      <c r="T37" s="763"/>
      <c r="U37" s="763"/>
      <c r="V37" s="763"/>
      <c r="W37" s="763"/>
      <c r="X37" s="428" t="str">
        <f t="shared" si="11"/>
        <v>ACTIVA</v>
      </c>
      <c r="Y37" s="428" t="str">
        <f t="shared" si="21"/>
        <v>NORMA</v>
      </c>
      <c r="Z37" s="428" t="str">
        <f t="shared" si="22"/>
        <v>CUMPLE</v>
      </c>
      <c r="AA37" s="428">
        <f t="shared" si="14"/>
        <v>4.9000000000000004</v>
      </c>
      <c r="AB37" s="425">
        <v>1.9</v>
      </c>
      <c r="AC37" s="425">
        <v>3</v>
      </c>
      <c r="AD37" s="428">
        <f t="shared" si="15"/>
        <v>0</v>
      </c>
      <c r="AE37" s="423">
        <f t="shared" si="16"/>
        <v>0</v>
      </c>
    </row>
    <row r="38" spans="1:31" s="303" customFormat="1" hidden="1" x14ac:dyDescent="0.2">
      <c r="A38" s="340">
        <v>8</v>
      </c>
      <c r="B38" s="341">
        <v>44774</v>
      </c>
      <c r="C38" s="325">
        <v>44778</v>
      </c>
      <c r="D38" s="481">
        <v>31</v>
      </c>
      <c r="E38" s="414">
        <v>160</v>
      </c>
      <c r="F38" s="414">
        <v>3.9</v>
      </c>
      <c r="G38" s="415">
        <f t="shared" si="2"/>
        <v>3.42</v>
      </c>
      <c r="H38" s="415">
        <f t="shared" si="3"/>
        <v>1.52</v>
      </c>
      <c r="I38" s="415">
        <f t="shared" si="3"/>
        <v>1.9</v>
      </c>
      <c r="J38" s="415">
        <f t="shared" si="4"/>
        <v>-1.1000000000000001</v>
      </c>
      <c r="K38" s="415"/>
      <c r="L38" s="303" t="str">
        <f t="shared" si="17"/>
        <v>NO CUMPLE</v>
      </c>
      <c r="M38" s="326">
        <v>1</v>
      </c>
      <c r="N38" s="303">
        <f t="shared" si="6"/>
        <v>1</v>
      </c>
      <c r="O38" s="303">
        <f t="shared" si="7"/>
        <v>1</v>
      </c>
      <c r="P38" s="415">
        <f t="shared" si="18"/>
        <v>0.35599999999999998</v>
      </c>
      <c r="Q38" s="327" t="str">
        <f t="shared" si="19"/>
        <v>Prealerta</v>
      </c>
      <c r="R38" s="291" t="str">
        <f t="shared" si="20"/>
        <v>Prealerta</v>
      </c>
      <c r="S38" s="784"/>
      <c r="T38" s="784"/>
      <c r="U38" s="784"/>
      <c r="V38" s="784"/>
      <c r="W38" s="784"/>
      <c r="X38" s="346" t="str">
        <f t="shared" si="11"/>
        <v>ACTIVA</v>
      </c>
      <c r="Y38" s="346" t="str">
        <f t="shared" si="21"/>
        <v>NORMA</v>
      </c>
      <c r="Z38" s="346" t="str">
        <f t="shared" si="22"/>
        <v>NO CUMPLE</v>
      </c>
      <c r="AA38" s="346">
        <f t="shared" si="14"/>
        <v>3.42</v>
      </c>
      <c r="AB38" s="329">
        <v>1.52</v>
      </c>
      <c r="AC38" s="329">
        <v>1.9</v>
      </c>
      <c r="AD38" s="346">
        <f t="shared" si="15"/>
        <v>-1.1000000000000001</v>
      </c>
      <c r="AE38" s="417">
        <f t="shared" si="16"/>
        <v>36.666666666666671</v>
      </c>
    </row>
    <row r="39" spans="1:31" s="303" customFormat="1" hidden="1" x14ac:dyDescent="0.2">
      <c r="A39" s="340">
        <v>9</v>
      </c>
      <c r="B39" s="341">
        <v>44774</v>
      </c>
      <c r="C39" s="325">
        <v>44785</v>
      </c>
      <c r="D39" s="481">
        <v>32</v>
      </c>
      <c r="E39" s="414">
        <v>80</v>
      </c>
      <c r="F39" s="414">
        <v>0</v>
      </c>
      <c r="G39" s="415">
        <f t="shared" si="2"/>
        <v>4.9000000000000004</v>
      </c>
      <c r="H39" s="415">
        <f t="shared" si="3"/>
        <v>1.9</v>
      </c>
      <c r="I39" s="415">
        <f t="shared" si="3"/>
        <v>3</v>
      </c>
      <c r="J39" s="415">
        <f t="shared" si="4"/>
        <v>0</v>
      </c>
      <c r="K39" s="415"/>
      <c r="L39" s="303" t="str">
        <f t="shared" si="17"/>
        <v>CUMPLE</v>
      </c>
      <c r="M39" s="326">
        <v>1</v>
      </c>
      <c r="N39" s="303">
        <f t="shared" si="6"/>
        <v>1</v>
      </c>
      <c r="O39" s="303">
        <f t="shared" si="7"/>
        <v>1</v>
      </c>
      <c r="P39" s="415">
        <f t="shared" si="18"/>
        <v>0.55333333333333334</v>
      </c>
      <c r="Q39" s="327" t="str">
        <f t="shared" si="19"/>
        <v>Normalidad</v>
      </c>
      <c r="R39" s="291" t="str">
        <f t="shared" si="20"/>
        <v>Alerta</v>
      </c>
      <c r="S39" s="764"/>
      <c r="T39" s="764"/>
      <c r="U39" s="764"/>
      <c r="V39" s="764"/>
      <c r="W39" s="764"/>
      <c r="X39" s="328" t="str">
        <f t="shared" si="11"/>
        <v>ACTIVA</v>
      </c>
      <c r="Y39" s="328" t="str">
        <f t="shared" si="21"/>
        <v>NORMA</v>
      </c>
      <c r="Z39" s="328" t="str">
        <f t="shared" si="22"/>
        <v>CUMPLE</v>
      </c>
      <c r="AA39" s="328">
        <f t="shared" si="14"/>
        <v>4.9000000000000004</v>
      </c>
      <c r="AB39" s="329">
        <v>1.9</v>
      </c>
      <c r="AC39" s="329">
        <v>3</v>
      </c>
      <c r="AD39" s="328">
        <f t="shared" si="15"/>
        <v>0</v>
      </c>
      <c r="AE39" s="417">
        <f t="shared" si="16"/>
        <v>0</v>
      </c>
    </row>
    <row r="40" spans="1:31" s="303" customFormat="1" hidden="1" x14ac:dyDescent="0.2">
      <c r="A40" s="340">
        <v>10</v>
      </c>
      <c r="B40" s="341">
        <v>44774</v>
      </c>
      <c r="C40" s="325">
        <v>44790</v>
      </c>
      <c r="D40" s="481">
        <v>33</v>
      </c>
      <c r="E40" s="414">
        <v>80</v>
      </c>
      <c r="F40" s="414">
        <v>0</v>
      </c>
      <c r="G40" s="415">
        <f t="shared" si="2"/>
        <v>3.94</v>
      </c>
      <c r="H40" s="415">
        <f t="shared" si="3"/>
        <v>0.94</v>
      </c>
      <c r="I40" s="415">
        <f t="shared" si="3"/>
        <v>3</v>
      </c>
      <c r="J40" s="415">
        <f t="shared" si="4"/>
        <v>0</v>
      </c>
      <c r="K40" s="415"/>
      <c r="L40" s="303" t="str">
        <f t="shared" si="17"/>
        <v>CUMPLE</v>
      </c>
      <c r="M40" s="326">
        <v>1</v>
      </c>
      <c r="N40" s="303">
        <f t="shared" si="6"/>
        <v>1</v>
      </c>
      <c r="O40" s="303">
        <f t="shared" si="7"/>
        <v>1</v>
      </c>
      <c r="P40" s="415">
        <f t="shared" si="18"/>
        <v>0.42533333333333334</v>
      </c>
      <c r="Q40" s="327" t="str">
        <f t="shared" si="19"/>
        <v>Prealerta</v>
      </c>
      <c r="R40" s="291" t="str">
        <f t="shared" si="20"/>
        <v>Alerta</v>
      </c>
      <c r="S40" s="764"/>
      <c r="T40" s="764"/>
      <c r="U40" s="764"/>
      <c r="V40" s="764"/>
      <c r="W40" s="764"/>
      <c r="X40" s="328" t="str">
        <f t="shared" si="11"/>
        <v>ACTIVA</v>
      </c>
      <c r="Y40" s="328" t="str">
        <f t="shared" si="21"/>
        <v>NORMA</v>
      </c>
      <c r="Z40" s="328" t="str">
        <f t="shared" si="22"/>
        <v>CUMPLE</v>
      </c>
      <c r="AA40" s="328">
        <f t="shared" si="14"/>
        <v>3.94</v>
      </c>
      <c r="AB40" s="329">
        <v>0.94</v>
      </c>
      <c r="AC40" s="329">
        <v>3</v>
      </c>
      <c r="AD40" s="331">
        <f t="shared" si="15"/>
        <v>0</v>
      </c>
      <c r="AE40" s="415">
        <f t="shared" si="16"/>
        <v>0</v>
      </c>
    </row>
    <row r="41" spans="1:31" s="303" customFormat="1" hidden="1" x14ac:dyDescent="0.2">
      <c r="A41" s="340">
        <v>11</v>
      </c>
      <c r="B41" s="341">
        <v>44774</v>
      </c>
      <c r="C41" s="325">
        <v>44795</v>
      </c>
      <c r="D41" s="481">
        <v>34</v>
      </c>
      <c r="E41" s="414">
        <v>80</v>
      </c>
      <c r="F41" s="414">
        <v>29.7</v>
      </c>
      <c r="G41" s="415">
        <f t="shared" si="2"/>
        <v>5.5</v>
      </c>
      <c r="H41" s="415">
        <f t="shared" si="3"/>
        <v>2.5</v>
      </c>
      <c r="I41" s="415">
        <f t="shared" si="3"/>
        <v>3</v>
      </c>
      <c r="J41" s="415">
        <f t="shared" si="4"/>
        <v>0</v>
      </c>
      <c r="K41" s="415"/>
      <c r="L41" s="303" t="str">
        <f t="shared" si="17"/>
        <v>CUMPLE</v>
      </c>
      <c r="M41" s="326">
        <v>1</v>
      </c>
      <c r="N41" s="303">
        <f t="shared" si="6"/>
        <v>1</v>
      </c>
      <c r="O41" s="303">
        <f t="shared" si="7"/>
        <v>1</v>
      </c>
      <c r="P41" s="415">
        <f t="shared" si="18"/>
        <v>0.6333333333333333</v>
      </c>
      <c r="Q41" s="327" t="str">
        <f t="shared" si="19"/>
        <v>Normalidad</v>
      </c>
      <c r="R41" s="291" t="str">
        <f t="shared" si="20"/>
        <v>Alerta</v>
      </c>
      <c r="S41" s="764"/>
      <c r="T41" s="764"/>
      <c r="U41" s="764"/>
      <c r="V41" s="764"/>
      <c r="W41" s="764"/>
      <c r="X41" s="328" t="str">
        <f t="shared" si="11"/>
        <v>ACTIVA</v>
      </c>
      <c r="Y41" s="328" t="str">
        <f t="shared" si="21"/>
        <v>NORMA</v>
      </c>
      <c r="Z41" s="328" t="str">
        <f t="shared" si="22"/>
        <v>CUMPLE</v>
      </c>
      <c r="AA41" s="328">
        <f t="shared" si="14"/>
        <v>5.5</v>
      </c>
      <c r="AB41" s="329">
        <v>2.5</v>
      </c>
      <c r="AC41" s="329">
        <v>3</v>
      </c>
      <c r="AD41" s="303">
        <f t="shared" si="15"/>
        <v>0</v>
      </c>
      <c r="AE41" s="415">
        <f t="shared" si="16"/>
        <v>0</v>
      </c>
    </row>
    <row r="42" spans="1:31" s="303" customFormat="1" hidden="1" x14ac:dyDescent="0.2">
      <c r="A42" s="340">
        <v>12</v>
      </c>
      <c r="B42" s="341">
        <v>44774</v>
      </c>
      <c r="C42" s="325">
        <v>44803</v>
      </c>
      <c r="D42" s="481">
        <v>35</v>
      </c>
      <c r="E42" s="414">
        <v>110</v>
      </c>
      <c r="F42" s="414">
        <v>11.8</v>
      </c>
      <c r="G42" s="415">
        <f t="shared" si="2"/>
        <v>5</v>
      </c>
      <c r="H42" s="415">
        <f t="shared" si="3"/>
        <v>2</v>
      </c>
      <c r="I42" s="415">
        <f t="shared" si="3"/>
        <v>3</v>
      </c>
      <c r="J42" s="415">
        <f t="shared" si="4"/>
        <v>0</v>
      </c>
      <c r="K42" s="415"/>
      <c r="L42" s="303" t="str">
        <f t="shared" si="17"/>
        <v>CUMPLE</v>
      </c>
      <c r="M42" s="326">
        <v>1</v>
      </c>
      <c r="N42" s="303">
        <f t="shared" si="6"/>
        <v>1</v>
      </c>
      <c r="O42" s="303">
        <f t="shared" si="7"/>
        <v>1</v>
      </c>
      <c r="P42" s="415">
        <f t="shared" si="18"/>
        <v>0.56666666666666665</v>
      </c>
      <c r="Q42" s="327" t="str">
        <f t="shared" si="19"/>
        <v>Normalidad</v>
      </c>
      <c r="R42" s="291" t="str">
        <f t="shared" si="20"/>
        <v>Alerta</v>
      </c>
      <c r="S42" s="764"/>
      <c r="T42" s="764"/>
      <c r="U42" s="764"/>
      <c r="V42" s="764"/>
      <c r="W42" s="764"/>
      <c r="X42" s="328" t="str">
        <f t="shared" si="11"/>
        <v>ACTIVA</v>
      </c>
      <c r="Y42" s="328" t="str">
        <f t="shared" si="21"/>
        <v>NORMA</v>
      </c>
      <c r="Z42" s="328" t="str">
        <f t="shared" si="22"/>
        <v>CUMPLE</v>
      </c>
      <c r="AA42" s="328">
        <f t="shared" si="14"/>
        <v>5</v>
      </c>
      <c r="AB42" s="329">
        <v>2</v>
      </c>
      <c r="AC42" s="329">
        <v>3</v>
      </c>
      <c r="AD42" s="303">
        <f t="shared" si="15"/>
        <v>0</v>
      </c>
      <c r="AE42" s="415">
        <f t="shared" si="16"/>
        <v>0</v>
      </c>
    </row>
    <row r="43" spans="1:31" s="303" customFormat="1" ht="13.5" hidden="1" customHeight="1" x14ac:dyDescent="0.2">
      <c r="A43" s="340">
        <v>13</v>
      </c>
      <c r="B43" s="341">
        <v>44774</v>
      </c>
      <c r="C43" s="325" t="s">
        <v>762</v>
      </c>
      <c r="D43" s="481"/>
      <c r="E43" s="414"/>
      <c r="F43" s="414"/>
      <c r="G43" s="415" t="str">
        <f t="shared" si="2"/>
        <v/>
      </c>
      <c r="H43" s="415">
        <f t="shared" si="3"/>
        <v>0</v>
      </c>
      <c r="I43" s="415">
        <f t="shared" si="3"/>
        <v>0</v>
      </c>
      <c r="J43" s="415">
        <f t="shared" si="4"/>
        <v>0</v>
      </c>
      <c r="K43" s="415"/>
      <c r="L43" s="303" t="str">
        <f t="shared" si="17"/>
        <v/>
      </c>
      <c r="M43" s="326"/>
      <c r="N43" s="303">
        <f t="shared" si="6"/>
        <v>0</v>
      </c>
      <c r="O43" s="303">
        <f t="shared" si="7"/>
        <v>0</v>
      </c>
      <c r="P43" s="415" t="str">
        <f t="shared" si="18"/>
        <v/>
      </c>
      <c r="Q43" s="327" t="str">
        <f t="shared" si="19"/>
        <v/>
      </c>
      <c r="R43" s="291" t="str">
        <f t="shared" si="20"/>
        <v>SIN DATOS</v>
      </c>
      <c r="S43" s="764"/>
      <c r="T43" s="764"/>
      <c r="U43" s="764"/>
      <c r="V43" s="764"/>
      <c r="W43" s="764"/>
      <c r="X43" s="328" t="str">
        <f t="shared" si="11"/>
        <v/>
      </c>
      <c r="Y43" s="328" t="str">
        <f t="shared" si="21"/>
        <v/>
      </c>
      <c r="Z43" s="328" t="str">
        <f t="shared" si="22"/>
        <v/>
      </c>
      <c r="AA43" s="328" t="str">
        <f t="shared" si="14"/>
        <v/>
      </c>
      <c r="AB43" s="329"/>
      <c r="AC43" s="329"/>
      <c r="AD43" s="303">
        <f t="shared" si="15"/>
        <v>-3</v>
      </c>
      <c r="AE43" s="415">
        <f t="shared" si="16"/>
        <v>0</v>
      </c>
    </row>
    <row r="44" spans="1:31" s="303" customFormat="1" hidden="1" x14ac:dyDescent="0.2">
      <c r="A44" s="342">
        <v>14</v>
      </c>
      <c r="B44" s="343">
        <v>44774</v>
      </c>
      <c r="C44" s="335" t="s">
        <v>762</v>
      </c>
      <c r="D44" s="482"/>
      <c r="E44" s="422"/>
      <c r="F44" s="422"/>
      <c r="G44" s="424" t="str">
        <f t="shared" si="2"/>
        <v/>
      </c>
      <c r="H44" s="424">
        <f t="shared" si="3"/>
        <v>0</v>
      </c>
      <c r="I44" s="424">
        <f t="shared" si="3"/>
        <v>0</v>
      </c>
      <c r="J44" s="424">
        <f t="shared" si="4"/>
        <v>0</v>
      </c>
      <c r="K44" s="423"/>
      <c r="L44" s="423" t="str">
        <f t="shared" si="17"/>
        <v/>
      </c>
      <c r="M44" s="425"/>
      <c r="N44" s="426">
        <f t="shared" si="6"/>
        <v>0</v>
      </c>
      <c r="O44" s="337">
        <f t="shared" si="7"/>
        <v>0</v>
      </c>
      <c r="P44" s="423" t="str">
        <f t="shared" si="18"/>
        <v/>
      </c>
      <c r="Q44" s="426" t="str">
        <f t="shared" si="19"/>
        <v/>
      </c>
      <c r="R44" s="426" t="str">
        <f t="shared" si="20"/>
        <v>SIN DATOS</v>
      </c>
      <c r="S44" s="764"/>
      <c r="T44" s="764"/>
      <c r="U44" s="764"/>
      <c r="V44" s="764"/>
      <c r="W44" s="764"/>
      <c r="X44" s="345" t="str">
        <f t="shared" si="11"/>
        <v/>
      </c>
      <c r="Y44" s="345" t="str">
        <f t="shared" si="21"/>
        <v/>
      </c>
      <c r="Z44" s="345" t="str">
        <f t="shared" si="22"/>
        <v/>
      </c>
      <c r="AA44" s="345" t="str">
        <f t="shared" si="14"/>
        <v/>
      </c>
      <c r="AB44" s="425"/>
      <c r="AC44" s="425"/>
      <c r="AD44" s="426">
        <f t="shared" si="15"/>
        <v>-3</v>
      </c>
      <c r="AE44" s="423">
        <f t="shared" si="16"/>
        <v>0</v>
      </c>
    </row>
    <row r="45" spans="1:31" s="303" customFormat="1" hidden="1" x14ac:dyDescent="0.2">
      <c r="A45" s="340">
        <v>15</v>
      </c>
      <c r="B45" s="341">
        <v>44805</v>
      </c>
      <c r="C45" s="325">
        <v>44812</v>
      </c>
      <c r="D45" s="481">
        <v>36</v>
      </c>
      <c r="E45" s="414">
        <v>80</v>
      </c>
      <c r="F45" s="414">
        <v>0.9</v>
      </c>
      <c r="G45" s="415">
        <v>5.4</v>
      </c>
      <c r="H45" s="415">
        <v>2.4</v>
      </c>
      <c r="I45" s="415">
        <v>3</v>
      </c>
      <c r="J45" s="415">
        <v>0</v>
      </c>
      <c r="K45" s="415"/>
      <c r="L45" s="303" t="s">
        <v>633</v>
      </c>
      <c r="M45" s="326">
        <v>1</v>
      </c>
      <c r="N45" s="303">
        <v>1</v>
      </c>
      <c r="O45" s="303">
        <v>1</v>
      </c>
      <c r="P45" s="415">
        <v>0.62</v>
      </c>
      <c r="Q45" s="327" t="s">
        <v>634</v>
      </c>
      <c r="R45" s="291" t="s">
        <v>22</v>
      </c>
      <c r="S45" s="784" t="s">
        <v>695</v>
      </c>
      <c r="T45" s="784"/>
      <c r="U45" s="784"/>
      <c r="V45" s="784"/>
      <c r="W45" s="784"/>
      <c r="X45" s="346" t="s">
        <v>636</v>
      </c>
      <c r="Y45" s="346" t="s">
        <v>637</v>
      </c>
      <c r="Z45" s="346" t="s">
        <v>633</v>
      </c>
      <c r="AA45" s="346">
        <v>5.4</v>
      </c>
      <c r="AB45" s="329">
        <v>2.4</v>
      </c>
      <c r="AC45" s="329">
        <v>3</v>
      </c>
      <c r="AD45" s="346">
        <v>0</v>
      </c>
      <c r="AE45" s="417">
        <v>0</v>
      </c>
    </row>
    <row r="46" spans="1:31" s="303" customFormat="1" hidden="1" x14ac:dyDescent="0.2">
      <c r="A46" s="340">
        <v>16</v>
      </c>
      <c r="B46" s="341">
        <v>44805</v>
      </c>
      <c r="C46" s="325">
        <v>44817</v>
      </c>
      <c r="D46" s="481">
        <v>37</v>
      </c>
      <c r="E46" s="414">
        <v>70</v>
      </c>
      <c r="F46" s="414">
        <v>3.3</v>
      </c>
      <c r="G46" s="415">
        <f t="shared" si="2"/>
        <v>4.8</v>
      </c>
      <c r="H46" s="415">
        <f t="shared" si="3"/>
        <v>1.8</v>
      </c>
      <c r="I46" s="415">
        <f t="shared" si="3"/>
        <v>3</v>
      </c>
      <c r="J46" s="415">
        <f t="shared" si="4"/>
        <v>0</v>
      </c>
      <c r="K46" s="415"/>
      <c r="L46" s="303" t="str">
        <f t="shared" si="17"/>
        <v>CUMPLE</v>
      </c>
      <c r="M46" s="326">
        <v>1</v>
      </c>
      <c r="N46" s="303">
        <f t="shared" si="6"/>
        <v>1</v>
      </c>
      <c r="O46" s="303">
        <f t="shared" si="7"/>
        <v>1</v>
      </c>
      <c r="P46" s="415">
        <f t="shared" si="18"/>
        <v>0.54</v>
      </c>
      <c r="Q46" s="327" t="str">
        <f t="shared" si="19"/>
        <v>Normalidad</v>
      </c>
      <c r="R46" s="291" t="str">
        <f t="shared" si="20"/>
        <v>Alerta</v>
      </c>
      <c r="S46" s="764"/>
      <c r="T46" s="764"/>
      <c r="U46" s="764"/>
      <c r="V46" s="764"/>
      <c r="W46" s="764"/>
      <c r="X46" s="328" t="str">
        <f t="shared" si="11"/>
        <v>ACTIVA</v>
      </c>
      <c r="Y46" s="328" t="str">
        <f t="shared" si="21"/>
        <v>NORMA</v>
      </c>
      <c r="Z46" s="328" t="str">
        <f t="shared" si="22"/>
        <v>CUMPLE</v>
      </c>
      <c r="AA46" s="328">
        <f t="shared" si="14"/>
        <v>4.8</v>
      </c>
      <c r="AB46" s="329">
        <v>1.8</v>
      </c>
      <c r="AC46" s="329">
        <v>3</v>
      </c>
      <c r="AD46" s="328">
        <f t="shared" si="15"/>
        <v>0</v>
      </c>
      <c r="AE46" s="417">
        <f t="shared" si="16"/>
        <v>0</v>
      </c>
    </row>
    <row r="47" spans="1:31" s="303" customFormat="1" hidden="1" x14ac:dyDescent="0.2">
      <c r="A47" s="340">
        <v>17</v>
      </c>
      <c r="B47" s="341">
        <v>44805</v>
      </c>
      <c r="C47" s="325">
        <v>44827</v>
      </c>
      <c r="D47" s="481">
        <v>38</v>
      </c>
      <c r="E47" s="414"/>
      <c r="F47" s="414"/>
      <c r="G47" s="415">
        <f t="shared" si="2"/>
        <v>5</v>
      </c>
      <c r="H47" s="415">
        <f t="shared" si="3"/>
        <v>2</v>
      </c>
      <c r="I47" s="415">
        <f t="shared" si="3"/>
        <v>3</v>
      </c>
      <c r="J47" s="415">
        <f t="shared" si="4"/>
        <v>0</v>
      </c>
      <c r="K47" s="415"/>
      <c r="L47" s="303" t="str">
        <f t="shared" si="17"/>
        <v>CUMPLE</v>
      </c>
      <c r="M47" s="326">
        <v>1</v>
      </c>
      <c r="N47" s="303">
        <f t="shared" si="6"/>
        <v>1</v>
      </c>
      <c r="O47" s="303">
        <f t="shared" si="7"/>
        <v>1</v>
      </c>
      <c r="P47" s="415">
        <f t="shared" si="18"/>
        <v>0.56666666666666665</v>
      </c>
      <c r="Q47" s="327" t="str">
        <f t="shared" si="19"/>
        <v>Normalidad</v>
      </c>
      <c r="R47" s="291" t="str">
        <f t="shared" si="20"/>
        <v>SIN DATOS</v>
      </c>
      <c r="S47" s="764"/>
      <c r="T47" s="764"/>
      <c r="U47" s="764"/>
      <c r="V47" s="764"/>
      <c r="W47" s="764"/>
      <c r="X47" s="328" t="str">
        <f t="shared" si="11"/>
        <v>ACTIVA</v>
      </c>
      <c r="Y47" s="328" t="str">
        <f t="shared" si="21"/>
        <v>NORMA</v>
      </c>
      <c r="Z47" s="328" t="str">
        <f t="shared" si="22"/>
        <v>CUMPLE</v>
      </c>
      <c r="AA47" s="328">
        <f t="shared" si="14"/>
        <v>5</v>
      </c>
      <c r="AB47" s="329">
        <v>2</v>
      </c>
      <c r="AC47" s="329">
        <v>3</v>
      </c>
      <c r="AD47" s="328">
        <f t="shared" si="15"/>
        <v>0</v>
      </c>
      <c r="AE47" s="417">
        <f t="shared" si="16"/>
        <v>0</v>
      </c>
    </row>
    <row r="48" spans="1:31" s="303" customFormat="1" ht="13.5" hidden="1" thickBot="1" x14ac:dyDescent="0.25">
      <c r="A48" s="342">
        <v>22</v>
      </c>
      <c r="B48" s="344">
        <v>44805</v>
      </c>
      <c r="C48" s="335">
        <v>44834</v>
      </c>
      <c r="D48" s="482">
        <v>39</v>
      </c>
      <c r="E48" s="433"/>
      <c r="F48" s="422"/>
      <c r="G48" s="424">
        <f t="shared" si="2"/>
        <v>42.5</v>
      </c>
      <c r="H48" s="424">
        <f t="shared" si="3"/>
        <v>2.5</v>
      </c>
      <c r="I48" s="424">
        <f t="shared" si="3"/>
        <v>40</v>
      </c>
      <c r="J48" s="424">
        <f t="shared" si="4"/>
        <v>37</v>
      </c>
      <c r="K48" s="423"/>
      <c r="L48" s="423" t="str">
        <f t="shared" si="17"/>
        <v>CUMPLE</v>
      </c>
      <c r="M48" s="425">
        <v>1</v>
      </c>
      <c r="N48" s="426">
        <f t="shared" si="6"/>
        <v>1</v>
      </c>
      <c r="O48" s="337">
        <f t="shared" si="7"/>
        <v>1</v>
      </c>
      <c r="P48" s="423">
        <f t="shared" si="18"/>
        <v>5.5666666666666664</v>
      </c>
      <c r="Q48" s="426" t="str">
        <f t="shared" si="19"/>
        <v>Normalidad</v>
      </c>
      <c r="R48" s="426" t="str">
        <f t="shared" si="20"/>
        <v>SIN DATOS</v>
      </c>
      <c r="S48" s="770"/>
      <c r="T48" s="770"/>
      <c r="U48" s="770"/>
      <c r="V48" s="770"/>
      <c r="W48" s="770"/>
      <c r="X48" s="345" t="str">
        <f t="shared" si="11"/>
        <v>ACTIVA</v>
      </c>
      <c r="Y48" s="345" t="str">
        <f t="shared" si="21"/>
        <v>NORMA</v>
      </c>
      <c r="Z48" s="345" t="str">
        <f t="shared" si="22"/>
        <v>CUMPLE</v>
      </c>
      <c r="AA48" s="345">
        <f t="shared" si="14"/>
        <v>42.5</v>
      </c>
      <c r="AB48" s="425">
        <v>2.5</v>
      </c>
      <c r="AC48" s="425">
        <v>40</v>
      </c>
      <c r="AD48" s="337">
        <f t="shared" si="15"/>
        <v>37</v>
      </c>
      <c r="AE48" s="423">
        <f t="shared" si="16"/>
        <v>0</v>
      </c>
    </row>
    <row r="49" spans="1:31" s="303" customFormat="1" hidden="1" x14ac:dyDescent="0.2">
      <c r="A49" s="340">
        <v>23</v>
      </c>
      <c r="B49" s="341">
        <v>44835</v>
      </c>
      <c r="C49" s="325">
        <v>44841</v>
      </c>
      <c r="D49" s="481">
        <v>40</v>
      </c>
      <c r="E49" s="414"/>
      <c r="F49" s="414"/>
      <c r="G49" s="415">
        <f t="shared" si="2"/>
        <v>5.2</v>
      </c>
      <c r="H49" s="415">
        <f t="shared" si="3"/>
        <v>2.2000000000000002</v>
      </c>
      <c r="I49" s="415">
        <f t="shared" si="3"/>
        <v>3</v>
      </c>
      <c r="J49" s="415">
        <f t="shared" si="4"/>
        <v>0</v>
      </c>
      <c r="K49" s="415"/>
      <c r="L49" s="303" t="str">
        <f t="shared" si="17"/>
        <v>CUMPLE</v>
      </c>
      <c r="M49" s="326">
        <v>1</v>
      </c>
      <c r="N49" s="303">
        <f t="shared" si="6"/>
        <v>1</v>
      </c>
      <c r="O49" s="303">
        <f t="shared" si="7"/>
        <v>1</v>
      </c>
      <c r="P49" s="415">
        <f t="shared" si="18"/>
        <v>0.59333333333333338</v>
      </c>
      <c r="Q49" s="327" t="str">
        <f>IF(G49="","",IF(G49&gt;K$10,"Normalidad",IF(OR(G49&gt;K$11,G49=K$10),"Prealerta",IF(OR(G49=K$11,G49&gt;K$12),"Alerta","Emergencia"))))</f>
        <v>Normalidad</v>
      </c>
      <c r="R49" s="291" t="str">
        <f t="shared" si="20"/>
        <v>SIN DATOS</v>
      </c>
      <c r="S49" s="764"/>
      <c r="T49" s="764"/>
      <c r="U49" s="764"/>
      <c r="V49" s="764"/>
      <c r="W49" s="764"/>
      <c r="X49" s="346" t="str">
        <f t="shared" si="11"/>
        <v>ACTIVA</v>
      </c>
      <c r="Y49" s="346" t="str">
        <f t="shared" si="21"/>
        <v>NORMA</v>
      </c>
      <c r="Z49" s="346" t="str">
        <f t="shared" si="22"/>
        <v>CUMPLE</v>
      </c>
      <c r="AA49" s="346">
        <f t="shared" si="14"/>
        <v>5.2</v>
      </c>
      <c r="AB49" s="329">
        <v>2.2000000000000002</v>
      </c>
      <c r="AC49" s="329">
        <v>3</v>
      </c>
      <c r="AD49" s="328">
        <f t="shared" si="15"/>
        <v>0</v>
      </c>
      <c r="AE49" s="417">
        <f>-(IF(AND(AB49&lt;&gt;0,AD49&lt;0),AD49*100/$T$6,0))</f>
        <v>0</v>
      </c>
    </row>
    <row r="50" spans="1:31" s="303" customFormat="1" hidden="1" x14ac:dyDescent="0.2">
      <c r="A50" s="340">
        <v>24</v>
      </c>
      <c r="B50" s="341">
        <v>44835</v>
      </c>
      <c r="C50" s="325">
        <v>44848</v>
      </c>
      <c r="D50" s="481">
        <v>41</v>
      </c>
      <c r="E50" s="414"/>
      <c r="F50" s="414"/>
      <c r="G50" s="415">
        <f t="shared" si="2"/>
        <v>5.5</v>
      </c>
      <c r="H50" s="415">
        <f t="shared" si="3"/>
        <v>2.5</v>
      </c>
      <c r="I50" s="415">
        <f t="shared" si="3"/>
        <v>3</v>
      </c>
      <c r="J50" s="415">
        <f t="shared" si="4"/>
        <v>0</v>
      </c>
      <c r="K50" s="415"/>
      <c r="L50" s="303" t="str">
        <f t="shared" si="17"/>
        <v>CUMPLE</v>
      </c>
      <c r="M50" s="326">
        <v>1</v>
      </c>
      <c r="N50" s="303">
        <f t="shared" si="6"/>
        <v>1</v>
      </c>
      <c r="O50" s="303">
        <f t="shared" si="7"/>
        <v>1</v>
      </c>
      <c r="P50" s="415">
        <f t="shared" si="18"/>
        <v>0.6333333333333333</v>
      </c>
      <c r="Q50" s="327" t="str">
        <f t="shared" ref="Q50:Q56" si="23">IF(G50="","",IF(G50&gt;K$10,"Normalidad",IF(OR(G50&gt;K$11,G50=K$10),"Prealerta",IF(OR(G50=K$11,G50&gt;K$12),"Alerta","Emergencia"))))</f>
        <v>Normalidad</v>
      </c>
      <c r="R50" s="291" t="str">
        <f t="shared" si="20"/>
        <v>SIN DATOS</v>
      </c>
      <c r="S50" s="764"/>
      <c r="T50" s="764"/>
      <c r="U50" s="764"/>
      <c r="V50" s="764"/>
      <c r="W50" s="764"/>
      <c r="X50" s="328" t="str">
        <f t="shared" si="11"/>
        <v>ACTIVA</v>
      </c>
      <c r="Y50" s="328" t="str">
        <f t="shared" si="21"/>
        <v>NORMA</v>
      </c>
      <c r="Z50" s="328" t="str">
        <f t="shared" si="22"/>
        <v>CUMPLE</v>
      </c>
      <c r="AA50" s="328">
        <f t="shared" si="14"/>
        <v>5.5</v>
      </c>
      <c r="AB50" s="329">
        <v>2.5</v>
      </c>
      <c r="AC50" s="329">
        <v>3</v>
      </c>
      <c r="AD50" s="328">
        <f t="shared" si="15"/>
        <v>0</v>
      </c>
      <c r="AE50" s="417">
        <f>-(IF(AND(AB50&lt;&gt;0,AD50&lt;0),AD50*100/$T$6,0))</f>
        <v>0</v>
      </c>
    </row>
    <row r="51" spans="1:31" s="303" customFormat="1" hidden="1" x14ac:dyDescent="0.2">
      <c r="A51" s="340">
        <v>25</v>
      </c>
      <c r="B51" s="341">
        <v>44835</v>
      </c>
      <c r="C51" s="325">
        <v>44855</v>
      </c>
      <c r="D51" s="481">
        <v>42</v>
      </c>
      <c r="E51" s="414"/>
      <c r="F51" s="414"/>
      <c r="G51" s="415">
        <f t="shared" si="2"/>
        <v>5.4</v>
      </c>
      <c r="H51" s="415">
        <f t="shared" si="3"/>
        <v>2.4</v>
      </c>
      <c r="I51" s="415">
        <f t="shared" si="3"/>
        <v>3</v>
      </c>
      <c r="J51" s="415">
        <f t="shared" si="4"/>
        <v>0</v>
      </c>
      <c r="K51" s="415"/>
      <c r="L51" s="303" t="str">
        <f t="shared" si="17"/>
        <v>CUMPLE</v>
      </c>
      <c r="M51" s="326">
        <v>1</v>
      </c>
      <c r="N51" s="303">
        <f t="shared" si="6"/>
        <v>1</v>
      </c>
      <c r="O51" s="303">
        <f t="shared" si="7"/>
        <v>1</v>
      </c>
      <c r="P51" s="415">
        <f t="shared" si="18"/>
        <v>0.62000000000000011</v>
      </c>
      <c r="Q51" s="327" t="str">
        <f t="shared" si="23"/>
        <v>Normalidad</v>
      </c>
      <c r="R51" s="291" t="str">
        <f t="shared" si="20"/>
        <v>SIN DATOS</v>
      </c>
      <c r="S51" s="764"/>
      <c r="T51" s="764"/>
      <c r="U51" s="764"/>
      <c r="V51" s="764"/>
      <c r="W51" s="764"/>
      <c r="X51" s="328" t="str">
        <f t="shared" si="11"/>
        <v>ACTIVA</v>
      </c>
      <c r="Y51" s="328" t="str">
        <f t="shared" si="21"/>
        <v>NORMA</v>
      </c>
      <c r="Z51" s="328" t="str">
        <f t="shared" si="22"/>
        <v>CUMPLE</v>
      </c>
      <c r="AA51" s="328">
        <f t="shared" si="14"/>
        <v>5.4</v>
      </c>
      <c r="AB51" s="329">
        <v>2.4</v>
      </c>
      <c r="AC51" s="329">
        <v>3</v>
      </c>
      <c r="AD51" s="328">
        <f t="shared" si="15"/>
        <v>0</v>
      </c>
      <c r="AE51" s="417">
        <f>-(IF(AND(AB51&lt;&gt;0,AD51&lt;0),AD51*100/$T$6,0))</f>
        <v>0</v>
      </c>
    </row>
    <row r="52" spans="1:31" ht="13.5" hidden="1" thickBot="1" x14ac:dyDescent="0.25">
      <c r="A52" s="340">
        <v>26</v>
      </c>
      <c r="B52" s="341">
        <v>44835</v>
      </c>
      <c r="C52" s="325" t="s">
        <v>337</v>
      </c>
      <c r="D52" s="481"/>
      <c r="E52" s="414"/>
      <c r="F52" s="414"/>
      <c r="G52" s="415" t="str">
        <f t="shared" si="2"/>
        <v/>
      </c>
      <c r="H52" s="415">
        <f t="shared" si="3"/>
        <v>0</v>
      </c>
      <c r="I52" s="415">
        <f t="shared" si="3"/>
        <v>0</v>
      </c>
      <c r="J52" s="415">
        <f t="shared" si="4"/>
        <v>0</v>
      </c>
      <c r="K52" s="415"/>
      <c r="L52" s="303" t="str">
        <f t="shared" si="17"/>
        <v/>
      </c>
      <c r="M52" s="326"/>
      <c r="N52" s="303">
        <f t="shared" si="6"/>
        <v>0</v>
      </c>
      <c r="O52" s="303">
        <f t="shared" si="7"/>
        <v>0</v>
      </c>
      <c r="P52" s="415" t="str">
        <f t="shared" si="18"/>
        <v/>
      </c>
      <c r="Q52" s="327" t="str">
        <f t="shared" si="23"/>
        <v/>
      </c>
      <c r="R52" s="291" t="str">
        <f t="shared" si="20"/>
        <v>SIN DATOS</v>
      </c>
      <c r="S52" s="764"/>
      <c r="T52" s="764"/>
      <c r="U52" s="764"/>
      <c r="V52" s="764"/>
      <c r="W52" s="764"/>
      <c r="X52" s="331" t="str">
        <f t="shared" si="11"/>
        <v/>
      </c>
      <c r="Y52" s="331" t="str">
        <f t="shared" si="21"/>
        <v/>
      </c>
      <c r="Z52" s="331" t="str">
        <f t="shared" si="22"/>
        <v/>
      </c>
      <c r="AA52" s="331" t="str">
        <f t="shared" si="14"/>
        <v/>
      </c>
      <c r="AB52" s="326"/>
      <c r="AC52" s="326"/>
      <c r="AD52" s="331">
        <f t="shared" si="15"/>
        <v>-3</v>
      </c>
      <c r="AE52" s="415">
        <f>-(IF(AND(AB52&lt;&gt;0,AD52&lt;0),AD52*100/$T$6,0))</f>
        <v>0</v>
      </c>
    </row>
    <row r="53" spans="1:31" s="303" customFormat="1" x14ac:dyDescent="0.2">
      <c r="A53" s="434">
        <v>27</v>
      </c>
      <c r="B53" s="504">
        <v>44866</v>
      </c>
      <c r="C53" s="505">
        <v>44869</v>
      </c>
      <c r="D53" s="697">
        <v>44</v>
      </c>
      <c r="E53" s="507"/>
      <c r="F53" s="507"/>
      <c r="G53" s="508">
        <f t="shared" si="2"/>
        <v>7.5</v>
      </c>
      <c r="H53" s="508">
        <f t="shared" si="3"/>
        <v>2.5</v>
      </c>
      <c r="I53" s="508">
        <f t="shared" si="3"/>
        <v>5</v>
      </c>
      <c r="J53" s="508">
        <f t="shared" si="4"/>
        <v>2</v>
      </c>
      <c r="K53" s="508"/>
      <c r="L53" s="509" t="str">
        <f t="shared" si="17"/>
        <v>CUMPLE</v>
      </c>
      <c r="M53" s="503">
        <v>1</v>
      </c>
      <c r="N53" s="509">
        <f t="shared" si="6"/>
        <v>1</v>
      </c>
      <c r="O53" s="509">
        <f t="shared" si="7"/>
        <v>1</v>
      </c>
      <c r="P53" s="508">
        <f t="shared" si="18"/>
        <v>0.9</v>
      </c>
      <c r="Q53" s="510" t="str">
        <f t="shared" si="23"/>
        <v>Normalidad</v>
      </c>
      <c r="R53" s="511" t="str">
        <f t="shared" si="20"/>
        <v>SIN DATOS</v>
      </c>
      <c r="S53" s="784"/>
      <c r="T53" s="784"/>
      <c r="U53" s="784"/>
      <c r="V53" s="784"/>
      <c r="W53" s="784"/>
      <c r="X53" s="512" t="str">
        <f t="shared" si="11"/>
        <v>ACTIVA</v>
      </c>
      <c r="Y53" s="512" t="str">
        <f t="shared" si="21"/>
        <v>NORMA</v>
      </c>
      <c r="Z53" s="512" t="str">
        <f t="shared" si="22"/>
        <v>CUMPLE</v>
      </c>
      <c r="AA53" s="512">
        <f t="shared" si="14"/>
        <v>7.5</v>
      </c>
      <c r="AB53" s="513">
        <v>2.5</v>
      </c>
      <c r="AC53" s="513">
        <v>5</v>
      </c>
      <c r="AD53" s="512">
        <f t="shared" si="15"/>
        <v>2</v>
      </c>
      <c r="AE53" s="514">
        <f t="shared" ref="AE53:AE56" si="24">-(IF(AND(AB53&lt;&gt;0,AD53&lt;0),AD53*100/$T$6,0))</f>
        <v>0</v>
      </c>
    </row>
    <row r="54" spans="1:31" x14ac:dyDescent="0.2">
      <c r="A54" s="340">
        <v>28</v>
      </c>
      <c r="B54" s="341">
        <v>44866</v>
      </c>
      <c r="C54" s="325">
        <v>44876</v>
      </c>
      <c r="D54" s="481">
        <v>45</v>
      </c>
      <c r="E54" s="414"/>
      <c r="F54" s="414"/>
      <c r="G54" s="415">
        <f t="shared" si="2"/>
        <v>5.8</v>
      </c>
      <c r="H54" s="415">
        <f t="shared" si="3"/>
        <v>2.8</v>
      </c>
      <c r="I54" s="415">
        <f t="shared" si="3"/>
        <v>3</v>
      </c>
      <c r="J54" s="415">
        <f t="shared" si="4"/>
        <v>0</v>
      </c>
      <c r="K54" s="415"/>
      <c r="L54" s="303" t="str">
        <f t="shared" si="17"/>
        <v>CUMPLE</v>
      </c>
      <c r="M54" s="326">
        <v>1</v>
      </c>
      <c r="N54" s="303">
        <f t="shared" si="6"/>
        <v>1</v>
      </c>
      <c r="O54" s="303">
        <f t="shared" si="7"/>
        <v>1</v>
      </c>
      <c r="P54" s="415">
        <f t="shared" si="18"/>
        <v>0.67333333333333334</v>
      </c>
      <c r="Q54" s="327" t="str">
        <f t="shared" si="23"/>
        <v>Normalidad</v>
      </c>
      <c r="R54" s="291" t="str">
        <f t="shared" si="20"/>
        <v>SIN DATOS</v>
      </c>
      <c r="S54" s="764"/>
      <c r="T54" s="764"/>
      <c r="U54" s="764"/>
      <c r="V54" s="764"/>
      <c r="W54" s="764"/>
      <c r="X54" s="328" t="str">
        <f t="shared" si="11"/>
        <v>ACTIVA</v>
      </c>
      <c r="Y54" s="328" t="str">
        <f t="shared" si="21"/>
        <v>NORMA</v>
      </c>
      <c r="Z54" s="328" t="str">
        <f t="shared" si="22"/>
        <v>CUMPLE</v>
      </c>
      <c r="AA54" s="328">
        <f t="shared" si="14"/>
        <v>5.8</v>
      </c>
      <c r="AB54" s="329">
        <v>2.8</v>
      </c>
      <c r="AC54" s="329">
        <v>3</v>
      </c>
      <c r="AD54" s="328">
        <f t="shared" si="15"/>
        <v>0</v>
      </c>
      <c r="AE54" s="417">
        <f t="shared" si="24"/>
        <v>0</v>
      </c>
    </row>
    <row r="55" spans="1:31" ht="13.5" thickBot="1" x14ac:dyDescent="0.25">
      <c r="A55" s="340">
        <v>29</v>
      </c>
      <c r="B55" s="341">
        <v>44866</v>
      </c>
      <c r="C55" s="325">
        <v>44882</v>
      </c>
      <c r="D55" s="481">
        <v>46</v>
      </c>
      <c r="E55" s="414"/>
      <c r="F55" s="414"/>
      <c r="G55" s="415">
        <f t="shared" si="2"/>
        <v>8.5</v>
      </c>
      <c r="H55" s="415">
        <f t="shared" si="3"/>
        <v>2.5</v>
      </c>
      <c r="I55" s="415">
        <f t="shared" si="3"/>
        <v>6</v>
      </c>
      <c r="J55" s="415">
        <f t="shared" si="4"/>
        <v>3</v>
      </c>
      <c r="K55" s="415"/>
      <c r="L55" s="303" t="str">
        <f t="shared" si="17"/>
        <v>CUMPLE</v>
      </c>
      <c r="M55" s="326">
        <v>1</v>
      </c>
      <c r="N55" s="303">
        <f t="shared" si="6"/>
        <v>1</v>
      </c>
      <c r="O55" s="303">
        <f t="shared" si="7"/>
        <v>1</v>
      </c>
      <c r="P55" s="415">
        <f t="shared" si="18"/>
        <v>1.0333333333333332</v>
      </c>
      <c r="Q55" s="327" t="str">
        <f t="shared" si="23"/>
        <v>Normalidad</v>
      </c>
      <c r="R55" s="291" t="str">
        <f t="shared" si="20"/>
        <v>SIN DATOS</v>
      </c>
      <c r="S55" s="764"/>
      <c r="T55" s="764"/>
      <c r="U55" s="764"/>
      <c r="V55" s="764"/>
      <c r="W55" s="764"/>
      <c r="X55" s="328" t="str">
        <f t="shared" si="11"/>
        <v>ACTIVA</v>
      </c>
      <c r="Y55" s="328" t="str">
        <f t="shared" si="21"/>
        <v>NORMA</v>
      </c>
      <c r="Z55" s="328" t="str">
        <f t="shared" si="22"/>
        <v>CUMPLE</v>
      </c>
      <c r="AA55" s="328">
        <f t="shared" si="14"/>
        <v>8.5</v>
      </c>
      <c r="AB55" s="329">
        <v>2.5</v>
      </c>
      <c r="AC55" s="329">
        <v>6</v>
      </c>
      <c r="AD55" s="328">
        <f t="shared" si="15"/>
        <v>3</v>
      </c>
      <c r="AE55" s="417">
        <f t="shared" si="24"/>
        <v>0</v>
      </c>
    </row>
    <row r="56" spans="1:31" s="303" customFormat="1" x14ac:dyDescent="0.2">
      <c r="A56" s="434">
        <v>31</v>
      </c>
      <c r="B56" s="504">
        <v>44896</v>
      </c>
      <c r="C56" s="505">
        <v>44907</v>
      </c>
      <c r="D56" s="697">
        <v>50</v>
      </c>
      <c r="E56" s="507"/>
      <c r="F56" s="507"/>
      <c r="G56" s="508">
        <f t="shared" si="2"/>
        <v>16.5</v>
      </c>
      <c r="H56" s="508">
        <f t="shared" si="3"/>
        <v>1.5</v>
      </c>
      <c r="I56" s="508">
        <f t="shared" si="3"/>
        <v>15</v>
      </c>
      <c r="J56" s="508">
        <f t="shared" si="4"/>
        <v>12</v>
      </c>
      <c r="K56" s="508"/>
      <c r="L56" s="509" t="str">
        <f t="shared" si="17"/>
        <v>CUMPLE</v>
      </c>
      <c r="M56" s="503">
        <v>1</v>
      </c>
      <c r="N56" s="509">
        <f t="shared" si="6"/>
        <v>1</v>
      </c>
      <c r="O56" s="509">
        <f t="shared" si="7"/>
        <v>1</v>
      </c>
      <c r="P56" s="508">
        <f t="shared" si="18"/>
        <v>2.1</v>
      </c>
      <c r="Q56" s="510" t="str">
        <f t="shared" si="23"/>
        <v>Normalidad</v>
      </c>
      <c r="R56" s="511" t="str">
        <f t="shared" si="20"/>
        <v>SIN DATOS</v>
      </c>
      <c r="S56" s="784"/>
      <c r="T56" s="784"/>
      <c r="U56" s="784"/>
      <c r="V56" s="784"/>
      <c r="W56" s="784"/>
      <c r="X56" s="512" t="str">
        <f t="shared" si="11"/>
        <v>ACTIVA</v>
      </c>
      <c r="Y56" s="512" t="str">
        <f t="shared" si="21"/>
        <v>NORMA</v>
      </c>
      <c r="Z56" s="512" t="str">
        <f t="shared" si="22"/>
        <v>CUMPLE</v>
      </c>
      <c r="AA56" s="512">
        <f t="shared" si="14"/>
        <v>16.5</v>
      </c>
      <c r="AB56" s="513">
        <v>1.5</v>
      </c>
      <c r="AC56" s="513">
        <v>15</v>
      </c>
      <c r="AD56" s="512">
        <f t="shared" si="15"/>
        <v>12</v>
      </c>
      <c r="AE56" s="514">
        <f t="shared" si="24"/>
        <v>0</v>
      </c>
    </row>
    <row r="57" spans="1:31" x14ac:dyDescent="0.2">
      <c r="A57" s="340">
        <v>32</v>
      </c>
      <c r="B57" s="341">
        <v>44896</v>
      </c>
      <c r="C57" s="325">
        <v>44917</v>
      </c>
      <c r="D57" s="481">
        <v>51</v>
      </c>
      <c r="E57" s="414"/>
      <c r="F57" s="414"/>
      <c r="G57" s="415">
        <f t="shared" ref="G57" si="25">IF(H57+I57=0,"",IF(H57+I57,H57+I57))</f>
        <v>14.5</v>
      </c>
      <c r="H57" s="415">
        <f t="shared" ref="H57" si="26">AB57</f>
        <v>2.5</v>
      </c>
      <c r="I57" s="415">
        <f t="shared" ref="I57" si="27">AC57</f>
        <v>12</v>
      </c>
      <c r="J57" s="415">
        <f t="shared" ref="J57" si="28">IF(AC57&lt;&gt;"",AD57,0)</f>
        <v>9</v>
      </c>
      <c r="K57" s="415"/>
      <c r="L57" s="303" t="str">
        <f t="shared" ref="L57" si="29">IF(G57="","",IF(T$23&gt;I57,"NO CUMPLE","CUMPLE"))</f>
        <v>CUMPLE</v>
      </c>
      <c r="M57" s="326">
        <v>1</v>
      </c>
      <c r="N57" s="303">
        <f t="shared" ref="N57" si="30">COUNTIF(X57:AE57,"ACTIVA")</f>
        <v>1</v>
      </c>
      <c r="O57" s="303">
        <f t="shared" ref="O57" si="31">IF(X57="ACTIVA",1,0)</f>
        <v>1</v>
      </c>
      <c r="P57" s="415">
        <f t="shared" ref="P57" si="32">IF(G57="","",IF(OR(G57&gt;$K$11,G57=$K$11),0.5-((($K$10-G57)/($K$10-$K$11))*0.2),IF(OR(G57&gt;$K$12,G57=$K$12),0.3-((($K$11-G57)/($K$11-$K$12))*0.15),0.15-(0.15*(($K$12-G57)/($K$12-0.01))))))</f>
        <v>1.8333333333333335</v>
      </c>
      <c r="Q57" s="327" t="str">
        <f t="shared" ref="Q57" si="33">IF(G57="","",IF(G57&gt;K$10,"Normalidad",IF(OR(G57&gt;K$11,G57=K$10),"Prealerta",IF(OR(G57=K$11,G57&gt;K$12),"Alerta","Emergencia"))))</f>
        <v>Normalidad</v>
      </c>
      <c r="R57" s="291" t="str">
        <f t="shared" ref="R57" si="34">IF(E57="","SIN DATOS",IF(E57&gt;K$6,"Normalidad",IF(OR(E57&gt;K$7,E57=K$6),"Prealerta",IF(OR(E57=K$7,E57&gt;K$8),"Alerta","Emergencia"))))</f>
        <v>SIN DATOS</v>
      </c>
      <c r="S57" s="764"/>
      <c r="T57" s="764"/>
      <c r="U57" s="764"/>
      <c r="V57" s="764"/>
      <c r="W57" s="764"/>
      <c r="X57" s="328" t="str">
        <f t="shared" ref="X57" si="35">IF(AB57="","",IF(AB57&gt;0,"ACTIVA","NO ACTIVA"))</f>
        <v>ACTIVA</v>
      </c>
      <c r="Y57" s="328" t="str">
        <f t="shared" ref="Y57" si="36">IF(AA57="","",IF($T$6&gt;=AA57,"STOP", "NORMA"))</f>
        <v>NORMA</v>
      </c>
      <c r="Z57" s="328" t="str">
        <f t="shared" ref="Z57" si="37">IF(AC57="","",IF($T$6&gt;AC57,"NO CUMPLE", "CUMPLE"))</f>
        <v>CUMPLE</v>
      </c>
      <c r="AA57" s="328">
        <f t="shared" ref="AA57" si="38">IF(AB57+AC57=0,"",IF(AB57+AC57,AB57+AC57))</f>
        <v>14.5</v>
      </c>
      <c r="AB57" s="329">
        <v>2.5</v>
      </c>
      <c r="AC57" s="329">
        <v>12</v>
      </c>
      <c r="AD57" s="328">
        <f t="shared" ref="AD57" si="39">AC57-$T$6</f>
        <v>9</v>
      </c>
      <c r="AE57" s="417">
        <f t="shared" ref="AE57" si="40">-(IF(AND(AB57&lt;&gt;0,AD57&lt;0),AD57*100/$T$6,0))</f>
        <v>0</v>
      </c>
    </row>
    <row r="58" spans="1:31" ht="13.5" thickBot="1" x14ac:dyDescent="0.25">
      <c r="A58" s="340">
        <v>33</v>
      </c>
      <c r="B58" s="341">
        <v>44896</v>
      </c>
      <c r="C58" s="325">
        <v>44921</v>
      </c>
      <c r="D58" s="481">
        <v>52</v>
      </c>
      <c r="E58" s="414"/>
      <c r="F58" s="414"/>
      <c r="G58" s="415">
        <f t="shared" ref="G58:G59" si="41">IF(H58+I58=0,"",IF(H58+I58,H58+I58))</f>
        <v>11.5</v>
      </c>
      <c r="H58" s="415">
        <f t="shared" ref="H58:H59" si="42">AB58</f>
        <v>2.5</v>
      </c>
      <c r="I58" s="415">
        <f t="shared" ref="I58:I59" si="43">AC58</f>
        <v>9</v>
      </c>
      <c r="J58" s="415">
        <f t="shared" ref="J58:J59" si="44">IF(AC58&lt;&gt;"",AD58,0)</f>
        <v>6</v>
      </c>
      <c r="K58" s="415"/>
      <c r="L58" s="303" t="str">
        <f t="shared" ref="L58:L59" si="45">IF(G58="","",IF(T$23&gt;I58,"NO CUMPLE","CUMPLE"))</f>
        <v>CUMPLE</v>
      </c>
      <c r="M58" s="326">
        <v>1</v>
      </c>
      <c r="N58" s="303">
        <f t="shared" ref="N58:N59" si="46">COUNTIF(X58:AE58,"ACTIVA")</f>
        <v>1</v>
      </c>
      <c r="O58" s="303">
        <f t="shared" ref="O58:O59" si="47">IF(X58="ACTIVA",1,0)</f>
        <v>1</v>
      </c>
      <c r="P58" s="415">
        <f t="shared" ref="P58:P59" si="48">IF(G58="","",IF(OR(G58&gt;$K$11,G58=$K$11),0.5-((($K$10-G58)/($K$10-$K$11))*0.2),IF(OR(G58&gt;$K$12,G58=$K$12),0.3-((($K$11-G58)/($K$11-$K$12))*0.15),0.15-(0.15*(($K$12-G58)/($K$12-0.01))))))</f>
        <v>1.4333333333333336</v>
      </c>
      <c r="Q58" s="327" t="str">
        <f t="shared" ref="Q58:Q59" si="49">IF(G58="","",IF(G58&gt;K$10,"Normalidad",IF(OR(G58&gt;K$11,G58=K$10),"Prealerta",IF(OR(G58=K$11,G58&gt;K$12),"Alerta","Emergencia"))))</f>
        <v>Normalidad</v>
      </c>
      <c r="R58" s="291" t="str">
        <f t="shared" ref="R58:R59" si="50">IF(E58="","SIN DATOS",IF(E58&gt;K$6,"Normalidad",IF(OR(E58&gt;K$7,E58=K$6),"Prealerta",IF(OR(E58=K$7,E58&gt;K$8),"Alerta","Emergencia"))))</f>
        <v>SIN DATOS</v>
      </c>
      <c r="S58" s="764"/>
      <c r="T58" s="764"/>
      <c r="U58" s="764"/>
      <c r="V58" s="764"/>
      <c r="W58" s="764"/>
      <c r="X58" s="328" t="str">
        <f t="shared" ref="X58:X59" si="51">IF(AB58="","",IF(AB58&gt;0,"ACTIVA","NO ACTIVA"))</f>
        <v>ACTIVA</v>
      </c>
      <c r="Y58" s="328" t="str">
        <f t="shared" ref="Y58" si="52">IF(AA58="","",IF($T$6&gt;=AA58,"STOP", "NORMA"))</f>
        <v>NORMA</v>
      </c>
      <c r="Z58" s="328" t="str">
        <f t="shared" ref="Z58" si="53">IF(AC58="","",IF($T$6&gt;AC58,"NO CUMPLE", "CUMPLE"))</f>
        <v>CUMPLE</v>
      </c>
      <c r="AA58" s="328">
        <f t="shared" ref="AA58:AA59" si="54">IF(AB58+AC58=0,"",IF(AB58+AC58,AB58+AC58))</f>
        <v>11.5</v>
      </c>
      <c r="AB58" s="329">
        <v>2.5</v>
      </c>
      <c r="AC58" s="329">
        <v>9</v>
      </c>
      <c r="AD58" s="328">
        <f t="shared" ref="AD58:AD59" si="55">AC58-$T$6</f>
        <v>6</v>
      </c>
      <c r="AE58" s="417">
        <f t="shared" ref="AE58:AE59" si="56">-(IF(AND(AB58&lt;&gt;0,AD58&lt;0),AD58*100/$T$6,0))</f>
        <v>0</v>
      </c>
    </row>
    <row r="59" spans="1:31" s="303" customFormat="1" x14ac:dyDescent="0.2">
      <c r="A59" s="434">
        <v>34</v>
      </c>
      <c r="B59" s="504">
        <v>44927</v>
      </c>
      <c r="C59" s="505">
        <v>44929</v>
      </c>
      <c r="D59" s="697">
        <v>1</v>
      </c>
      <c r="E59" s="507"/>
      <c r="F59" s="507"/>
      <c r="G59" s="508">
        <f t="shared" si="41"/>
        <v>9.32</v>
      </c>
      <c r="H59" s="508">
        <f t="shared" si="42"/>
        <v>2.82</v>
      </c>
      <c r="I59" s="508">
        <f t="shared" si="43"/>
        <v>6.5</v>
      </c>
      <c r="J59" s="508">
        <f t="shared" si="44"/>
        <v>3.5</v>
      </c>
      <c r="K59" s="508"/>
      <c r="L59" s="509" t="str">
        <f t="shared" si="45"/>
        <v>CUMPLE</v>
      </c>
      <c r="M59" s="503">
        <v>1</v>
      </c>
      <c r="N59" s="509">
        <f t="shared" si="46"/>
        <v>1</v>
      </c>
      <c r="O59" s="509">
        <f t="shared" si="47"/>
        <v>1</v>
      </c>
      <c r="P59" s="508">
        <f t="shared" si="48"/>
        <v>1.1426666666666667</v>
      </c>
      <c r="Q59" s="510" t="str">
        <f t="shared" si="49"/>
        <v>Normalidad</v>
      </c>
      <c r="R59" s="511" t="str">
        <f t="shared" si="50"/>
        <v>SIN DATOS</v>
      </c>
      <c r="S59" s="784"/>
      <c r="T59" s="784"/>
      <c r="U59" s="784"/>
      <c r="V59" s="784"/>
      <c r="W59" s="784"/>
      <c r="X59" s="512" t="str">
        <f t="shared" si="51"/>
        <v>ACTIVA</v>
      </c>
      <c r="Y59" s="512" t="str">
        <f t="shared" ref="Y59:Y63" si="57">IF(AA59="","",IF($R$6&gt;=AA59,"STOP", "NORMA"))</f>
        <v>NORMA</v>
      </c>
      <c r="Z59" s="512" t="str">
        <f t="shared" ref="Z59:Z63" si="58">IF(AC59="","",IF($R$6&gt;AC59,"NO CUMPLE", "CUMPLE"))</f>
        <v>NO CUMPLE</v>
      </c>
      <c r="AA59" s="512">
        <f t="shared" si="54"/>
        <v>9.32</v>
      </c>
      <c r="AB59" s="513">
        <v>2.82</v>
      </c>
      <c r="AC59" s="513">
        <v>6.5</v>
      </c>
      <c r="AD59" s="512">
        <f t="shared" si="55"/>
        <v>3.5</v>
      </c>
      <c r="AE59" s="514">
        <f t="shared" si="56"/>
        <v>0</v>
      </c>
    </row>
    <row r="60" spans="1:31" x14ac:dyDescent="0.2">
      <c r="A60" s="340">
        <v>34</v>
      </c>
      <c r="B60" s="341">
        <v>44927</v>
      </c>
      <c r="C60" s="325">
        <v>44935</v>
      </c>
      <c r="D60" s="481">
        <v>2</v>
      </c>
      <c r="E60" s="414"/>
      <c r="F60" s="414"/>
      <c r="G60" s="415">
        <f t="shared" ref="G60" si="59">IF(H60+I60=0,"",IF(H60+I60,H60+I60))</f>
        <v>11.65</v>
      </c>
      <c r="H60" s="415">
        <f t="shared" ref="H60" si="60">AB60</f>
        <v>2.65</v>
      </c>
      <c r="I60" s="415">
        <f t="shared" ref="I60" si="61">AC60</f>
        <v>9</v>
      </c>
      <c r="J60" s="415">
        <f t="shared" ref="J60" si="62">IF(AC60&lt;&gt;"",AD60,0)</f>
        <v>6</v>
      </c>
      <c r="K60" s="415"/>
      <c r="L60" s="303" t="str">
        <f t="shared" ref="L60" si="63">IF(G60="","",IF(T$23&gt;I60,"NO CUMPLE","CUMPLE"))</f>
        <v>CUMPLE</v>
      </c>
      <c r="M60" s="326">
        <v>1</v>
      </c>
      <c r="N60" s="303">
        <f t="shared" ref="N60" si="64">COUNTIF(X60:AE60,"ACTIVA")</f>
        <v>1</v>
      </c>
      <c r="O60" s="303">
        <f t="shared" ref="O60" si="65">IF(X60="ACTIVA",1,0)</f>
        <v>1</v>
      </c>
      <c r="P60" s="415">
        <f t="shared" ref="P60" si="66">IF(G60="","",IF(OR(G60&gt;$K$11,G60=$K$11),0.5-((($K$10-G60)/($K$10-$K$11))*0.2),IF(OR(G60&gt;$K$12,G60=$K$12),0.3-((($K$11-G60)/($K$11-$K$12))*0.15),0.15-(0.15*(($K$12-G60)/($K$12-0.01))))))</f>
        <v>1.4533333333333334</v>
      </c>
      <c r="Q60" s="327" t="str">
        <f t="shared" ref="Q60" si="67">IF(G60="","",IF(G60&gt;K$10,"Normalidad",IF(OR(G60&gt;K$11,G60=K$10),"Prealerta",IF(OR(G60=K$11,G60&gt;K$12),"Alerta","Emergencia"))))</f>
        <v>Normalidad</v>
      </c>
      <c r="R60" s="291" t="str">
        <f t="shared" ref="R60" si="68">IF(E60="","SIN DATOS",IF(E60&gt;K$6,"Normalidad",IF(OR(E60&gt;K$7,E60=K$6),"Prealerta",IF(OR(E60=K$7,E60&gt;K$8),"Alerta","Emergencia"))))</f>
        <v>SIN DATOS</v>
      </c>
      <c r="S60" s="764"/>
      <c r="T60" s="764"/>
      <c r="U60" s="764"/>
      <c r="V60" s="764"/>
      <c r="W60" s="764"/>
      <c r="X60" s="328" t="str">
        <f t="shared" ref="X60" si="69">IF(AB60="","",IF(AB60&gt;0,"ACTIVA","NO ACTIVA"))</f>
        <v>ACTIVA</v>
      </c>
      <c r="Y60" s="328" t="str">
        <f t="shared" si="57"/>
        <v>NORMA</v>
      </c>
      <c r="Z60" s="328" t="str">
        <f t="shared" si="58"/>
        <v>CUMPLE</v>
      </c>
      <c r="AA60" s="328">
        <f t="shared" ref="AA60" si="70">IF(AB60+AC60=0,"",IF(AB60+AC60,AB60+AC60))</f>
        <v>11.65</v>
      </c>
      <c r="AB60" s="329">
        <v>2.65</v>
      </c>
      <c r="AC60" s="329">
        <v>9</v>
      </c>
      <c r="AD60" s="328">
        <f t="shared" ref="AD60" si="71">AC60-$T$6</f>
        <v>6</v>
      </c>
      <c r="AE60" s="417">
        <f t="shared" ref="AE60" si="72">-(IF(AND(AB60&lt;&gt;0,AD60&lt;0),AD60*100/$T$6,0))</f>
        <v>0</v>
      </c>
    </row>
    <row r="61" spans="1:31" ht="13.5" customHeight="1" x14ac:dyDescent="0.2">
      <c r="A61" s="340">
        <v>34</v>
      </c>
      <c r="B61" s="341">
        <v>44927</v>
      </c>
      <c r="C61" s="325">
        <v>44945</v>
      </c>
      <c r="D61" s="481">
        <v>3</v>
      </c>
      <c r="E61" s="414"/>
      <c r="F61" s="414"/>
      <c r="G61" s="415">
        <f t="shared" ref="G61" si="73">IF(H61+I61=0,"",IF(H61+I61,H61+I61))</f>
        <v>152.21</v>
      </c>
      <c r="H61" s="415">
        <f t="shared" ref="H61" si="74">AB61</f>
        <v>2.21</v>
      </c>
      <c r="I61" s="415">
        <f t="shared" ref="I61" si="75">AC61</f>
        <v>150</v>
      </c>
      <c r="J61" s="415">
        <f t="shared" ref="J61" si="76">IF(AC61&lt;&gt;"",AD61,0)</f>
        <v>147</v>
      </c>
      <c r="K61" s="415"/>
      <c r="L61" s="303" t="str">
        <f t="shared" ref="L61" si="77">IF(G61="","",IF(T$23&gt;I61,"NO CUMPLE","CUMPLE"))</f>
        <v>CUMPLE</v>
      </c>
      <c r="M61" s="326">
        <v>1</v>
      </c>
      <c r="N61" s="303">
        <f t="shared" ref="N61" si="78">COUNTIF(X61:AE61,"ACTIVA")</f>
        <v>1</v>
      </c>
      <c r="O61" s="303">
        <f t="shared" ref="O61" si="79">IF(X61="ACTIVA",1,0)</f>
        <v>1</v>
      </c>
      <c r="P61" s="415">
        <f t="shared" ref="P61" si="80">IF(G61="","",IF(OR(G61&gt;$K$11,G61=$K$11),0.5-((($K$10-G61)/($K$10-$K$11))*0.2),IF(OR(G61&gt;$K$12,G61=$K$12),0.3-((($K$11-G61)/($K$11-$K$12))*0.15),0.15-(0.15*(($K$12-G61)/($K$12-0.01))))))</f>
        <v>20.19466666666667</v>
      </c>
      <c r="Q61" s="327" t="str">
        <f t="shared" ref="Q61" si="81">IF(G61="","",IF(G61&gt;K$10,"Normalidad",IF(OR(G61&gt;K$11,G61=K$10),"Prealerta",IF(OR(G61=K$11,G61&gt;K$12),"Alerta","Emergencia"))))</f>
        <v>Normalidad</v>
      </c>
      <c r="R61" s="291" t="str">
        <f t="shared" ref="R61" si="82">IF(E61="","SIN DATOS",IF(E61&gt;K$6,"Normalidad",IF(OR(E61&gt;K$7,E61=K$6),"Prealerta",IF(OR(E61=K$7,E61&gt;K$8),"Alerta","Emergencia"))))</f>
        <v>SIN DATOS</v>
      </c>
      <c r="S61" s="764"/>
      <c r="T61" s="764"/>
      <c r="U61" s="764"/>
      <c r="V61" s="764"/>
      <c r="W61" s="764"/>
      <c r="X61" s="328" t="str">
        <f t="shared" ref="X61" si="83">IF(AB61="","",IF(AB61&gt;0,"ACTIVA","NO ACTIVA"))</f>
        <v>ACTIVA</v>
      </c>
      <c r="Y61" s="328" t="str">
        <f t="shared" si="57"/>
        <v>NORMA</v>
      </c>
      <c r="Z61" s="328" t="str">
        <f t="shared" si="58"/>
        <v>CUMPLE</v>
      </c>
      <c r="AA61" s="328">
        <f t="shared" ref="AA61" si="84">IF(AB61+AC61=0,"",IF(AB61+AC61,AB61+AC61))</f>
        <v>152.21</v>
      </c>
      <c r="AB61" s="329">
        <v>2.21</v>
      </c>
      <c r="AC61" s="329">
        <v>150</v>
      </c>
      <c r="AD61" s="328">
        <f t="shared" ref="AD61" si="85">AC61-$T$6</f>
        <v>147</v>
      </c>
      <c r="AE61" s="417">
        <f t="shared" ref="AE61" si="86">-(IF(AND(AB61&lt;&gt;0,AD61&lt;0),AD61*100/$T$6,0))</f>
        <v>0</v>
      </c>
    </row>
    <row r="62" spans="1:31" ht="13.5" customHeight="1" x14ac:dyDescent="0.2">
      <c r="A62" s="340">
        <v>35</v>
      </c>
      <c r="B62" s="341">
        <v>44927</v>
      </c>
      <c r="C62" s="325">
        <v>44949</v>
      </c>
      <c r="D62" s="481">
        <v>4</v>
      </c>
      <c r="E62" s="414"/>
      <c r="F62" s="414"/>
      <c r="G62" s="415">
        <f t="shared" ref="G62" si="87">IF(H62+I62=0,"",IF(H62+I62,H62+I62))</f>
        <v>22.21</v>
      </c>
      <c r="H62" s="415">
        <f t="shared" ref="H62" si="88">AB62</f>
        <v>2.21</v>
      </c>
      <c r="I62" s="415">
        <f t="shared" ref="I62" si="89">AC62</f>
        <v>20</v>
      </c>
      <c r="J62" s="415">
        <f t="shared" ref="J62" si="90">IF(AC62&lt;&gt;"",AD62,0)</f>
        <v>17</v>
      </c>
      <c r="K62" s="415"/>
      <c r="L62" s="303" t="str">
        <f t="shared" ref="L62" si="91">IF(G62="","",IF(T$23&gt;I62,"NO CUMPLE","CUMPLE"))</f>
        <v>CUMPLE</v>
      </c>
      <c r="M62" s="326">
        <v>1</v>
      </c>
      <c r="N62" s="303">
        <f t="shared" ref="N62" si="92">COUNTIF(X62:AE62,"ACTIVA")</f>
        <v>1</v>
      </c>
      <c r="O62" s="303">
        <f t="shared" ref="O62" si="93">IF(X62="ACTIVA",1,0)</f>
        <v>1</v>
      </c>
      <c r="P62" s="415">
        <f t="shared" ref="P62" si="94">IF(G62="","",IF(OR(G62&gt;$K$11,G62=$K$11),0.5-((($K$10-G62)/($K$10-$K$11))*0.2),IF(OR(G62&gt;$K$12,G62=$K$12),0.3-((($K$11-G62)/($K$11-$K$12))*0.15),0.15-(0.15*(($K$12-G62)/($K$12-0.01))))))</f>
        <v>2.8613333333333335</v>
      </c>
      <c r="Q62" s="327" t="str">
        <f t="shared" ref="Q62" si="95">IF(G62="","",IF(G62&gt;K$10,"Normalidad",IF(OR(G62&gt;K$11,G62=K$10),"Prealerta",IF(OR(G62=K$11,G62&gt;K$12),"Alerta","Emergencia"))))</f>
        <v>Normalidad</v>
      </c>
      <c r="R62" s="291" t="str">
        <f t="shared" ref="R62" si="96">IF(E62="","SIN DATOS",IF(E62&gt;K$6,"Normalidad",IF(OR(E62&gt;K$7,E62=K$6),"Prealerta",IF(OR(E62=K$7,E62&gt;K$8),"Alerta","Emergencia"))))</f>
        <v>SIN DATOS</v>
      </c>
      <c r="S62" s="764"/>
      <c r="T62" s="764"/>
      <c r="U62" s="764"/>
      <c r="V62" s="764"/>
      <c r="W62" s="764"/>
      <c r="X62" s="328" t="str">
        <f t="shared" ref="X62" si="97">IF(AB62="","",IF(AB62&gt;0,"ACTIVA","NO ACTIVA"))</f>
        <v>ACTIVA</v>
      </c>
      <c r="Y62" s="328" t="str">
        <f t="shared" si="57"/>
        <v>NORMA</v>
      </c>
      <c r="Z62" s="328" t="str">
        <f t="shared" si="58"/>
        <v>CUMPLE</v>
      </c>
      <c r="AA62" s="328">
        <f t="shared" ref="AA62" si="98">IF(AB62+AC62=0,"",IF(AB62+AC62,AB62+AC62))</f>
        <v>22.21</v>
      </c>
      <c r="AB62" s="329">
        <v>2.21</v>
      </c>
      <c r="AC62" s="329">
        <v>20</v>
      </c>
      <c r="AD62" s="328">
        <f t="shared" ref="AD62" si="99">AC62-$T$6</f>
        <v>17</v>
      </c>
      <c r="AE62" s="417">
        <f t="shared" ref="AE62" si="100">-(IF(AND(AB62&lt;&gt;0,AD62&lt;0),AD62*100/$T$6,0))</f>
        <v>0</v>
      </c>
    </row>
    <row r="63" spans="1:31" ht="13.5" customHeight="1" x14ac:dyDescent="0.2">
      <c r="A63" s="340">
        <v>36</v>
      </c>
      <c r="B63" s="341">
        <v>44927</v>
      </c>
      <c r="C63" s="325">
        <v>44957</v>
      </c>
      <c r="D63" s="481">
        <v>5</v>
      </c>
      <c r="E63" s="414"/>
      <c r="F63" s="414"/>
      <c r="G63" s="415">
        <f t="shared" ref="G63" si="101">IF(H63+I63=0,"",IF(H63+I63,H63+I63))</f>
        <v>33.020000000000003</v>
      </c>
      <c r="H63" s="415">
        <f t="shared" ref="H63" si="102">AB63</f>
        <v>3.02</v>
      </c>
      <c r="I63" s="415">
        <f t="shared" ref="I63" si="103">AC63</f>
        <v>30</v>
      </c>
      <c r="J63" s="415">
        <f t="shared" ref="J63" si="104">IF(AC63&lt;&gt;"",AD63,0)</f>
        <v>27</v>
      </c>
      <c r="K63" s="415"/>
      <c r="L63" s="303" t="str">
        <f t="shared" ref="L63" si="105">IF(G63="","",IF(T$23&gt;I63,"NO CUMPLE","CUMPLE"))</f>
        <v>CUMPLE</v>
      </c>
      <c r="M63" s="326">
        <v>1</v>
      </c>
      <c r="N63" s="303">
        <f t="shared" ref="N63" si="106">COUNTIF(X63:AE63,"ACTIVA")</f>
        <v>1</v>
      </c>
      <c r="O63" s="303">
        <f t="shared" ref="O63" si="107">IF(X63="ACTIVA",1,0)</f>
        <v>1</v>
      </c>
      <c r="P63" s="415">
        <f t="shared" ref="P63" si="108">IF(G63="","",IF(OR(G63&gt;$K$11,G63=$K$11),0.5-((($K$10-G63)/($K$10-$K$11))*0.2),IF(OR(G63&gt;$K$12,G63=$K$12),0.3-((($K$11-G63)/($K$11-$K$12))*0.15),0.15-(0.15*(($K$12-G63)/($K$12-0.01))))))</f>
        <v>4.3026666666666671</v>
      </c>
      <c r="Q63" s="327" t="str">
        <f t="shared" ref="Q63" si="109">IF(G63="","",IF(G63&gt;K$10,"Normalidad",IF(OR(G63&gt;K$11,G63=K$10),"Prealerta",IF(OR(G63=K$11,G63&gt;K$12),"Alerta","Emergencia"))))</f>
        <v>Normalidad</v>
      </c>
      <c r="R63" s="291" t="str">
        <f t="shared" ref="R63" si="110">IF(E63="","SIN DATOS",IF(E63&gt;K$6,"Normalidad",IF(OR(E63&gt;K$7,E63=K$6),"Prealerta",IF(OR(E63=K$7,E63&gt;K$8),"Alerta","Emergencia"))))</f>
        <v>SIN DATOS</v>
      </c>
      <c r="S63" s="764"/>
      <c r="T63" s="764"/>
      <c r="U63" s="764"/>
      <c r="V63" s="764"/>
      <c r="W63" s="764"/>
      <c r="X63" s="328" t="str">
        <f t="shared" ref="X63" si="111">IF(AB63="","",IF(AB63&gt;0,"ACTIVA","NO ACTIVA"))</f>
        <v>ACTIVA</v>
      </c>
      <c r="Y63" s="328" t="str">
        <f t="shared" si="57"/>
        <v>NORMA</v>
      </c>
      <c r="Z63" s="328" t="str">
        <f t="shared" si="58"/>
        <v>CUMPLE</v>
      </c>
      <c r="AA63" s="328">
        <f t="shared" ref="AA63" si="112">IF(AB63+AC63=0,"",IF(AB63+AC63,AB63+AC63))</f>
        <v>33.020000000000003</v>
      </c>
      <c r="AB63" s="329">
        <v>3.02</v>
      </c>
      <c r="AC63" s="329">
        <v>30</v>
      </c>
      <c r="AD63" s="328">
        <f t="shared" ref="AD63" si="113">AC63-$T$6</f>
        <v>27</v>
      </c>
      <c r="AE63" s="417">
        <f t="shared" ref="AE63" si="114">-(IF(AND(AB63&lt;&gt;0,AD63&lt;0),AD63*100/$T$6,0))</f>
        <v>0</v>
      </c>
    </row>
    <row r="64" spans="1:31" ht="13.5" customHeight="1" x14ac:dyDescent="0.2">
      <c r="A64" s="340">
        <v>36</v>
      </c>
      <c r="B64" s="341">
        <v>44958</v>
      </c>
      <c r="C64" s="325">
        <v>44963</v>
      </c>
      <c r="D64" s="481">
        <v>6</v>
      </c>
      <c r="E64" s="414"/>
      <c r="F64" s="414"/>
      <c r="G64" s="415">
        <f>IF(H64+I64=0,"",IF(H64+I64,H64+I64))</f>
        <v>15.5</v>
      </c>
      <c r="H64" s="415">
        <f t="shared" ref="H64:I66" si="115">AB64</f>
        <v>2.5</v>
      </c>
      <c r="I64" s="415">
        <f t="shared" si="115"/>
        <v>13</v>
      </c>
      <c r="J64" s="415">
        <f>IF(AC64&lt;&gt;"",AD64,0)</f>
        <v>10</v>
      </c>
      <c r="K64" s="415"/>
      <c r="L64" s="303" t="str">
        <f>IF(G64="","",IF(T$23&gt;I64,"NO CUMPLE","CUMPLE"))</f>
        <v>CUMPLE</v>
      </c>
      <c r="M64" s="326">
        <v>1</v>
      </c>
      <c r="N64" s="303">
        <f>COUNTIF(X64:AE64,"ACTIVA")</f>
        <v>1</v>
      </c>
      <c r="O64" s="303">
        <f>IF(X64="ACTIVA",1,0)</f>
        <v>1</v>
      </c>
      <c r="P64" s="415">
        <f>IF(G64="","",IF(OR(G64&gt;$K$11,G64=$K$11),0.5-((($K$10-G64)/($K$10-$K$11))*0.2),IF(OR(G64&gt;$K$12,G64=$K$12),0.3-((($K$11-G64)/($K$11-$K$12))*0.15),0.15-(0.15*(($K$12-G64)/($K$12-0.01))))))</f>
        <v>1.9666666666666668</v>
      </c>
      <c r="Q64" s="327" t="str">
        <f>IF(G64="","",IF(G64&gt;K$10,"Normalidad",IF(OR(G64&gt;K$11,G64=K$10),"Prealerta",IF(OR(G64=K$11,G64&gt;K$12),"Alerta","Emergencia"))))</f>
        <v>Normalidad</v>
      </c>
      <c r="R64" s="291" t="str">
        <f>IF(E64="","SIN DATOS",IF(E64&gt;K$6,"Normalidad",IF(OR(E64&gt;K$7,E64=K$6),"Prealerta",IF(OR(E64=K$7,E64&gt;K$8),"Alerta","Emergencia"))))</f>
        <v>SIN DATOS</v>
      </c>
      <c r="S64" s="326"/>
      <c r="T64" s="326"/>
      <c r="U64" s="326"/>
      <c r="V64" s="326"/>
      <c r="W64" s="326"/>
      <c r="X64" s="328" t="str">
        <f>IF(AB64="","",IF(AB64&gt;0,"ACTIVA","NO ACTIVA"))</f>
        <v>ACTIVA</v>
      </c>
      <c r="Y64" s="328" t="str">
        <f>IF(AA64="","",IF($R$6&gt;=AA64,"STOP", "NORMA"))</f>
        <v>NORMA</v>
      </c>
      <c r="Z64" s="328" t="str">
        <f>IF(AC64="","",IF($R$6&gt;AC64,"NO CUMPLE", "CUMPLE"))</f>
        <v>CUMPLE</v>
      </c>
      <c r="AA64" s="328">
        <f>IF(AB64+AC64=0,"",IF(AB64+AC64,AB64+AC64))</f>
        <v>15.5</v>
      </c>
      <c r="AB64" s="329">
        <v>2.5</v>
      </c>
      <c r="AC64" s="329">
        <v>13</v>
      </c>
      <c r="AD64" s="328">
        <f>AC64-$T$6</f>
        <v>10</v>
      </c>
      <c r="AE64" s="417">
        <f>-(IF(AND(AB64&lt;&gt;0,AD64&lt;0),AD64*100/$T$6,0))</f>
        <v>0</v>
      </c>
    </row>
    <row r="65" spans="1:31" ht="12.75" customHeight="1" x14ac:dyDescent="0.2">
      <c r="A65" s="340">
        <v>36</v>
      </c>
      <c r="B65" s="341">
        <v>44958</v>
      </c>
      <c r="C65" s="325">
        <v>44973</v>
      </c>
      <c r="D65" s="481">
        <v>7</v>
      </c>
      <c r="E65" s="414"/>
      <c r="F65" s="414"/>
      <c r="G65" s="415">
        <f>IF(H65+I65=0,"",IF(H65+I65,H65+I65))</f>
        <v>11.5</v>
      </c>
      <c r="H65" s="415">
        <f t="shared" si="115"/>
        <v>2.5</v>
      </c>
      <c r="I65" s="415">
        <f t="shared" si="115"/>
        <v>9</v>
      </c>
      <c r="J65" s="415">
        <f>IF(AC65&lt;&gt;"",AD65,0)</f>
        <v>6</v>
      </c>
      <c r="K65" s="415"/>
      <c r="L65" s="303" t="str">
        <f>IF(G65="","",IF(T$23&gt;I65,"NO CUMPLE","CUMPLE"))</f>
        <v>CUMPLE</v>
      </c>
      <c r="M65" s="326">
        <v>1</v>
      </c>
      <c r="N65" s="303">
        <f>COUNTIF(X65:AE65,"ACTIVA")</f>
        <v>1</v>
      </c>
      <c r="O65" s="303">
        <f>IF(X65="ACTIVA",1,0)</f>
        <v>1</v>
      </c>
      <c r="P65" s="415">
        <f>IF(G65="","",IF(OR(G65&gt;$K$11,G65=$K$11),0.5-((($K$10-G65)/($K$10-$K$11))*0.2),IF(OR(G65&gt;$K$12,G65=$K$12),0.3-((($K$11-G65)/($K$11-$K$12))*0.15),0.15-(0.15*(($K$12-G65)/($K$12-0.01))))))</f>
        <v>1.4333333333333336</v>
      </c>
      <c r="Q65" s="327" t="str">
        <f>IF(G65="","",IF(G65&gt;K$10,"Normalidad",IF(OR(G65&gt;K$11,G65=K$10),"Prealerta",IF(OR(G65=K$11,G65&gt;K$12),"Alerta","Emergencia"))))</f>
        <v>Normalidad</v>
      </c>
      <c r="R65" s="291" t="str">
        <f>IF(E65="","SIN DATOS",IF(E65&gt;K$6,"Normalidad",IF(OR(E65&gt;K$7,E65=K$6),"Prealerta",IF(OR(E65=K$7,E65&gt;K$8),"Alerta","Emergencia"))))</f>
        <v>SIN DATOS</v>
      </c>
      <c r="S65" s="326"/>
      <c r="T65" s="326"/>
      <c r="U65" s="326"/>
      <c r="V65" s="326"/>
      <c r="W65" s="326"/>
      <c r="X65" s="328" t="str">
        <f>IF(AB65="","",IF(AB65&gt;0,"ACTIVA","NO ACTIVA"))</f>
        <v>ACTIVA</v>
      </c>
      <c r="Y65" s="328" t="str">
        <f>IF(AA65="","",IF($R$6&gt;=AA65,"STOP", "NORMA"))</f>
        <v>NORMA</v>
      </c>
      <c r="Z65" s="328" t="str">
        <f>IF(AC65="","",IF($R$6&gt;AC65,"NO CUMPLE", "CUMPLE"))</f>
        <v>CUMPLE</v>
      </c>
      <c r="AA65" s="328">
        <f>IF(AB65+AC65=0,"",IF(AB65+AC65,AB65+AC65))</f>
        <v>11.5</v>
      </c>
      <c r="AB65" s="329">
        <v>2.5</v>
      </c>
      <c r="AC65" s="329">
        <v>9</v>
      </c>
      <c r="AD65" s="328">
        <f>AC65-$T$6</f>
        <v>6</v>
      </c>
      <c r="AE65" s="417">
        <f>-(IF(AND(AB65&lt;&gt;0,AD65&lt;0),AD65*100/$T$6,0))</f>
        <v>0</v>
      </c>
    </row>
    <row r="66" spans="1:31" ht="12.75" customHeight="1" x14ac:dyDescent="0.2">
      <c r="A66" s="340">
        <v>36</v>
      </c>
      <c r="B66" s="341">
        <v>44958</v>
      </c>
      <c r="C66" s="325">
        <v>44977</v>
      </c>
      <c r="D66" s="481">
        <v>8</v>
      </c>
      <c r="E66" s="414"/>
      <c r="F66" s="414"/>
      <c r="G66" s="415">
        <f>IF(H66+I66=0,"",IF(H66+I66,H66+I66))</f>
        <v>11</v>
      </c>
      <c r="H66" s="415">
        <f t="shared" si="115"/>
        <v>2.5</v>
      </c>
      <c r="I66" s="415">
        <f t="shared" si="115"/>
        <v>8.5</v>
      </c>
      <c r="J66" s="415">
        <f>IF(AC66&lt;&gt;"",AD66,0)</f>
        <v>5.5</v>
      </c>
      <c r="K66" s="415"/>
      <c r="L66" s="303" t="str">
        <f>IF(G66="","",IF(T$23&gt;I66,"NO CUMPLE","CUMPLE"))</f>
        <v>CUMPLE</v>
      </c>
      <c r="M66" s="326">
        <v>1</v>
      </c>
      <c r="N66" s="303">
        <f>COUNTIF(X66:AE66,"ACTIVA")</f>
        <v>1</v>
      </c>
      <c r="O66" s="303">
        <f>IF(X66="ACTIVA",1,0)</f>
        <v>1</v>
      </c>
      <c r="P66" s="415">
        <f>IF(G66="","",IF(OR(G66&gt;$K$11,G66=$K$11),0.5-((($K$10-G66)/($K$10-$K$11))*0.2),IF(OR(G66&gt;$K$12,G66=$K$12),0.3-((($K$11-G66)/($K$11-$K$12))*0.15),0.15-(0.15*(($K$12-G66)/($K$12-0.01))))))</f>
        <v>1.3666666666666667</v>
      </c>
      <c r="Q66" s="327" t="str">
        <f>IF(G66="","",IF(G66&gt;K$10,"Normalidad",IF(OR(G66&gt;K$11,G66=K$10),"Prealerta",IF(OR(G66=K$11,G66&gt;K$12),"Alerta","Emergencia"))))</f>
        <v>Normalidad</v>
      </c>
      <c r="R66" s="291" t="str">
        <f>IF(E66="","SIN DATOS",IF(E66&gt;K$6,"Normalidad",IF(OR(E66&gt;K$7,E66=K$6),"Prealerta",IF(OR(E66=K$7,E66&gt;K$8),"Alerta","Emergencia"))))</f>
        <v>SIN DATOS</v>
      </c>
      <c r="S66" s="326"/>
      <c r="T66" s="326"/>
      <c r="U66" s="326"/>
      <c r="V66" s="326"/>
      <c r="W66" s="326"/>
      <c r="X66" s="328" t="str">
        <f>IF(AB66="","",IF(AB66&gt;0,"ACTIVA","NO ACTIVA"))</f>
        <v>ACTIVA</v>
      </c>
      <c r="Y66" s="328" t="str">
        <f>IF(AA66="","",IF($R$6&gt;=AA66,"STOP", "NORMA"))</f>
        <v>NORMA</v>
      </c>
      <c r="Z66" s="328" t="str">
        <f>IF(AC66="","",IF($R$6&gt;AC66,"NO CUMPLE", "CUMPLE"))</f>
        <v>CUMPLE</v>
      </c>
      <c r="AA66" s="328">
        <f>IF(AB66+AC66=0,"",IF(AB66+AC66,AB66+AC66))</f>
        <v>11</v>
      </c>
      <c r="AB66" s="329">
        <v>2.5</v>
      </c>
      <c r="AC66" s="329">
        <v>8.5</v>
      </c>
      <c r="AD66" s="328">
        <f>AC66-$T$6</f>
        <v>5.5</v>
      </c>
      <c r="AE66" s="417">
        <f>-(IF(AND(AB66&lt;&gt;0,AD66&lt;0),AD66*100/$T$6,0))</f>
        <v>0</v>
      </c>
    </row>
    <row r="67" spans="1:31" ht="12.75" customHeight="1" x14ac:dyDescent="0.2">
      <c r="A67" s="340">
        <v>36</v>
      </c>
      <c r="B67" s="341">
        <v>44986</v>
      </c>
      <c r="C67" s="325">
        <v>44987</v>
      </c>
      <c r="D67" s="481">
        <v>9</v>
      </c>
      <c r="E67" s="414"/>
      <c r="F67" s="414"/>
      <c r="G67" s="415">
        <f>IF(H67+I67=0,"",IF(H67+I67,H67+I67))</f>
        <v>16.5</v>
      </c>
      <c r="H67" s="415">
        <f t="shared" ref="H67" si="116">AB67</f>
        <v>2.5</v>
      </c>
      <c r="I67" s="415">
        <f t="shared" ref="I67" si="117">AC67</f>
        <v>14</v>
      </c>
      <c r="J67" s="415">
        <f>IF(AC67&lt;&gt;"",AD67,0)</f>
        <v>11</v>
      </c>
      <c r="K67" s="415"/>
      <c r="L67" s="303" t="str">
        <f>IF(G67="","",IF(T$23&gt;I67,"NO CUMPLE","CUMPLE"))</f>
        <v>CUMPLE</v>
      </c>
      <c r="M67" s="326">
        <v>1</v>
      </c>
      <c r="N67" s="303">
        <f>COUNTIF(X67:AE67,"ACTIVA")</f>
        <v>1</v>
      </c>
      <c r="O67" s="303">
        <f>IF(X67="ACTIVA",1,0)</f>
        <v>1</v>
      </c>
      <c r="P67" s="415">
        <f>IF(G67="","",IF(OR(G67&gt;$K$11,G67=$K$11),0.5-((($K$10-G67)/($K$10-$K$11))*0.2),IF(OR(G67&gt;$K$12,G67=$K$12),0.3-((($K$11-G67)/($K$11-$K$12))*0.15),0.15-(0.15*(($K$12-G67)/($K$12-0.01))))))</f>
        <v>2.1</v>
      </c>
      <c r="Q67" s="327" t="str">
        <f>IF(G67="","",IF(G67&gt;K$10,"Normalidad",IF(OR(G67&gt;K$11,G67=K$10),"Prealerta",IF(OR(G67=K$11,G67&gt;K$12),"Alerta","Emergencia"))))</f>
        <v>Normalidad</v>
      </c>
      <c r="R67" s="291" t="str">
        <f>IF(E67="","SIN DATOS",IF(E67&gt;K$6,"Normalidad",IF(OR(E67&gt;K$7,E67=K$6),"Prealerta",IF(OR(E67=K$7,E67&gt;K$8),"Alerta","Emergencia"))))</f>
        <v>SIN DATOS</v>
      </c>
      <c r="S67" s="326"/>
      <c r="T67" s="326"/>
      <c r="U67" s="326"/>
      <c r="V67" s="326"/>
      <c r="W67" s="326"/>
      <c r="X67" s="328" t="str">
        <f>IF(AB67="","",IF(AB67&gt;0,"ACTIVA","NO ACTIVA"))</f>
        <v>ACTIVA</v>
      </c>
      <c r="Y67" s="328" t="str">
        <f>IF(AA67="","",IF($R$6&gt;=AA67,"STOP", "NORMA"))</f>
        <v>NORMA</v>
      </c>
      <c r="Z67" s="328" t="str">
        <f>IF(AC67="","",IF($R$6&gt;AC67,"NO CUMPLE", "CUMPLE"))</f>
        <v>CUMPLE</v>
      </c>
      <c r="AA67" s="328">
        <f>IF(AB67+AC67=0,"",IF(AB67+AC67,AB67+AC67))</f>
        <v>16.5</v>
      </c>
      <c r="AB67" s="329">
        <v>2.5</v>
      </c>
      <c r="AC67" s="329">
        <v>14</v>
      </c>
      <c r="AD67" s="328">
        <f>AC67-$T$6</f>
        <v>11</v>
      </c>
      <c r="AE67" s="417">
        <f>-(IF(AND(AB67&lt;&gt;0,AD67&lt;0),AD67*100/$T$6,0))</f>
        <v>0</v>
      </c>
    </row>
    <row r="68" spans="1:31" ht="12.75" customHeight="1" x14ac:dyDescent="0.2">
      <c r="A68" s="340">
        <v>36</v>
      </c>
      <c r="B68" s="341">
        <v>44986</v>
      </c>
      <c r="C68" s="325">
        <v>44991</v>
      </c>
      <c r="D68" s="481">
        <v>10</v>
      </c>
      <c r="E68" s="414"/>
      <c r="F68" s="414"/>
      <c r="G68" s="415">
        <f>IF(H68+I68=0,"",IF(H68+I68,H68+I68))</f>
        <v>12.5</v>
      </c>
      <c r="H68" s="415">
        <f t="shared" ref="H68" si="118">AB68</f>
        <v>2.5</v>
      </c>
      <c r="I68" s="415">
        <f t="shared" ref="I68" si="119">AC68</f>
        <v>10</v>
      </c>
      <c r="J68" s="415">
        <f>IF(AC68&lt;&gt;"",AD68,0)</f>
        <v>7</v>
      </c>
      <c r="K68" s="415"/>
      <c r="L68" s="303" t="str">
        <f>IF(G68="","",IF(T$23&gt;I68,"NO CUMPLE","CUMPLE"))</f>
        <v>CUMPLE</v>
      </c>
      <c r="M68" s="326">
        <v>1</v>
      </c>
      <c r="N68" s="303">
        <f>COUNTIF(X68:AE68,"ACTIVA")</f>
        <v>1</v>
      </c>
      <c r="O68" s="303">
        <f>IF(X68="ACTIVA",1,0)</f>
        <v>1</v>
      </c>
      <c r="P68" s="415">
        <f>IF(G68="","",IF(OR(G68&gt;$K$11,G68=$K$11),0.5-((($K$10-G68)/($K$10-$K$11))*0.2),IF(OR(G68&gt;$K$12,G68=$K$12),0.3-((($K$11-G68)/($K$11-$K$12))*0.15),0.15-(0.15*(($K$12-G68)/($K$12-0.01))))))</f>
        <v>1.5666666666666667</v>
      </c>
      <c r="Q68" s="327" t="str">
        <f>IF(G68="","",IF(G68&gt;K$10,"Normalidad",IF(OR(G68&gt;K$11,G68=K$10),"Prealerta",IF(OR(G68=K$11,G68&gt;K$12),"Alerta","Emergencia"))))</f>
        <v>Normalidad</v>
      </c>
      <c r="R68" s="291" t="str">
        <f>IF(E68="","SIN DATOS",IF(E68&gt;K$6,"Normalidad",IF(OR(E68&gt;K$7,E68=K$6),"Prealerta",IF(OR(E68=K$7,E68&gt;K$8),"Alerta","Emergencia"))))</f>
        <v>SIN DATOS</v>
      </c>
      <c r="S68" s="326"/>
      <c r="T68" s="326"/>
      <c r="U68" s="326"/>
      <c r="V68" s="326"/>
      <c r="W68" s="326"/>
      <c r="X68" s="328" t="str">
        <f>IF(AB68="","",IF(AB68&gt;0,"ACTIVA","NO ACTIVA"))</f>
        <v>ACTIVA</v>
      </c>
      <c r="Y68" s="328" t="str">
        <f>IF(AA68="","",IF($R$6&gt;=AA68,"STOP", "NORMA"))</f>
        <v>NORMA</v>
      </c>
      <c r="Z68" s="328" t="str">
        <f>IF(AC68="","",IF($R$6&gt;AC68,"NO CUMPLE", "CUMPLE"))</f>
        <v>CUMPLE</v>
      </c>
      <c r="AA68" s="328">
        <f>IF(AB68+AC68=0,"",IF(AB68+AC68,AB68+AC68))</f>
        <v>12.5</v>
      </c>
      <c r="AB68" s="329">
        <v>2.5</v>
      </c>
      <c r="AC68" s="329">
        <v>10</v>
      </c>
      <c r="AD68" s="328">
        <f>AC68-$T$6</f>
        <v>7</v>
      </c>
      <c r="AE68" s="417">
        <f>-(IF(AND(AB68&lt;&gt;0,AD68&lt;0),AD68*100/$T$6,0))</f>
        <v>0</v>
      </c>
    </row>
    <row r="69" spans="1:31" x14ac:dyDescent="0.2">
      <c r="P69" s="303"/>
    </row>
    <row r="70" spans="1:31" x14ac:dyDescent="0.2">
      <c r="P70" s="303"/>
    </row>
    <row r="71" spans="1:31" x14ac:dyDescent="0.2">
      <c r="P71" s="303"/>
    </row>
    <row r="72" spans="1:31" x14ac:dyDescent="0.2">
      <c r="P72" s="303"/>
    </row>
    <row r="73" spans="1:31" x14ac:dyDescent="0.2">
      <c r="P73" s="303"/>
    </row>
    <row r="74" spans="1:31" x14ac:dyDescent="0.2">
      <c r="P74" s="303"/>
    </row>
    <row r="75" spans="1:31" x14ac:dyDescent="0.2">
      <c r="P75" s="303"/>
    </row>
    <row r="76" spans="1:31" x14ac:dyDescent="0.2">
      <c r="P76" s="303"/>
    </row>
    <row r="77" spans="1:31" x14ac:dyDescent="0.2">
      <c r="P77" s="303"/>
    </row>
    <row r="78" spans="1:31" x14ac:dyDescent="0.2">
      <c r="P78" s="303"/>
    </row>
    <row r="79" spans="1:31" x14ac:dyDescent="0.2">
      <c r="P79" s="303"/>
    </row>
    <row r="80" spans="1:31" x14ac:dyDescent="0.2">
      <c r="P80" s="303"/>
    </row>
    <row r="81" spans="16:16" x14ac:dyDescent="0.2">
      <c r="P81" s="303"/>
    </row>
    <row r="82" spans="16:16" x14ac:dyDescent="0.2">
      <c r="P82" s="303"/>
    </row>
    <row r="83" spans="16:16" x14ac:dyDescent="0.2">
      <c r="P83" s="303"/>
    </row>
  </sheetData>
  <mergeCells count="50">
    <mergeCell ref="B9:C9"/>
    <mergeCell ref="J9:K9"/>
    <mergeCell ref="H10:I10"/>
    <mergeCell ref="S55:W55"/>
    <mergeCell ref="S41:W41"/>
    <mergeCell ref="S49:W49"/>
    <mergeCell ref="S42:W42"/>
    <mergeCell ref="S43:W43"/>
    <mergeCell ref="S44:W44"/>
    <mergeCell ref="S45:W45"/>
    <mergeCell ref="S46:W46"/>
    <mergeCell ref="B4:C4"/>
    <mergeCell ref="D4:F4"/>
    <mergeCell ref="H4:I4"/>
    <mergeCell ref="J4:K4"/>
    <mergeCell ref="H6:I6"/>
    <mergeCell ref="B7:C7"/>
    <mergeCell ref="B5:C5"/>
    <mergeCell ref="H5:I5"/>
    <mergeCell ref="B6:C6"/>
    <mergeCell ref="H7:I7"/>
    <mergeCell ref="H8:I8"/>
    <mergeCell ref="U4:W4"/>
    <mergeCell ref="S38:W38"/>
    <mergeCell ref="S39:W39"/>
    <mergeCell ref="S40:W40"/>
    <mergeCell ref="S34:W34"/>
    <mergeCell ref="S35:W35"/>
    <mergeCell ref="S37:W37"/>
    <mergeCell ref="H11:I11"/>
    <mergeCell ref="H12:I12"/>
    <mergeCell ref="S30:W30"/>
    <mergeCell ref="S32:W32"/>
    <mergeCell ref="S33:W33"/>
    <mergeCell ref="S31:W31"/>
    <mergeCell ref="S63:W63"/>
    <mergeCell ref="S48:W48"/>
    <mergeCell ref="S47:W47"/>
    <mergeCell ref="S56:W56"/>
    <mergeCell ref="S50:W50"/>
    <mergeCell ref="S51:W51"/>
    <mergeCell ref="S52:W52"/>
    <mergeCell ref="S53:W53"/>
    <mergeCell ref="S54:W54"/>
    <mergeCell ref="S62:W62"/>
    <mergeCell ref="S61:W61"/>
    <mergeCell ref="S59:W59"/>
    <mergeCell ref="S60:W60"/>
    <mergeCell ref="S57:W57"/>
    <mergeCell ref="S58:W58"/>
  </mergeCells>
  <conditionalFormatting sqref="J31:J68">
    <cfRule type="cellIs" dxfId="345" priority="22" operator="lessThanOrEqual">
      <formula>-52.95</formula>
    </cfRule>
  </conditionalFormatting>
  <conditionalFormatting sqref="K48">
    <cfRule type="cellIs" dxfId="344" priority="444" operator="greaterThanOrEqual">
      <formula>75</formula>
    </cfRule>
  </conditionalFormatting>
  <conditionalFormatting sqref="L35:L43 L31:N32 L34:N34 L46:N47 L45:P45 M35:N44 O31:O33 O34:P44 O46:P48">
    <cfRule type="cellIs" dxfId="343" priority="475" operator="equal">
      <formula>"NO CUMPLE"</formula>
    </cfRule>
    <cfRule type="cellIs" dxfId="342" priority="476" operator="equal">
      <formula>"CUMPLE"</formula>
    </cfRule>
  </conditionalFormatting>
  <conditionalFormatting sqref="L49:P68">
    <cfRule type="cellIs" dxfId="341" priority="37" operator="equal">
      <formula>"NO CUMPLE"</formula>
    </cfRule>
    <cfRule type="cellIs" dxfId="340" priority="38" operator="equal">
      <formula>"CUMPLE"</formula>
    </cfRule>
  </conditionalFormatting>
  <conditionalFormatting sqref="M48:N48">
    <cfRule type="cellIs" dxfId="339" priority="445" operator="equal">
      <formula>"NO CUMPLE"</formula>
    </cfRule>
    <cfRule type="cellIs" dxfId="338" priority="446" operator="equal">
      <formula>"CUMPLE"</formula>
    </cfRule>
  </conditionalFormatting>
  <conditionalFormatting sqref="Q31:Q43">
    <cfRule type="cellIs" dxfId="337" priority="439" operator="equal">
      <formula>"EMERGENCIA"</formula>
    </cfRule>
    <cfRule type="cellIs" dxfId="336" priority="441" operator="equal">
      <formula>"PREALERTA"</formula>
    </cfRule>
    <cfRule type="cellIs" dxfId="335" priority="442" operator="equal">
      <formula>"ALERTA"</formula>
    </cfRule>
  </conditionalFormatting>
  <conditionalFormatting sqref="Q31:Q68">
    <cfRule type="cellIs" dxfId="334" priority="35" operator="equal">
      <formula>"NORMALIDAD"</formula>
    </cfRule>
  </conditionalFormatting>
  <conditionalFormatting sqref="Q45:Q47">
    <cfRule type="cellIs" dxfId="333" priority="471" operator="equal">
      <formula>"EMERGENCIA"</formula>
    </cfRule>
    <cfRule type="cellIs" dxfId="332" priority="474" operator="equal">
      <formula>"ALERTA"</formula>
    </cfRule>
  </conditionalFormatting>
  <conditionalFormatting sqref="Q49:Q68">
    <cfRule type="cellIs" dxfId="331" priority="34" operator="equal">
      <formula>"EMERGENCIA"</formula>
    </cfRule>
    <cfRule type="cellIs" dxfId="330" priority="36" operator="equal">
      <formula>"ALERTA"</formula>
    </cfRule>
  </conditionalFormatting>
  <conditionalFormatting sqref="Q45:R47 R31:R32 R34:R43">
    <cfRule type="cellIs" dxfId="329" priority="469" operator="equal">
      <formula>"PREALERTA"</formula>
    </cfRule>
  </conditionalFormatting>
  <conditionalFormatting sqref="Q49:R68">
    <cfRule type="cellIs" dxfId="328" priority="32" operator="equal">
      <formula>"PREALERTA"</formula>
    </cfRule>
  </conditionalFormatting>
  <conditionalFormatting sqref="R31:R32 R34:R43 R45:R47">
    <cfRule type="cellIs" dxfId="327" priority="468" operator="equal">
      <formula>"ALERTA"</formula>
    </cfRule>
    <cfRule type="cellIs" dxfId="326" priority="470" operator="equal">
      <formula>"EMERGENCIA"</formula>
    </cfRule>
  </conditionalFormatting>
  <conditionalFormatting sqref="R31:R68">
    <cfRule type="cellIs" dxfId="325" priority="20" operator="equal">
      <formula>"NORMALIDAD"</formula>
    </cfRule>
  </conditionalFormatting>
  <conditionalFormatting sqref="R49:R68">
    <cfRule type="cellIs" dxfId="324" priority="31" operator="equal">
      <formula>"ALERTA"</formula>
    </cfRule>
    <cfRule type="cellIs" dxfId="323" priority="33" operator="equal">
      <formula>"EMERGENCIA"</formula>
    </cfRule>
  </conditionalFormatting>
  <conditionalFormatting sqref="X31:X68">
    <cfRule type="cellIs" dxfId="322" priority="28" operator="equal">
      <formula>"NO ACTIVA"</formula>
    </cfRule>
    <cfRule type="cellIs" dxfId="321" priority="29" operator="equal">
      <formula>"NO ACTIVA"</formula>
    </cfRule>
    <cfRule type="cellIs" dxfId="320" priority="30" operator="equal">
      <formula>"ACTIVA"</formula>
    </cfRule>
  </conditionalFormatting>
  <conditionalFormatting sqref="Y31:Y68">
    <cfRule type="cellIs" dxfId="319" priority="27" operator="equal">
      <formula>"STOP"</formula>
    </cfRule>
  </conditionalFormatting>
  <conditionalFormatting sqref="Y31:Z68">
    <cfRule type="cellIs" dxfId="318" priority="26" operator="equal">
      <formula>"NORMA"</formula>
    </cfRule>
  </conditionalFormatting>
  <conditionalFormatting sqref="Z31:Z68">
    <cfRule type="cellIs" dxfId="317" priority="23" operator="equal">
      <formula>"CUMPLE"</formula>
    </cfRule>
    <cfRule type="cellIs" dxfId="316" priority="24" operator="equal">
      <formula>"NO CUMPLE"</formula>
    </cfRule>
    <cfRule type="cellIs" dxfId="315" priority="25" operator="equal">
      <formula>"ALERTA"</formula>
    </cfRule>
  </conditionalFormatting>
  <conditionalFormatting sqref="AE31:AE68">
    <cfRule type="cellIs" dxfId="314" priority="21" operator="greaterThanOrEqual">
      <formula>75</formula>
    </cfRule>
  </conditionalFormatting>
  <pageMargins left="0.7" right="0.7" top="0.75" bottom="0.75" header="0.3" footer="0.3"/>
  <pageSetup paperSize="9" scale="25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FD679-F09A-4C86-8CDD-21E05E41B972}">
  <sheetPr>
    <tabColor rgb="FFFFFF00"/>
  </sheetPr>
  <dimension ref="A1:AG252"/>
  <sheetViews>
    <sheetView topLeftCell="A213" zoomScale="80" zoomScaleNormal="80" workbookViewId="0">
      <selection activeCell="A213" sqref="A1:XFD1048576"/>
    </sheetView>
  </sheetViews>
  <sheetFormatPr baseColWidth="10" defaultColWidth="11.42578125" defaultRowHeight="15" x14ac:dyDescent="0.25"/>
  <cols>
    <col min="1" max="1" width="11" style="257" customWidth="1"/>
    <col min="2" max="2" width="4" style="257" bestFit="1" customWidth="1"/>
    <col min="3" max="3" width="14.5703125" style="257" bestFit="1" customWidth="1"/>
    <col min="4" max="10" width="14.5703125" style="257" customWidth="1"/>
    <col min="11" max="11" width="8.5703125" style="257" customWidth="1"/>
    <col min="12" max="12" width="11.5703125" style="257" customWidth="1"/>
    <col min="13" max="13" width="9" style="258" bestFit="1" customWidth="1"/>
    <col min="14" max="14" width="9" style="258" customWidth="1"/>
    <col min="15" max="15" width="6.7109375" style="258" bestFit="1" customWidth="1"/>
    <col min="16" max="16" width="6.7109375" style="258" customWidth="1"/>
    <col min="17" max="17" width="10.85546875" style="258" bestFit="1" customWidth="1"/>
    <col min="18" max="18" width="10.85546875" style="258" customWidth="1"/>
    <col min="19" max="19" width="7.42578125" style="258" bestFit="1" customWidth="1"/>
    <col min="20" max="20" width="5.28515625" style="258" bestFit="1" customWidth="1"/>
    <col min="21" max="22" width="9.28515625" style="258" bestFit="1" customWidth="1"/>
    <col min="23" max="23" width="9.28515625" style="258" customWidth="1"/>
    <col min="24" max="24" width="10.28515625" style="258" bestFit="1" customWidth="1"/>
    <col min="25" max="25" width="10.28515625" style="258" customWidth="1"/>
    <col min="26" max="26" width="10.5703125" style="258" hidden="1" customWidth="1"/>
    <col min="27" max="27" width="10.5703125" style="258" customWidth="1"/>
    <col min="28" max="16384" width="11.42578125" style="258"/>
  </cols>
  <sheetData>
    <row r="1" spans="1:27" ht="18.75" x14ac:dyDescent="0.3">
      <c r="A1" s="256"/>
    </row>
    <row r="2" spans="1:27" ht="21" x14ac:dyDescent="0.35">
      <c r="A2" s="259" t="s">
        <v>763</v>
      </c>
      <c r="E2" s="733" t="s">
        <v>1</v>
      </c>
    </row>
    <row r="3" spans="1:27" ht="48" x14ac:dyDescent="0.25">
      <c r="A3" s="260" t="s">
        <v>2</v>
      </c>
      <c r="B3" s="260" t="s">
        <v>3</v>
      </c>
      <c r="C3" s="261" t="s">
        <v>4</v>
      </c>
      <c r="D3" s="262" t="s">
        <v>32</v>
      </c>
      <c r="E3" s="262" t="s">
        <v>6</v>
      </c>
      <c r="F3" s="262" t="s">
        <v>7</v>
      </c>
      <c r="G3" s="262" t="s">
        <v>8</v>
      </c>
      <c r="H3" s="263" t="s">
        <v>10</v>
      </c>
      <c r="I3" s="263" t="s">
        <v>11</v>
      </c>
      <c r="J3" s="263" t="s">
        <v>33</v>
      </c>
      <c r="K3" s="264" t="s">
        <v>13</v>
      </c>
      <c r="L3" s="264" t="s">
        <v>14</v>
      </c>
      <c r="M3" s="261" t="s">
        <v>764</v>
      </c>
      <c r="N3" s="261" t="s">
        <v>765</v>
      </c>
      <c r="O3" s="261" t="s">
        <v>766</v>
      </c>
      <c r="P3" s="261" t="s">
        <v>767</v>
      </c>
      <c r="Q3" s="261" t="s">
        <v>768</v>
      </c>
      <c r="R3" s="261" t="s">
        <v>769</v>
      </c>
      <c r="S3" s="261" t="s">
        <v>21</v>
      </c>
      <c r="T3" s="261" t="s">
        <v>22</v>
      </c>
      <c r="U3" s="261" t="s">
        <v>23</v>
      </c>
      <c r="V3" s="265" t="s">
        <v>770</v>
      </c>
      <c r="W3" s="265" t="s">
        <v>771</v>
      </c>
      <c r="X3" s="266" t="s">
        <v>772</v>
      </c>
      <c r="Y3" s="739" t="s">
        <v>773</v>
      </c>
      <c r="Z3" s="498" t="s">
        <v>774</v>
      </c>
      <c r="AA3" s="524" t="s">
        <v>28</v>
      </c>
    </row>
    <row r="4" spans="1:27" x14ac:dyDescent="0.25">
      <c r="A4" s="267">
        <v>44719</v>
      </c>
      <c r="B4" s="268">
        <v>1</v>
      </c>
      <c r="C4" s="269">
        <v>4.05</v>
      </c>
      <c r="D4" s="269">
        <v>4.05</v>
      </c>
      <c r="E4" s="736">
        <v>2.17</v>
      </c>
      <c r="F4" s="735">
        <v>4.34</v>
      </c>
      <c r="G4" s="270">
        <v>2.6</v>
      </c>
      <c r="H4" s="470">
        <v>0</v>
      </c>
      <c r="I4" s="270">
        <v>0</v>
      </c>
      <c r="J4" s="499">
        <v>1.1809413580246912</v>
      </c>
      <c r="K4" s="269">
        <v>1.5</v>
      </c>
      <c r="L4" s="269">
        <v>0.25</v>
      </c>
      <c r="M4" s="270">
        <v>5.0264120370370371</v>
      </c>
      <c r="N4" s="270">
        <v>8.2814120370370361</v>
      </c>
      <c r="O4" s="270">
        <v>3.3509413580246914</v>
      </c>
      <c r="P4" s="270">
        <v>5.5209413580246913</v>
      </c>
      <c r="Q4" s="270">
        <v>1.7234413580246912</v>
      </c>
      <c r="R4" s="270">
        <v>2.2659413580246914</v>
      </c>
      <c r="S4" s="271">
        <v>0.5</v>
      </c>
      <c r="T4" s="271">
        <v>0.3</v>
      </c>
      <c r="U4" s="271">
        <v>0.15</v>
      </c>
      <c r="V4" s="272">
        <v>0.38344624000073679</v>
      </c>
      <c r="W4" s="272">
        <v>0.23221468396199577</v>
      </c>
      <c r="X4" s="273" t="s">
        <v>21</v>
      </c>
      <c r="Y4" s="273" t="s">
        <v>22</v>
      </c>
      <c r="Z4" s="500">
        <v>0.26437499999999997</v>
      </c>
      <c r="AA4" s="487">
        <v>1.8565586419753084</v>
      </c>
    </row>
    <row r="5" spans="1:27" x14ac:dyDescent="0.25">
      <c r="A5" s="267">
        <v>44722</v>
      </c>
      <c r="B5" s="268">
        <v>2</v>
      </c>
      <c r="C5" s="269">
        <v>3.5</v>
      </c>
      <c r="D5" s="269">
        <v>3.5</v>
      </c>
      <c r="E5" s="736">
        <v>2.17</v>
      </c>
      <c r="F5" s="735">
        <v>4.34</v>
      </c>
      <c r="G5" s="270">
        <v>2.2000000000000002</v>
      </c>
      <c r="H5" s="470">
        <v>0</v>
      </c>
      <c r="I5" s="270">
        <v>0</v>
      </c>
      <c r="J5" s="499">
        <v>1.1809413580246912</v>
      </c>
      <c r="K5" s="269">
        <v>1.5</v>
      </c>
      <c r="L5" s="269">
        <v>0.25</v>
      </c>
      <c r="M5" s="270">
        <v>5.0264120370370371</v>
      </c>
      <c r="N5" s="270">
        <v>8.2814120370370361</v>
      </c>
      <c r="O5" s="270">
        <v>3.3509413580246914</v>
      </c>
      <c r="P5" s="270">
        <v>5.5209413580246913</v>
      </c>
      <c r="Q5" s="270">
        <v>1.7234413580246912</v>
      </c>
      <c r="R5" s="270">
        <v>2.2659413580246914</v>
      </c>
      <c r="S5" s="271">
        <v>0.5</v>
      </c>
      <c r="T5" s="271">
        <v>0.3</v>
      </c>
      <c r="U5" s="271">
        <v>0.15</v>
      </c>
      <c r="V5" s="272">
        <v>0.317793046914217</v>
      </c>
      <c r="W5" s="272">
        <v>0.20686906184218012</v>
      </c>
      <c r="X5" s="273" t="s">
        <v>21</v>
      </c>
      <c r="Y5" s="273" t="s">
        <v>22</v>
      </c>
      <c r="Z5" s="500">
        <v>0.24374999999999999</v>
      </c>
      <c r="AA5" s="487">
        <v>1.4440586419753088</v>
      </c>
    </row>
    <row r="6" spans="1:27" x14ac:dyDescent="0.25">
      <c r="A6" s="267">
        <v>44729</v>
      </c>
      <c r="B6" s="279">
        <v>3</v>
      </c>
      <c r="C6" s="269">
        <v>2.54</v>
      </c>
      <c r="D6" s="269">
        <v>2.54</v>
      </c>
      <c r="E6" s="736">
        <v>2.17</v>
      </c>
      <c r="F6" s="735">
        <v>4.34</v>
      </c>
      <c r="G6" s="270">
        <v>1.5</v>
      </c>
      <c r="H6" s="470">
        <v>0</v>
      </c>
      <c r="I6" s="270">
        <v>0</v>
      </c>
      <c r="J6" s="499">
        <v>1.1809413580246912</v>
      </c>
      <c r="K6" s="269">
        <v>1.5</v>
      </c>
      <c r="L6" s="269">
        <v>0.25</v>
      </c>
      <c r="M6" s="270">
        <v>5.0264120370370371</v>
      </c>
      <c r="N6" s="270">
        <v>8.2814120370370361</v>
      </c>
      <c r="O6" s="270">
        <v>3.3509413580246914</v>
      </c>
      <c r="P6" s="270">
        <v>5.5209413580246913</v>
      </c>
      <c r="Q6" s="270">
        <v>1.7234413580246912</v>
      </c>
      <c r="R6" s="270">
        <v>2.2659413580246914</v>
      </c>
      <c r="S6" s="271">
        <v>0.5</v>
      </c>
      <c r="T6" s="271">
        <v>0.3</v>
      </c>
      <c r="U6" s="271">
        <v>0.15</v>
      </c>
      <c r="V6" s="272">
        <v>0.22525886101154918</v>
      </c>
      <c r="W6" s="272">
        <v>0.16262943050577458</v>
      </c>
      <c r="X6" s="273" t="s">
        <v>22</v>
      </c>
      <c r="Y6" s="273" t="s">
        <v>22</v>
      </c>
      <c r="Z6" s="500">
        <v>0.20774999999999999</v>
      </c>
      <c r="AA6" s="487">
        <v>0.72405864197530878</v>
      </c>
    </row>
    <row r="7" spans="1:27" x14ac:dyDescent="0.25">
      <c r="A7" s="267">
        <v>44733</v>
      </c>
      <c r="B7" s="268">
        <v>4</v>
      </c>
      <c r="C7" s="269">
        <v>2.0300000000000002</v>
      </c>
      <c r="D7" s="269">
        <v>2.0300000000000002</v>
      </c>
      <c r="E7" s="736">
        <v>2.17</v>
      </c>
      <c r="F7" s="735">
        <v>4.34</v>
      </c>
      <c r="G7" s="270">
        <v>0.95000000000000007</v>
      </c>
      <c r="H7" s="470">
        <v>0</v>
      </c>
      <c r="I7" s="270">
        <v>0</v>
      </c>
      <c r="J7" s="499">
        <v>1.1809413580246912</v>
      </c>
      <c r="K7" s="269">
        <v>1.5</v>
      </c>
      <c r="L7" s="269">
        <v>0.25</v>
      </c>
      <c r="M7" s="270">
        <v>5.0264120370370371</v>
      </c>
      <c r="N7" s="270">
        <v>8.2814120370370361</v>
      </c>
      <c r="O7" s="270">
        <v>3.3509413580246914</v>
      </c>
      <c r="P7" s="270">
        <v>5.5209413580246913</v>
      </c>
      <c r="Q7" s="270">
        <v>1.7234413580246912</v>
      </c>
      <c r="R7" s="270">
        <v>2.2659413580246914</v>
      </c>
      <c r="S7" s="271">
        <v>0.5</v>
      </c>
      <c r="T7" s="271">
        <v>0.3</v>
      </c>
      <c r="U7" s="271">
        <v>0.15</v>
      </c>
      <c r="V7" s="272">
        <v>0.17825425271661832</v>
      </c>
      <c r="W7" s="272">
        <v>0.1343120019153812</v>
      </c>
      <c r="X7" s="273" t="s">
        <v>22</v>
      </c>
      <c r="Y7" s="273" t="s">
        <v>23</v>
      </c>
      <c r="Z7" s="500">
        <v>0.18862499999999999</v>
      </c>
      <c r="AA7" s="487">
        <v>0.34155864197530894</v>
      </c>
    </row>
    <row r="8" spans="1:27" x14ac:dyDescent="0.25">
      <c r="A8" s="267">
        <v>44736</v>
      </c>
      <c r="B8" s="279">
        <v>5</v>
      </c>
      <c r="C8" s="269">
        <v>4.17</v>
      </c>
      <c r="D8" s="269">
        <v>4.17</v>
      </c>
      <c r="E8" s="736">
        <v>2.17</v>
      </c>
      <c r="F8" s="735">
        <v>4.34</v>
      </c>
      <c r="G8" s="270">
        <v>2.9</v>
      </c>
      <c r="H8" s="470">
        <v>0</v>
      </c>
      <c r="I8" s="270">
        <v>0</v>
      </c>
      <c r="J8" s="499">
        <v>1.1809413580246912</v>
      </c>
      <c r="K8" s="269">
        <v>1.5</v>
      </c>
      <c r="L8" s="269">
        <v>0.25</v>
      </c>
      <c r="M8" s="270">
        <v>5.0264120370370371</v>
      </c>
      <c r="N8" s="270">
        <v>8.2814120370370361</v>
      </c>
      <c r="O8" s="270">
        <v>3.3509413580246914</v>
      </c>
      <c r="P8" s="270">
        <v>5.5209413580246913</v>
      </c>
      <c r="Q8" s="270">
        <v>1.7234413580246912</v>
      </c>
      <c r="R8" s="270">
        <v>2.2659413580246914</v>
      </c>
      <c r="S8" s="271">
        <v>0.5</v>
      </c>
      <c r="T8" s="271">
        <v>0.3</v>
      </c>
      <c r="U8" s="271">
        <v>0.15</v>
      </c>
      <c r="V8" s="272">
        <v>0.39777057303779573</v>
      </c>
      <c r="W8" s="272">
        <v>0.23774463787904648</v>
      </c>
      <c r="X8" s="273" t="s">
        <v>21</v>
      </c>
      <c r="Y8" s="273" t="s">
        <v>22</v>
      </c>
      <c r="Z8" s="500">
        <v>0.26887499999999998</v>
      </c>
      <c r="AA8" s="487">
        <v>1.9465586419753087</v>
      </c>
    </row>
    <row r="9" spans="1:27" x14ac:dyDescent="0.25">
      <c r="A9" s="267">
        <v>44740</v>
      </c>
      <c r="B9" s="268">
        <v>6</v>
      </c>
      <c r="C9" s="269">
        <v>3.37</v>
      </c>
      <c r="D9" s="269">
        <v>3.37</v>
      </c>
      <c r="E9" s="736">
        <v>2.17</v>
      </c>
      <c r="F9" s="735">
        <v>4.34</v>
      </c>
      <c r="G9" s="270">
        <v>2.35</v>
      </c>
      <c r="H9" s="470">
        <v>0</v>
      </c>
      <c r="I9" s="270">
        <v>0</v>
      </c>
      <c r="J9" s="499">
        <v>1.1809413580246912</v>
      </c>
      <c r="K9" s="269">
        <v>1.5</v>
      </c>
      <c r="L9" s="269">
        <v>0.25</v>
      </c>
      <c r="M9" s="270">
        <v>5.0264120370370371</v>
      </c>
      <c r="N9" s="270">
        <v>8.2814120370370361</v>
      </c>
      <c r="O9" s="270">
        <v>3.3509413580246914</v>
      </c>
      <c r="P9" s="270">
        <v>5.5209413580246913</v>
      </c>
      <c r="Q9" s="270">
        <v>1.7234413580246912</v>
      </c>
      <c r="R9" s="270">
        <v>2.2659413580246914</v>
      </c>
      <c r="S9" s="271">
        <v>0.5</v>
      </c>
      <c r="T9" s="271">
        <v>0.3</v>
      </c>
      <c r="U9" s="271">
        <v>0.15</v>
      </c>
      <c r="V9" s="272">
        <v>0.30227501945740326</v>
      </c>
      <c r="W9" s="272">
        <v>0.20087827843204187</v>
      </c>
      <c r="X9" s="273" t="s">
        <v>21</v>
      </c>
      <c r="Y9" s="273" t="s">
        <v>22</v>
      </c>
      <c r="Z9" s="500">
        <v>0.238875</v>
      </c>
      <c r="AA9" s="487">
        <v>1.3465586419753086</v>
      </c>
    </row>
    <row r="10" spans="1:27" x14ac:dyDescent="0.25">
      <c r="A10" s="267">
        <v>44742</v>
      </c>
      <c r="B10" s="279">
        <v>7</v>
      </c>
      <c r="C10" s="269">
        <v>4.04</v>
      </c>
      <c r="D10" s="269">
        <v>4.04</v>
      </c>
      <c r="E10" s="736">
        <v>2.17</v>
      </c>
      <c r="F10" s="735">
        <v>4.34</v>
      </c>
      <c r="G10" s="270">
        <v>3</v>
      </c>
      <c r="H10" s="470">
        <v>0</v>
      </c>
      <c r="I10" s="270">
        <v>0</v>
      </c>
      <c r="J10" s="499">
        <v>1.1809413580246912</v>
      </c>
      <c r="K10" s="269">
        <v>1.5</v>
      </c>
      <c r="L10" s="269">
        <v>0.25</v>
      </c>
      <c r="M10" s="270">
        <v>5.0264120370370371</v>
      </c>
      <c r="N10" s="270">
        <v>8.2814120370370361</v>
      </c>
      <c r="O10" s="270">
        <v>3.3509413580246914</v>
      </c>
      <c r="P10" s="270">
        <v>5.5209413580246913</v>
      </c>
      <c r="Q10" s="270">
        <v>1.7234413580246912</v>
      </c>
      <c r="R10" s="270">
        <v>2.2659413580246914</v>
      </c>
      <c r="S10" s="271">
        <v>0.5</v>
      </c>
      <c r="T10" s="271">
        <v>0.3</v>
      </c>
      <c r="U10" s="271">
        <v>0.15</v>
      </c>
      <c r="V10" s="272">
        <v>0.38225254558098193</v>
      </c>
      <c r="W10" s="272">
        <v>0.23175385446890823</v>
      </c>
      <c r="X10" s="273" t="s">
        <v>21</v>
      </c>
      <c r="Y10" s="273" t="s">
        <v>22</v>
      </c>
      <c r="Z10" s="500">
        <v>0.26400000000000001</v>
      </c>
      <c r="AA10" s="487">
        <v>1.849058641975309</v>
      </c>
    </row>
    <row r="11" spans="1:27" x14ac:dyDescent="0.25">
      <c r="A11" s="267">
        <v>44747</v>
      </c>
      <c r="B11" s="268">
        <v>8</v>
      </c>
      <c r="C11" s="269">
        <v>3.71</v>
      </c>
      <c r="D11" s="269">
        <v>3.71</v>
      </c>
      <c r="E11" s="736">
        <v>2.17</v>
      </c>
      <c r="F11" s="736">
        <v>2.17</v>
      </c>
      <c r="G11" s="270">
        <v>2.5</v>
      </c>
      <c r="H11" s="470">
        <v>0</v>
      </c>
      <c r="I11" s="270">
        <v>0</v>
      </c>
      <c r="J11" s="499">
        <v>1.1809413580246912</v>
      </c>
      <c r="K11" s="269">
        <v>1.5</v>
      </c>
      <c r="L11" s="269">
        <v>0.25</v>
      </c>
      <c r="M11" s="270">
        <v>5.0264120370370371</v>
      </c>
      <c r="N11" s="270">
        <v>5.0264120370370371</v>
      </c>
      <c r="O11" s="270">
        <v>3.3509413580246914</v>
      </c>
      <c r="P11" s="270">
        <v>3.3509413580246914</v>
      </c>
      <c r="Q11" s="270">
        <v>1.7234413580246912</v>
      </c>
      <c r="R11" s="270">
        <v>1.7234413580246912</v>
      </c>
      <c r="S11" s="271">
        <v>0.5</v>
      </c>
      <c r="T11" s="271">
        <v>0.3</v>
      </c>
      <c r="U11" s="271">
        <v>0.15</v>
      </c>
      <c r="V11" s="272">
        <v>0.34286062972907005</v>
      </c>
      <c r="W11" s="272">
        <v>0.34286062972907005</v>
      </c>
      <c r="X11" s="273" t="s">
        <v>21</v>
      </c>
      <c r="Y11" s="273" t="s">
        <v>21</v>
      </c>
      <c r="Z11" s="500">
        <v>0.371</v>
      </c>
      <c r="AA11" s="487">
        <v>1.6015586419753085</v>
      </c>
    </row>
    <row r="12" spans="1:27" x14ac:dyDescent="0.25">
      <c r="A12" s="267">
        <v>44749</v>
      </c>
      <c r="B12" s="268">
        <v>9</v>
      </c>
      <c r="C12" s="269">
        <v>3.38</v>
      </c>
      <c r="D12" s="269">
        <v>3.38</v>
      </c>
      <c r="E12" s="736">
        <v>2.17</v>
      </c>
      <c r="F12" s="736">
        <v>2.17</v>
      </c>
      <c r="G12" s="270">
        <v>2.5</v>
      </c>
      <c r="H12" s="470">
        <v>0</v>
      </c>
      <c r="I12" s="270">
        <v>0</v>
      </c>
      <c r="J12" s="499">
        <v>1.1809413580246912</v>
      </c>
      <c r="K12" s="269">
        <v>1.5</v>
      </c>
      <c r="L12" s="269">
        <v>0.25</v>
      </c>
      <c r="M12" s="270">
        <v>5.0264120370370371</v>
      </c>
      <c r="N12" s="270">
        <v>5.0264120370370371</v>
      </c>
      <c r="O12" s="270">
        <v>3.3509413580246914</v>
      </c>
      <c r="P12" s="270">
        <v>3.3509413580246914</v>
      </c>
      <c r="Q12" s="270">
        <v>1.7234413580246912</v>
      </c>
      <c r="R12" s="270">
        <v>1.7234413580246912</v>
      </c>
      <c r="S12" s="271">
        <v>0.5</v>
      </c>
      <c r="T12" s="271">
        <v>0.3</v>
      </c>
      <c r="U12" s="271">
        <v>0.15</v>
      </c>
      <c r="V12" s="272">
        <v>0.30346871387715812</v>
      </c>
      <c r="W12" s="272">
        <v>0.30346871387715812</v>
      </c>
      <c r="X12" s="273" t="s">
        <v>21</v>
      </c>
      <c r="Y12" s="273" t="s">
        <v>21</v>
      </c>
      <c r="Z12" s="500">
        <v>0.33799999999999997</v>
      </c>
      <c r="AA12" s="487">
        <v>1.3540586419753089</v>
      </c>
    </row>
    <row r="13" spans="1:27" x14ac:dyDescent="0.25">
      <c r="A13" s="267">
        <v>44753</v>
      </c>
      <c r="B13" s="268">
        <v>10</v>
      </c>
      <c r="C13" s="269">
        <v>3.5</v>
      </c>
      <c r="D13" s="269">
        <v>3.5</v>
      </c>
      <c r="E13" s="736">
        <v>2.17</v>
      </c>
      <c r="F13" s="736">
        <v>2.17</v>
      </c>
      <c r="G13" s="270">
        <v>2.1</v>
      </c>
      <c r="H13" s="470">
        <v>0</v>
      </c>
      <c r="I13" s="270">
        <v>0</v>
      </c>
      <c r="J13" s="499">
        <v>1.1809413580246912</v>
      </c>
      <c r="K13" s="269">
        <v>1.5</v>
      </c>
      <c r="L13" s="269">
        <v>0.25</v>
      </c>
      <c r="M13" s="270">
        <v>5.0264120370370371</v>
      </c>
      <c r="N13" s="270">
        <v>5.0264120370370371</v>
      </c>
      <c r="O13" s="270">
        <v>3.3509413580246914</v>
      </c>
      <c r="P13" s="270">
        <v>3.3509413580246914</v>
      </c>
      <c r="Q13" s="270">
        <v>1.7234413580246912</v>
      </c>
      <c r="R13" s="270">
        <v>1.7234413580246912</v>
      </c>
      <c r="S13" s="271">
        <v>0.5</v>
      </c>
      <c r="T13" s="271">
        <v>0.3</v>
      </c>
      <c r="U13" s="271">
        <v>0.15</v>
      </c>
      <c r="V13" s="272">
        <v>0.317793046914217</v>
      </c>
      <c r="W13" s="272">
        <v>0.317793046914217</v>
      </c>
      <c r="X13" s="273" t="s">
        <v>21</v>
      </c>
      <c r="Y13" s="273" t="s">
        <v>21</v>
      </c>
      <c r="Z13" s="500">
        <v>0.35</v>
      </c>
      <c r="AA13" s="487">
        <v>1.4440586419753088</v>
      </c>
    </row>
    <row r="14" spans="1:27" x14ac:dyDescent="0.25">
      <c r="A14" s="267">
        <v>44756</v>
      </c>
      <c r="B14" s="268">
        <v>11</v>
      </c>
      <c r="C14" s="269">
        <v>2.4500000000000002</v>
      </c>
      <c r="D14" s="269">
        <v>2.4500000000000002</v>
      </c>
      <c r="E14" s="736">
        <v>2.17</v>
      </c>
      <c r="F14" s="736">
        <v>2.17</v>
      </c>
      <c r="G14" s="270">
        <v>0.9</v>
      </c>
      <c r="H14" s="470">
        <v>0</v>
      </c>
      <c r="I14" s="270">
        <v>0</v>
      </c>
      <c r="J14" s="499">
        <v>1.1809413580246912</v>
      </c>
      <c r="K14" s="269">
        <v>1.5</v>
      </c>
      <c r="L14" s="269">
        <v>0.25</v>
      </c>
      <c r="M14" s="270">
        <v>5.0264120370370371</v>
      </c>
      <c r="N14" s="270">
        <v>5.0264120370370371</v>
      </c>
      <c r="O14" s="270">
        <v>3.3509413580246914</v>
      </c>
      <c r="P14" s="270">
        <v>3.3509413580246914</v>
      </c>
      <c r="Q14" s="270">
        <v>1.7234413580246912</v>
      </c>
      <c r="R14" s="270">
        <v>1.7234413580246912</v>
      </c>
      <c r="S14" s="271">
        <v>0.5</v>
      </c>
      <c r="T14" s="271">
        <v>0.3</v>
      </c>
      <c r="U14" s="271">
        <v>0.15</v>
      </c>
      <c r="V14" s="272">
        <v>0.21696393013597315</v>
      </c>
      <c r="W14" s="272">
        <v>0.21696393013597315</v>
      </c>
      <c r="X14" s="273" t="s">
        <v>22</v>
      </c>
      <c r="Y14" s="273" t="s">
        <v>22</v>
      </c>
      <c r="Z14" s="500">
        <v>0.25874999999999998</v>
      </c>
      <c r="AA14" s="487">
        <v>0.65655864197530889</v>
      </c>
    </row>
    <row r="15" spans="1:27" x14ac:dyDescent="0.25">
      <c r="A15" s="267">
        <v>44760</v>
      </c>
      <c r="B15" s="268">
        <v>12</v>
      </c>
      <c r="C15" s="269">
        <v>2.2999999999999998</v>
      </c>
      <c r="D15" s="269">
        <v>2.2999999999999998</v>
      </c>
      <c r="E15" s="736">
        <v>2.17</v>
      </c>
      <c r="F15" s="736">
        <v>2.17</v>
      </c>
      <c r="G15" s="270">
        <v>0.95</v>
      </c>
      <c r="H15" s="470">
        <v>0</v>
      </c>
      <c r="I15" s="270">
        <v>0</v>
      </c>
      <c r="J15" s="499">
        <v>1.1809413580246912</v>
      </c>
      <c r="K15" s="269">
        <v>1.5</v>
      </c>
      <c r="L15" s="269">
        <v>0.25</v>
      </c>
      <c r="M15" s="270">
        <v>5.0264120370370371</v>
      </c>
      <c r="N15" s="270">
        <v>5.0264120370370371</v>
      </c>
      <c r="O15" s="270">
        <v>3.3509413580246914</v>
      </c>
      <c r="P15" s="270">
        <v>3.3509413580246914</v>
      </c>
      <c r="Q15" s="270">
        <v>1.7234413580246912</v>
      </c>
      <c r="R15" s="270">
        <v>1.7234413580246912</v>
      </c>
      <c r="S15" s="271">
        <v>0.5</v>
      </c>
      <c r="T15" s="271">
        <v>0.3</v>
      </c>
      <c r="U15" s="271">
        <v>0.15</v>
      </c>
      <c r="V15" s="272">
        <v>0.20313904534334642</v>
      </c>
      <c r="W15" s="272">
        <v>0.20313904534334642</v>
      </c>
      <c r="X15" s="273" t="s">
        <v>22</v>
      </c>
      <c r="Y15" s="273" t="s">
        <v>22</v>
      </c>
      <c r="Z15" s="500">
        <v>0.24749999999999997</v>
      </c>
      <c r="AA15" s="487">
        <v>0.54405864197530862</v>
      </c>
    </row>
    <row r="16" spans="1:27" x14ac:dyDescent="0.25">
      <c r="A16" s="267">
        <v>44762</v>
      </c>
      <c r="B16" s="268">
        <v>13</v>
      </c>
      <c r="C16" s="269">
        <v>2.1631944444444446</v>
      </c>
      <c r="D16" s="269">
        <v>2.1631944444444446</v>
      </c>
      <c r="E16" s="736">
        <v>2.17</v>
      </c>
      <c r="F16" s="736">
        <v>2.17</v>
      </c>
      <c r="G16" s="270">
        <v>0.9</v>
      </c>
      <c r="H16" s="470">
        <v>0</v>
      </c>
      <c r="I16" s="270">
        <v>0</v>
      </c>
      <c r="J16" s="499">
        <v>1.1809413580246912</v>
      </c>
      <c r="K16" s="269">
        <v>1.5</v>
      </c>
      <c r="L16" s="269">
        <v>0.25</v>
      </c>
      <c r="M16" s="270">
        <v>5.0264120370370371</v>
      </c>
      <c r="N16" s="270">
        <v>5.0264120370370371</v>
      </c>
      <c r="O16" s="270">
        <v>3.3509413580246914</v>
      </c>
      <c r="P16" s="270">
        <v>3.3509413580246914</v>
      </c>
      <c r="Q16" s="270">
        <v>1.7234413580246912</v>
      </c>
      <c r="R16" s="270">
        <v>1.7234413580246912</v>
      </c>
      <c r="S16" s="271">
        <v>0.5</v>
      </c>
      <c r="T16" s="271">
        <v>0.3</v>
      </c>
      <c r="U16" s="271">
        <v>0.15</v>
      </c>
      <c r="V16" s="272">
        <v>0.19053023837970079</v>
      </c>
      <c r="W16" s="272">
        <v>0.19053023837970079</v>
      </c>
      <c r="X16" s="273" t="s">
        <v>22</v>
      </c>
      <c r="Y16" s="273" t="s">
        <v>22</v>
      </c>
      <c r="Z16" s="500">
        <v>0.23723958333333334</v>
      </c>
      <c r="AA16" s="487">
        <v>0.44145447530864224</v>
      </c>
    </row>
    <row r="17" spans="1:27" x14ac:dyDescent="0.25">
      <c r="A17" s="267">
        <v>44768</v>
      </c>
      <c r="B17" s="268">
        <v>14</v>
      </c>
      <c r="C17" s="269">
        <v>2.2559413580246916</v>
      </c>
      <c r="D17" s="269">
        <v>2.2559413580246916</v>
      </c>
      <c r="E17" s="736">
        <v>2.17</v>
      </c>
      <c r="F17" s="736">
        <v>2.17</v>
      </c>
      <c r="G17" s="270">
        <v>0.85</v>
      </c>
      <c r="H17" s="501">
        <v>0</v>
      </c>
      <c r="I17" s="270">
        <v>0</v>
      </c>
      <c r="J17" s="499">
        <v>1.1603009259259258</v>
      </c>
      <c r="K17" s="269">
        <v>1.5</v>
      </c>
      <c r="L17" s="269">
        <v>0.25</v>
      </c>
      <c r="M17" s="270">
        <v>4.9954513888888883</v>
      </c>
      <c r="N17" s="270">
        <v>4.9954513888888883</v>
      </c>
      <c r="O17" s="270">
        <v>3.3303009259259255</v>
      </c>
      <c r="P17" s="270">
        <v>3.3303009259259255</v>
      </c>
      <c r="Q17" s="270">
        <v>1.7028009259259258</v>
      </c>
      <c r="R17" s="270">
        <v>1.7028009259259258</v>
      </c>
      <c r="S17" s="271">
        <v>0.5</v>
      </c>
      <c r="T17" s="271">
        <v>0.3</v>
      </c>
      <c r="U17" s="271">
        <v>0.15</v>
      </c>
      <c r="V17" s="272">
        <v>0.20098068498606136</v>
      </c>
      <c r="W17" s="272">
        <v>0.20098068498606136</v>
      </c>
      <c r="X17" s="273" t="s">
        <v>22</v>
      </c>
      <c r="Y17" s="273" t="s">
        <v>22</v>
      </c>
      <c r="Z17" s="500">
        <v>0.24419560185185185</v>
      </c>
      <c r="AA17" s="557">
        <v>0.53165509259259291</v>
      </c>
    </row>
    <row r="18" spans="1:27" x14ac:dyDescent="0.25">
      <c r="A18" s="267">
        <v>44770</v>
      </c>
      <c r="B18" s="268">
        <v>15</v>
      </c>
      <c r="C18" s="269">
        <v>3.98</v>
      </c>
      <c r="D18" s="269">
        <v>3.98</v>
      </c>
      <c r="E18" s="736">
        <v>2.17</v>
      </c>
      <c r="F18" s="736">
        <v>2.17</v>
      </c>
      <c r="G18" s="270">
        <v>2.8</v>
      </c>
      <c r="H18" s="501">
        <v>0</v>
      </c>
      <c r="I18" s="270">
        <v>0</v>
      </c>
      <c r="J18" s="499">
        <v>1.099537037037037</v>
      </c>
      <c r="K18" s="269">
        <v>1.5</v>
      </c>
      <c r="L18" s="269">
        <v>0.25</v>
      </c>
      <c r="M18" s="270">
        <v>4.9043055555555561</v>
      </c>
      <c r="N18" s="270">
        <v>4.9043055555555561</v>
      </c>
      <c r="O18" s="270">
        <v>3.2695370370370371</v>
      </c>
      <c r="P18" s="270">
        <v>3.2695370370370371</v>
      </c>
      <c r="Q18" s="270">
        <v>1.642037037037037</v>
      </c>
      <c r="R18" s="270">
        <v>1.642037037037037</v>
      </c>
      <c r="S18" s="271">
        <v>0.5</v>
      </c>
      <c r="T18" s="271">
        <v>0.3</v>
      </c>
      <c r="U18" s="271">
        <v>0.15</v>
      </c>
      <c r="V18" s="272">
        <v>0.38691909036844041</v>
      </c>
      <c r="W18" s="272">
        <v>0.38691909036844041</v>
      </c>
      <c r="X18" s="273" t="s">
        <v>21</v>
      </c>
      <c r="Y18" s="273" t="s">
        <v>21</v>
      </c>
      <c r="Z18" s="500">
        <v>0.39800000000000002</v>
      </c>
      <c r="AA18" s="557">
        <v>1.8854629629629629</v>
      </c>
    </row>
    <row r="19" spans="1:27" x14ac:dyDescent="0.25">
      <c r="A19" s="267">
        <v>44774</v>
      </c>
      <c r="B19" s="268">
        <v>16</v>
      </c>
      <c r="C19" s="269">
        <v>2.5099999999999998</v>
      </c>
      <c r="D19" s="269">
        <v>2.5099999999999998</v>
      </c>
      <c r="E19" s="736">
        <v>2.17</v>
      </c>
      <c r="F19" s="736">
        <v>2.17</v>
      </c>
      <c r="G19" s="270">
        <v>1.2</v>
      </c>
      <c r="H19" s="501">
        <v>0</v>
      </c>
      <c r="I19" s="270">
        <v>0</v>
      </c>
      <c r="J19" s="499">
        <v>1.4</v>
      </c>
      <c r="K19" s="269">
        <v>1.5</v>
      </c>
      <c r="L19" s="269">
        <v>0.25</v>
      </c>
      <c r="M19" s="270">
        <v>5.3549999999999995</v>
      </c>
      <c r="N19" s="270">
        <v>5.3549999999999995</v>
      </c>
      <c r="O19" s="270">
        <v>3.57</v>
      </c>
      <c r="P19" s="270">
        <v>3.57</v>
      </c>
      <c r="Q19" s="270">
        <v>1.9424999999999999</v>
      </c>
      <c r="R19" s="270">
        <v>1.9424999999999999</v>
      </c>
      <c r="S19" s="271">
        <v>0.5</v>
      </c>
      <c r="T19" s="271">
        <v>0.3</v>
      </c>
      <c r="U19" s="271">
        <v>0.15</v>
      </c>
      <c r="V19" s="272">
        <v>0.20230414746543776</v>
      </c>
      <c r="W19" s="272">
        <v>0.20230414746543776</v>
      </c>
      <c r="X19" s="273" t="s">
        <v>22</v>
      </c>
      <c r="Y19" s="273" t="s">
        <v>22</v>
      </c>
      <c r="Z19" s="500">
        <v>0.26324999999999998</v>
      </c>
      <c r="AA19" s="557">
        <v>0.48249999999999993</v>
      </c>
    </row>
    <row r="20" spans="1:27" x14ac:dyDescent="0.25">
      <c r="A20" s="267">
        <v>44777</v>
      </c>
      <c r="B20" s="279">
        <v>17</v>
      </c>
      <c r="C20" s="269">
        <v>2.4800000000000004</v>
      </c>
      <c r="D20" s="269">
        <v>2.4800000000000004</v>
      </c>
      <c r="E20" s="736">
        <v>2.17</v>
      </c>
      <c r="F20" s="736">
        <v>2.17</v>
      </c>
      <c r="G20" s="270">
        <v>1.1000000000000001</v>
      </c>
      <c r="H20" s="501">
        <v>0</v>
      </c>
      <c r="I20" s="270">
        <v>0</v>
      </c>
      <c r="J20" s="499">
        <v>1.4</v>
      </c>
      <c r="K20" s="269">
        <v>1.5</v>
      </c>
      <c r="L20" s="269">
        <v>0.25</v>
      </c>
      <c r="M20" s="270">
        <v>5.3549999999999995</v>
      </c>
      <c r="N20" s="270">
        <v>5.3549999999999995</v>
      </c>
      <c r="O20" s="270">
        <v>3.57</v>
      </c>
      <c r="P20" s="270">
        <v>3.57</v>
      </c>
      <c r="Q20" s="270">
        <v>1.9424999999999999</v>
      </c>
      <c r="R20" s="270">
        <v>1.9424999999999999</v>
      </c>
      <c r="S20" s="271">
        <v>0.5</v>
      </c>
      <c r="T20" s="271">
        <v>0.3</v>
      </c>
      <c r="U20" s="271">
        <v>0.15</v>
      </c>
      <c r="V20" s="272">
        <v>0.1995391705069125</v>
      </c>
      <c r="W20" s="272">
        <v>0.1995391705069125</v>
      </c>
      <c r="X20" s="273" t="s">
        <v>22</v>
      </c>
      <c r="Y20" s="273" t="s">
        <v>22</v>
      </c>
      <c r="Z20" s="500">
        <v>0.26100000000000001</v>
      </c>
      <c r="AA20" s="557">
        <v>0.46000000000000041</v>
      </c>
    </row>
    <row r="21" spans="1:27" x14ac:dyDescent="0.25">
      <c r="A21" s="267">
        <v>44781</v>
      </c>
      <c r="B21" s="268">
        <v>18</v>
      </c>
      <c r="C21" s="269">
        <v>2.2400000000000002</v>
      </c>
      <c r="D21" s="269">
        <v>2.2400000000000002</v>
      </c>
      <c r="E21" s="736">
        <v>2.17</v>
      </c>
      <c r="F21" s="736">
        <v>2.17</v>
      </c>
      <c r="G21" s="270">
        <v>1</v>
      </c>
      <c r="H21" s="501">
        <v>0</v>
      </c>
      <c r="I21" s="270">
        <v>0</v>
      </c>
      <c r="J21" s="499">
        <v>1.5451388888888888</v>
      </c>
      <c r="K21" s="269">
        <v>1.5</v>
      </c>
      <c r="L21" s="269">
        <v>0.25</v>
      </c>
      <c r="M21" s="270">
        <v>5.5727083333333329</v>
      </c>
      <c r="N21" s="270">
        <v>5.5727083333333329</v>
      </c>
      <c r="O21" s="270">
        <v>3.7151388888888888</v>
      </c>
      <c r="P21" s="270">
        <v>3.7151388888888888</v>
      </c>
      <c r="Q21" s="270">
        <v>2.0876388888888888</v>
      </c>
      <c r="R21" s="270">
        <v>2.0876388888888888</v>
      </c>
      <c r="S21" s="271">
        <v>0.5</v>
      </c>
      <c r="T21" s="271">
        <v>0.3</v>
      </c>
      <c r="U21" s="271">
        <v>0.15</v>
      </c>
      <c r="V21" s="272">
        <v>0.16404249871991808</v>
      </c>
      <c r="W21" s="272">
        <v>0.16404249871991808</v>
      </c>
      <c r="X21" s="273" t="s">
        <v>22</v>
      </c>
      <c r="Y21" s="273" t="s">
        <v>22</v>
      </c>
      <c r="Z21" s="500">
        <v>0.24299999999999999</v>
      </c>
      <c r="AA21" s="557">
        <v>0.13486111111111132</v>
      </c>
    </row>
    <row r="22" spans="1:27" x14ac:dyDescent="0.25">
      <c r="A22" s="267">
        <v>44784</v>
      </c>
      <c r="B22" s="279">
        <v>19</v>
      </c>
      <c r="C22" s="269">
        <v>2.4000000000000004</v>
      </c>
      <c r="D22" s="269">
        <v>2.4000000000000004</v>
      </c>
      <c r="E22" s="736">
        <v>2.17</v>
      </c>
      <c r="F22" s="736">
        <v>2.17</v>
      </c>
      <c r="G22" s="270">
        <v>1.1000000000000001</v>
      </c>
      <c r="H22" s="501">
        <v>0</v>
      </c>
      <c r="I22" s="270">
        <v>0</v>
      </c>
      <c r="J22" s="499">
        <v>1.5162037037037037</v>
      </c>
      <c r="K22" s="269">
        <v>1.5</v>
      </c>
      <c r="L22" s="269">
        <v>0.25</v>
      </c>
      <c r="M22" s="270">
        <v>5.5293055555555553</v>
      </c>
      <c r="N22" s="270">
        <v>5.5293055555555553</v>
      </c>
      <c r="O22" s="270">
        <v>3.6862037037037036</v>
      </c>
      <c r="P22" s="270">
        <v>3.6862037037037036</v>
      </c>
      <c r="Q22" s="270">
        <v>2.0587037037037037</v>
      </c>
      <c r="R22" s="270">
        <v>2.0587037037037037</v>
      </c>
      <c r="S22" s="271">
        <v>0.5</v>
      </c>
      <c r="T22" s="271">
        <v>0.3</v>
      </c>
      <c r="U22" s="271">
        <v>0.15</v>
      </c>
      <c r="V22" s="272">
        <v>0.18145587984297665</v>
      </c>
      <c r="W22" s="272">
        <v>0.18145587984297665</v>
      </c>
      <c r="X22" s="273" t="s">
        <v>22</v>
      </c>
      <c r="Y22" s="273" t="s">
        <v>22</v>
      </c>
      <c r="Z22" s="500">
        <v>0.255</v>
      </c>
      <c r="AA22" s="557">
        <v>0.28379629629629655</v>
      </c>
    </row>
    <row r="23" spans="1:27" x14ac:dyDescent="0.25">
      <c r="A23" s="267">
        <v>44789</v>
      </c>
      <c r="B23" s="279">
        <v>20</v>
      </c>
      <c r="C23" s="269">
        <v>2.2800000000000002</v>
      </c>
      <c r="D23" s="269">
        <v>2.2800000000000002</v>
      </c>
      <c r="E23" s="736">
        <v>2.17</v>
      </c>
      <c r="F23" s="736">
        <v>2.17</v>
      </c>
      <c r="G23" s="270">
        <v>1.1000000000000001</v>
      </c>
      <c r="H23" s="501">
        <v>0</v>
      </c>
      <c r="I23" s="270">
        <v>0</v>
      </c>
      <c r="J23" s="499">
        <v>1.3773148148148149</v>
      </c>
      <c r="K23" s="269">
        <v>1.5</v>
      </c>
      <c r="L23" s="269">
        <v>0.25</v>
      </c>
      <c r="M23" s="270">
        <v>5.3209722222222222</v>
      </c>
      <c r="N23" s="270">
        <v>5.3209722222222222</v>
      </c>
      <c r="O23" s="270">
        <v>3.5473148148148148</v>
      </c>
      <c r="P23" s="270">
        <v>3.5473148148148148</v>
      </c>
      <c r="Q23" s="270">
        <v>1.9198148148148149</v>
      </c>
      <c r="R23" s="270">
        <v>1.9198148148148149</v>
      </c>
      <c r="S23" s="271">
        <v>0.5</v>
      </c>
      <c r="T23" s="271">
        <v>0.3</v>
      </c>
      <c r="U23" s="271">
        <v>0.15</v>
      </c>
      <c r="V23" s="272">
        <v>0.18319679126130739</v>
      </c>
      <c r="W23" s="272">
        <v>0.18319679126130739</v>
      </c>
      <c r="X23" s="273" t="s">
        <v>22</v>
      </c>
      <c r="Y23" s="273" t="s">
        <v>22</v>
      </c>
      <c r="Z23" s="500">
        <v>0.246</v>
      </c>
      <c r="AA23" s="557">
        <v>0.33268518518518531</v>
      </c>
    </row>
    <row r="24" spans="1:27" x14ac:dyDescent="0.25">
      <c r="A24" s="267">
        <v>44791</v>
      </c>
      <c r="B24" s="279">
        <v>21</v>
      </c>
      <c r="C24" s="269">
        <v>2.38</v>
      </c>
      <c r="D24" s="269">
        <v>2.38</v>
      </c>
      <c r="E24" s="736">
        <v>2.17</v>
      </c>
      <c r="F24" s="736">
        <v>2.17</v>
      </c>
      <c r="G24" s="270">
        <v>1</v>
      </c>
      <c r="H24" s="501">
        <v>0</v>
      </c>
      <c r="I24" s="270">
        <v>0</v>
      </c>
      <c r="J24" s="499">
        <v>1.1082175925925923</v>
      </c>
      <c r="K24" s="269">
        <v>1.5</v>
      </c>
      <c r="L24" s="269">
        <v>0.25</v>
      </c>
      <c r="M24" s="270">
        <v>4.9173263888888883</v>
      </c>
      <c r="N24" s="270">
        <v>4.9173263888888883</v>
      </c>
      <c r="O24" s="270">
        <v>3.2782175925925925</v>
      </c>
      <c r="P24" s="270">
        <v>3.2782175925925925</v>
      </c>
      <c r="Q24" s="270">
        <v>1.6507175925925923</v>
      </c>
      <c r="R24" s="270">
        <v>1.6507175925925923</v>
      </c>
      <c r="S24" s="271">
        <v>0.5</v>
      </c>
      <c r="T24" s="271">
        <v>0.3</v>
      </c>
      <c r="U24" s="271">
        <v>0.15</v>
      </c>
      <c r="V24" s="272">
        <v>0.21721496842464585</v>
      </c>
      <c r="W24" s="272">
        <v>0.21721496842464585</v>
      </c>
      <c r="X24" s="273" t="s">
        <v>22</v>
      </c>
      <c r="Y24" s="273" t="s">
        <v>22</v>
      </c>
      <c r="Z24" s="500">
        <v>0.2535</v>
      </c>
      <c r="AA24" s="557">
        <v>0.67678240740740758</v>
      </c>
    </row>
    <row r="25" spans="1:27" x14ac:dyDescent="0.25">
      <c r="A25" s="267">
        <v>44795</v>
      </c>
      <c r="B25" s="268">
        <v>22</v>
      </c>
      <c r="C25" s="269">
        <v>2.4300000000000002</v>
      </c>
      <c r="D25" s="269">
        <v>2.4300000000000002</v>
      </c>
      <c r="E25" s="736">
        <v>2.17</v>
      </c>
      <c r="F25" s="736">
        <v>2.17</v>
      </c>
      <c r="G25" s="270">
        <v>1</v>
      </c>
      <c r="H25" s="501">
        <v>0</v>
      </c>
      <c r="I25" s="270">
        <v>0</v>
      </c>
      <c r="J25" s="499">
        <v>1.3252314814814814</v>
      </c>
      <c r="K25" s="269">
        <v>1.5</v>
      </c>
      <c r="L25" s="269">
        <v>0.25</v>
      </c>
      <c r="M25" s="270">
        <v>5.2428472222222222</v>
      </c>
      <c r="N25" s="270">
        <v>5.2428472222222222</v>
      </c>
      <c r="O25" s="270">
        <v>3.4952314814814813</v>
      </c>
      <c r="P25" s="270">
        <v>3.4952314814814813</v>
      </c>
      <c r="Q25" s="270">
        <v>1.8677314814814814</v>
      </c>
      <c r="R25" s="270">
        <v>1.8677314814814814</v>
      </c>
      <c r="S25" s="271">
        <v>0.5</v>
      </c>
      <c r="T25" s="271">
        <v>0.3</v>
      </c>
      <c r="U25" s="271">
        <v>0.15</v>
      </c>
      <c r="V25" s="272">
        <v>0.20182198327359618</v>
      </c>
      <c r="W25" s="272">
        <v>0.20182198327359618</v>
      </c>
      <c r="X25" s="273" t="s">
        <v>22</v>
      </c>
      <c r="Y25" s="273" t="s">
        <v>22</v>
      </c>
      <c r="Z25" s="500">
        <v>0.25724999999999998</v>
      </c>
      <c r="AA25" s="557">
        <v>0.49726851851851883</v>
      </c>
    </row>
    <row r="26" spans="1:27" x14ac:dyDescent="0.25">
      <c r="A26" s="267">
        <v>44798</v>
      </c>
      <c r="B26" s="279">
        <v>23</v>
      </c>
      <c r="C26" s="269">
        <v>2.7800000000000002</v>
      </c>
      <c r="D26" s="269">
        <v>2.7800000000000002</v>
      </c>
      <c r="E26" s="736">
        <v>2.17</v>
      </c>
      <c r="F26" s="736">
        <v>2.17</v>
      </c>
      <c r="G26" s="270">
        <v>1.05</v>
      </c>
      <c r="H26" s="501">
        <v>0</v>
      </c>
      <c r="I26" s="270">
        <v>0</v>
      </c>
      <c r="J26" s="499">
        <v>1.4641203703703705</v>
      </c>
      <c r="K26" s="269">
        <v>1.5</v>
      </c>
      <c r="L26" s="269">
        <v>0.25</v>
      </c>
      <c r="M26" s="270">
        <v>5.4511805555555553</v>
      </c>
      <c r="N26" s="270">
        <v>5.4511805555555553</v>
      </c>
      <c r="O26" s="270">
        <v>3.6341203703703702</v>
      </c>
      <c r="P26" s="270">
        <v>3.6341203703703702</v>
      </c>
      <c r="Q26" s="270">
        <v>2.0066203703703707</v>
      </c>
      <c r="R26" s="270">
        <v>2.0066203703703707</v>
      </c>
      <c r="S26" s="271">
        <v>0.5</v>
      </c>
      <c r="T26" s="271">
        <v>0.3</v>
      </c>
      <c r="U26" s="271">
        <v>0.15</v>
      </c>
      <c r="V26" s="272">
        <v>0.22127922853729307</v>
      </c>
      <c r="W26" s="272">
        <v>0.22127922853729307</v>
      </c>
      <c r="X26" s="273" t="s">
        <v>22</v>
      </c>
      <c r="Y26" s="273" t="s">
        <v>22</v>
      </c>
      <c r="Z26" s="500">
        <v>0.28350000000000003</v>
      </c>
      <c r="AA26" s="557">
        <v>0.6208796296296295</v>
      </c>
    </row>
    <row r="27" spans="1:27" x14ac:dyDescent="0.25">
      <c r="A27" s="267">
        <v>44802</v>
      </c>
      <c r="B27" s="268">
        <v>24</v>
      </c>
      <c r="C27" s="269">
        <v>2.75</v>
      </c>
      <c r="D27" s="269">
        <v>2.75</v>
      </c>
      <c r="E27" s="736">
        <v>2.17</v>
      </c>
      <c r="F27" s="736">
        <v>2.17</v>
      </c>
      <c r="G27" s="270">
        <v>1.05</v>
      </c>
      <c r="H27" s="501">
        <v>0</v>
      </c>
      <c r="I27" s="270">
        <v>0</v>
      </c>
      <c r="J27" s="499">
        <v>1.4265046296296295</v>
      </c>
      <c r="K27" s="269">
        <v>1.5</v>
      </c>
      <c r="L27" s="269">
        <v>0.25</v>
      </c>
      <c r="M27" s="270">
        <v>5.3947569444444445</v>
      </c>
      <c r="N27" s="270">
        <v>5.3947569444444445</v>
      </c>
      <c r="O27" s="270">
        <v>3.5965046296296297</v>
      </c>
      <c r="P27" s="270">
        <v>3.5965046296296297</v>
      </c>
      <c r="Q27" s="270">
        <v>1.9690046296296295</v>
      </c>
      <c r="R27" s="270">
        <v>1.9690046296296295</v>
      </c>
      <c r="S27" s="271">
        <v>0.5</v>
      </c>
      <c r="T27" s="271">
        <v>0.3</v>
      </c>
      <c r="U27" s="271">
        <v>0.15</v>
      </c>
      <c r="V27" s="272">
        <v>0.22198114012630141</v>
      </c>
      <c r="W27" s="272">
        <v>0.22198114012630141</v>
      </c>
      <c r="X27" s="273" t="s">
        <v>22</v>
      </c>
      <c r="Y27" s="273" t="s">
        <v>22</v>
      </c>
      <c r="Z27" s="500">
        <v>0.28125</v>
      </c>
      <c r="AA27" s="557">
        <v>0.63599537037037046</v>
      </c>
    </row>
    <row r="28" spans="1:27" x14ac:dyDescent="0.25">
      <c r="A28" s="267">
        <v>44805</v>
      </c>
      <c r="B28" s="279">
        <v>25</v>
      </c>
      <c r="C28" s="269">
        <v>3.3200000000000003</v>
      </c>
      <c r="D28" s="269">
        <v>3.3200000000000003</v>
      </c>
      <c r="E28" s="736">
        <v>2.17</v>
      </c>
      <c r="F28" s="736">
        <v>2.17</v>
      </c>
      <c r="G28" s="270">
        <v>1.55</v>
      </c>
      <c r="H28" s="501">
        <v>0</v>
      </c>
      <c r="I28" s="270">
        <v>0</v>
      </c>
      <c r="J28" s="499">
        <v>1.4</v>
      </c>
      <c r="K28" s="269">
        <v>1.5</v>
      </c>
      <c r="L28" s="269">
        <v>0.25</v>
      </c>
      <c r="M28" s="270">
        <v>5.3549999999999995</v>
      </c>
      <c r="N28" s="270">
        <v>5.3549999999999995</v>
      </c>
      <c r="O28" s="270">
        <v>3.57</v>
      </c>
      <c r="P28" s="270">
        <v>3.57</v>
      </c>
      <c r="Q28" s="270">
        <v>1.9424999999999999</v>
      </c>
      <c r="R28" s="270">
        <v>1.9424999999999999</v>
      </c>
      <c r="S28" s="271">
        <v>0.5</v>
      </c>
      <c r="T28" s="271">
        <v>0.3</v>
      </c>
      <c r="U28" s="271">
        <v>0.15</v>
      </c>
      <c r="V28" s="272">
        <v>0.27695852534562215</v>
      </c>
      <c r="W28" s="272">
        <v>0.27695852534562215</v>
      </c>
      <c r="X28" s="273" t="s">
        <v>22</v>
      </c>
      <c r="Y28" s="273" t="s">
        <v>22</v>
      </c>
      <c r="Z28" s="500">
        <v>0.33200000000000002</v>
      </c>
      <c r="AA28" s="557">
        <v>1.0900000000000003</v>
      </c>
    </row>
    <row r="29" spans="1:27" x14ac:dyDescent="0.25">
      <c r="A29" s="267">
        <v>44809</v>
      </c>
      <c r="B29" s="279">
        <v>26</v>
      </c>
      <c r="C29" s="269">
        <v>2.7800000000000002</v>
      </c>
      <c r="D29" s="269">
        <v>2.7800000000000002</v>
      </c>
      <c r="E29" s="736">
        <v>2.17</v>
      </c>
      <c r="F29" s="736">
        <v>2.17</v>
      </c>
      <c r="G29" s="270">
        <v>1.1100000000000001</v>
      </c>
      <c r="H29" s="501">
        <v>0</v>
      </c>
      <c r="I29" s="270">
        <v>0</v>
      </c>
      <c r="J29" s="499">
        <v>1.4</v>
      </c>
      <c r="K29" s="269">
        <v>1.5</v>
      </c>
      <c r="L29" s="269">
        <v>0.25</v>
      </c>
      <c r="M29" s="270">
        <v>5.3549999999999995</v>
      </c>
      <c r="N29" s="270">
        <v>5.3549999999999995</v>
      </c>
      <c r="O29" s="270">
        <v>3.57</v>
      </c>
      <c r="P29" s="270">
        <v>3.57</v>
      </c>
      <c r="Q29" s="270">
        <v>1.9424999999999999</v>
      </c>
      <c r="R29" s="270">
        <v>1.9424999999999999</v>
      </c>
      <c r="S29" s="271">
        <v>0.5</v>
      </c>
      <c r="T29" s="271">
        <v>0.3</v>
      </c>
      <c r="U29" s="271">
        <v>0.15</v>
      </c>
      <c r="V29" s="272">
        <v>0.22718894009216592</v>
      </c>
      <c r="W29" s="272">
        <v>0.22718894009216592</v>
      </c>
      <c r="X29" s="273" t="s">
        <v>22</v>
      </c>
      <c r="Y29" s="273" t="s">
        <v>22</v>
      </c>
      <c r="Z29" s="500">
        <v>0.28350000000000003</v>
      </c>
      <c r="AA29" s="557">
        <v>0.68500000000000005</v>
      </c>
    </row>
    <row r="30" spans="1:27" x14ac:dyDescent="0.25">
      <c r="A30" s="267">
        <v>44812</v>
      </c>
      <c r="B30" s="279">
        <v>27</v>
      </c>
      <c r="C30" s="269">
        <v>2.1500000000000004</v>
      </c>
      <c r="D30" s="269">
        <v>2.1500000000000004</v>
      </c>
      <c r="E30" s="736">
        <v>2.17</v>
      </c>
      <c r="F30" s="736">
        <v>2.17</v>
      </c>
      <c r="G30" s="270">
        <v>1.1000000000000001</v>
      </c>
      <c r="H30" s="501">
        <v>0</v>
      </c>
      <c r="I30" s="270">
        <v>0</v>
      </c>
      <c r="J30" s="499">
        <v>1.1000000000000001</v>
      </c>
      <c r="K30" s="269">
        <v>1.5</v>
      </c>
      <c r="L30" s="269">
        <v>0.25</v>
      </c>
      <c r="M30" s="270">
        <v>4.9050000000000002</v>
      </c>
      <c r="N30" s="270">
        <v>4.9050000000000002</v>
      </c>
      <c r="O30" s="270">
        <v>3.27</v>
      </c>
      <c r="P30" s="270">
        <v>3.27</v>
      </c>
      <c r="Q30" s="270">
        <v>1.6425000000000001</v>
      </c>
      <c r="R30" s="270">
        <v>1.6425000000000001</v>
      </c>
      <c r="S30" s="271">
        <v>0.5</v>
      </c>
      <c r="T30" s="271">
        <v>0.3</v>
      </c>
      <c r="U30" s="271">
        <v>0.15</v>
      </c>
      <c r="V30" s="272">
        <v>0.1967741935483871</v>
      </c>
      <c r="W30" s="272">
        <v>0.1967741935483871</v>
      </c>
      <c r="X30" s="273" t="s">
        <v>22</v>
      </c>
      <c r="Y30" s="273" t="s">
        <v>22</v>
      </c>
      <c r="Z30" s="500">
        <v>0.18</v>
      </c>
      <c r="AA30" s="557">
        <v>0.51250000000000018</v>
      </c>
    </row>
    <row r="31" spans="1:27" x14ac:dyDescent="0.25">
      <c r="A31" s="267">
        <v>44816</v>
      </c>
      <c r="B31" s="279">
        <v>28</v>
      </c>
      <c r="C31" s="269">
        <v>1.75</v>
      </c>
      <c r="D31" s="269">
        <v>1.75</v>
      </c>
      <c r="E31" s="736">
        <v>2.17</v>
      </c>
      <c r="F31" s="736">
        <v>2.17</v>
      </c>
      <c r="G31" s="270">
        <v>0.65</v>
      </c>
      <c r="H31" s="501">
        <v>0</v>
      </c>
      <c r="I31" s="270">
        <v>0</v>
      </c>
      <c r="J31" s="499">
        <v>1.4</v>
      </c>
      <c r="K31" s="269">
        <v>1.5</v>
      </c>
      <c r="L31" s="269">
        <v>0.25</v>
      </c>
      <c r="M31" s="270">
        <v>5.3549999999999995</v>
      </c>
      <c r="N31" s="270">
        <v>5.3549999999999995</v>
      </c>
      <c r="O31" s="270">
        <v>3.57</v>
      </c>
      <c r="P31" s="270">
        <v>3.57</v>
      </c>
      <c r="Q31" s="270">
        <v>1.9424999999999999</v>
      </c>
      <c r="R31" s="270">
        <v>1.9424999999999999</v>
      </c>
      <c r="S31" s="271">
        <v>0.5</v>
      </c>
      <c r="T31" s="271">
        <v>0.3</v>
      </c>
      <c r="U31" s="271">
        <v>0.15</v>
      </c>
      <c r="V31" s="272">
        <v>0.13505821474773611</v>
      </c>
      <c r="W31" s="272">
        <v>0.13505821474773611</v>
      </c>
      <c r="X31" s="273" t="s">
        <v>23</v>
      </c>
      <c r="Y31" s="273" t="s">
        <v>23</v>
      </c>
      <c r="Z31" s="500">
        <v>0.20624999999999999</v>
      </c>
      <c r="AA31" s="557">
        <v>-8.7499999999999911E-2</v>
      </c>
    </row>
    <row r="32" spans="1:27" x14ac:dyDescent="0.25">
      <c r="A32" s="267">
        <v>44819</v>
      </c>
      <c r="B32" s="279">
        <v>29</v>
      </c>
      <c r="C32" s="269">
        <v>1.45</v>
      </c>
      <c r="D32" s="269">
        <v>1.45</v>
      </c>
      <c r="E32" s="736">
        <v>2.17</v>
      </c>
      <c r="F32" s="736">
        <v>2.17</v>
      </c>
      <c r="G32" s="270">
        <v>0.47000000000000003</v>
      </c>
      <c r="H32" s="501">
        <v>0</v>
      </c>
      <c r="I32" s="270">
        <v>0</v>
      </c>
      <c r="J32" s="499">
        <v>1.3</v>
      </c>
      <c r="K32" s="269">
        <v>1.5</v>
      </c>
      <c r="L32" s="269">
        <v>0.25</v>
      </c>
      <c r="M32" s="270">
        <v>5.2050000000000001</v>
      </c>
      <c r="N32" s="270">
        <v>5.2050000000000001</v>
      </c>
      <c r="O32" s="270">
        <v>3.4699999999999998</v>
      </c>
      <c r="P32" s="270">
        <v>3.4699999999999998</v>
      </c>
      <c r="Q32" s="270">
        <v>1.8425</v>
      </c>
      <c r="R32" s="270">
        <v>1.8425</v>
      </c>
      <c r="S32" s="271">
        <v>0.5</v>
      </c>
      <c r="T32" s="271">
        <v>0.3</v>
      </c>
      <c r="U32" s="271">
        <v>0.15</v>
      </c>
      <c r="V32" s="272">
        <v>0.11787175989085946</v>
      </c>
      <c r="W32" s="272">
        <v>0.11787175989085946</v>
      </c>
      <c r="X32" s="273" t="s">
        <v>23</v>
      </c>
      <c r="Y32" s="273" t="s">
        <v>23</v>
      </c>
      <c r="Z32" s="500">
        <v>0.18375</v>
      </c>
      <c r="AA32" s="557">
        <v>-0.21250000000000013</v>
      </c>
    </row>
    <row r="33" spans="1:27" x14ac:dyDescent="0.25">
      <c r="A33" s="267">
        <v>44823</v>
      </c>
      <c r="B33" s="279">
        <v>30</v>
      </c>
      <c r="C33" s="269">
        <v>1.6429999999999998</v>
      </c>
      <c r="D33" s="269">
        <v>1.6429999999999998</v>
      </c>
      <c r="E33" s="736">
        <v>2.17</v>
      </c>
      <c r="F33" s="736">
        <v>2.17</v>
      </c>
      <c r="G33" s="270">
        <v>0.61</v>
      </c>
      <c r="H33" s="501">
        <v>0</v>
      </c>
      <c r="I33" s="270">
        <v>0</v>
      </c>
      <c r="J33" s="499">
        <v>1.3</v>
      </c>
      <c r="K33" s="269">
        <v>1.5</v>
      </c>
      <c r="L33" s="269">
        <v>0.25</v>
      </c>
      <c r="M33" s="270">
        <v>5.2050000000000001</v>
      </c>
      <c r="N33" s="270">
        <v>5.2050000000000001</v>
      </c>
      <c r="O33" s="270">
        <v>3.4699999999999998</v>
      </c>
      <c r="P33" s="270">
        <v>3.4699999999999998</v>
      </c>
      <c r="Q33" s="270">
        <v>1.8425</v>
      </c>
      <c r="R33" s="270">
        <v>1.8425</v>
      </c>
      <c r="S33" s="271">
        <v>0.5</v>
      </c>
      <c r="T33" s="271">
        <v>0.3</v>
      </c>
      <c r="U33" s="271">
        <v>0.15</v>
      </c>
      <c r="V33" s="272">
        <v>0.13366984993178715</v>
      </c>
      <c r="W33" s="272">
        <v>0.13366984993178715</v>
      </c>
      <c r="X33" s="273" t="s">
        <v>23</v>
      </c>
      <c r="Y33" s="273" t="s">
        <v>23</v>
      </c>
      <c r="Z33" s="500">
        <v>0.19822499999999998</v>
      </c>
      <c r="AA33" s="557">
        <v>-6.7750000000000199E-2</v>
      </c>
    </row>
    <row r="34" spans="1:27" x14ac:dyDescent="0.25">
      <c r="A34" s="267">
        <v>44826</v>
      </c>
      <c r="B34" s="279">
        <v>31</v>
      </c>
      <c r="C34" s="269">
        <v>1.4900000000000002</v>
      </c>
      <c r="D34" s="269">
        <v>1.4900000000000002</v>
      </c>
      <c r="E34" s="736">
        <v>2.17</v>
      </c>
      <c r="F34" s="736">
        <v>2.17</v>
      </c>
      <c r="G34" s="270">
        <v>0.31</v>
      </c>
      <c r="H34" s="501">
        <v>0</v>
      </c>
      <c r="I34" s="270">
        <v>0</v>
      </c>
      <c r="J34" s="499">
        <v>1.5480324074074074</v>
      </c>
      <c r="K34" s="269">
        <v>1.5</v>
      </c>
      <c r="L34" s="269">
        <v>0.25</v>
      </c>
      <c r="M34" s="270">
        <v>5.5770486111111115</v>
      </c>
      <c r="N34" s="270">
        <v>5.5770486111111115</v>
      </c>
      <c r="O34" s="270">
        <v>3.7180324074074074</v>
      </c>
      <c r="P34" s="270">
        <v>3.7180324074074074</v>
      </c>
      <c r="Q34" s="270">
        <v>2.0905324074074074</v>
      </c>
      <c r="R34" s="270">
        <v>2.0905324074074074</v>
      </c>
      <c r="S34" s="271">
        <v>0.5</v>
      </c>
      <c r="T34" s="271">
        <v>0.3</v>
      </c>
      <c r="U34" s="271">
        <v>0.15</v>
      </c>
      <c r="V34" s="272">
        <v>0.10670345686979163</v>
      </c>
      <c r="W34" s="272">
        <v>0.10670345686979163</v>
      </c>
      <c r="X34" s="273" t="s">
        <v>23</v>
      </c>
      <c r="Y34" s="273" t="s">
        <v>23</v>
      </c>
      <c r="Z34" s="500">
        <v>0.18675000000000003</v>
      </c>
      <c r="AA34" s="557">
        <v>-0.43053240740740728</v>
      </c>
    </row>
    <row r="35" spans="1:27" x14ac:dyDescent="0.25">
      <c r="A35" s="267">
        <v>44830</v>
      </c>
      <c r="B35" s="279">
        <v>32</v>
      </c>
      <c r="C35" s="269">
        <v>3.1499999999999995</v>
      </c>
      <c r="D35" s="269">
        <v>3.1499999999999995</v>
      </c>
      <c r="E35" s="736">
        <v>2.17</v>
      </c>
      <c r="F35" s="736">
        <v>2.17</v>
      </c>
      <c r="G35" s="270">
        <v>2.1599999999999997</v>
      </c>
      <c r="H35" s="501">
        <v>0</v>
      </c>
      <c r="I35" s="270">
        <v>0</v>
      </c>
      <c r="J35" s="499">
        <v>1.0850694444444444</v>
      </c>
      <c r="K35" s="269">
        <v>1.5</v>
      </c>
      <c r="L35" s="269">
        <v>0.25</v>
      </c>
      <c r="M35" s="270">
        <v>4.8826041666666669</v>
      </c>
      <c r="N35" s="270">
        <v>4.8826041666666669</v>
      </c>
      <c r="O35" s="270">
        <v>3.2550694444444446</v>
      </c>
      <c r="P35" s="270">
        <v>3.2550694444444446</v>
      </c>
      <c r="Q35" s="270">
        <v>1.6275694444444444</v>
      </c>
      <c r="R35" s="270">
        <v>1.6275694444444444</v>
      </c>
      <c r="S35" s="271">
        <v>0.5</v>
      </c>
      <c r="T35" s="271">
        <v>0.3</v>
      </c>
      <c r="U35" s="271">
        <v>0.15</v>
      </c>
      <c r="V35" s="272">
        <v>0.29031618023553502</v>
      </c>
      <c r="W35" s="272">
        <v>0.29031618023553502</v>
      </c>
      <c r="X35" s="273" t="s">
        <v>22</v>
      </c>
      <c r="Y35" s="273" t="s">
        <v>22</v>
      </c>
      <c r="Z35" s="500">
        <v>0.31499999999999995</v>
      </c>
      <c r="AA35" s="557">
        <v>1.2774305555555554</v>
      </c>
    </row>
    <row r="36" spans="1:27" x14ac:dyDescent="0.25">
      <c r="A36" s="267">
        <v>44833</v>
      </c>
      <c r="B36" s="279">
        <v>33</v>
      </c>
      <c r="C36" s="269">
        <v>63.6</v>
      </c>
      <c r="D36" s="269">
        <v>63.6</v>
      </c>
      <c r="E36" s="736">
        <v>2.17</v>
      </c>
      <c r="F36" s="736">
        <v>2.17</v>
      </c>
      <c r="G36" s="270">
        <v>61</v>
      </c>
      <c r="H36" s="501">
        <v>0</v>
      </c>
      <c r="I36" s="270">
        <v>0</v>
      </c>
      <c r="J36" s="499">
        <v>1.087962962962963</v>
      </c>
      <c r="K36" s="269">
        <v>1.5</v>
      </c>
      <c r="L36" s="269">
        <v>0.25</v>
      </c>
      <c r="M36" s="270">
        <v>4.8869444444444436</v>
      </c>
      <c r="N36" s="270">
        <v>4.8869444444444436</v>
      </c>
      <c r="O36" s="270">
        <v>3.2579629629629627</v>
      </c>
      <c r="P36" s="270">
        <v>3.2579629629629627</v>
      </c>
      <c r="Q36" s="270">
        <v>1.630462962962963</v>
      </c>
      <c r="R36" s="270">
        <v>1.630462962962963</v>
      </c>
      <c r="S36" s="271">
        <v>0.5</v>
      </c>
      <c r="T36" s="271">
        <v>0.3</v>
      </c>
      <c r="U36" s="271">
        <v>0.15</v>
      </c>
      <c r="V36" s="272">
        <v>7.7085602228158949</v>
      </c>
      <c r="W36" s="272">
        <v>7.7085602228158949</v>
      </c>
      <c r="X36" s="273" t="s">
        <v>634</v>
      </c>
      <c r="Y36" s="273" t="s">
        <v>634</v>
      </c>
      <c r="Z36" s="500">
        <v>6.36</v>
      </c>
      <c r="AA36" s="557">
        <v>46.612037037037041</v>
      </c>
    </row>
    <row r="37" spans="1:27" x14ac:dyDescent="0.25">
      <c r="A37" s="267">
        <v>44837</v>
      </c>
      <c r="B37" s="279">
        <v>34</v>
      </c>
      <c r="C37" s="269">
        <v>9.11</v>
      </c>
      <c r="D37" s="269">
        <v>9.11</v>
      </c>
      <c r="E37" s="736">
        <v>2.17</v>
      </c>
      <c r="F37" s="736">
        <v>2.17</v>
      </c>
      <c r="G37" s="270">
        <v>8.2099999999999991</v>
      </c>
      <c r="H37" s="501">
        <v>0</v>
      </c>
      <c r="I37" s="270">
        <v>0</v>
      </c>
      <c r="J37" s="499">
        <v>1.0416666666666665</v>
      </c>
      <c r="K37" s="269">
        <v>1.5</v>
      </c>
      <c r="L37" s="269">
        <v>0.25</v>
      </c>
      <c r="M37" s="270">
        <v>4.8174999999999999</v>
      </c>
      <c r="N37" s="270">
        <v>4.8174999999999999</v>
      </c>
      <c r="O37" s="270">
        <v>3.2116666666666664</v>
      </c>
      <c r="P37" s="270">
        <v>3.2116666666666664</v>
      </c>
      <c r="Q37" s="270">
        <v>1.5841666666666665</v>
      </c>
      <c r="R37" s="270">
        <v>1.5841666666666665</v>
      </c>
      <c r="S37" s="271">
        <v>0.5</v>
      </c>
      <c r="T37" s="271">
        <v>0.3</v>
      </c>
      <c r="U37" s="271">
        <v>0.15</v>
      </c>
      <c r="V37" s="272">
        <v>1.0346133886870783</v>
      </c>
      <c r="W37" s="272">
        <v>1.0346133886870783</v>
      </c>
      <c r="X37" s="273" t="s">
        <v>634</v>
      </c>
      <c r="Y37" s="273" t="s">
        <v>634</v>
      </c>
      <c r="Z37" s="500">
        <v>0.91100000000000003</v>
      </c>
      <c r="AA37" s="557">
        <v>5.7908333333333335</v>
      </c>
    </row>
    <row r="38" spans="1:27" x14ac:dyDescent="0.25">
      <c r="A38" s="267">
        <v>44840</v>
      </c>
      <c r="B38" s="279">
        <v>35</v>
      </c>
      <c r="C38" s="269">
        <v>4.63</v>
      </c>
      <c r="D38" s="269">
        <v>4.63</v>
      </c>
      <c r="E38" s="736">
        <v>2.17</v>
      </c>
      <c r="F38" s="736">
        <v>2.17</v>
      </c>
      <c r="G38" s="270">
        <v>3.21</v>
      </c>
      <c r="H38" s="501">
        <v>0</v>
      </c>
      <c r="I38" s="270">
        <v>0</v>
      </c>
      <c r="J38" s="499">
        <v>1.0474537037037037</v>
      </c>
      <c r="K38" s="269">
        <v>1.5</v>
      </c>
      <c r="L38" s="269">
        <v>0.25</v>
      </c>
      <c r="M38" s="270">
        <v>4.8261805555555553</v>
      </c>
      <c r="N38" s="270">
        <v>4.8261805555555553</v>
      </c>
      <c r="O38" s="270">
        <v>3.2174537037037036</v>
      </c>
      <c r="P38" s="270">
        <v>3.2174537037037036</v>
      </c>
      <c r="Q38" s="270">
        <v>1.5899537037037037</v>
      </c>
      <c r="R38" s="270">
        <v>1.5899537037037037</v>
      </c>
      <c r="S38" s="271">
        <v>0.5</v>
      </c>
      <c r="T38" s="271">
        <v>0.3</v>
      </c>
      <c r="U38" s="271">
        <v>0.15</v>
      </c>
      <c r="V38" s="272">
        <v>0.47561045800538154</v>
      </c>
      <c r="W38" s="272">
        <v>0.47561045800538154</v>
      </c>
      <c r="X38" s="273" t="s">
        <v>21</v>
      </c>
      <c r="Y38" s="273" t="s">
        <v>21</v>
      </c>
      <c r="Z38" s="500">
        <v>0.46299999999999997</v>
      </c>
      <c r="AA38" s="557">
        <v>2.4250462962962964</v>
      </c>
    </row>
    <row r="39" spans="1:27" x14ac:dyDescent="0.25">
      <c r="A39" s="267">
        <v>44845</v>
      </c>
      <c r="B39" s="279">
        <v>36</v>
      </c>
      <c r="C39" s="269">
        <v>2.9499999999999997</v>
      </c>
      <c r="D39" s="269">
        <v>2.9499999999999997</v>
      </c>
      <c r="E39" s="736">
        <v>2.17</v>
      </c>
      <c r="F39" s="736">
        <v>2.17</v>
      </c>
      <c r="G39" s="270">
        <v>2.0299999999999998</v>
      </c>
      <c r="H39" s="501">
        <v>0</v>
      </c>
      <c r="I39" s="270">
        <v>0</v>
      </c>
      <c r="J39" s="499">
        <v>1.0387731481481481</v>
      </c>
      <c r="K39" s="269">
        <v>1.5</v>
      </c>
      <c r="L39" s="269">
        <v>0.25</v>
      </c>
      <c r="M39" s="270">
        <v>4.8131597222222222</v>
      </c>
      <c r="N39" s="270">
        <v>4.8131597222222222</v>
      </c>
      <c r="O39" s="270">
        <v>3.2087731481481478</v>
      </c>
      <c r="P39" s="270">
        <v>3.2087731481481478</v>
      </c>
      <c r="Q39" s="270">
        <v>1.5812731481481481</v>
      </c>
      <c r="R39" s="270">
        <v>1.5812731481481481</v>
      </c>
      <c r="S39" s="271">
        <v>0.5</v>
      </c>
      <c r="T39" s="271">
        <v>0.3</v>
      </c>
      <c r="U39" s="271">
        <v>0.15</v>
      </c>
      <c r="V39" s="272">
        <v>0.27614994026284345</v>
      </c>
      <c r="W39" s="272">
        <v>0.27614994026284345</v>
      </c>
      <c r="X39" s="273" t="s">
        <v>22</v>
      </c>
      <c r="Y39" s="273" t="s">
        <v>22</v>
      </c>
      <c r="Z39" s="500">
        <v>0.29624999999999996</v>
      </c>
      <c r="AA39" s="557">
        <v>1.1737268518518518</v>
      </c>
    </row>
    <row r="40" spans="1:27" x14ac:dyDescent="0.25">
      <c r="A40" s="267">
        <v>44847</v>
      </c>
      <c r="B40" s="279">
        <v>37</v>
      </c>
      <c r="C40" s="269">
        <v>2.57</v>
      </c>
      <c r="D40" s="269">
        <v>2.57</v>
      </c>
      <c r="E40" s="736">
        <v>2.17</v>
      </c>
      <c r="F40" s="736">
        <v>2.17</v>
      </c>
      <c r="G40" s="270">
        <v>1.7</v>
      </c>
      <c r="H40" s="501">
        <v>0</v>
      </c>
      <c r="I40" s="270">
        <v>0</v>
      </c>
      <c r="J40" s="499">
        <v>0.96064814814814792</v>
      </c>
      <c r="K40" s="269">
        <v>1.5</v>
      </c>
      <c r="L40" s="269">
        <v>0.25</v>
      </c>
      <c r="M40" s="270">
        <v>4.6959722222222222</v>
      </c>
      <c r="N40" s="270">
        <v>4.6959722222222222</v>
      </c>
      <c r="O40" s="270">
        <v>3.1306481481481478</v>
      </c>
      <c r="P40" s="270">
        <v>3.1306481481481478</v>
      </c>
      <c r="Q40" s="270">
        <v>1.5031481481481479</v>
      </c>
      <c r="R40" s="270">
        <v>1.5031481481481479</v>
      </c>
      <c r="S40" s="271">
        <v>0.5</v>
      </c>
      <c r="T40" s="271">
        <v>0.3</v>
      </c>
      <c r="U40" s="271">
        <v>0.15</v>
      </c>
      <c r="V40" s="272">
        <v>0.24832735961768221</v>
      </c>
      <c r="W40" s="272">
        <v>0.24832735961768221</v>
      </c>
      <c r="X40" s="273" t="s">
        <v>22</v>
      </c>
      <c r="Y40" s="273" t="s">
        <v>22</v>
      </c>
      <c r="Z40" s="500">
        <v>0.26774999999999999</v>
      </c>
      <c r="AA40" s="557">
        <v>0.96685185185185185</v>
      </c>
    </row>
    <row r="41" spans="1:27" x14ac:dyDescent="0.25">
      <c r="A41" s="267">
        <v>44851</v>
      </c>
      <c r="B41" s="279">
        <v>38</v>
      </c>
      <c r="C41" s="269">
        <v>3.4450000000000003</v>
      </c>
      <c r="D41" s="269">
        <v>3.4450000000000003</v>
      </c>
      <c r="E41" s="736">
        <v>2.17</v>
      </c>
      <c r="F41" s="736">
        <v>2.17</v>
      </c>
      <c r="G41" s="270">
        <v>2.5150000000000001</v>
      </c>
      <c r="H41" s="501">
        <v>0</v>
      </c>
      <c r="I41" s="270">
        <v>0</v>
      </c>
      <c r="J41" s="499">
        <v>1.0792824074074074</v>
      </c>
      <c r="K41" s="269">
        <v>1.5</v>
      </c>
      <c r="L41" s="269">
        <v>0.25</v>
      </c>
      <c r="M41" s="270">
        <v>4.8739236111111115</v>
      </c>
      <c r="N41" s="270">
        <v>4.8739236111111115</v>
      </c>
      <c r="O41" s="270">
        <v>3.2492824074074074</v>
      </c>
      <c r="P41" s="270">
        <v>3.2492824074074074</v>
      </c>
      <c r="Q41" s="270">
        <v>1.6217824074074074</v>
      </c>
      <c r="R41" s="270">
        <v>1.6217824074074074</v>
      </c>
      <c r="S41" s="271">
        <v>0.5</v>
      </c>
      <c r="T41" s="271">
        <v>0.3</v>
      </c>
      <c r="U41" s="271">
        <v>0.15</v>
      </c>
      <c r="V41" s="272">
        <v>0.32409363890887588</v>
      </c>
      <c r="W41" s="272">
        <v>0.32409363890887588</v>
      </c>
      <c r="X41" s="273" t="s">
        <v>21</v>
      </c>
      <c r="Y41" s="273" t="s">
        <v>21</v>
      </c>
      <c r="Z41" s="500">
        <v>0.34450000000000003</v>
      </c>
      <c r="AA41" s="557">
        <v>1.5044675925925928</v>
      </c>
    </row>
    <row r="42" spans="1:27" x14ac:dyDescent="0.25">
      <c r="A42" s="267">
        <v>44854</v>
      </c>
      <c r="B42" s="279">
        <v>39</v>
      </c>
      <c r="C42" s="269">
        <v>3.4350000000000001</v>
      </c>
      <c r="D42" s="269">
        <v>3.4350000000000001</v>
      </c>
      <c r="E42" s="736">
        <v>2.17</v>
      </c>
      <c r="F42" s="736">
        <v>2.17</v>
      </c>
      <c r="G42" s="270">
        <v>2.5150000000000001</v>
      </c>
      <c r="H42" s="501">
        <v>0</v>
      </c>
      <c r="I42" s="270">
        <v>0</v>
      </c>
      <c r="J42" s="499">
        <v>1.099537037037037</v>
      </c>
      <c r="K42" s="269">
        <v>1.5</v>
      </c>
      <c r="L42" s="269">
        <v>0.25</v>
      </c>
      <c r="M42" s="270">
        <v>4.9043055555555561</v>
      </c>
      <c r="N42" s="270">
        <v>4.9043055555555561</v>
      </c>
      <c r="O42" s="270">
        <v>3.2695370370370371</v>
      </c>
      <c r="P42" s="270">
        <v>3.2695370370370371</v>
      </c>
      <c r="Q42" s="270">
        <v>1.642037037037037</v>
      </c>
      <c r="R42" s="270">
        <v>1.642037037037037</v>
      </c>
      <c r="S42" s="271">
        <v>0.5</v>
      </c>
      <c r="T42" s="271">
        <v>0.3</v>
      </c>
      <c r="U42" s="271">
        <v>0.15</v>
      </c>
      <c r="V42" s="272">
        <v>0.320242983772762</v>
      </c>
      <c r="W42" s="272">
        <v>0.320242983772762</v>
      </c>
      <c r="X42" s="273" t="s">
        <v>21</v>
      </c>
      <c r="Y42" s="273" t="s">
        <v>21</v>
      </c>
      <c r="Z42" s="500">
        <v>0.34350000000000003</v>
      </c>
      <c r="AA42" s="557">
        <v>1.4767129629629629</v>
      </c>
    </row>
    <row r="43" spans="1:27" x14ac:dyDescent="0.25">
      <c r="A43" s="267">
        <v>44858</v>
      </c>
      <c r="B43" s="279">
        <v>40</v>
      </c>
      <c r="C43" s="269">
        <v>4.5049999999999999</v>
      </c>
      <c r="D43" s="269">
        <v>4.5049999999999999</v>
      </c>
      <c r="E43" s="736">
        <v>2.17</v>
      </c>
      <c r="F43" s="736">
        <v>2.17</v>
      </c>
      <c r="G43" s="270">
        <v>3.6150000000000002</v>
      </c>
      <c r="H43" s="501">
        <v>0</v>
      </c>
      <c r="I43" s="270">
        <v>0</v>
      </c>
      <c r="J43" s="499">
        <v>0.9375</v>
      </c>
      <c r="K43" s="269">
        <v>1.5</v>
      </c>
      <c r="L43" s="269">
        <v>0.25</v>
      </c>
      <c r="M43" s="270">
        <v>4.6612499999999999</v>
      </c>
      <c r="N43" s="270">
        <v>4.6612499999999999</v>
      </c>
      <c r="O43" s="270">
        <v>3.1074999999999999</v>
      </c>
      <c r="P43" s="270">
        <v>3.1074999999999999</v>
      </c>
      <c r="Q43" s="270">
        <v>1.48</v>
      </c>
      <c r="R43" s="270">
        <v>1.48</v>
      </c>
      <c r="S43" s="271">
        <v>0.5</v>
      </c>
      <c r="T43" s="271">
        <v>0.3</v>
      </c>
      <c r="U43" s="271">
        <v>0.15</v>
      </c>
      <c r="V43" s="272">
        <v>0.47988736926790021</v>
      </c>
      <c r="W43" s="272">
        <v>0.47988736926790021</v>
      </c>
      <c r="X43" s="273" t="s">
        <v>21</v>
      </c>
      <c r="Y43" s="273" t="s">
        <v>21</v>
      </c>
      <c r="Z43" s="500">
        <v>0.45050000000000001</v>
      </c>
      <c r="AA43" s="557">
        <v>2.4412500000000001</v>
      </c>
    </row>
    <row r="44" spans="1:27" x14ac:dyDescent="0.25">
      <c r="A44" s="267">
        <v>44861</v>
      </c>
      <c r="B44" s="279">
        <v>41</v>
      </c>
      <c r="C44" s="269">
        <v>3.03</v>
      </c>
      <c r="D44" s="269">
        <v>3.03</v>
      </c>
      <c r="E44" s="736">
        <v>2.17</v>
      </c>
      <c r="F44" s="736">
        <v>2.17</v>
      </c>
      <c r="G44" s="270">
        <v>2.13</v>
      </c>
      <c r="H44" s="501">
        <v>0</v>
      </c>
      <c r="I44" s="270">
        <v>0</v>
      </c>
      <c r="J44" s="499">
        <v>0.92592592592592582</v>
      </c>
      <c r="K44" s="269">
        <v>1.5</v>
      </c>
      <c r="L44" s="269">
        <v>0.25</v>
      </c>
      <c r="M44" s="270">
        <v>4.6438888888888883</v>
      </c>
      <c r="N44" s="270">
        <v>4.6438888888888883</v>
      </c>
      <c r="O44" s="270">
        <v>3.0959259259259255</v>
      </c>
      <c r="P44" s="270">
        <v>3.0959259259259255</v>
      </c>
      <c r="Q44" s="270">
        <v>1.4684259259259258</v>
      </c>
      <c r="R44" s="270">
        <v>1.4684259259259258</v>
      </c>
      <c r="S44" s="271">
        <v>0.5</v>
      </c>
      <c r="T44" s="271">
        <v>0.3</v>
      </c>
      <c r="U44" s="271">
        <v>0.15</v>
      </c>
      <c r="V44" s="272">
        <v>0.29392387779484552</v>
      </c>
      <c r="W44" s="272">
        <v>0.29392387779484552</v>
      </c>
      <c r="X44" s="273" t="s">
        <v>22</v>
      </c>
      <c r="Y44" s="273" t="s">
        <v>22</v>
      </c>
      <c r="Z44" s="500">
        <v>0.30299999999999994</v>
      </c>
      <c r="AA44" s="557">
        <v>1.3465740740740741</v>
      </c>
    </row>
    <row r="45" spans="1:27" x14ac:dyDescent="0.25">
      <c r="A45" s="267">
        <v>44865</v>
      </c>
      <c r="B45" s="279">
        <v>42</v>
      </c>
      <c r="C45" s="269">
        <v>3.9050000000000002</v>
      </c>
      <c r="D45" s="269">
        <v>3.9050000000000002</v>
      </c>
      <c r="E45" s="736">
        <v>2.17</v>
      </c>
      <c r="F45" s="736">
        <v>2.17</v>
      </c>
      <c r="G45" s="270">
        <v>2.0150000000000001</v>
      </c>
      <c r="H45" s="501">
        <v>0</v>
      </c>
      <c r="I45" s="270">
        <v>0</v>
      </c>
      <c r="J45" s="499">
        <v>0.88252314814814792</v>
      </c>
      <c r="K45" s="269">
        <v>1.5</v>
      </c>
      <c r="L45" s="269">
        <v>0.25</v>
      </c>
      <c r="M45" s="270">
        <v>4.5787847222222222</v>
      </c>
      <c r="N45" s="270">
        <v>4.5787847222222222</v>
      </c>
      <c r="O45" s="270">
        <v>3.0525231481481478</v>
      </c>
      <c r="P45" s="270">
        <v>3.0525231481481478</v>
      </c>
      <c r="Q45" s="270">
        <v>1.4250231481481479</v>
      </c>
      <c r="R45" s="270">
        <v>1.4250231481481479</v>
      </c>
      <c r="S45" s="271">
        <v>0.5</v>
      </c>
      <c r="T45" s="271">
        <v>0.3</v>
      </c>
      <c r="U45" s="271">
        <v>0.15</v>
      </c>
      <c r="V45" s="272">
        <v>0.41170783125677762</v>
      </c>
      <c r="W45" s="272">
        <v>0.41170783125677762</v>
      </c>
      <c r="X45" s="273" t="s">
        <v>21</v>
      </c>
      <c r="Y45" s="273" t="s">
        <v>21</v>
      </c>
      <c r="Z45" s="500">
        <v>0.39050000000000001</v>
      </c>
      <c r="AA45" s="557">
        <v>2.046226851851852</v>
      </c>
    </row>
    <row r="46" spans="1:27" x14ac:dyDescent="0.25">
      <c r="A46" s="267">
        <v>44868</v>
      </c>
      <c r="B46" s="279">
        <v>43</v>
      </c>
      <c r="C46" s="269">
        <v>3.2450000000000001</v>
      </c>
      <c r="D46" s="269">
        <v>3.2450000000000001</v>
      </c>
      <c r="E46" s="736">
        <v>2.17</v>
      </c>
      <c r="F46" s="735">
        <v>4.34</v>
      </c>
      <c r="G46" s="270">
        <v>2.0150000000000001</v>
      </c>
      <c r="H46" s="501">
        <v>0</v>
      </c>
      <c r="I46" s="270">
        <v>0</v>
      </c>
      <c r="J46" s="499">
        <v>0.84490740740740733</v>
      </c>
      <c r="K46" s="269">
        <v>1.5</v>
      </c>
      <c r="L46" s="269">
        <v>0.25</v>
      </c>
      <c r="M46" s="270">
        <v>4.5223611111111115</v>
      </c>
      <c r="N46" s="270">
        <v>7.7773611111111105</v>
      </c>
      <c r="O46" s="270">
        <v>3.0149074074074074</v>
      </c>
      <c r="P46" s="270">
        <v>5.1849074074074073</v>
      </c>
      <c r="Q46" s="270">
        <v>1.3874074074074074</v>
      </c>
      <c r="R46" s="270">
        <v>1.9299074074074074</v>
      </c>
      <c r="S46" s="271">
        <v>0.5</v>
      </c>
      <c r="T46" s="271">
        <v>0.3</v>
      </c>
      <c r="U46" s="271">
        <v>0.15</v>
      </c>
      <c r="V46" s="272">
        <v>0.33052731795706519</v>
      </c>
      <c r="W46" s="272">
        <v>0.21060334528076463</v>
      </c>
      <c r="X46" s="273" t="s">
        <v>21</v>
      </c>
      <c r="Y46" s="273" t="s">
        <v>22</v>
      </c>
      <c r="Z46" s="500">
        <v>0.32450000000000001</v>
      </c>
      <c r="AA46" s="557">
        <v>1.5888425925925924</v>
      </c>
    </row>
    <row r="47" spans="1:27" x14ac:dyDescent="0.25">
      <c r="A47" s="267">
        <v>44872</v>
      </c>
      <c r="B47" s="279">
        <v>44</v>
      </c>
      <c r="C47" s="269">
        <v>2.855</v>
      </c>
      <c r="D47" s="269">
        <v>2.855</v>
      </c>
      <c r="E47" s="736">
        <v>2.17</v>
      </c>
      <c r="F47" s="735">
        <v>4.34</v>
      </c>
      <c r="G47" s="270">
        <v>2.0150000000000001</v>
      </c>
      <c r="H47" s="501">
        <v>0</v>
      </c>
      <c r="I47" s="270">
        <v>0</v>
      </c>
      <c r="J47" s="499">
        <v>0.93749999999999989</v>
      </c>
      <c r="K47" s="269">
        <v>1.5</v>
      </c>
      <c r="L47" s="269">
        <v>0.25</v>
      </c>
      <c r="M47" s="270">
        <v>4.6612499999999999</v>
      </c>
      <c r="N47" s="270">
        <v>7.9162499999999998</v>
      </c>
      <c r="O47" s="270">
        <v>3.1074999999999999</v>
      </c>
      <c r="P47" s="270">
        <v>5.2774999999999999</v>
      </c>
      <c r="Q47" s="270">
        <v>1.48</v>
      </c>
      <c r="R47" s="270">
        <v>2.0225</v>
      </c>
      <c r="S47" s="271">
        <v>0.5</v>
      </c>
      <c r="T47" s="271">
        <v>0.3</v>
      </c>
      <c r="U47" s="271">
        <v>0.15</v>
      </c>
      <c r="V47" s="272">
        <v>0.27672811059907831</v>
      </c>
      <c r="W47" s="272">
        <v>0.18836405529953917</v>
      </c>
      <c r="X47" s="273" t="s">
        <v>22</v>
      </c>
      <c r="Y47" s="273" t="s">
        <v>22</v>
      </c>
      <c r="Z47" s="500">
        <v>0.28912499999999997</v>
      </c>
      <c r="AA47" s="557">
        <v>1.2037499999999999</v>
      </c>
    </row>
    <row r="48" spans="1:27" x14ac:dyDescent="0.25">
      <c r="A48" s="267">
        <v>44875</v>
      </c>
      <c r="B48" s="279">
        <v>45</v>
      </c>
      <c r="C48" s="269">
        <v>2.6850000000000001</v>
      </c>
      <c r="D48" s="269">
        <v>2.6850000000000001</v>
      </c>
      <c r="E48" s="736">
        <v>2.17</v>
      </c>
      <c r="F48" s="735">
        <v>4.34</v>
      </c>
      <c r="G48" s="270">
        <v>1.8149999999999999</v>
      </c>
      <c r="H48" s="501">
        <v>0</v>
      </c>
      <c r="I48" s="270">
        <v>0</v>
      </c>
      <c r="J48" s="499">
        <v>0.80729166666666652</v>
      </c>
      <c r="K48" s="269">
        <v>1.5</v>
      </c>
      <c r="L48" s="269">
        <v>0.25</v>
      </c>
      <c r="M48" s="270">
        <v>4.4659374999999999</v>
      </c>
      <c r="N48" s="270">
        <v>7.7209374999999989</v>
      </c>
      <c r="O48" s="270">
        <v>2.9772916666666664</v>
      </c>
      <c r="P48" s="270">
        <v>5.1472916666666659</v>
      </c>
      <c r="Q48" s="270">
        <v>1.3497916666666665</v>
      </c>
      <c r="R48" s="270">
        <v>1.8922916666666665</v>
      </c>
      <c r="S48" s="271">
        <v>0.5</v>
      </c>
      <c r="T48" s="271">
        <v>0.3</v>
      </c>
      <c r="U48" s="271">
        <v>0.15</v>
      </c>
      <c r="V48" s="272">
        <v>0.27306067588325655</v>
      </c>
      <c r="W48" s="272">
        <v>0.18653033794162827</v>
      </c>
      <c r="X48" s="273" t="s">
        <v>22</v>
      </c>
      <c r="Y48" s="273" t="s">
        <v>22</v>
      </c>
      <c r="Z48" s="500">
        <v>0.27637499999999998</v>
      </c>
      <c r="AA48" s="557">
        <v>1.2064583333333334</v>
      </c>
    </row>
    <row r="49" spans="1:27" x14ac:dyDescent="0.25">
      <c r="A49" s="267">
        <v>44879</v>
      </c>
      <c r="B49" s="279">
        <v>46</v>
      </c>
      <c r="C49" s="269">
        <v>3.0949999999999998</v>
      </c>
      <c r="D49" s="269">
        <v>3.0949999999999998</v>
      </c>
      <c r="E49" s="736">
        <v>2.17</v>
      </c>
      <c r="F49" s="735">
        <v>4.34</v>
      </c>
      <c r="G49" s="270">
        <v>2.3149999999999999</v>
      </c>
      <c r="H49" s="501">
        <v>0</v>
      </c>
      <c r="I49" s="270">
        <v>0</v>
      </c>
      <c r="J49" s="499">
        <v>0.87094907407407407</v>
      </c>
      <c r="K49" s="269">
        <v>1.5</v>
      </c>
      <c r="L49" s="269">
        <v>0.25</v>
      </c>
      <c r="M49" s="270">
        <v>4.5614236111111106</v>
      </c>
      <c r="N49" s="270">
        <v>7.8164236111111114</v>
      </c>
      <c r="O49" s="270">
        <v>3.0409490740740739</v>
      </c>
      <c r="P49" s="270">
        <v>5.2109490740740743</v>
      </c>
      <c r="Q49" s="270">
        <v>1.4134490740740739</v>
      </c>
      <c r="R49" s="270">
        <v>1.9559490740740739</v>
      </c>
      <c r="S49" s="271">
        <v>0.5</v>
      </c>
      <c r="T49" s="271">
        <v>0.3</v>
      </c>
      <c r="U49" s="271">
        <v>0.15</v>
      </c>
      <c r="V49" s="272">
        <v>0.30710974430801785</v>
      </c>
      <c r="W49" s="272">
        <v>0.20249082607953572</v>
      </c>
      <c r="X49" s="273" t="s">
        <v>21</v>
      </c>
      <c r="Y49" s="273" t="s">
        <v>22</v>
      </c>
      <c r="Z49" s="500">
        <v>0.3095</v>
      </c>
      <c r="AA49" s="557">
        <v>1.4503009259259261</v>
      </c>
    </row>
    <row r="50" spans="1:27" x14ac:dyDescent="0.25">
      <c r="A50" s="267">
        <v>44882</v>
      </c>
      <c r="B50" s="279">
        <v>47</v>
      </c>
      <c r="C50" s="269">
        <v>3.335</v>
      </c>
      <c r="D50" s="269">
        <v>3.335</v>
      </c>
      <c r="E50" s="736">
        <v>2.17</v>
      </c>
      <c r="F50" s="735">
        <v>4.34</v>
      </c>
      <c r="G50" s="270">
        <v>2.5150000000000001</v>
      </c>
      <c r="H50" s="501">
        <v>0</v>
      </c>
      <c r="I50" s="270">
        <v>0</v>
      </c>
      <c r="J50" s="499">
        <v>0.74363425925925908</v>
      </c>
      <c r="K50" s="269">
        <v>1.5</v>
      </c>
      <c r="L50" s="269">
        <v>0.25</v>
      </c>
      <c r="M50" s="270">
        <v>4.3704513888888883</v>
      </c>
      <c r="N50" s="270">
        <v>7.6254513888888891</v>
      </c>
      <c r="O50" s="270">
        <v>2.913634259259259</v>
      </c>
      <c r="P50" s="270">
        <v>5.0836342592592594</v>
      </c>
      <c r="Q50" s="270">
        <v>1.2861342592592591</v>
      </c>
      <c r="R50" s="270">
        <v>1.828634259259259</v>
      </c>
      <c r="S50" s="271">
        <v>0.5</v>
      </c>
      <c r="T50" s="271">
        <v>0.3</v>
      </c>
      <c r="U50" s="271">
        <v>0.15</v>
      </c>
      <c r="V50" s="272">
        <v>0.35784744456538153</v>
      </c>
      <c r="W50" s="272">
        <v>0.21941777607100188</v>
      </c>
      <c r="X50" s="269" t="s">
        <v>21</v>
      </c>
      <c r="Y50" s="273" t="s">
        <v>22</v>
      </c>
      <c r="Z50" s="500">
        <v>0.33350000000000002</v>
      </c>
      <c r="AA50" s="557">
        <v>1.7576157407407407</v>
      </c>
    </row>
    <row r="51" spans="1:27" x14ac:dyDescent="0.25">
      <c r="A51" s="267">
        <v>44886</v>
      </c>
      <c r="B51" s="279">
        <v>48</v>
      </c>
      <c r="C51" s="269">
        <v>21.914999999999999</v>
      </c>
      <c r="D51" s="269">
        <v>21.914999999999999</v>
      </c>
      <c r="E51" s="736">
        <v>2.17</v>
      </c>
      <c r="F51" s="735">
        <v>4.34</v>
      </c>
      <c r="G51" s="270">
        <v>20.015000000000001</v>
      </c>
      <c r="H51" s="501">
        <v>0</v>
      </c>
      <c r="I51" s="270">
        <v>0</v>
      </c>
      <c r="J51" s="499">
        <v>0.84490740740740733</v>
      </c>
      <c r="K51" s="269">
        <v>1.5</v>
      </c>
      <c r="L51" s="269">
        <v>0.25</v>
      </c>
      <c r="M51" s="270">
        <v>4.5223611111111115</v>
      </c>
      <c r="N51" s="270">
        <v>7.7773611111111105</v>
      </c>
      <c r="O51" s="270">
        <v>3.0149074074074074</v>
      </c>
      <c r="P51" s="270">
        <v>5.1849074074074073</v>
      </c>
      <c r="Q51" s="270">
        <v>1.3874074074074074</v>
      </c>
      <c r="R51" s="270">
        <v>1.9299074074074074</v>
      </c>
      <c r="S51" s="271">
        <v>0.5</v>
      </c>
      <c r="T51" s="271">
        <v>0.3</v>
      </c>
      <c r="U51" s="271">
        <v>0.15</v>
      </c>
      <c r="V51" s="272">
        <v>2.8075519793618127</v>
      </c>
      <c r="W51" s="272">
        <v>1.5906762862296195</v>
      </c>
      <c r="X51" s="269" t="s">
        <v>634</v>
      </c>
      <c r="Y51" s="273" t="s">
        <v>634</v>
      </c>
      <c r="Z51" s="500">
        <v>2.1915</v>
      </c>
      <c r="AA51" s="557">
        <v>15.591342592592595</v>
      </c>
    </row>
    <row r="52" spans="1:27" x14ac:dyDescent="0.25">
      <c r="A52" s="267">
        <v>44889</v>
      </c>
      <c r="B52" s="279">
        <v>49</v>
      </c>
      <c r="C52" s="269">
        <v>40.965000000000003</v>
      </c>
      <c r="D52" s="269">
        <v>40.965000000000003</v>
      </c>
      <c r="E52" s="736">
        <v>2.17</v>
      </c>
      <c r="F52" s="735">
        <v>4.34</v>
      </c>
      <c r="G52" s="270">
        <v>40.015000000000001</v>
      </c>
      <c r="H52" s="501">
        <v>0</v>
      </c>
      <c r="I52" s="270">
        <v>0</v>
      </c>
      <c r="J52" s="499">
        <v>0.76967592592592593</v>
      </c>
      <c r="K52" s="269">
        <v>1.5</v>
      </c>
      <c r="L52" s="269">
        <v>0.25</v>
      </c>
      <c r="M52" s="270">
        <v>4.4095138888888892</v>
      </c>
      <c r="N52" s="270">
        <v>7.6645138888888882</v>
      </c>
      <c r="O52" s="270">
        <v>2.939675925925926</v>
      </c>
      <c r="P52" s="270">
        <v>5.1096759259259255</v>
      </c>
      <c r="Q52" s="270">
        <v>1.312175925925926</v>
      </c>
      <c r="R52" s="270">
        <v>1.854675925925926</v>
      </c>
      <c r="S52" s="271">
        <v>0.5</v>
      </c>
      <c r="T52" s="271">
        <v>0.3</v>
      </c>
      <c r="U52" s="271">
        <v>0.15</v>
      </c>
      <c r="V52" s="272">
        <v>5.474083814983385</v>
      </c>
      <c r="W52" s="272">
        <v>3.1068569978889005</v>
      </c>
      <c r="X52" s="269" t="s">
        <v>634</v>
      </c>
      <c r="Y52" s="273" t="s">
        <v>634</v>
      </c>
      <c r="Z52" s="500">
        <v>4.0965000000000007</v>
      </c>
      <c r="AA52" s="557">
        <v>29.954074074074075</v>
      </c>
    </row>
    <row r="53" spans="1:27" x14ac:dyDescent="0.25">
      <c r="A53" s="267">
        <v>44897</v>
      </c>
      <c r="B53" s="279">
        <v>50</v>
      </c>
      <c r="C53" s="269">
        <v>31.169999999999998</v>
      </c>
      <c r="D53" s="269">
        <v>31.169999999999998</v>
      </c>
      <c r="E53" s="736">
        <v>2.17</v>
      </c>
      <c r="F53" s="735">
        <v>4.34</v>
      </c>
      <c r="G53" s="270">
        <v>30.2</v>
      </c>
      <c r="H53" s="501">
        <v>0</v>
      </c>
      <c r="I53" s="270">
        <v>0</v>
      </c>
      <c r="J53" s="499">
        <v>0.86805555555555558</v>
      </c>
      <c r="K53" s="269">
        <v>1.5</v>
      </c>
      <c r="L53" s="269">
        <v>0.25</v>
      </c>
      <c r="M53" s="270">
        <v>4.5570833333333329</v>
      </c>
      <c r="N53" s="270">
        <v>7.8120833333333328</v>
      </c>
      <c r="O53" s="270">
        <v>3.0380555555555553</v>
      </c>
      <c r="P53" s="270">
        <v>5.2080555555555552</v>
      </c>
      <c r="Q53" s="270">
        <v>1.4105555555555556</v>
      </c>
      <c r="R53" s="270">
        <v>1.9530555555555555</v>
      </c>
      <c r="S53" s="271">
        <v>0.5</v>
      </c>
      <c r="T53" s="271">
        <v>0.3</v>
      </c>
      <c r="U53" s="271">
        <v>0.15</v>
      </c>
      <c r="V53" s="272">
        <v>4.0039407515772147</v>
      </c>
      <c r="W53" s="272">
        <v>2.2939836791295534</v>
      </c>
      <c r="X53" s="269" t="s">
        <v>634</v>
      </c>
      <c r="Y53" s="273" t="s">
        <v>634</v>
      </c>
      <c r="Z53" s="500">
        <v>3.117</v>
      </c>
      <c r="AA53" s="557">
        <v>22.509444444444441</v>
      </c>
    </row>
    <row r="54" spans="1:27" x14ac:dyDescent="0.25">
      <c r="A54" s="267">
        <v>44904</v>
      </c>
      <c r="B54" s="279">
        <v>51</v>
      </c>
      <c r="C54" s="269">
        <v>11.360000000000001</v>
      </c>
      <c r="D54" s="269">
        <v>11.360000000000001</v>
      </c>
      <c r="E54" s="736">
        <v>2.17</v>
      </c>
      <c r="F54" s="735">
        <v>4.34</v>
      </c>
      <c r="G54" s="270">
        <v>10.3</v>
      </c>
      <c r="H54" s="501">
        <v>0</v>
      </c>
      <c r="I54" s="270">
        <v>0</v>
      </c>
      <c r="J54" s="499">
        <v>0.79571759259259256</v>
      </c>
      <c r="K54" s="269">
        <v>1.5</v>
      </c>
      <c r="L54" s="269">
        <v>0.25</v>
      </c>
      <c r="M54" s="270">
        <v>4.4485763888888883</v>
      </c>
      <c r="N54" s="270">
        <v>7.7035763888888891</v>
      </c>
      <c r="O54" s="270">
        <v>2.9657175925925925</v>
      </c>
      <c r="P54" s="270">
        <v>5.1357175925925924</v>
      </c>
      <c r="Q54" s="270">
        <v>1.3382175925925925</v>
      </c>
      <c r="R54" s="270">
        <v>1.8807175925925925</v>
      </c>
      <c r="S54" s="271">
        <v>0.5</v>
      </c>
      <c r="T54" s="271">
        <v>0.3</v>
      </c>
      <c r="U54" s="271">
        <v>0.15</v>
      </c>
      <c r="V54" s="272">
        <v>1.4321755555382112</v>
      </c>
      <c r="W54" s="272">
        <v>0.78478385309853382</v>
      </c>
      <c r="X54" s="269" t="s">
        <v>634</v>
      </c>
      <c r="Y54" s="273" t="s">
        <v>634</v>
      </c>
      <c r="Z54" s="500">
        <v>1.1360000000000001</v>
      </c>
      <c r="AA54" s="557">
        <v>7.7242824074074088</v>
      </c>
    </row>
    <row r="55" spans="1:27" x14ac:dyDescent="0.25">
      <c r="A55" s="267">
        <v>44911</v>
      </c>
      <c r="B55" s="279">
        <v>52</v>
      </c>
      <c r="C55" s="269">
        <v>62.22</v>
      </c>
      <c r="D55" s="269">
        <v>62.22</v>
      </c>
      <c r="E55" s="736">
        <v>2.17</v>
      </c>
      <c r="F55" s="735">
        <v>4.34</v>
      </c>
      <c r="G55" s="270">
        <v>61.5</v>
      </c>
      <c r="H55" s="501">
        <v>0</v>
      </c>
      <c r="I55" s="270">
        <v>0</v>
      </c>
      <c r="J55" s="499">
        <v>0.8940972222222221</v>
      </c>
      <c r="K55" s="269">
        <v>1.5</v>
      </c>
      <c r="L55" s="269">
        <v>0.25</v>
      </c>
      <c r="M55" s="270">
        <v>4.5961458333333329</v>
      </c>
      <c r="N55" s="270">
        <v>7.8511458333333337</v>
      </c>
      <c r="O55" s="270">
        <v>3.0640972222222222</v>
      </c>
      <c r="P55" s="270">
        <v>5.2340972222222222</v>
      </c>
      <c r="Q55" s="270">
        <v>1.4365972222222221</v>
      </c>
      <c r="R55" s="270">
        <v>1.9790972222222221</v>
      </c>
      <c r="S55" s="271">
        <v>0.5</v>
      </c>
      <c r="T55" s="271">
        <v>0.3</v>
      </c>
      <c r="U55" s="271">
        <v>0.15</v>
      </c>
      <c r="V55" s="272">
        <v>8.0224576751354206</v>
      </c>
      <c r="W55" s="272">
        <v>4.6549747250268672</v>
      </c>
      <c r="X55" s="269" t="s">
        <v>634</v>
      </c>
      <c r="Y55" s="273" t="s">
        <v>634</v>
      </c>
      <c r="Z55" s="500">
        <v>6.2220000000000004</v>
      </c>
      <c r="AA55" s="557">
        <v>45.770902777777778</v>
      </c>
    </row>
    <row r="56" spans="1:27" x14ac:dyDescent="0.25">
      <c r="A56" s="267">
        <v>44918</v>
      </c>
      <c r="B56" s="279">
        <v>53</v>
      </c>
      <c r="C56" s="269">
        <v>5.23</v>
      </c>
      <c r="D56" s="269">
        <v>5.23</v>
      </c>
      <c r="E56" s="736">
        <v>2.17</v>
      </c>
      <c r="F56" s="735">
        <v>4.34</v>
      </c>
      <c r="G56" s="270">
        <v>4.4000000000000004</v>
      </c>
      <c r="H56" s="501">
        <v>0</v>
      </c>
      <c r="I56" s="270">
        <v>0</v>
      </c>
      <c r="J56" s="499">
        <v>1.1458333333333333</v>
      </c>
      <c r="K56" s="269">
        <v>1.5</v>
      </c>
      <c r="L56" s="269">
        <v>0.25</v>
      </c>
      <c r="M56" s="270">
        <v>4.973749999999999</v>
      </c>
      <c r="N56" s="270">
        <v>8.2287499999999998</v>
      </c>
      <c r="O56" s="270">
        <v>3.315833333333333</v>
      </c>
      <c r="P56" s="270">
        <v>5.4858333333333329</v>
      </c>
      <c r="Q56" s="270">
        <v>1.6883333333333332</v>
      </c>
      <c r="R56" s="270">
        <v>2.230833333333333</v>
      </c>
      <c r="S56" s="271">
        <v>0.5</v>
      </c>
      <c r="T56" s="271">
        <v>0.3</v>
      </c>
      <c r="U56" s="271">
        <v>0.15</v>
      </c>
      <c r="V56" s="272">
        <v>0.53091228951998004</v>
      </c>
      <c r="W56" s="272">
        <v>0.28821044546850999</v>
      </c>
      <c r="X56" s="269" t="s">
        <v>634</v>
      </c>
      <c r="Y56" s="273" t="s">
        <v>22</v>
      </c>
      <c r="Z56" s="500">
        <v>0.52300000000000002</v>
      </c>
      <c r="AA56" s="557">
        <v>2.7766666666666673</v>
      </c>
    </row>
    <row r="57" spans="1:27" x14ac:dyDescent="0.25">
      <c r="A57" s="267">
        <v>44925</v>
      </c>
      <c r="B57" s="279">
        <v>54</v>
      </c>
      <c r="C57" s="269">
        <v>5.5</v>
      </c>
      <c r="D57" s="269">
        <v>5.5</v>
      </c>
      <c r="E57" s="736">
        <v>2.17</v>
      </c>
      <c r="F57" s="735">
        <v>4.34</v>
      </c>
      <c r="G57" s="270">
        <v>4.6399999999999997</v>
      </c>
      <c r="H57" s="501">
        <v>0</v>
      </c>
      <c r="I57" s="270">
        <v>0</v>
      </c>
      <c r="J57" s="499">
        <v>0.94618055555555547</v>
      </c>
      <c r="K57" s="269">
        <v>1.5</v>
      </c>
      <c r="L57" s="269">
        <v>0.25</v>
      </c>
      <c r="M57" s="270">
        <v>4.6742708333333329</v>
      </c>
      <c r="N57" s="270">
        <v>7.9292708333333328</v>
      </c>
      <c r="O57" s="270">
        <v>3.1161805555555553</v>
      </c>
      <c r="P57" s="270">
        <v>5.2861805555555552</v>
      </c>
      <c r="Q57" s="270">
        <v>1.4886805555555553</v>
      </c>
      <c r="R57" s="270">
        <v>2.0311805555555553</v>
      </c>
      <c r="S57" s="271">
        <v>0.5</v>
      </c>
      <c r="T57" s="271">
        <v>0.3</v>
      </c>
      <c r="U57" s="271">
        <v>0.15</v>
      </c>
      <c r="V57" s="272">
        <v>0.60599246763086945</v>
      </c>
      <c r="W57" s="272">
        <v>0.3161795036849227</v>
      </c>
      <c r="X57" s="269" t="s">
        <v>634</v>
      </c>
      <c r="Y57" s="273" t="s">
        <v>21</v>
      </c>
      <c r="Z57" s="500">
        <v>0.55000000000000004</v>
      </c>
      <c r="AA57" s="557">
        <v>3.1788194444444446</v>
      </c>
    </row>
    <row r="58" spans="1:27" x14ac:dyDescent="0.25">
      <c r="A58" s="267">
        <v>44939</v>
      </c>
      <c r="B58" s="279">
        <v>55</v>
      </c>
      <c r="C58" s="269">
        <v>26.09</v>
      </c>
      <c r="D58" s="269">
        <v>26.09</v>
      </c>
      <c r="E58" s="736">
        <v>2.17</v>
      </c>
      <c r="F58" s="737">
        <v>6.92</v>
      </c>
      <c r="G58" s="270">
        <v>25</v>
      </c>
      <c r="H58" s="501">
        <v>0</v>
      </c>
      <c r="I58" s="270">
        <v>0</v>
      </c>
      <c r="J58" s="499">
        <v>0.89120370370370372</v>
      </c>
      <c r="K58" s="269">
        <v>1.5</v>
      </c>
      <c r="L58" s="269">
        <v>0.25</v>
      </c>
      <c r="M58" s="270">
        <v>4.5918055555555553</v>
      </c>
      <c r="N58" s="270">
        <v>11.716805555555556</v>
      </c>
      <c r="O58" s="270">
        <v>3.0612037037037036</v>
      </c>
      <c r="P58" s="270">
        <v>7.8112037037037041</v>
      </c>
      <c r="Q58" s="270">
        <v>1.4337037037037037</v>
      </c>
      <c r="R58" s="270">
        <v>2.6212037037037037</v>
      </c>
      <c r="S58" s="271">
        <v>0.5</v>
      </c>
      <c r="T58" s="271">
        <v>0.3</v>
      </c>
      <c r="U58" s="271">
        <v>0.15</v>
      </c>
      <c r="V58" s="272">
        <v>3.3091164816551228</v>
      </c>
      <c r="W58" s="272">
        <v>1.236029681962044</v>
      </c>
      <c r="X58" s="269" t="s">
        <v>634</v>
      </c>
      <c r="Y58" s="273" t="s">
        <v>634</v>
      </c>
      <c r="Z58" s="500">
        <v>2.609</v>
      </c>
      <c r="AA58" s="557">
        <v>18.676296296296297</v>
      </c>
    </row>
    <row r="59" spans="1:27" x14ac:dyDescent="0.25">
      <c r="A59" s="267">
        <v>44946</v>
      </c>
      <c r="B59" s="279">
        <v>56</v>
      </c>
      <c r="C59" s="269">
        <v>102.9</v>
      </c>
      <c r="D59" s="269">
        <v>102.9</v>
      </c>
      <c r="E59" s="736">
        <v>2.17</v>
      </c>
      <c r="F59" s="737">
        <v>6.92</v>
      </c>
      <c r="G59" s="270">
        <v>102</v>
      </c>
      <c r="H59" s="501">
        <v>0</v>
      </c>
      <c r="I59" s="270">
        <v>0</v>
      </c>
      <c r="J59" s="499">
        <v>0.74652777777777768</v>
      </c>
      <c r="K59" s="269">
        <v>1.5</v>
      </c>
      <c r="L59" s="269">
        <v>0.25</v>
      </c>
      <c r="M59" s="270">
        <v>4.3747916666666669</v>
      </c>
      <c r="N59" s="270">
        <v>11.499791666666667</v>
      </c>
      <c r="O59" s="270">
        <v>2.9165277777777776</v>
      </c>
      <c r="P59" s="270">
        <v>7.6665277777777776</v>
      </c>
      <c r="Q59" s="270">
        <v>1.2890277777777777</v>
      </c>
      <c r="R59" s="270">
        <v>2.4765277777777777</v>
      </c>
      <c r="S59" s="271">
        <v>0.5</v>
      </c>
      <c r="T59" s="271">
        <v>0.3</v>
      </c>
      <c r="U59" s="271">
        <v>0.15</v>
      </c>
      <c r="V59" s="272">
        <v>14.012672032001522</v>
      </c>
      <c r="W59" s="272">
        <v>5.2687929129150888</v>
      </c>
      <c r="X59" s="269" t="s">
        <v>634</v>
      </c>
      <c r="Y59" s="273" t="s">
        <v>634</v>
      </c>
      <c r="Z59" s="500">
        <v>10.290000000000001</v>
      </c>
      <c r="AA59" s="557">
        <v>76.42847222222224</v>
      </c>
    </row>
    <row r="60" spans="1:27" x14ac:dyDescent="0.25">
      <c r="A60" s="267">
        <v>44953</v>
      </c>
      <c r="B60" s="279">
        <v>57</v>
      </c>
      <c r="C60" s="269">
        <v>52.06</v>
      </c>
      <c r="D60" s="269">
        <v>52.06</v>
      </c>
      <c r="E60" s="736">
        <v>2.17</v>
      </c>
      <c r="F60" s="737">
        <v>6.92</v>
      </c>
      <c r="G60" s="270">
        <v>50.9</v>
      </c>
      <c r="H60" s="501">
        <v>0</v>
      </c>
      <c r="I60" s="270">
        <v>0</v>
      </c>
      <c r="J60" s="499">
        <v>0.92592592592592582</v>
      </c>
      <c r="K60" s="269">
        <v>1.5</v>
      </c>
      <c r="L60" s="269">
        <v>0.25</v>
      </c>
      <c r="M60" s="270">
        <v>4.6438888888888883</v>
      </c>
      <c r="N60" s="270">
        <v>11.768888888888888</v>
      </c>
      <c r="O60" s="270">
        <v>3.0959259259259255</v>
      </c>
      <c r="P60" s="270">
        <v>7.8459259259259255</v>
      </c>
      <c r="Q60" s="270">
        <v>1.4684259259259258</v>
      </c>
      <c r="R60" s="270">
        <v>2.655925925925926</v>
      </c>
      <c r="S60" s="271">
        <v>0.5</v>
      </c>
      <c r="T60" s="271">
        <v>0.3</v>
      </c>
      <c r="U60" s="271">
        <v>0.15</v>
      </c>
      <c r="V60" s="272">
        <v>6.6262591219045355</v>
      </c>
      <c r="W60" s="272">
        <v>2.5541163141993959</v>
      </c>
      <c r="X60" s="269" t="s">
        <v>634</v>
      </c>
      <c r="Y60" s="273" t="s">
        <v>634</v>
      </c>
      <c r="Z60" s="500">
        <v>5.2060000000000004</v>
      </c>
      <c r="AA60" s="557">
        <v>38.119074074074078</v>
      </c>
    </row>
    <row r="61" spans="1:27" x14ac:dyDescent="0.25">
      <c r="A61" s="267">
        <v>44967</v>
      </c>
      <c r="B61" s="279">
        <v>58</v>
      </c>
      <c r="C61" s="269">
        <v>13.23</v>
      </c>
      <c r="D61" s="269">
        <v>13.23</v>
      </c>
      <c r="E61" s="736">
        <v>2.17</v>
      </c>
      <c r="F61" s="737">
        <v>6.92</v>
      </c>
      <c r="G61" s="270">
        <v>12.3</v>
      </c>
      <c r="H61" s="501">
        <v>0</v>
      </c>
      <c r="I61" s="270">
        <v>0</v>
      </c>
      <c r="J61" s="499">
        <v>1.0937499999999998</v>
      </c>
      <c r="K61" s="269">
        <v>1.5</v>
      </c>
      <c r="L61" s="269">
        <v>0.25</v>
      </c>
      <c r="M61" s="270">
        <v>4.8956249999999999</v>
      </c>
      <c r="N61" s="270">
        <v>12.020624999999999</v>
      </c>
      <c r="O61" s="270">
        <v>3.2637499999999999</v>
      </c>
      <c r="P61" s="270">
        <v>8.0137499999999999</v>
      </c>
      <c r="Q61" s="270">
        <v>1.6362499999999998</v>
      </c>
      <c r="R61" s="270">
        <v>2.8237499999999995</v>
      </c>
      <c r="S61" s="271">
        <v>0.5</v>
      </c>
      <c r="T61" s="271">
        <v>0.3</v>
      </c>
      <c r="U61" s="271">
        <v>0.15</v>
      </c>
      <c r="V61" s="272">
        <v>1.5214477211796249</v>
      </c>
      <c r="W61" s="272">
        <v>0.56036499766027148</v>
      </c>
      <c r="X61" s="269" t="s">
        <v>634</v>
      </c>
      <c r="Y61" s="273" t="s">
        <v>634</v>
      </c>
      <c r="Z61" s="500">
        <v>1.323</v>
      </c>
      <c r="AA61" s="557">
        <v>8.8287499999999994</v>
      </c>
    </row>
    <row r="62" spans="1:27" x14ac:dyDescent="0.25">
      <c r="A62" s="267">
        <v>44974</v>
      </c>
      <c r="B62" s="279">
        <v>59</v>
      </c>
      <c r="C62" s="269">
        <v>8.39</v>
      </c>
      <c r="D62" s="269">
        <v>8.39</v>
      </c>
      <c r="E62" s="736">
        <v>2.17</v>
      </c>
      <c r="F62" s="737">
        <v>6.92</v>
      </c>
      <c r="G62" s="270">
        <v>7.5</v>
      </c>
      <c r="H62" s="501">
        <v>0</v>
      </c>
      <c r="I62" s="270">
        <v>0</v>
      </c>
      <c r="J62" s="499">
        <v>1.0590277777777777</v>
      </c>
      <c r="K62" s="269">
        <v>1.5</v>
      </c>
      <c r="L62" s="269">
        <v>0.25</v>
      </c>
      <c r="M62" s="270">
        <v>4.8435416666666669</v>
      </c>
      <c r="N62" s="270">
        <v>11.968541666666667</v>
      </c>
      <c r="O62" s="270">
        <v>3.2290277777777776</v>
      </c>
      <c r="P62" s="270">
        <v>7.9790277777777776</v>
      </c>
      <c r="Q62" s="270">
        <v>1.6015277777777777</v>
      </c>
      <c r="R62" s="270">
        <v>2.7890277777777777</v>
      </c>
      <c r="S62" s="271">
        <v>0.5</v>
      </c>
      <c r="T62" s="271">
        <v>0.3</v>
      </c>
      <c r="U62" s="271">
        <v>0.15</v>
      </c>
      <c r="V62" s="272">
        <v>0.93932212138156479</v>
      </c>
      <c r="W62" s="272">
        <v>0.32060262145555191</v>
      </c>
      <c r="X62" s="269" t="s">
        <v>634</v>
      </c>
      <c r="Y62" s="273" t="s">
        <v>21</v>
      </c>
      <c r="Z62" s="500">
        <v>0.83900000000000008</v>
      </c>
      <c r="AA62" s="557">
        <v>5.2334722222222227</v>
      </c>
    </row>
    <row r="63" spans="1:27" x14ac:dyDescent="0.25">
      <c r="A63" s="267">
        <v>44981</v>
      </c>
      <c r="B63" s="279">
        <v>60</v>
      </c>
      <c r="C63" s="269">
        <v>62.5</v>
      </c>
      <c r="D63" s="269">
        <v>62.5</v>
      </c>
      <c r="E63" s="736">
        <v>2.17</v>
      </c>
      <c r="F63" s="737">
        <v>6.92</v>
      </c>
      <c r="G63" s="270">
        <v>61.6</v>
      </c>
      <c r="H63" s="501">
        <v>0</v>
      </c>
      <c r="I63" s="270">
        <v>0</v>
      </c>
      <c r="J63" s="499">
        <v>1.0590277777777777</v>
      </c>
      <c r="K63" s="269">
        <v>1.5</v>
      </c>
      <c r="L63" s="269">
        <v>0.25</v>
      </c>
      <c r="M63" s="270">
        <v>4.8435416666666669</v>
      </c>
      <c r="N63" s="270">
        <v>11.968541666666667</v>
      </c>
      <c r="O63" s="270">
        <v>3.2290277777777776</v>
      </c>
      <c r="P63" s="270">
        <v>7.9790277777777776</v>
      </c>
      <c r="Q63" s="270">
        <v>1.6015277777777777</v>
      </c>
      <c r="R63" s="270">
        <v>2.7890277777777777</v>
      </c>
      <c r="S63" s="271">
        <v>0.5</v>
      </c>
      <c r="T63" s="271">
        <v>0.3</v>
      </c>
      <c r="U63" s="271">
        <v>0.15</v>
      </c>
      <c r="V63" s="272">
        <v>7.6422684846660065</v>
      </c>
      <c r="W63" s="272">
        <v>3.0332138070288428</v>
      </c>
      <c r="X63" s="269" t="s">
        <v>634</v>
      </c>
      <c r="Y63" s="273" t="s">
        <v>634</v>
      </c>
      <c r="Z63" s="500">
        <v>6.25</v>
      </c>
      <c r="AA63" s="557">
        <v>45.815972222222221</v>
      </c>
    </row>
    <row r="64" spans="1:27" x14ac:dyDescent="0.25">
      <c r="A64" s="267">
        <v>44988</v>
      </c>
      <c r="B64" s="279">
        <v>61</v>
      </c>
      <c r="C64" s="269">
        <v>10.3</v>
      </c>
      <c r="D64" s="269">
        <v>10.3</v>
      </c>
      <c r="E64" s="736">
        <v>2.17</v>
      </c>
      <c r="F64" s="737">
        <v>6.92</v>
      </c>
      <c r="G64" s="270">
        <v>7.3</v>
      </c>
      <c r="H64" s="501">
        <v>0</v>
      </c>
      <c r="I64" s="270">
        <v>0</v>
      </c>
      <c r="J64" s="499">
        <v>1.2181712962962961</v>
      </c>
      <c r="K64" s="269">
        <v>1.5</v>
      </c>
      <c r="L64" s="269">
        <v>0.25</v>
      </c>
      <c r="M64" s="270">
        <v>5.0822569444444436</v>
      </c>
      <c r="N64" s="270">
        <v>12.207256944444444</v>
      </c>
      <c r="O64" s="270">
        <v>3.3881712962962958</v>
      </c>
      <c r="P64" s="270">
        <v>8.1381712962962958</v>
      </c>
      <c r="Q64" s="270">
        <v>1.760671296296296</v>
      </c>
      <c r="R64" s="270">
        <v>2.9481712962962963</v>
      </c>
      <c r="S64" s="271">
        <v>0.5</v>
      </c>
      <c r="T64" s="271">
        <v>0.3</v>
      </c>
      <c r="U64" s="271">
        <v>0.15</v>
      </c>
      <c r="V64" s="272">
        <v>1.1159951902383705</v>
      </c>
      <c r="W64" s="272">
        <v>0.40625623988463155</v>
      </c>
      <c r="X64" s="269" t="s">
        <v>634</v>
      </c>
      <c r="Y64" s="273" t="s">
        <v>21</v>
      </c>
      <c r="Z64" s="500">
        <v>1.0300000000000002</v>
      </c>
      <c r="AA64" s="557">
        <v>6.5068287037037047</v>
      </c>
    </row>
    <row r="65" spans="1:27" x14ac:dyDescent="0.25">
      <c r="A65" s="267"/>
      <c r="J65" s="645"/>
    </row>
    <row r="66" spans="1:27" x14ac:dyDescent="0.25">
      <c r="A66" s="267"/>
      <c r="J66" s="645"/>
    </row>
    <row r="67" spans="1:27" x14ac:dyDescent="0.25">
      <c r="J67" s="645"/>
    </row>
    <row r="68" spans="1:27" x14ac:dyDescent="0.25">
      <c r="J68" s="645"/>
    </row>
    <row r="69" spans="1:27" x14ac:dyDescent="0.25">
      <c r="J69" s="645"/>
    </row>
    <row r="70" spans="1:27" x14ac:dyDescent="0.25">
      <c r="J70" s="645"/>
    </row>
    <row r="71" spans="1:27" x14ac:dyDescent="0.25">
      <c r="J71" s="645"/>
    </row>
    <row r="72" spans="1:27" ht="21" x14ac:dyDescent="0.35">
      <c r="A72" s="259" t="s">
        <v>143</v>
      </c>
      <c r="E72" s="733" t="s">
        <v>1</v>
      </c>
    </row>
    <row r="73" spans="1:27" ht="48" x14ac:dyDescent="0.25">
      <c r="A73" s="260" t="s">
        <v>2</v>
      </c>
      <c r="B73" s="260" t="s">
        <v>3</v>
      </c>
      <c r="C73" s="261" t="s">
        <v>4</v>
      </c>
      <c r="D73" s="262" t="s">
        <v>32</v>
      </c>
      <c r="E73" s="262" t="s">
        <v>775</v>
      </c>
      <c r="F73" s="262" t="s">
        <v>7</v>
      </c>
      <c r="G73" s="262" t="s">
        <v>8</v>
      </c>
      <c r="H73" s="263" t="s">
        <v>10</v>
      </c>
      <c r="I73" s="263" t="s">
        <v>11</v>
      </c>
      <c r="J73" s="263" t="s">
        <v>33</v>
      </c>
      <c r="K73" s="264" t="s">
        <v>13</v>
      </c>
      <c r="L73" s="264" t="s">
        <v>14</v>
      </c>
      <c r="M73" s="261" t="s">
        <v>776</v>
      </c>
      <c r="N73" s="261" t="s">
        <v>765</v>
      </c>
      <c r="O73" s="261" t="s">
        <v>777</v>
      </c>
      <c r="P73" s="261" t="s">
        <v>767</v>
      </c>
      <c r="Q73" s="261" t="s">
        <v>778</v>
      </c>
      <c r="R73" s="261" t="s">
        <v>769</v>
      </c>
      <c r="S73" s="261" t="s">
        <v>21</v>
      </c>
      <c r="T73" s="261" t="s">
        <v>22</v>
      </c>
      <c r="U73" s="261" t="s">
        <v>23</v>
      </c>
      <c r="V73" s="265" t="s">
        <v>779</v>
      </c>
      <c r="W73" s="265" t="s">
        <v>780</v>
      </c>
      <c r="X73" s="266" t="s">
        <v>781</v>
      </c>
      <c r="Y73" s="739" t="s">
        <v>782</v>
      </c>
      <c r="Z73" s="498" t="s">
        <v>783</v>
      </c>
      <c r="AA73" s="524" t="s">
        <v>28</v>
      </c>
    </row>
    <row r="74" spans="1:27" x14ac:dyDescent="0.25">
      <c r="A74" s="267">
        <v>44729</v>
      </c>
      <c r="B74" s="268">
        <v>1</v>
      </c>
      <c r="C74" s="269">
        <v>363</v>
      </c>
      <c r="D74" s="269">
        <v>363</v>
      </c>
      <c r="E74" s="736">
        <v>141</v>
      </c>
      <c r="F74" s="735">
        <v>284</v>
      </c>
      <c r="G74" s="270">
        <v>363</v>
      </c>
      <c r="H74" s="470">
        <v>0</v>
      </c>
      <c r="I74" s="270">
        <v>0</v>
      </c>
      <c r="J74" s="499">
        <v>38.315972222222221</v>
      </c>
      <c r="K74" s="269">
        <v>1.5</v>
      </c>
      <c r="L74" s="269">
        <v>0.25</v>
      </c>
      <c r="M74" s="270">
        <v>268.97395833333337</v>
      </c>
      <c r="N74" s="270">
        <v>483.47395833333337</v>
      </c>
      <c r="O74" s="270">
        <v>179.31597222222223</v>
      </c>
      <c r="P74" s="270">
        <v>322.31597222222223</v>
      </c>
      <c r="Q74" s="270">
        <v>73.565972222222229</v>
      </c>
      <c r="R74" s="270">
        <v>109.31597222222223</v>
      </c>
      <c r="S74" s="271">
        <v>0.5</v>
      </c>
      <c r="T74" s="271">
        <v>0.3</v>
      </c>
      <c r="U74" s="271">
        <v>0.15</v>
      </c>
      <c r="V74" s="272">
        <v>0.70974381813604925</v>
      </c>
      <c r="W74" s="272">
        <v>0.35048962047680088</v>
      </c>
      <c r="X74" s="273" t="s">
        <v>634</v>
      </c>
      <c r="Y74" s="273" t="s">
        <v>21</v>
      </c>
      <c r="Z74" s="502">
        <v>0.5033333333333333</v>
      </c>
      <c r="AA74" s="487">
        <v>233.93402777777777</v>
      </c>
    </row>
    <row r="75" spans="1:27" x14ac:dyDescent="0.25">
      <c r="A75" s="267">
        <v>44742</v>
      </c>
      <c r="B75" s="279">
        <v>2</v>
      </c>
      <c r="C75" s="269">
        <v>363</v>
      </c>
      <c r="D75" s="269">
        <v>363</v>
      </c>
      <c r="E75" s="736">
        <v>141</v>
      </c>
      <c r="F75" s="735">
        <v>284</v>
      </c>
      <c r="G75" s="270">
        <v>363</v>
      </c>
      <c r="H75" s="470">
        <v>0</v>
      </c>
      <c r="I75" s="270">
        <v>0</v>
      </c>
      <c r="J75" s="499">
        <v>37.005208333333329</v>
      </c>
      <c r="K75" s="269">
        <v>1.5</v>
      </c>
      <c r="L75" s="269">
        <v>0.25</v>
      </c>
      <c r="M75" s="270">
        <v>267.0078125</v>
      </c>
      <c r="N75" s="270">
        <v>481.5078125</v>
      </c>
      <c r="O75" s="270">
        <v>178.00520833333331</v>
      </c>
      <c r="P75" s="270">
        <v>321.00520833333331</v>
      </c>
      <c r="Q75" s="270">
        <v>72.255208333333329</v>
      </c>
      <c r="R75" s="270">
        <v>108.00520833333333</v>
      </c>
      <c r="S75" s="271">
        <v>0.5</v>
      </c>
      <c r="T75" s="271">
        <v>0.3</v>
      </c>
      <c r="U75" s="271">
        <v>0.15</v>
      </c>
      <c r="V75" s="272">
        <v>0.71570646926295456</v>
      </c>
      <c r="W75" s="272">
        <v>0.35232910940567552</v>
      </c>
      <c r="X75" s="273" t="s">
        <v>634</v>
      </c>
      <c r="Y75" s="273" t="s">
        <v>21</v>
      </c>
      <c r="Z75" s="502">
        <v>0.5033333333333333</v>
      </c>
      <c r="AA75" s="487">
        <v>235.24479166666669</v>
      </c>
    </row>
    <row r="76" spans="1:27" x14ac:dyDescent="0.25">
      <c r="A76" s="267">
        <v>44749</v>
      </c>
      <c r="B76" s="268">
        <v>3</v>
      </c>
      <c r="C76" s="269">
        <v>416</v>
      </c>
      <c r="D76" s="269">
        <v>416</v>
      </c>
      <c r="E76" s="736">
        <v>141</v>
      </c>
      <c r="F76" s="736">
        <v>141</v>
      </c>
      <c r="G76" s="270">
        <v>371</v>
      </c>
      <c r="H76" s="470">
        <v>0</v>
      </c>
      <c r="I76" s="270">
        <v>0</v>
      </c>
      <c r="J76" s="499">
        <v>39.11168981481481</v>
      </c>
      <c r="K76" s="269">
        <v>1.5</v>
      </c>
      <c r="L76" s="269">
        <v>0.25</v>
      </c>
      <c r="M76" s="270">
        <v>270.16753472222223</v>
      </c>
      <c r="N76" s="270">
        <v>270.16753472222223</v>
      </c>
      <c r="O76" s="270">
        <v>180.11168981481481</v>
      </c>
      <c r="P76" s="270">
        <v>180.11168981481481</v>
      </c>
      <c r="Q76" s="270">
        <v>74.36168981481481</v>
      </c>
      <c r="R76" s="270">
        <v>74.36168981481481</v>
      </c>
      <c r="S76" s="271">
        <v>0.5</v>
      </c>
      <c r="T76" s="271">
        <v>0.3</v>
      </c>
      <c r="U76" s="271">
        <v>0.15</v>
      </c>
      <c r="V76" s="272">
        <v>0.82387118332567555</v>
      </c>
      <c r="W76" s="272">
        <v>0.82387118332567555</v>
      </c>
      <c r="X76" s="273" t="s">
        <v>634</v>
      </c>
      <c r="Y76" s="273" t="s">
        <v>634</v>
      </c>
      <c r="Z76" s="502">
        <v>1.0216216216216216</v>
      </c>
      <c r="AA76" s="487">
        <v>272.88831018518522</v>
      </c>
    </row>
    <row r="77" spans="1:27" x14ac:dyDescent="0.25">
      <c r="A77" s="267">
        <v>44757</v>
      </c>
      <c r="B77" s="279">
        <v>4</v>
      </c>
      <c r="C77" s="269">
        <v>363</v>
      </c>
      <c r="D77" s="269">
        <v>363</v>
      </c>
      <c r="E77" s="736">
        <v>141</v>
      </c>
      <c r="F77" s="736">
        <v>141</v>
      </c>
      <c r="G77" s="270">
        <v>463</v>
      </c>
      <c r="H77" s="470">
        <v>0</v>
      </c>
      <c r="I77" s="270">
        <v>0</v>
      </c>
      <c r="J77" s="499">
        <v>47.30324074074074</v>
      </c>
      <c r="K77" s="269">
        <v>1.5</v>
      </c>
      <c r="L77" s="269">
        <v>0.25</v>
      </c>
      <c r="M77" s="270">
        <v>282.45486111111109</v>
      </c>
      <c r="N77" s="270">
        <v>282.45486111111109</v>
      </c>
      <c r="O77" s="270">
        <v>188.30324074074073</v>
      </c>
      <c r="P77" s="270">
        <v>188.30324074074073</v>
      </c>
      <c r="Q77" s="270">
        <v>82.553240740740733</v>
      </c>
      <c r="R77" s="270">
        <v>82.553240740740733</v>
      </c>
      <c r="S77" s="271">
        <v>0.5</v>
      </c>
      <c r="T77" s="271">
        <v>0.3</v>
      </c>
      <c r="U77" s="271">
        <v>0.15</v>
      </c>
      <c r="V77" s="272">
        <v>0.67109665998746126</v>
      </c>
      <c r="W77" s="272">
        <v>0.67109665998746126</v>
      </c>
      <c r="X77" s="273" t="s">
        <v>634</v>
      </c>
      <c r="Y77" s="273" t="s">
        <v>634</v>
      </c>
      <c r="Z77" s="502">
        <v>0.8783783783783784</v>
      </c>
      <c r="AA77" s="487">
        <v>224.94675925925927</v>
      </c>
    </row>
    <row r="78" spans="1:27" x14ac:dyDescent="0.25">
      <c r="A78" s="267">
        <v>44762</v>
      </c>
      <c r="B78" s="279">
        <v>5</v>
      </c>
      <c r="C78" s="269">
        <v>363</v>
      </c>
      <c r="D78" s="269">
        <v>363</v>
      </c>
      <c r="E78" s="736">
        <v>141</v>
      </c>
      <c r="F78" s="736">
        <v>141</v>
      </c>
      <c r="G78" s="270">
        <v>443</v>
      </c>
      <c r="H78" s="470">
        <v>0</v>
      </c>
      <c r="I78" s="270">
        <v>0</v>
      </c>
      <c r="J78" s="499">
        <v>47.682291666666671</v>
      </c>
      <c r="K78" s="269">
        <v>1.5</v>
      </c>
      <c r="L78" s="269">
        <v>0.25</v>
      </c>
      <c r="M78" s="270">
        <v>283.0234375</v>
      </c>
      <c r="N78" s="270">
        <v>283.0234375</v>
      </c>
      <c r="O78" s="270">
        <v>188.68229166666669</v>
      </c>
      <c r="P78" s="270">
        <v>188.68229166666669</v>
      </c>
      <c r="Q78" s="270">
        <v>82.932291666666671</v>
      </c>
      <c r="R78" s="270">
        <v>82.932291666666671</v>
      </c>
      <c r="S78" s="271">
        <v>0.5</v>
      </c>
      <c r="T78" s="271">
        <v>0.3</v>
      </c>
      <c r="U78" s="271">
        <v>0.15</v>
      </c>
      <c r="V78" s="272">
        <v>0.6695475750131118</v>
      </c>
      <c r="W78" s="272">
        <v>0.6695475750131118</v>
      </c>
      <c r="X78" s="273" t="s">
        <v>634</v>
      </c>
      <c r="Y78" s="273" t="s">
        <v>634</v>
      </c>
      <c r="Z78" s="502">
        <v>0.8783783783783784</v>
      </c>
      <c r="AA78" s="487">
        <v>224.56770833333331</v>
      </c>
    </row>
    <row r="79" spans="1:27" x14ac:dyDescent="0.25">
      <c r="A79" s="267">
        <v>44771</v>
      </c>
      <c r="B79" s="268">
        <v>6</v>
      </c>
      <c r="C79" s="269">
        <v>337</v>
      </c>
      <c r="D79" s="269">
        <v>337</v>
      </c>
      <c r="E79" s="736">
        <v>141</v>
      </c>
      <c r="F79" s="736">
        <v>141</v>
      </c>
      <c r="G79" s="270">
        <v>337</v>
      </c>
      <c r="H79" s="470">
        <v>0</v>
      </c>
      <c r="I79" s="270">
        <v>0</v>
      </c>
      <c r="J79" s="499">
        <v>37.459490740740733</v>
      </c>
      <c r="K79" s="269">
        <v>1.5</v>
      </c>
      <c r="L79" s="269">
        <v>0.25</v>
      </c>
      <c r="M79" s="270">
        <v>267.68923611111109</v>
      </c>
      <c r="N79" s="270">
        <v>267.68923611111109</v>
      </c>
      <c r="O79" s="270">
        <v>178.45949074074073</v>
      </c>
      <c r="P79" s="270">
        <v>178.45949074074073</v>
      </c>
      <c r="Q79" s="270">
        <v>72.709490740740733</v>
      </c>
      <c r="R79" s="270">
        <v>72.709490740740733</v>
      </c>
      <c r="S79" s="271">
        <v>0.5</v>
      </c>
      <c r="T79" s="271">
        <v>0.3</v>
      </c>
      <c r="U79" s="271">
        <v>0.15</v>
      </c>
      <c r="V79" s="272">
        <v>0.65535349473697879</v>
      </c>
      <c r="W79" s="272">
        <v>0.65535349473697879</v>
      </c>
      <c r="X79" s="273" t="s">
        <v>634</v>
      </c>
      <c r="Y79" s="273" t="s">
        <v>634</v>
      </c>
      <c r="Z79" s="502">
        <v>0.80810810810810807</v>
      </c>
      <c r="AA79" s="487">
        <v>215.29050925925927</v>
      </c>
    </row>
    <row r="80" spans="1:27" x14ac:dyDescent="0.25">
      <c r="A80" s="267">
        <v>44778</v>
      </c>
      <c r="B80" s="279">
        <v>7</v>
      </c>
      <c r="C80" s="269">
        <v>339.5</v>
      </c>
      <c r="D80" s="269">
        <v>339.5</v>
      </c>
      <c r="E80" s="736">
        <v>141</v>
      </c>
      <c r="F80" s="736">
        <v>141</v>
      </c>
      <c r="G80" s="270">
        <v>339.5</v>
      </c>
      <c r="H80" s="470">
        <v>0</v>
      </c>
      <c r="I80" s="270">
        <v>0</v>
      </c>
      <c r="J80" s="499">
        <v>39.441550925925924</v>
      </c>
      <c r="K80" s="269">
        <v>1.5</v>
      </c>
      <c r="L80" s="269">
        <v>0.25</v>
      </c>
      <c r="M80" s="270">
        <v>270.66232638888891</v>
      </c>
      <c r="N80" s="270">
        <v>270.66232638888891</v>
      </c>
      <c r="O80" s="270">
        <v>180.44155092592592</v>
      </c>
      <c r="P80" s="270">
        <v>180.44155092592592</v>
      </c>
      <c r="Q80" s="270">
        <v>74.691550925925924</v>
      </c>
      <c r="R80" s="270">
        <v>74.691550925925924</v>
      </c>
      <c r="S80" s="271">
        <v>0.5</v>
      </c>
      <c r="T80" s="271">
        <v>0.3</v>
      </c>
      <c r="U80" s="271">
        <v>0.15</v>
      </c>
      <c r="V80" s="272">
        <v>0.65259827519299041</v>
      </c>
      <c r="W80" s="272">
        <v>0.65259827519299041</v>
      </c>
      <c r="X80" s="273" t="s">
        <v>634</v>
      </c>
      <c r="Y80" s="273" t="s">
        <v>634</v>
      </c>
      <c r="Z80" s="502">
        <v>0.81486486486486487</v>
      </c>
      <c r="AA80" s="487">
        <v>215.18344907407408</v>
      </c>
    </row>
    <row r="81" spans="1:28" x14ac:dyDescent="0.25">
      <c r="A81" s="267">
        <v>44785</v>
      </c>
      <c r="B81" s="279">
        <v>8</v>
      </c>
      <c r="C81" s="269">
        <v>436.8</v>
      </c>
      <c r="D81" s="269">
        <v>436.8</v>
      </c>
      <c r="E81" s="736">
        <v>141</v>
      </c>
      <c r="F81" s="736">
        <v>141</v>
      </c>
      <c r="G81" s="270">
        <v>386.8</v>
      </c>
      <c r="H81" s="470">
        <v>0</v>
      </c>
      <c r="I81" s="270">
        <v>0</v>
      </c>
      <c r="J81" s="499">
        <v>38.359375</v>
      </c>
      <c r="K81" s="269">
        <v>1.5</v>
      </c>
      <c r="L81" s="269">
        <v>0.25</v>
      </c>
      <c r="M81" s="270">
        <v>269.0390625</v>
      </c>
      <c r="N81" s="270">
        <v>269.0390625</v>
      </c>
      <c r="O81" s="270">
        <v>179.359375</v>
      </c>
      <c r="P81" s="270">
        <v>179.359375</v>
      </c>
      <c r="Q81" s="270">
        <v>73.609375</v>
      </c>
      <c r="R81" s="270">
        <v>73.609375</v>
      </c>
      <c r="S81" s="271">
        <v>0.5</v>
      </c>
      <c r="T81" s="271">
        <v>0.3</v>
      </c>
      <c r="U81" s="271">
        <v>0.15</v>
      </c>
      <c r="V81" s="272">
        <v>0.87413363533408839</v>
      </c>
      <c r="W81" s="272">
        <v>0.87413363533408839</v>
      </c>
      <c r="X81" s="273" t="s">
        <v>634</v>
      </c>
      <c r="Y81" s="273" t="s">
        <v>634</v>
      </c>
      <c r="Z81" s="502">
        <v>1.0778378378378379</v>
      </c>
      <c r="AA81" s="487">
        <v>289.24062500000002</v>
      </c>
    </row>
    <row r="82" spans="1:28" x14ac:dyDescent="0.25">
      <c r="A82" s="267">
        <v>44790</v>
      </c>
      <c r="B82" s="279">
        <v>9</v>
      </c>
      <c r="C82" s="269">
        <v>441.9</v>
      </c>
      <c r="D82" s="269">
        <v>441.9</v>
      </c>
      <c r="E82" s="736">
        <v>141</v>
      </c>
      <c r="F82" s="736">
        <v>141</v>
      </c>
      <c r="G82" s="270">
        <v>391.9</v>
      </c>
      <c r="H82" s="470">
        <v>0</v>
      </c>
      <c r="I82" s="270">
        <v>0</v>
      </c>
      <c r="J82" s="499">
        <v>37.14699074074074</v>
      </c>
      <c r="K82" s="269">
        <v>1.5</v>
      </c>
      <c r="L82" s="269">
        <v>0.25</v>
      </c>
      <c r="M82" s="270">
        <v>267.22048611111109</v>
      </c>
      <c r="N82" s="270">
        <v>267.22048611111109</v>
      </c>
      <c r="O82" s="270">
        <v>178.14699074074073</v>
      </c>
      <c r="P82" s="270">
        <v>178.14699074074073</v>
      </c>
      <c r="Q82" s="270">
        <v>72.396990740740733</v>
      </c>
      <c r="R82" s="270">
        <v>72.396990740740733</v>
      </c>
      <c r="S82" s="271">
        <v>0.5</v>
      </c>
      <c r="T82" s="271">
        <v>0.3</v>
      </c>
      <c r="U82" s="271">
        <v>0.15</v>
      </c>
      <c r="V82" s="272">
        <v>0.89221434650692899</v>
      </c>
      <c r="W82" s="272">
        <v>0.89221434650692899</v>
      </c>
      <c r="X82" s="273" t="s">
        <v>634</v>
      </c>
      <c r="Y82" s="273" t="s">
        <v>634</v>
      </c>
      <c r="Z82" s="502">
        <v>1.0916216216216217</v>
      </c>
      <c r="AA82" s="487">
        <v>294.27800925925919</v>
      </c>
    </row>
    <row r="83" spans="1:28" x14ac:dyDescent="0.25">
      <c r="A83" s="267">
        <v>44798</v>
      </c>
      <c r="B83" s="279">
        <v>10</v>
      </c>
      <c r="C83" s="269">
        <v>392</v>
      </c>
      <c r="D83" s="269">
        <v>392</v>
      </c>
      <c r="E83" s="736">
        <v>141</v>
      </c>
      <c r="F83" s="736">
        <v>141</v>
      </c>
      <c r="G83" s="270">
        <v>342</v>
      </c>
      <c r="H83" s="470">
        <v>0</v>
      </c>
      <c r="I83" s="270">
        <v>0</v>
      </c>
      <c r="J83" s="499">
        <v>35.451388888888886</v>
      </c>
      <c r="K83" s="269">
        <v>1.5</v>
      </c>
      <c r="L83" s="269">
        <v>0.25</v>
      </c>
      <c r="M83" s="270">
        <v>264.67708333333331</v>
      </c>
      <c r="N83" s="270">
        <v>264.67708333333331</v>
      </c>
      <c r="O83" s="270">
        <v>176.45138888888889</v>
      </c>
      <c r="P83" s="270">
        <v>176.45138888888889</v>
      </c>
      <c r="Q83" s="270">
        <v>70.701388888888886</v>
      </c>
      <c r="R83" s="270">
        <v>70.701388888888886</v>
      </c>
      <c r="S83" s="271">
        <v>0.5</v>
      </c>
      <c r="T83" s="271">
        <v>0.3</v>
      </c>
      <c r="U83" s="271">
        <v>0.15</v>
      </c>
      <c r="V83" s="272">
        <v>0.78863001298752422</v>
      </c>
      <c r="W83" s="272">
        <v>0.78863001298752422</v>
      </c>
      <c r="X83" s="273" t="s">
        <v>634</v>
      </c>
      <c r="Y83" s="273" t="s">
        <v>634</v>
      </c>
      <c r="Z83" s="502">
        <v>0.95675675675675675</v>
      </c>
      <c r="AA83" s="487">
        <v>258.54861111111109</v>
      </c>
    </row>
    <row r="84" spans="1:28" x14ac:dyDescent="0.25">
      <c r="A84" s="267">
        <v>44805</v>
      </c>
      <c r="B84" s="279">
        <v>11</v>
      </c>
      <c r="C84" s="269">
        <v>375</v>
      </c>
      <c r="D84" s="269">
        <v>375</v>
      </c>
      <c r="E84" s="736">
        <v>141</v>
      </c>
      <c r="F84" s="736">
        <v>141</v>
      </c>
      <c r="G84" s="270">
        <v>322</v>
      </c>
      <c r="H84" s="470">
        <v>0</v>
      </c>
      <c r="I84" s="270">
        <v>0</v>
      </c>
      <c r="J84" s="499">
        <v>36.038773148148145</v>
      </c>
      <c r="K84" s="269">
        <v>1.5</v>
      </c>
      <c r="L84" s="269">
        <v>0.25</v>
      </c>
      <c r="M84" s="270">
        <v>265.55815972222223</v>
      </c>
      <c r="N84" s="270">
        <v>265.55815972222223</v>
      </c>
      <c r="O84" s="270">
        <v>177.03877314814815</v>
      </c>
      <c r="P84" s="270">
        <v>177.03877314814815</v>
      </c>
      <c r="Q84" s="270">
        <v>71.288773148148152</v>
      </c>
      <c r="R84" s="270">
        <v>71.288773148148152</v>
      </c>
      <c r="S84" s="271">
        <v>0.5</v>
      </c>
      <c r="T84" s="271">
        <v>0.3</v>
      </c>
      <c r="U84" s="271">
        <v>0.15</v>
      </c>
      <c r="V84" s="272">
        <v>0.74727202596731856</v>
      </c>
      <c r="W84" s="272">
        <v>0.74727202596731856</v>
      </c>
      <c r="X84" s="273" t="s">
        <v>634</v>
      </c>
      <c r="Y84" s="273" t="s">
        <v>634</v>
      </c>
      <c r="Z84" s="502">
        <v>0.91081081081081083</v>
      </c>
      <c r="AA84" s="487">
        <v>245.21122685185185</v>
      </c>
      <c r="AB84" s="487">
        <v>104.25</v>
      </c>
    </row>
    <row r="85" spans="1:28" x14ac:dyDescent="0.25">
      <c r="A85" s="267">
        <v>44812</v>
      </c>
      <c r="B85" s="268">
        <v>12</v>
      </c>
      <c r="C85" s="269">
        <v>391</v>
      </c>
      <c r="D85" s="269">
        <v>391</v>
      </c>
      <c r="E85" s="736">
        <v>141</v>
      </c>
      <c r="F85" s="736">
        <v>141</v>
      </c>
      <c r="G85" s="270">
        <v>357</v>
      </c>
      <c r="H85" s="470">
        <v>0</v>
      </c>
      <c r="I85" s="270">
        <v>0</v>
      </c>
      <c r="J85" s="499">
        <v>35.6</v>
      </c>
      <c r="K85" s="269">
        <v>1.5</v>
      </c>
      <c r="L85" s="269">
        <v>0.25</v>
      </c>
      <c r="M85" s="270">
        <v>264.89999999999998</v>
      </c>
      <c r="N85" s="270">
        <v>264.89999999999998</v>
      </c>
      <c r="O85" s="270">
        <v>176.6</v>
      </c>
      <c r="P85" s="270">
        <v>176.6</v>
      </c>
      <c r="Q85" s="270">
        <v>70.849999999999994</v>
      </c>
      <c r="R85" s="270">
        <v>70.849999999999994</v>
      </c>
      <c r="S85" s="271">
        <v>0.5</v>
      </c>
      <c r="T85" s="271">
        <v>0.3</v>
      </c>
      <c r="U85" s="271">
        <v>0.15</v>
      </c>
      <c r="V85" s="272">
        <v>0.78561721404303531</v>
      </c>
      <c r="W85" s="272">
        <v>0.78561721404303531</v>
      </c>
      <c r="X85" s="273" t="s">
        <v>634</v>
      </c>
      <c r="Y85" s="273" t="s">
        <v>634</v>
      </c>
      <c r="Z85" s="502">
        <v>0.95</v>
      </c>
      <c r="AA85" s="487">
        <v>257.64999999999998</v>
      </c>
    </row>
    <row r="86" spans="1:28" x14ac:dyDescent="0.25">
      <c r="A86" s="267">
        <v>44826</v>
      </c>
      <c r="B86" s="279">
        <v>13</v>
      </c>
      <c r="C86" s="269">
        <v>368.6</v>
      </c>
      <c r="D86" s="269">
        <v>368.6</v>
      </c>
      <c r="E86" s="736">
        <v>141</v>
      </c>
      <c r="F86" s="736">
        <v>141</v>
      </c>
      <c r="G86" s="270">
        <v>321.60000000000002</v>
      </c>
      <c r="H86" s="470">
        <v>0</v>
      </c>
      <c r="I86" s="270">
        <v>0</v>
      </c>
      <c r="J86" s="499">
        <v>27.317708333333336</v>
      </c>
      <c r="K86" s="269">
        <v>1.5</v>
      </c>
      <c r="L86" s="269">
        <v>0.25</v>
      </c>
      <c r="M86" s="270">
        <v>252.4765625</v>
      </c>
      <c r="N86" s="270">
        <v>252.4765625</v>
      </c>
      <c r="O86" s="270">
        <v>168.31770833333334</v>
      </c>
      <c r="P86" s="270">
        <v>168.31770833333334</v>
      </c>
      <c r="Q86" s="270">
        <v>62.567708333333336</v>
      </c>
      <c r="R86" s="270">
        <v>62.567708333333336</v>
      </c>
      <c r="S86" s="271">
        <v>0.5</v>
      </c>
      <c r="T86" s="271">
        <v>0.3</v>
      </c>
      <c r="U86" s="271">
        <v>0.15</v>
      </c>
      <c r="V86" s="272">
        <v>0.77596249651886007</v>
      </c>
      <c r="W86" s="272">
        <v>0.77596249651886007</v>
      </c>
      <c r="X86" s="273" t="s">
        <v>634</v>
      </c>
      <c r="Y86" s="273" t="s">
        <v>634</v>
      </c>
      <c r="Z86" s="502">
        <v>0.8935135135135136</v>
      </c>
      <c r="AA86" s="487">
        <v>249.1322916666667</v>
      </c>
    </row>
    <row r="87" spans="1:28" hidden="1" x14ac:dyDescent="0.25">
      <c r="A87" s="267" t="s">
        <v>1049</v>
      </c>
      <c r="B87" s="279" t="s">
        <v>1049</v>
      </c>
      <c r="C87" s="269"/>
      <c r="D87" s="269"/>
      <c r="E87" s="736">
        <v>141</v>
      </c>
      <c r="F87" s="736">
        <v>141</v>
      </c>
      <c r="G87" s="270"/>
      <c r="H87" s="470"/>
      <c r="I87" s="270"/>
      <c r="J87" s="499"/>
      <c r="K87" s="269"/>
      <c r="L87" s="269"/>
      <c r="M87" s="270"/>
      <c r="N87" s="270" t="s">
        <v>1049</v>
      </c>
      <c r="O87" s="270"/>
      <c r="P87" s="270" t="s">
        <v>1049</v>
      </c>
      <c r="Q87" s="270"/>
      <c r="R87" s="270" t="s">
        <v>1049</v>
      </c>
      <c r="S87" s="271"/>
      <c r="T87" s="271"/>
      <c r="U87" s="271"/>
      <c r="V87" s="272"/>
      <c r="W87" s="272" t="s">
        <v>1049</v>
      </c>
      <c r="X87" s="273"/>
      <c r="Y87" s="273" t="s">
        <v>1049</v>
      </c>
      <c r="Z87" s="502"/>
      <c r="AA87" s="487"/>
    </row>
    <row r="88" spans="1:28" hidden="1" x14ac:dyDescent="0.25">
      <c r="A88" s="267" t="s">
        <v>1049</v>
      </c>
      <c r="B88" s="279" t="s">
        <v>1049</v>
      </c>
      <c r="C88" s="269"/>
      <c r="D88" s="269"/>
      <c r="E88" s="736">
        <v>141</v>
      </c>
      <c r="F88" s="736">
        <v>141</v>
      </c>
      <c r="G88" s="270"/>
      <c r="H88" s="470"/>
      <c r="I88" s="270"/>
      <c r="J88" s="499"/>
      <c r="K88" s="269"/>
      <c r="L88" s="269"/>
      <c r="M88" s="270"/>
      <c r="N88" s="270" t="s">
        <v>1049</v>
      </c>
      <c r="O88" s="270"/>
      <c r="P88" s="270" t="s">
        <v>1049</v>
      </c>
      <c r="Q88" s="270"/>
      <c r="R88" s="270" t="s">
        <v>1049</v>
      </c>
      <c r="S88" s="271"/>
      <c r="T88" s="271"/>
      <c r="U88" s="271"/>
      <c r="V88" s="272"/>
      <c r="W88" s="272" t="s">
        <v>1049</v>
      </c>
      <c r="X88" s="273"/>
      <c r="Y88" s="273" t="s">
        <v>1049</v>
      </c>
      <c r="Z88" s="502"/>
      <c r="AA88" s="487"/>
    </row>
    <row r="89" spans="1:28" hidden="1" x14ac:dyDescent="0.25">
      <c r="A89" s="267" t="s">
        <v>1049</v>
      </c>
      <c r="B89" s="279" t="s">
        <v>1049</v>
      </c>
      <c r="C89" s="269"/>
      <c r="D89" s="269"/>
      <c r="E89" s="736">
        <v>141</v>
      </c>
      <c r="F89" s="736">
        <v>141</v>
      </c>
      <c r="G89" s="270"/>
      <c r="H89" s="470"/>
      <c r="I89" s="270"/>
      <c r="J89" s="499"/>
      <c r="K89" s="269"/>
      <c r="L89" s="269"/>
      <c r="M89" s="270"/>
      <c r="N89" s="270" t="s">
        <v>1049</v>
      </c>
      <c r="O89" s="270"/>
      <c r="P89" s="270" t="s">
        <v>1049</v>
      </c>
      <c r="Q89" s="270"/>
      <c r="R89" s="270" t="s">
        <v>1049</v>
      </c>
      <c r="S89" s="271"/>
      <c r="T89" s="271"/>
      <c r="U89" s="271"/>
      <c r="V89" s="272"/>
      <c r="W89" s="272" t="s">
        <v>1049</v>
      </c>
      <c r="X89" s="273"/>
      <c r="Y89" s="273" t="s">
        <v>1049</v>
      </c>
      <c r="Z89" s="502"/>
      <c r="AA89" s="487"/>
    </row>
    <row r="90" spans="1:28" x14ac:dyDescent="0.25">
      <c r="A90" s="267">
        <v>44834</v>
      </c>
      <c r="B90" s="279">
        <v>14</v>
      </c>
      <c r="C90" s="269">
        <v>765</v>
      </c>
      <c r="D90" s="269">
        <v>765</v>
      </c>
      <c r="E90" s="736">
        <v>141</v>
      </c>
      <c r="F90" s="736">
        <v>141</v>
      </c>
      <c r="G90" s="270">
        <v>720</v>
      </c>
      <c r="H90" s="470">
        <v>0</v>
      </c>
      <c r="I90" s="270">
        <v>0</v>
      </c>
      <c r="J90" s="499">
        <v>26.388888888888886</v>
      </c>
      <c r="K90" s="269">
        <v>1.5</v>
      </c>
      <c r="L90" s="269">
        <v>0.25</v>
      </c>
      <c r="M90" s="270">
        <v>251.08333333333331</v>
      </c>
      <c r="N90" s="270">
        <v>251.08333333333331</v>
      </c>
      <c r="O90" s="270">
        <v>167.38888888888889</v>
      </c>
      <c r="P90" s="270">
        <v>167.38888888888889</v>
      </c>
      <c r="Q90" s="270">
        <v>61.638888888888886</v>
      </c>
      <c r="R90" s="270">
        <v>61.638888888888886</v>
      </c>
      <c r="S90" s="271">
        <v>0.5</v>
      </c>
      <c r="T90" s="271">
        <v>0.3</v>
      </c>
      <c r="U90" s="271">
        <v>0.15</v>
      </c>
      <c r="V90" s="272">
        <v>1.72807832724859</v>
      </c>
      <c r="W90" s="272">
        <v>1.72807832724859</v>
      </c>
      <c r="X90" s="273" t="s">
        <v>634</v>
      </c>
      <c r="Y90" s="273" t="s">
        <v>634</v>
      </c>
      <c r="Z90" s="502">
        <v>1.964864864864865</v>
      </c>
      <c r="AA90" s="487">
        <v>547.36111111111109</v>
      </c>
    </row>
    <row r="91" spans="1:28" x14ac:dyDescent="0.25">
      <c r="A91" s="267">
        <v>44841</v>
      </c>
      <c r="B91" s="279">
        <v>15</v>
      </c>
      <c r="C91" s="269">
        <v>391</v>
      </c>
      <c r="D91" s="269">
        <v>391</v>
      </c>
      <c r="E91" s="736">
        <v>141</v>
      </c>
      <c r="F91" s="736">
        <v>141</v>
      </c>
      <c r="G91" s="270">
        <v>346</v>
      </c>
      <c r="H91" s="470">
        <v>0</v>
      </c>
      <c r="I91" s="270">
        <v>0</v>
      </c>
      <c r="J91" s="499">
        <v>26.750578703703702</v>
      </c>
      <c r="K91" s="269">
        <v>1.5</v>
      </c>
      <c r="L91" s="269">
        <v>0.25</v>
      </c>
      <c r="M91" s="270">
        <v>251.62586805555554</v>
      </c>
      <c r="N91" s="270">
        <v>251.62586805555554</v>
      </c>
      <c r="O91" s="270">
        <v>167.7505787037037</v>
      </c>
      <c r="P91" s="270">
        <v>167.7505787037037</v>
      </c>
      <c r="Q91" s="270">
        <v>62.000578703703702</v>
      </c>
      <c r="R91" s="270">
        <v>62.000578703703702</v>
      </c>
      <c r="S91" s="271">
        <v>0.5</v>
      </c>
      <c r="T91" s="271">
        <v>0.3</v>
      </c>
      <c r="U91" s="271">
        <v>0.15</v>
      </c>
      <c r="V91" s="272">
        <v>0.83233657498283731</v>
      </c>
      <c r="W91" s="272">
        <v>0.83233657498283731</v>
      </c>
      <c r="X91" s="273" t="s">
        <v>634</v>
      </c>
      <c r="Y91" s="273" t="s">
        <v>634</v>
      </c>
      <c r="Z91" s="502">
        <v>0.95405405405405408</v>
      </c>
      <c r="AA91" s="487">
        <v>266.4994212962963</v>
      </c>
    </row>
    <row r="92" spans="1:28" x14ac:dyDescent="0.25">
      <c r="A92" s="267">
        <v>44848</v>
      </c>
      <c r="B92" s="279">
        <v>16</v>
      </c>
      <c r="C92" s="269">
        <v>541</v>
      </c>
      <c r="D92" s="269">
        <v>541</v>
      </c>
      <c r="E92" s="736">
        <v>141</v>
      </c>
      <c r="F92" s="736">
        <v>141</v>
      </c>
      <c r="G92" s="270">
        <v>497</v>
      </c>
      <c r="H92" s="470">
        <v>0</v>
      </c>
      <c r="I92" s="270">
        <v>0</v>
      </c>
      <c r="J92" s="499">
        <v>26.802662037037038</v>
      </c>
      <c r="K92" s="269">
        <v>1.5</v>
      </c>
      <c r="L92" s="269">
        <v>0.25</v>
      </c>
      <c r="M92" s="270">
        <v>251.70399305555554</v>
      </c>
      <c r="N92" s="270">
        <v>251.70399305555554</v>
      </c>
      <c r="O92" s="270">
        <v>167.80266203703704</v>
      </c>
      <c r="P92" s="270">
        <v>167.80266203703704</v>
      </c>
      <c r="Q92" s="270">
        <v>62.052662037037038</v>
      </c>
      <c r="R92" s="270">
        <v>62.052662037037038</v>
      </c>
      <c r="S92" s="271">
        <v>0.5</v>
      </c>
      <c r="T92" s="271">
        <v>0.3</v>
      </c>
      <c r="U92" s="271">
        <v>0.15</v>
      </c>
      <c r="V92" s="272">
        <v>1.1896100536965064</v>
      </c>
      <c r="W92" s="272">
        <v>1.1896100536965064</v>
      </c>
      <c r="X92" s="273" t="s">
        <v>634</v>
      </c>
      <c r="Y92" s="273" t="s">
        <v>634</v>
      </c>
      <c r="Z92" s="502">
        <v>1.3594594594594596</v>
      </c>
      <c r="AA92" s="487">
        <v>378.94733796296293</v>
      </c>
    </row>
    <row r="93" spans="1:28" x14ac:dyDescent="0.25">
      <c r="A93" s="267">
        <v>44855</v>
      </c>
      <c r="B93" s="279">
        <v>17</v>
      </c>
      <c r="C93" s="269">
        <v>430.1</v>
      </c>
      <c r="D93" s="269">
        <v>430.1</v>
      </c>
      <c r="E93" s="736">
        <v>141</v>
      </c>
      <c r="F93" s="736">
        <v>141</v>
      </c>
      <c r="G93" s="270">
        <v>389.1</v>
      </c>
      <c r="H93" s="470">
        <v>0</v>
      </c>
      <c r="I93" s="270">
        <v>0</v>
      </c>
      <c r="J93" s="499">
        <v>26.458333333333332</v>
      </c>
      <c r="K93" s="269">
        <v>1.5</v>
      </c>
      <c r="L93" s="269">
        <v>0.25</v>
      </c>
      <c r="M93" s="270">
        <v>251.1875</v>
      </c>
      <c r="N93" s="270">
        <v>251.1875</v>
      </c>
      <c r="O93" s="270">
        <v>167.45833333333334</v>
      </c>
      <c r="P93" s="270">
        <v>167.45833333333334</v>
      </c>
      <c r="Q93" s="270">
        <v>61.708333333333329</v>
      </c>
      <c r="R93" s="270">
        <v>61.708333333333329</v>
      </c>
      <c r="S93" s="271">
        <v>0.5</v>
      </c>
      <c r="T93" s="271">
        <v>0.3</v>
      </c>
      <c r="U93" s="271">
        <v>0.15</v>
      </c>
      <c r="V93" s="272">
        <v>0.92736003981089832</v>
      </c>
      <c r="W93" s="272">
        <v>0.92736003981089832</v>
      </c>
      <c r="X93" s="273" t="s">
        <v>634</v>
      </c>
      <c r="Y93" s="273" t="s">
        <v>634</v>
      </c>
      <c r="Z93" s="502">
        <v>1.0597297297297299</v>
      </c>
      <c r="AA93" s="487">
        <v>296.11666666666673</v>
      </c>
    </row>
    <row r="94" spans="1:28" hidden="1" x14ac:dyDescent="0.25">
      <c r="A94" s="267" t="s">
        <v>1049</v>
      </c>
      <c r="B94" s="279" t="s">
        <v>1049</v>
      </c>
      <c r="C94" s="269" t="s">
        <v>1049</v>
      </c>
      <c r="D94" s="269" t="s">
        <v>1049</v>
      </c>
      <c r="E94" s="736">
        <v>141</v>
      </c>
      <c r="F94" s="736">
        <v>141</v>
      </c>
      <c r="G94" s="270" t="s">
        <v>1049</v>
      </c>
      <c r="H94" s="470">
        <v>0</v>
      </c>
      <c r="I94" s="270">
        <v>0</v>
      </c>
      <c r="J94" s="499" t="s">
        <v>1049</v>
      </c>
      <c r="K94" s="269" t="s">
        <v>1049</v>
      </c>
      <c r="L94" s="269" t="s">
        <v>1049</v>
      </c>
      <c r="M94" s="270" t="s">
        <v>1049</v>
      </c>
      <c r="N94" s="270" t="s">
        <v>1049</v>
      </c>
      <c r="O94" s="270" t="s">
        <v>1049</v>
      </c>
      <c r="P94" s="270" t="s">
        <v>1049</v>
      </c>
      <c r="Q94" s="270" t="s">
        <v>1049</v>
      </c>
      <c r="R94" s="270" t="s">
        <v>1049</v>
      </c>
      <c r="S94" s="271" t="s">
        <v>1049</v>
      </c>
      <c r="T94" s="271" t="s">
        <v>1049</v>
      </c>
      <c r="U94" s="271" t="s">
        <v>1049</v>
      </c>
      <c r="V94" s="272" t="s">
        <v>1049</v>
      </c>
      <c r="W94" s="272" t="s">
        <v>1049</v>
      </c>
      <c r="X94" s="273" t="s">
        <v>1049</v>
      </c>
      <c r="Y94" s="273" t="s">
        <v>1049</v>
      </c>
      <c r="Z94" s="502" t="s">
        <v>1049</v>
      </c>
      <c r="AA94" s="487" t="e">
        <v>#VALUE!</v>
      </c>
    </row>
    <row r="95" spans="1:28" x14ac:dyDescent="0.25">
      <c r="A95" s="267">
        <v>44869</v>
      </c>
      <c r="B95" s="279">
        <v>18</v>
      </c>
      <c r="C95" s="269">
        <v>450</v>
      </c>
      <c r="D95" s="269">
        <v>450</v>
      </c>
      <c r="E95" s="736">
        <v>141</v>
      </c>
      <c r="F95" s="735">
        <v>284</v>
      </c>
      <c r="G95" s="270">
        <v>409</v>
      </c>
      <c r="H95" s="470">
        <v>0</v>
      </c>
      <c r="I95" s="270">
        <v>0</v>
      </c>
      <c r="J95" s="499">
        <v>26.232638888888886</v>
      </c>
      <c r="K95" s="269">
        <v>1.5</v>
      </c>
      <c r="L95" s="269">
        <v>0.25</v>
      </c>
      <c r="M95" s="270">
        <v>250.84895833333331</v>
      </c>
      <c r="N95" s="270">
        <v>465.34895833333337</v>
      </c>
      <c r="O95" s="270">
        <v>167.23263888888889</v>
      </c>
      <c r="P95" s="270">
        <v>310.23263888888891</v>
      </c>
      <c r="Q95" s="270">
        <v>61.482638888888886</v>
      </c>
      <c r="R95" s="270">
        <v>97.232638888888886</v>
      </c>
      <c r="S95" s="271">
        <v>0.5</v>
      </c>
      <c r="T95" s="271">
        <v>0.3</v>
      </c>
      <c r="U95" s="271">
        <v>0.15</v>
      </c>
      <c r="V95" s="272">
        <v>0.97634491206943097</v>
      </c>
      <c r="W95" s="272">
        <v>0.48020974403169658</v>
      </c>
      <c r="X95" s="273" t="s">
        <v>634</v>
      </c>
      <c r="Y95" s="273" t="s">
        <v>21</v>
      </c>
      <c r="Z95" s="502">
        <v>1.1135135135135137</v>
      </c>
      <c r="AA95" s="487">
        <v>311.26736111111109</v>
      </c>
    </row>
    <row r="96" spans="1:28" x14ac:dyDescent="0.25">
      <c r="A96" s="267">
        <v>44876</v>
      </c>
      <c r="B96" s="279">
        <v>19</v>
      </c>
      <c r="C96" s="269">
        <v>366.8</v>
      </c>
      <c r="D96" s="269">
        <v>366.8</v>
      </c>
      <c r="E96" s="736">
        <v>141</v>
      </c>
      <c r="F96" s="735">
        <v>284</v>
      </c>
      <c r="G96" s="270">
        <v>322</v>
      </c>
      <c r="H96" s="470">
        <v>0</v>
      </c>
      <c r="I96" s="270">
        <v>0</v>
      </c>
      <c r="J96" s="499">
        <v>25.471643518518519</v>
      </c>
      <c r="K96" s="269">
        <v>1.5</v>
      </c>
      <c r="L96" s="269">
        <v>0.25</v>
      </c>
      <c r="M96" s="270">
        <v>249.7074652777778</v>
      </c>
      <c r="N96" s="270">
        <v>464.20746527777783</v>
      </c>
      <c r="O96" s="270">
        <v>166.47164351851853</v>
      </c>
      <c r="P96" s="270">
        <v>309.47164351851853</v>
      </c>
      <c r="Q96" s="270">
        <v>60.721643518518519</v>
      </c>
      <c r="R96" s="270">
        <v>96.471643518518519</v>
      </c>
      <c r="S96" s="271">
        <v>0.5</v>
      </c>
      <c r="T96" s="271">
        <v>0.3</v>
      </c>
      <c r="U96" s="271">
        <v>0.15</v>
      </c>
      <c r="V96" s="272">
        <v>0.7813513034349221</v>
      </c>
      <c r="W96" s="272">
        <v>0.3740983643343736</v>
      </c>
      <c r="X96" s="273" t="s">
        <v>634</v>
      </c>
      <c r="Y96" s="273" t="s">
        <v>21</v>
      </c>
      <c r="Z96" s="502">
        <v>0.88864864864864868</v>
      </c>
      <c r="AA96" s="487">
        <v>249.62835648148149</v>
      </c>
    </row>
    <row r="97" spans="1:27" x14ac:dyDescent="0.25">
      <c r="A97" s="267">
        <v>44883</v>
      </c>
      <c r="B97" s="279">
        <v>20</v>
      </c>
      <c r="C97" s="269">
        <v>442</v>
      </c>
      <c r="D97" s="269">
        <v>442</v>
      </c>
      <c r="E97" s="736">
        <v>141</v>
      </c>
      <c r="F97" s="735">
        <v>284</v>
      </c>
      <c r="G97" s="270">
        <v>403</v>
      </c>
      <c r="H97" s="470">
        <v>0</v>
      </c>
      <c r="I97" s="270">
        <v>0</v>
      </c>
      <c r="J97" s="499">
        <v>24.88425925925926</v>
      </c>
      <c r="K97" s="269">
        <v>1.5</v>
      </c>
      <c r="L97" s="269">
        <v>0.25</v>
      </c>
      <c r="M97" s="270">
        <v>248.82638888888891</v>
      </c>
      <c r="N97" s="270">
        <v>463.32638888888886</v>
      </c>
      <c r="O97" s="270">
        <v>165.88425925925927</v>
      </c>
      <c r="P97" s="270">
        <v>308.88425925925924</v>
      </c>
      <c r="Q97" s="270">
        <v>60.13425925925926</v>
      </c>
      <c r="R97" s="270">
        <v>95.884259259259267</v>
      </c>
      <c r="S97" s="271">
        <v>0.5</v>
      </c>
      <c r="T97" s="271">
        <v>0.3</v>
      </c>
      <c r="U97" s="271">
        <v>0.15</v>
      </c>
      <c r="V97" s="272">
        <v>0.96580335463704592</v>
      </c>
      <c r="W97" s="272">
        <v>0.47238267959651675</v>
      </c>
      <c r="X97" s="273" t="s">
        <v>634</v>
      </c>
      <c r="Y97" s="273" t="s">
        <v>21</v>
      </c>
      <c r="Z97" s="502">
        <v>1.0918918918918918</v>
      </c>
      <c r="AA97" s="487">
        <v>306.61574074074076</v>
      </c>
    </row>
    <row r="98" spans="1:27" x14ac:dyDescent="0.25">
      <c r="A98" s="267">
        <v>44897</v>
      </c>
      <c r="B98" s="279">
        <v>21</v>
      </c>
      <c r="C98" s="269">
        <v>594</v>
      </c>
      <c r="D98" s="269">
        <v>594</v>
      </c>
      <c r="E98" s="736">
        <v>141</v>
      </c>
      <c r="F98" s="735">
        <v>284</v>
      </c>
      <c r="G98" s="270">
        <v>544</v>
      </c>
      <c r="H98" s="470">
        <v>0</v>
      </c>
      <c r="I98" s="270">
        <v>0</v>
      </c>
      <c r="J98" s="499">
        <v>26.924189814814817</v>
      </c>
      <c r="K98" s="269">
        <v>1.5</v>
      </c>
      <c r="L98" s="269">
        <v>0.25</v>
      </c>
      <c r="M98" s="270">
        <v>251.88628472222223</v>
      </c>
      <c r="N98" s="270">
        <v>466.38628472222229</v>
      </c>
      <c r="O98" s="270">
        <v>167.92418981481481</v>
      </c>
      <c r="P98" s="270">
        <v>310.92418981481484</v>
      </c>
      <c r="Q98" s="270">
        <v>62.174189814814817</v>
      </c>
      <c r="R98" s="270">
        <v>97.92418981481481</v>
      </c>
      <c r="S98" s="271">
        <v>0.5</v>
      </c>
      <c r="T98" s="271">
        <v>0.3</v>
      </c>
      <c r="U98" s="271">
        <v>0.15</v>
      </c>
      <c r="V98" s="272">
        <v>1.3149242003908013</v>
      </c>
      <c r="W98" s="272">
        <v>0.66417341520295847</v>
      </c>
      <c r="X98" s="273" t="s">
        <v>634</v>
      </c>
      <c r="Y98" s="273" t="s">
        <v>634</v>
      </c>
      <c r="Z98" s="502">
        <v>1.5027027027027027</v>
      </c>
      <c r="AA98" s="487">
        <v>418.57581018518516</v>
      </c>
    </row>
    <row r="99" spans="1:27" x14ac:dyDescent="0.25">
      <c r="A99" s="267">
        <v>44911</v>
      </c>
      <c r="B99" s="279">
        <v>22</v>
      </c>
      <c r="C99" s="269">
        <v>1050</v>
      </c>
      <c r="D99" s="269">
        <v>1050</v>
      </c>
      <c r="E99" s="736">
        <v>141</v>
      </c>
      <c r="F99" s="735">
        <v>284</v>
      </c>
      <c r="G99" s="270">
        <v>1000</v>
      </c>
      <c r="H99" s="470">
        <v>0</v>
      </c>
      <c r="I99" s="270">
        <v>0</v>
      </c>
      <c r="J99" s="499">
        <v>33.425925925925924</v>
      </c>
      <c r="K99" s="269">
        <v>1.5</v>
      </c>
      <c r="L99" s="269">
        <v>0.25</v>
      </c>
      <c r="M99" s="270">
        <v>261.63888888888891</v>
      </c>
      <c r="N99" s="270">
        <v>476.13888888888891</v>
      </c>
      <c r="O99" s="270">
        <v>174.42592592592592</v>
      </c>
      <c r="P99" s="270">
        <v>317.42592592592592</v>
      </c>
      <c r="Q99" s="270">
        <v>68.675925925925924</v>
      </c>
      <c r="R99" s="270">
        <v>104.42592592592592</v>
      </c>
      <c r="S99" s="271">
        <v>0.5</v>
      </c>
      <c r="T99" s="271">
        <v>0.3</v>
      </c>
      <c r="U99" s="271">
        <v>0.15</v>
      </c>
      <c r="V99" s="272">
        <v>2.3078989276993305</v>
      </c>
      <c r="W99" s="272">
        <v>1.2231433405285572</v>
      </c>
      <c r="X99" s="273" t="s">
        <v>634</v>
      </c>
      <c r="Y99" s="273" t="s">
        <v>634</v>
      </c>
      <c r="Z99" s="502">
        <v>2.7351351351351352</v>
      </c>
      <c r="AA99" s="487">
        <v>754.07407407407413</v>
      </c>
    </row>
    <row r="100" spans="1:27" x14ac:dyDescent="0.25">
      <c r="A100" s="267">
        <v>44939</v>
      </c>
      <c r="B100" s="279">
        <v>23</v>
      </c>
      <c r="C100" s="269">
        <v>932</v>
      </c>
      <c r="D100" s="269">
        <v>932</v>
      </c>
      <c r="E100" s="736">
        <v>141</v>
      </c>
      <c r="F100" s="737">
        <v>454</v>
      </c>
      <c r="G100" s="270">
        <v>879</v>
      </c>
      <c r="H100" s="470">
        <v>0</v>
      </c>
      <c r="I100" s="270">
        <v>0</v>
      </c>
      <c r="J100" s="499">
        <v>32.38136574074074</v>
      </c>
      <c r="K100" s="269">
        <v>1.5</v>
      </c>
      <c r="L100" s="269">
        <v>0.25</v>
      </c>
      <c r="M100" s="270">
        <v>260.07204861111109</v>
      </c>
      <c r="N100" s="270">
        <v>729.57204861111109</v>
      </c>
      <c r="O100" s="270">
        <v>173.38136574074073</v>
      </c>
      <c r="P100" s="270">
        <v>486.38136574074076</v>
      </c>
      <c r="Q100" s="270">
        <v>67.631365740740733</v>
      </c>
      <c r="R100" s="270">
        <v>145.88136574074073</v>
      </c>
      <c r="S100" s="271">
        <v>0.5</v>
      </c>
      <c r="T100" s="271">
        <v>0.3</v>
      </c>
      <c r="U100" s="271">
        <v>0.15</v>
      </c>
      <c r="V100" s="272">
        <v>2.0501733961275423</v>
      </c>
      <c r="W100" s="272">
        <v>0.66647673257843565</v>
      </c>
      <c r="X100" s="273" t="s">
        <v>634</v>
      </c>
      <c r="Y100" s="273" t="s">
        <v>634</v>
      </c>
      <c r="Z100" s="502">
        <v>2.416216216216216</v>
      </c>
      <c r="AA100" s="487">
        <v>666.61863425925924</v>
      </c>
    </row>
    <row r="101" spans="1:27" x14ac:dyDescent="0.25">
      <c r="A101" s="267">
        <v>44953</v>
      </c>
      <c r="B101" s="279">
        <v>24</v>
      </c>
      <c r="C101" s="269">
        <v>3127</v>
      </c>
      <c r="D101" s="269">
        <v>3127</v>
      </c>
      <c r="E101" s="736">
        <v>141</v>
      </c>
      <c r="F101" s="737">
        <v>454</v>
      </c>
      <c r="G101" s="270">
        <v>3077</v>
      </c>
      <c r="H101" s="470">
        <v>0</v>
      </c>
      <c r="I101" s="270">
        <v>0</v>
      </c>
      <c r="J101" s="499">
        <v>32.855902777777771</v>
      </c>
      <c r="K101" s="269">
        <v>1.5</v>
      </c>
      <c r="L101" s="269">
        <v>0.25</v>
      </c>
      <c r="M101" s="270">
        <v>260.78385416666663</v>
      </c>
      <c r="N101" s="270">
        <v>730.28385416666663</v>
      </c>
      <c r="O101" s="270">
        <v>173.85590277777777</v>
      </c>
      <c r="P101" s="270">
        <v>486.85590277777777</v>
      </c>
      <c r="Q101" s="270">
        <v>68.105902777777771</v>
      </c>
      <c r="R101" s="270">
        <v>146.35590277777777</v>
      </c>
      <c r="S101" s="271">
        <v>0.5</v>
      </c>
      <c r="T101" s="271">
        <v>0.3</v>
      </c>
      <c r="U101" s="271">
        <v>0.15</v>
      </c>
      <c r="V101" s="272">
        <v>7.0944638060334952</v>
      </c>
      <c r="W101" s="272">
        <v>2.4691379992796758</v>
      </c>
      <c r="X101" s="273" t="s">
        <v>634</v>
      </c>
      <c r="Y101" s="273" t="s">
        <v>634</v>
      </c>
      <c r="Z101" s="502">
        <v>8.3486486486486484</v>
      </c>
      <c r="AA101" s="487">
        <v>2312.3940972222222</v>
      </c>
    </row>
    <row r="102" spans="1:27" hidden="1" x14ac:dyDescent="0.25">
      <c r="A102" s="267">
        <v>44943</v>
      </c>
      <c r="B102" s="279">
        <v>25</v>
      </c>
      <c r="C102" s="269">
        <v>3127</v>
      </c>
      <c r="D102" s="269">
        <v>3127</v>
      </c>
      <c r="E102" s="736">
        <v>141</v>
      </c>
      <c r="F102" s="737">
        <v>454</v>
      </c>
      <c r="G102" s="270">
        <v>3077</v>
      </c>
      <c r="H102" s="470">
        <v>0</v>
      </c>
      <c r="I102" s="270">
        <v>0</v>
      </c>
      <c r="J102" s="499">
        <v>32.93981481481481</v>
      </c>
      <c r="K102" s="269">
        <v>1.5</v>
      </c>
      <c r="L102" s="269">
        <v>0.25</v>
      </c>
      <c r="M102" s="270">
        <v>260.90972222222223</v>
      </c>
      <c r="N102" s="270">
        <v>730.40972222222217</v>
      </c>
      <c r="O102" s="270">
        <v>173.93981481481481</v>
      </c>
      <c r="P102" s="270">
        <v>486.93981481481478</v>
      </c>
      <c r="Q102" s="270">
        <v>68.18981481481481</v>
      </c>
      <c r="R102" s="270">
        <v>146.43981481481481</v>
      </c>
      <c r="S102" s="271">
        <v>0.5</v>
      </c>
      <c r="T102" s="271">
        <v>0.3</v>
      </c>
      <c r="U102" s="271">
        <v>0.15</v>
      </c>
      <c r="V102" s="272">
        <v>7.0909930531526975</v>
      </c>
      <c r="W102" s="272">
        <v>2.4686952718698603</v>
      </c>
      <c r="X102" s="273" t="s">
        <v>634</v>
      </c>
      <c r="Y102" s="273" t="s">
        <v>634</v>
      </c>
      <c r="Z102" s="502">
        <v>8.3486486486486484</v>
      </c>
      <c r="AA102" s="487">
        <v>2312.3101851851852</v>
      </c>
    </row>
    <row r="103" spans="1:27" x14ac:dyDescent="0.25">
      <c r="A103" s="267">
        <v>44981</v>
      </c>
      <c r="B103" s="279">
        <v>26</v>
      </c>
      <c r="C103" s="269">
        <v>3023</v>
      </c>
      <c r="D103" s="269">
        <v>3023</v>
      </c>
      <c r="E103" s="736">
        <v>141</v>
      </c>
      <c r="F103" s="737">
        <v>454</v>
      </c>
      <c r="G103" s="270">
        <v>3023</v>
      </c>
      <c r="H103" s="470">
        <v>0</v>
      </c>
      <c r="I103" s="270">
        <v>0</v>
      </c>
      <c r="J103" s="499">
        <v>28.599537037037038</v>
      </c>
      <c r="K103" s="269">
        <v>1.5</v>
      </c>
      <c r="L103" s="269">
        <v>0.25</v>
      </c>
      <c r="M103" s="270">
        <v>254.39930555555554</v>
      </c>
      <c r="N103" s="270">
        <v>723.89930555555566</v>
      </c>
      <c r="O103" s="270">
        <v>169.59953703703704</v>
      </c>
      <c r="P103" s="270">
        <v>482.59953703703707</v>
      </c>
      <c r="Q103" s="270">
        <v>63.849537037037038</v>
      </c>
      <c r="R103" s="270">
        <v>142.09953703703704</v>
      </c>
      <c r="S103" s="271">
        <v>0.5</v>
      </c>
      <c r="T103" s="271">
        <v>0.3</v>
      </c>
      <c r="U103" s="271">
        <v>0.15</v>
      </c>
      <c r="V103" s="272">
        <v>7.0297364434192762</v>
      </c>
      <c r="W103" s="272">
        <v>2.4055970990440461</v>
      </c>
      <c r="X103" s="273" t="s">
        <v>634</v>
      </c>
      <c r="Y103" s="273" t="s">
        <v>634</v>
      </c>
      <c r="Z103" s="502">
        <v>8.0675675675675684</v>
      </c>
      <c r="AA103" s="487">
        <v>2238.650462962963</v>
      </c>
    </row>
    <row r="104" spans="1:27" x14ac:dyDescent="0.25">
      <c r="A104" s="267"/>
      <c r="B104" s="274"/>
      <c r="C104" s="569"/>
      <c r="D104" s="569"/>
      <c r="E104" s="569"/>
      <c r="F104" s="569"/>
      <c r="G104" s="570"/>
      <c r="H104" s="699"/>
      <c r="I104" s="570"/>
      <c r="J104" s="645"/>
      <c r="K104" s="569"/>
      <c r="L104" s="569"/>
      <c r="M104" s="570"/>
      <c r="N104" s="570"/>
      <c r="O104" s="570"/>
      <c r="P104" s="570"/>
      <c r="Q104" s="570"/>
      <c r="R104" s="570"/>
      <c r="S104" s="275"/>
      <c r="T104" s="275"/>
      <c r="U104" s="275"/>
      <c r="V104" s="571"/>
      <c r="W104" s="571"/>
      <c r="X104" s="276"/>
      <c r="Y104" s="276"/>
      <c r="Z104" s="502"/>
      <c r="AA104" s="570"/>
    </row>
    <row r="105" spans="1:27" x14ac:dyDescent="0.25">
      <c r="A105" s="267"/>
      <c r="B105" s="274"/>
      <c r="C105" s="569"/>
      <c r="D105" s="569"/>
      <c r="E105" s="569"/>
      <c r="F105" s="569"/>
      <c r="G105" s="570"/>
      <c r="H105" s="699"/>
      <c r="I105" s="570"/>
      <c r="J105" s="645"/>
      <c r="K105" s="569"/>
      <c r="L105" s="569"/>
      <c r="M105" s="570"/>
      <c r="N105" s="570"/>
      <c r="O105" s="570"/>
      <c r="P105" s="570"/>
      <c r="Q105" s="570"/>
      <c r="R105" s="570"/>
      <c r="S105" s="275"/>
      <c r="T105" s="275"/>
      <c r="U105" s="275"/>
      <c r="V105" s="571"/>
      <c r="W105" s="571"/>
      <c r="X105" s="276"/>
      <c r="Y105" s="276"/>
      <c r="Z105" s="502"/>
      <c r="AA105" s="570"/>
    </row>
    <row r="106" spans="1:27" x14ac:dyDescent="0.25">
      <c r="A106" s="267"/>
      <c r="B106" s="274"/>
      <c r="C106" s="569"/>
      <c r="D106" s="569"/>
      <c r="E106" s="569"/>
      <c r="F106" s="569"/>
      <c r="G106" s="570"/>
      <c r="H106" s="699"/>
      <c r="I106" s="570"/>
      <c r="J106" s="645"/>
      <c r="K106" s="569"/>
      <c r="L106" s="569"/>
      <c r="M106" s="570"/>
      <c r="N106" s="570"/>
      <c r="O106" s="570"/>
      <c r="P106" s="570"/>
      <c r="Q106" s="570"/>
      <c r="R106" s="570"/>
      <c r="S106" s="275"/>
      <c r="T106" s="275"/>
      <c r="U106" s="275"/>
      <c r="V106" s="571"/>
      <c r="W106" s="571"/>
      <c r="X106" s="276"/>
      <c r="Y106" s="276"/>
      <c r="Z106" s="502"/>
      <c r="AA106" s="570"/>
    </row>
    <row r="107" spans="1:27" x14ac:dyDescent="0.25">
      <c r="A107" s="267"/>
    </row>
    <row r="108" spans="1:27" ht="21" x14ac:dyDescent="0.35">
      <c r="A108" s="259" t="s">
        <v>116</v>
      </c>
      <c r="E108" s="733" t="s">
        <v>1</v>
      </c>
    </row>
    <row r="109" spans="1:27" ht="48" x14ac:dyDescent="0.25">
      <c r="A109" s="260" t="s">
        <v>2</v>
      </c>
      <c r="B109" s="260" t="s">
        <v>3</v>
      </c>
      <c r="C109" s="261" t="s">
        <v>4</v>
      </c>
      <c r="D109" s="262" t="s">
        <v>32</v>
      </c>
      <c r="E109" s="262" t="s">
        <v>784</v>
      </c>
      <c r="F109" s="262" t="s">
        <v>785</v>
      </c>
      <c r="G109" s="262" t="s">
        <v>8</v>
      </c>
      <c r="H109" s="263" t="s">
        <v>10</v>
      </c>
      <c r="I109" s="263" t="s">
        <v>11</v>
      </c>
      <c r="J109" s="263" t="s">
        <v>33</v>
      </c>
      <c r="K109" s="264" t="s">
        <v>13</v>
      </c>
      <c r="L109" s="264" t="s">
        <v>14</v>
      </c>
      <c r="M109" s="261" t="s">
        <v>776</v>
      </c>
      <c r="N109" s="261" t="s">
        <v>765</v>
      </c>
      <c r="O109" s="261" t="s">
        <v>777</v>
      </c>
      <c r="P109" s="261" t="s">
        <v>767</v>
      </c>
      <c r="Q109" s="261" t="s">
        <v>778</v>
      </c>
      <c r="R109" s="261" t="s">
        <v>769</v>
      </c>
      <c r="S109" s="261" t="s">
        <v>21</v>
      </c>
      <c r="T109" s="261" t="s">
        <v>22</v>
      </c>
      <c r="U109" s="261" t="s">
        <v>23</v>
      </c>
      <c r="V109" s="265" t="s">
        <v>786</v>
      </c>
      <c r="W109" s="265" t="s">
        <v>780</v>
      </c>
      <c r="X109" s="266" t="s">
        <v>781</v>
      </c>
      <c r="Y109" s="739" t="s">
        <v>773</v>
      </c>
      <c r="Z109" s="498" t="s">
        <v>787</v>
      </c>
      <c r="AA109" s="524" t="s">
        <v>28</v>
      </c>
    </row>
    <row r="110" spans="1:27" x14ac:dyDescent="0.25">
      <c r="A110" s="267">
        <v>44725</v>
      </c>
      <c r="B110" s="268">
        <v>1</v>
      </c>
      <c r="C110" s="269">
        <v>6.35</v>
      </c>
      <c r="D110" s="269">
        <v>6.1</v>
      </c>
      <c r="E110" s="736">
        <v>3</v>
      </c>
      <c r="F110" s="735">
        <v>5.8</v>
      </c>
      <c r="G110" s="270">
        <v>6</v>
      </c>
      <c r="H110" s="518">
        <v>0.25</v>
      </c>
      <c r="I110" s="270"/>
      <c r="J110" s="519">
        <v>0.51543209876543206</v>
      </c>
      <c r="K110" s="269">
        <v>1.5</v>
      </c>
      <c r="L110" s="269">
        <v>0.25</v>
      </c>
      <c r="M110" s="270">
        <v>5.2731481481481479</v>
      </c>
      <c r="N110" s="270">
        <v>9.4731481481481481</v>
      </c>
      <c r="O110" s="270">
        <v>3.5154320987654319</v>
      </c>
      <c r="P110" s="270">
        <v>6.3154320987654318</v>
      </c>
      <c r="Q110" s="270">
        <v>1.2654320987654319</v>
      </c>
      <c r="R110" s="270">
        <v>1.9654320987654321</v>
      </c>
      <c r="S110" s="271">
        <v>0.5</v>
      </c>
      <c r="T110" s="271">
        <v>0.3</v>
      </c>
      <c r="U110" s="271">
        <v>0.15</v>
      </c>
      <c r="V110" s="272">
        <v>0.62252853380158035</v>
      </c>
      <c r="W110" s="272">
        <v>0.30218942429869999</v>
      </c>
      <c r="X110" s="273" t="s">
        <v>634</v>
      </c>
      <c r="Y110" s="273" t="s">
        <v>21</v>
      </c>
      <c r="Z110" s="502">
        <v>0.30499999999999994</v>
      </c>
      <c r="AA110" s="487">
        <v>4.3095679012345673</v>
      </c>
    </row>
    <row r="111" spans="1:27" x14ac:dyDescent="0.25">
      <c r="A111" s="267">
        <v>44739</v>
      </c>
      <c r="B111" s="279">
        <v>2</v>
      </c>
      <c r="C111" s="269">
        <v>4.25</v>
      </c>
      <c r="D111" s="269">
        <v>4</v>
      </c>
      <c r="E111" s="736">
        <v>3</v>
      </c>
      <c r="F111" s="735">
        <v>5.8</v>
      </c>
      <c r="G111" s="270">
        <v>4</v>
      </c>
      <c r="H111" s="518">
        <v>0.25</v>
      </c>
      <c r="I111" s="270"/>
      <c r="J111" s="519">
        <v>0.51543209876543206</v>
      </c>
      <c r="K111" s="269">
        <v>1.5</v>
      </c>
      <c r="L111" s="269">
        <v>0.25</v>
      </c>
      <c r="M111" s="270">
        <v>5.2731481481481479</v>
      </c>
      <c r="N111" s="270">
        <v>9.4731481481481481</v>
      </c>
      <c r="O111" s="270">
        <v>3.5154320987654319</v>
      </c>
      <c r="P111" s="270">
        <v>6.3154320987654318</v>
      </c>
      <c r="Q111" s="270">
        <v>1.2654320987654319</v>
      </c>
      <c r="R111" s="270">
        <v>1.9654320987654321</v>
      </c>
      <c r="S111" s="271">
        <v>0.5</v>
      </c>
      <c r="T111" s="271">
        <v>0.3</v>
      </c>
      <c r="U111" s="271">
        <v>0.15</v>
      </c>
      <c r="V111" s="272">
        <v>0.38358208955223883</v>
      </c>
      <c r="W111" s="272">
        <v>0.22877820349084715</v>
      </c>
      <c r="X111" s="273" t="s">
        <v>21</v>
      </c>
      <c r="Y111" s="273" t="s">
        <v>22</v>
      </c>
      <c r="Z111" s="502">
        <v>0.22499999999999998</v>
      </c>
      <c r="AA111" s="487">
        <v>2.7345679012345681</v>
      </c>
    </row>
    <row r="112" spans="1:27" x14ac:dyDescent="0.25">
      <c r="A112" s="267">
        <v>44754</v>
      </c>
      <c r="B112" s="268">
        <v>3</v>
      </c>
      <c r="C112" s="269">
        <v>3.19</v>
      </c>
      <c r="D112" s="269">
        <v>2.94</v>
      </c>
      <c r="E112" s="736">
        <v>3</v>
      </c>
      <c r="F112" s="736">
        <v>3</v>
      </c>
      <c r="G112" s="270">
        <v>2.5</v>
      </c>
      <c r="H112" s="518">
        <v>0.25</v>
      </c>
      <c r="I112" s="270"/>
      <c r="J112" s="519">
        <v>0.51543209876543206</v>
      </c>
      <c r="K112" s="269">
        <v>1.5</v>
      </c>
      <c r="L112" s="269">
        <v>0.25</v>
      </c>
      <c r="M112" s="270">
        <v>5.2731481481481479</v>
      </c>
      <c r="N112" s="270">
        <v>5.2731481481481479</v>
      </c>
      <c r="O112" s="270">
        <v>3.5154320987654319</v>
      </c>
      <c r="P112" s="270">
        <v>3.5154320987654319</v>
      </c>
      <c r="Q112" s="270">
        <v>1.2654320987654319</v>
      </c>
      <c r="R112" s="270">
        <v>1.2654320987654319</v>
      </c>
      <c r="S112" s="271">
        <v>0.5</v>
      </c>
      <c r="T112" s="271">
        <v>0.3</v>
      </c>
      <c r="U112" s="271">
        <v>0.15</v>
      </c>
      <c r="V112" s="272">
        <v>0.27830452674897121</v>
      </c>
      <c r="W112" s="272">
        <v>0.27830452674897121</v>
      </c>
      <c r="X112" s="273" t="s">
        <v>22</v>
      </c>
      <c r="Y112" s="273" t="s">
        <v>22</v>
      </c>
      <c r="Z112" s="502">
        <v>0.247</v>
      </c>
      <c r="AA112" s="487">
        <v>1.9395679012345681</v>
      </c>
    </row>
    <row r="113" spans="1:27" x14ac:dyDescent="0.25">
      <c r="A113" s="267">
        <v>44757</v>
      </c>
      <c r="B113" s="268">
        <v>4</v>
      </c>
      <c r="C113" s="269">
        <v>3.25</v>
      </c>
      <c r="D113" s="269">
        <v>3</v>
      </c>
      <c r="E113" s="736">
        <v>3</v>
      </c>
      <c r="F113" s="736">
        <v>3</v>
      </c>
      <c r="G113" s="270">
        <v>3</v>
      </c>
      <c r="H113" s="518">
        <v>0.25</v>
      </c>
      <c r="I113" s="270"/>
      <c r="J113" s="519">
        <v>0.51543209876543206</v>
      </c>
      <c r="K113" s="269">
        <v>1.5</v>
      </c>
      <c r="L113" s="269">
        <v>0.25</v>
      </c>
      <c r="M113" s="270">
        <v>5.2731481481481479</v>
      </c>
      <c r="N113" s="270">
        <v>5.2731481481481479</v>
      </c>
      <c r="O113" s="270">
        <v>3.5154320987654319</v>
      </c>
      <c r="P113" s="270">
        <v>3.5154320987654319</v>
      </c>
      <c r="Q113" s="270">
        <v>1.2654320987654319</v>
      </c>
      <c r="R113" s="270">
        <v>1.2654320987654319</v>
      </c>
      <c r="S113" s="271">
        <v>0.5</v>
      </c>
      <c r="T113" s="271">
        <v>0.3</v>
      </c>
      <c r="U113" s="271">
        <v>0.15</v>
      </c>
      <c r="V113" s="272">
        <v>0.28230452674897122</v>
      </c>
      <c r="W113" s="272">
        <v>0.28230452674897122</v>
      </c>
      <c r="X113" s="273" t="s">
        <v>22</v>
      </c>
      <c r="Y113" s="273" t="s">
        <v>22</v>
      </c>
      <c r="Z113" s="502">
        <v>0.25</v>
      </c>
      <c r="AA113" s="487">
        <v>1.9845679012345681</v>
      </c>
    </row>
    <row r="114" spans="1:27" x14ac:dyDescent="0.25">
      <c r="A114" s="267">
        <v>44769</v>
      </c>
      <c r="B114" s="279">
        <v>5</v>
      </c>
      <c r="C114" s="269">
        <v>2.95</v>
      </c>
      <c r="D114" s="269">
        <v>2.7</v>
      </c>
      <c r="E114" s="736">
        <v>3</v>
      </c>
      <c r="F114" s="736">
        <v>3</v>
      </c>
      <c r="G114" s="270">
        <v>2.7</v>
      </c>
      <c r="H114" s="518">
        <v>0.25</v>
      </c>
      <c r="I114" s="269">
        <v>0.32</v>
      </c>
      <c r="J114" s="519">
        <v>0.54398148148148151</v>
      </c>
      <c r="K114" s="269">
        <v>1.5</v>
      </c>
      <c r="L114" s="269">
        <v>0.25</v>
      </c>
      <c r="M114" s="270">
        <v>5.3159722222222223</v>
      </c>
      <c r="N114" s="270">
        <v>5.3159722222222223</v>
      </c>
      <c r="O114" s="270">
        <v>3.5439814814814814</v>
      </c>
      <c r="P114" s="270">
        <v>3.5439814814814814</v>
      </c>
      <c r="Q114" s="270">
        <v>1.2939814814814814</v>
      </c>
      <c r="R114" s="270">
        <v>1.2939814814814814</v>
      </c>
      <c r="S114" s="271">
        <v>0.5</v>
      </c>
      <c r="T114" s="271">
        <v>0.3</v>
      </c>
      <c r="U114" s="271">
        <v>0.15</v>
      </c>
      <c r="V114" s="272">
        <v>0.26040123456790126</v>
      </c>
      <c r="W114" s="272">
        <v>0.26040123456790126</v>
      </c>
      <c r="X114" s="273" t="s">
        <v>22</v>
      </c>
      <c r="Y114" s="273" t="s">
        <v>22</v>
      </c>
      <c r="Z114" s="502">
        <v>0.23499999999999999</v>
      </c>
      <c r="AA114" s="487">
        <v>1.731018518518519</v>
      </c>
    </row>
    <row r="115" spans="1:27" x14ac:dyDescent="0.25">
      <c r="A115" s="267">
        <v>44771</v>
      </c>
      <c r="B115" s="279">
        <v>6</v>
      </c>
      <c r="C115" s="269">
        <v>1.6</v>
      </c>
      <c r="D115" s="269">
        <v>1.35</v>
      </c>
      <c r="E115" s="736">
        <v>3</v>
      </c>
      <c r="F115" s="736">
        <v>3</v>
      </c>
      <c r="G115" s="270">
        <v>1.35</v>
      </c>
      <c r="H115" s="518">
        <v>0.25</v>
      </c>
      <c r="I115" s="269">
        <v>0.27</v>
      </c>
      <c r="J115" s="519">
        <v>0.63</v>
      </c>
      <c r="K115" s="269">
        <v>1.5</v>
      </c>
      <c r="L115" s="269">
        <v>0.25</v>
      </c>
      <c r="M115" s="270">
        <v>5.4450000000000003</v>
      </c>
      <c r="N115" s="270">
        <v>5.4450000000000003</v>
      </c>
      <c r="O115" s="270">
        <v>3.63</v>
      </c>
      <c r="P115" s="270">
        <v>3.63</v>
      </c>
      <c r="Q115" s="270">
        <v>1.38</v>
      </c>
      <c r="R115" s="270">
        <v>1.38</v>
      </c>
      <c r="S115" s="271">
        <v>0.5</v>
      </c>
      <c r="T115" s="271">
        <v>0.3</v>
      </c>
      <c r="U115" s="271">
        <v>0.15</v>
      </c>
      <c r="V115" s="272">
        <v>0.16466666666666668</v>
      </c>
      <c r="W115" s="272">
        <v>0.16466666666666668</v>
      </c>
      <c r="X115" s="273" t="s">
        <v>22</v>
      </c>
      <c r="Y115" s="273" t="s">
        <v>22</v>
      </c>
      <c r="Z115" s="502">
        <v>0.16750000000000001</v>
      </c>
      <c r="AA115" s="487">
        <v>0.63250000000000017</v>
      </c>
    </row>
    <row r="116" spans="1:27" x14ac:dyDescent="0.25">
      <c r="A116" s="267">
        <v>44775</v>
      </c>
      <c r="B116" s="279">
        <v>7</v>
      </c>
      <c r="C116" s="269">
        <v>1.75</v>
      </c>
      <c r="D116" s="269">
        <v>1.5</v>
      </c>
      <c r="E116" s="736">
        <v>3</v>
      </c>
      <c r="F116" s="736">
        <v>3</v>
      </c>
      <c r="G116" s="270">
        <v>1.5</v>
      </c>
      <c r="H116" s="518">
        <v>0.25</v>
      </c>
      <c r="I116" s="269">
        <v>0.44</v>
      </c>
      <c r="J116" s="519">
        <v>0.63078703703703698</v>
      </c>
      <c r="K116" s="269">
        <v>1.5</v>
      </c>
      <c r="L116" s="269">
        <v>0.25</v>
      </c>
      <c r="M116" s="270">
        <v>5.4461805555555554</v>
      </c>
      <c r="N116" s="270">
        <v>5.4461805555555554</v>
      </c>
      <c r="O116" s="270">
        <v>3.6307870370370372</v>
      </c>
      <c r="P116" s="270">
        <v>3.6307870370370372</v>
      </c>
      <c r="Q116" s="270">
        <v>1.380787037037037</v>
      </c>
      <c r="R116" s="270">
        <v>1.380787037037037</v>
      </c>
      <c r="S116" s="271">
        <v>0.5</v>
      </c>
      <c r="T116" s="271">
        <v>0.3</v>
      </c>
      <c r="U116" s="271">
        <v>0.15</v>
      </c>
      <c r="V116" s="272">
        <v>0.17461419753086418</v>
      </c>
      <c r="W116" s="272">
        <v>0.17461419753086418</v>
      </c>
      <c r="X116" s="273" t="s">
        <v>22</v>
      </c>
      <c r="Y116" s="273" t="s">
        <v>22</v>
      </c>
      <c r="Z116" s="502">
        <v>0.17499999999999999</v>
      </c>
      <c r="AA116" s="487">
        <v>0.74421296296296302</v>
      </c>
    </row>
    <row r="117" spans="1:27" x14ac:dyDescent="0.25">
      <c r="A117" s="267">
        <v>44778</v>
      </c>
      <c r="B117" s="279">
        <v>8</v>
      </c>
      <c r="C117" s="269">
        <v>1.75</v>
      </c>
      <c r="D117" s="269">
        <v>1.5</v>
      </c>
      <c r="E117" s="736">
        <v>3</v>
      </c>
      <c r="F117" s="736">
        <v>3</v>
      </c>
      <c r="G117" s="270">
        <v>1.5</v>
      </c>
      <c r="H117" s="518">
        <v>0.25</v>
      </c>
      <c r="I117" s="269">
        <v>0.8</v>
      </c>
      <c r="J117" s="519">
        <v>0.76388888888888884</v>
      </c>
      <c r="K117" s="269">
        <v>1.5</v>
      </c>
      <c r="L117" s="269">
        <v>0.25</v>
      </c>
      <c r="M117" s="270">
        <v>5.645833333333333</v>
      </c>
      <c r="N117" s="270">
        <v>5.645833333333333</v>
      </c>
      <c r="O117" s="270">
        <v>3.7638888888888888</v>
      </c>
      <c r="P117" s="270">
        <v>3.7638888888888888</v>
      </c>
      <c r="Q117" s="270">
        <v>1.5138888888888888</v>
      </c>
      <c r="R117" s="270">
        <v>1.5138888888888888</v>
      </c>
      <c r="S117" s="271">
        <v>0.5</v>
      </c>
      <c r="T117" s="271">
        <v>0.3</v>
      </c>
      <c r="U117" s="271">
        <v>0.15</v>
      </c>
      <c r="V117" s="272">
        <v>0.16574074074074074</v>
      </c>
      <c r="W117" s="272">
        <v>0.16574074074074074</v>
      </c>
      <c r="X117" s="273" t="s">
        <v>22</v>
      </c>
      <c r="Y117" s="273" t="s">
        <v>22</v>
      </c>
      <c r="Z117" s="502">
        <v>0.17499999999999999</v>
      </c>
      <c r="AA117" s="487">
        <v>0.61111111111111116</v>
      </c>
    </row>
    <row r="118" spans="1:27" x14ac:dyDescent="0.25">
      <c r="A118" s="267">
        <v>44782</v>
      </c>
      <c r="B118" s="279">
        <v>9</v>
      </c>
      <c r="C118" s="269">
        <v>2.0499999999999998</v>
      </c>
      <c r="D118" s="269">
        <v>1.8</v>
      </c>
      <c r="E118" s="736">
        <v>3</v>
      </c>
      <c r="F118" s="736">
        <v>3</v>
      </c>
      <c r="G118" s="270">
        <v>1.8</v>
      </c>
      <c r="H118" s="518">
        <v>0.25</v>
      </c>
      <c r="I118" s="269">
        <v>0.44</v>
      </c>
      <c r="J118" s="519">
        <v>0.60474537037037035</v>
      </c>
      <c r="K118" s="269">
        <v>1.5</v>
      </c>
      <c r="L118" s="269">
        <v>0.25</v>
      </c>
      <c r="M118" s="270">
        <v>5.4071180555555554</v>
      </c>
      <c r="N118" s="270">
        <v>5.4071180555555554</v>
      </c>
      <c r="O118" s="270">
        <v>3.6047453703703702</v>
      </c>
      <c r="P118" s="270">
        <v>3.6047453703703702</v>
      </c>
      <c r="Q118" s="270">
        <v>1.3547453703703702</v>
      </c>
      <c r="R118" s="270">
        <v>1.3547453703703702</v>
      </c>
      <c r="S118" s="271">
        <v>0.5</v>
      </c>
      <c r="T118" s="271">
        <v>0.3</v>
      </c>
      <c r="U118" s="271">
        <v>0.15</v>
      </c>
      <c r="V118" s="272">
        <v>0.19635030864197528</v>
      </c>
      <c r="W118" s="272">
        <v>0.19635030864197528</v>
      </c>
      <c r="X118" s="273" t="s">
        <v>22</v>
      </c>
      <c r="Y118" s="273" t="s">
        <v>22</v>
      </c>
      <c r="Z118" s="502">
        <v>0.19</v>
      </c>
      <c r="AA118" s="487">
        <v>0.99525462962962974</v>
      </c>
    </row>
    <row r="119" spans="1:27" x14ac:dyDescent="0.25">
      <c r="A119" s="267">
        <v>44785</v>
      </c>
      <c r="B119" s="279">
        <v>10</v>
      </c>
      <c r="C119" s="269">
        <v>1.75</v>
      </c>
      <c r="D119" s="269">
        <v>1.5</v>
      </c>
      <c r="E119" s="736">
        <v>3</v>
      </c>
      <c r="F119" s="736">
        <v>3</v>
      </c>
      <c r="G119" s="270">
        <v>1.5</v>
      </c>
      <c r="H119" s="518">
        <v>0.25</v>
      </c>
      <c r="I119" s="269">
        <v>0.44</v>
      </c>
      <c r="J119" s="519">
        <v>0.59606481481481477</v>
      </c>
      <c r="K119" s="269">
        <v>1.5</v>
      </c>
      <c r="L119" s="269">
        <v>0.25</v>
      </c>
      <c r="M119" s="270">
        <v>5.3940972222222223</v>
      </c>
      <c r="N119" s="270">
        <v>5.3940972222222223</v>
      </c>
      <c r="O119" s="270">
        <v>3.5960648148148149</v>
      </c>
      <c r="P119" s="270">
        <v>3.5960648148148149</v>
      </c>
      <c r="Q119" s="270">
        <v>1.3460648148148149</v>
      </c>
      <c r="R119" s="270">
        <v>1.3460648148148149</v>
      </c>
      <c r="S119" s="271">
        <v>0.5</v>
      </c>
      <c r="T119" s="271">
        <v>0.3</v>
      </c>
      <c r="U119" s="271">
        <v>0.15</v>
      </c>
      <c r="V119" s="272">
        <v>0.17692901234567898</v>
      </c>
      <c r="W119" s="272">
        <v>0.17692901234567898</v>
      </c>
      <c r="X119" s="273" t="s">
        <v>22</v>
      </c>
      <c r="Y119" s="273" t="s">
        <v>22</v>
      </c>
      <c r="Z119" s="502">
        <v>0.17499999999999999</v>
      </c>
      <c r="AA119" s="487">
        <v>0.77893518518518523</v>
      </c>
    </row>
    <row r="120" spans="1:27" x14ac:dyDescent="0.25">
      <c r="A120" s="267">
        <v>44789</v>
      </c>
      <c r="B120" s="279">
        <v>11</v>
      </c>
      <c r="C120" s="269">
        <v>1.55</v>
      </c>
      <c r="D120" s="269">
        <v>1.3</v>
      </c>
      <c r="E120" s="736">
        <v>3</v>
      </c>
      <c r="F120" s="736">
        <v>3</v>
      </c>
      <c r="G120" s="270">
        <v>1.3</v>
      </c>
      <c r="H120" s="518">
        <v>0.25</v>
      </c>
      <c r="I120" s="579">
        <v>0.5</v>
      </c>
      <c r="J120" s="519">
        <v>0.47743055555555547</v>
      </c>
      <c r="K120" s="269">
        <v>1.5</v>
      </c>
      <c r="L120" s="269">
        <v>0.25</v>
      </c>
      <c r="M120" s="270">
        <v>5.216145833333333</v>
      </c>
      <c r="N120" s="270">
        <v>5.216145833333333</v>
      </c>
      <c r="O120" s="270">
        <v>3.4774305555555554</v>
      </c>
      <c r="P120" s="270">
        <v>3.4774305555555554</v>
      </c>
      <c r="Q120" s="270">
        <v>1.2274305555555554</v>
      </c>
      <c r="R120" s="270">
        <v>1.2274305555555554</v>
      </c>
      <c r="S120" s="271">
        <v>0.5</v>
      </c>
      <c r="T120" s="271">
        <v>0.3</v>
      </c>
      <c r="U120" s="271">
        <v>0.15</v>
      </c>
      <c r="V120" s="272">
        <v>0.17150462962962965</v>
      </c>
      <c r="W120" s="272">
        <v>0.17150462962962965</v>
      </c>
      <c r="X120" s="273" t="s">
        <v>22</v>
      </c>
      <c r="Y120" s="273" t="s">
        <v>22</v>
      </c>
      <c r="Z120" s="502">
        <v>0.16499999999999998</v>
      </c>
      <c r="AA120" s="487">
        <v>0.74756944444444462</v>
      </c>
    </row>
    <row r="121" spans="1:27" x14ac:dyDescent="0.25">
      <c r="A121" s="267">
        <v>44792</v>
      </c>
      <c r="B121" s="279">
        <v>12</v>
      </c>
      <c r="C121" s="269">
        <v>1.75</v>
      </c>
      <c r="D121" s="269">
        <v>1.5</v>
      </c>
      <c r="E121" s="736">
        <v>3</v>
      </c>
      <c r="F121" s="736">
        <v>3</v>
      </c>
      <c r="G121" s="270">
        <v>1.5</v>
      </c>
      <c r="H121" s="518">
        <v>0.25</v>
      </c>
      <c r="I121" s="519">
        <v>0</v>
      </c>
      <c r="J121" s="519">
        <v>0.56423611111111094</v>
      </c>
      <c r="K121" s="269">
        <v>1.5</v>
      </c>
      <c r="L121" s="269">
        <v>0.25</v>
      </c>
      <c r="M121" s="270">
        <v>5.3463541666666661</v>
      </c>
      <c r="N121" s="270">
        <v>5.3463541666666661</v>
      </c>
      <c r="O121" s="270">
        <v>3.5642361111111107</v>
      </c>
      <c r="P121" s="270">
        <v>3.5642361111111107</v>
      </c>
      <c r="Q121" s="270">
        <v>1.3142361111111109</v>
      </c>
      <c r="R121" s="270">
        <v>1.3142361111111109</v>
      </c>
      <c r="S121" s="271">
        <v>0.5</v>
      </c>
      <c r="T121" s="271">
        <v>0.3</v>
      </c>
      <c r="U121" s="271">
        <v>0.15</v>
      </c>
      <c r="V121" s="272">
        <v>0.17905092592592595</v>
      </c>
      <c r="W121" s="272">
        <v>0.17905092592592595</v>
      </c>
      <c r="X121" s="269" t="s">
        <v>22</v>
      </c>
      <c r="Y121" s="273" t="s">
        <v>22</v>
      </c>
      <c r="Z121" s="502">
        <v>0.17499999999999999</v>
      </c>
      <c r="AA121" s="487">
        <v>0.81076388888888906</v>
      </c>
    </row>
    <row r="122" spans="1:27" x14ac:dyDescent="0.25">
      <c r="A122" s="267">
        <v>44798</v>
      </c>
      <c r="B122" s="279">
        <v>13</v>
      </c>
      <c r="C122" s="269">
        <v>1.65</v>
      </c>
      <c r="D122" s="269">
        <v>1.4</v>
      </c>
      <c r="E122" s="736">
        <v>3</v>
      </c>
      <c r="F122" s="736">
        <v>3</v>
      </c>
      <c r="G122" s="270">
        <v>1.4</v>
      </c>
      <c r="H122" s="518">
        <v>0.25</v>
      </c>
      <c r="I122" s="270">
        <v>0</v>
      </c>
      <c r="J122" s="519">
        <v>0.50057870370370372</v>
      </c>
      <c r="K122" s="269">
        <v>1.5</v>
      </c>
      <c r="L122" s="269">
        <v>0.25</v>
      </c>
      <c r="M122" s="270">
        <v>5.2508680555555554</v>
      </c>
      <c r="N122" s="270">
        <v>5.2508680555555554</v>
      </c>
      <c r="O122" s="270">
        <v>3.5005787037037037</v>
      </c>
      <c r="P122" s="270">
        <v>3.5005787037037037</v>
      </c>
      <c r="Q122" s="270">
        <v>1.2505787037037037</v>
      </c>
      <c r="R122" s="270">
        <v>1.2505787037037037</v>
      </c>
      <c r="S122" s="271">
        <v>0.5</v>
      </c>
      <c r="T122" s="271">
        <v>0.3</v>
      </c>
      <c r="U122" s="271">
        <v>0.15</v>
      </c>
      <c r="V122" s="272">
        <v>0.17662808641975308</v>
      </c>
      <c r="W122" s="272">
        <v>0.17662808641975308</v>
      </c>
      <c r="X122" s="273" t="s">
        <v>22</v>
      </c>
      <c r="Y122" s="273" t="s">
        <v>22</v>
      </c>
      <c r="Z122" s="502">
        <v>0.16999999999999998</v>
      </c>
      <c r="AA122" s="487">
        <v>0.7994212962962961</v>
      </c>
    </row>
    <row r="123" spans="1:27" x14ac:dyDescent="0.25">
      <c r="A123" s="267">
        <v>44803</v>
      </c>
      <c r="B123" s="279">
        <v>14</v>
      </c>
      <c r="C123" s="269">
        <v>1.75</v>
      </c>
      <c r="D123" s="269">
        <v>1.5</v>
      </c>
      <c r="E123" s="736">
        <v>3</v>
      </c>
      <c r="F123" s="736">
        <v>3</v>
      </c>
      <c r="G123" s="270">
        <v>1.5</v>
      </c>
      <c r="H123" s="518">
        <v>0.25</v>
      </c>
      <c r="I123" s="580">
        <v>0</v>
      </c>
      <c r="J123" s="519">
        <v>0.61631944444444442</v>
      </c>
      <c r="K123" s="269">
        <v>1.5</v>
      </c>
      <c r="L123" s="269">
        <v>0.25</v>
      </c>
      <c r="M123" s="270">
        <v>5.424479166666667</v>
      </c>
      <c r="N123" s="270">
        <v>5.424479166666667</v>
      </c>
      <c r="O123" s="270">
        <v>3.6163194444444446</v>
      </c>
      <c r="P123" s="270">
        <v>3.6163194444444446</v>
      </c>
      <c r="Q123" s="270">
        <v>1.3663194444444444</v>
      </c>
      <c r="R123" s="270">
        <v>1.3663194444444444</v>
      </c>
      <c r="S123" s="271">
        <v>0.5</v>
      </c>
      <c r="T123" s="271">
        <v>0.3</v>
      </c>
      <c r="U123" s="271">
        <v>0.15</v>
      </c>
      <c r="V123" s="272">
        <v>0.17557870370370368</v>
      </c>
      <c r="W123" s="272">
        <v>0.17557870370370368</v>
      </c>
      <c r="X123" s="273" t="s">
        <v>22</v>
      </c>
      <c r="Y123" s="273" t="s">
        <v>22</v>
      </c>
      <c r="Z123" s="502">
        <v>0.17499999999999999</v>
      </c>
      <c r="AA123" s="487">
        <v>0.75868055555555558</v>
      </c>
    </row>
    <row r="124" spans="1:27" x14ac:dyDescent="0.25">
      <c r="A124" s="267">
        <v>44806</v>
      </c>
      <c r="B124" s="279">
        <v>15</v>
      </c>
      <c r="C124" s="269">
        <v>1.75</v>
      </c>
      <c r="D124" s="269">
        <v>1.5</v>
      </c>
      <c r="E124" s="736">
        <v>3</v>
      </c>
      <c r="F124" s="736">
        <v>3</v>
      </c>
      <c r="G124" s="270">
        <v>1.5</v>
      </c>
      <c r="H124" s="518">
        <v>0.25</v>
      </c>
      <c r="I124" s="270">
        <v>0</v>
      </c>
      <c r="J124" s="519">
        <v>0.61921296296296302</v>
      </c>
      <c r="K124" s="269">
        <v>1.5</v>
      </c>
      <c r="L124" s="269">
        <v>0.25</v>
      </c>
      <c r="M124" s="270">
        <v>5.4288194444444446</v>
      </c>
      <c r="N124" s="270">
        <v>5.4288194444444446</v>
      </c>
      <c r="O124" s="270">
        <v>3.6192129629629628</v>
      </c>
      <c r="P124" s="270">
        <v>3.6192129629629628</v>
      </c>
      <c r="Q124" s="270">
        <v>1.369212962962963</v>
      </c>
      <c r="R124" s="270">
        <v>1.369212962962963</v>
      </c>
      <c r="S124" s="271">
        <v>0.5</v>
      </c>
      <c r="T124" s="271">
        <v>0.3</v>
      </c>
      <c r="U124" s="271">
        <v>0.15</v>
      </c>
      <c r="V124" s="272">
        <v>0.17538580246913582</v>
      </c>
      <c r="W124" s="272">
        <v>0.17538580246913582</v>
      </c>
      <c r="X124" s="273" t="s">
        <v>22</v>
      </c>
      <c r="Y124" s="273" t="s">
        <v>22</v>
      </c>
      <c r="Z124" s="502">
        <v>0.17499999999999999</v>
      </c>
      <c r="AA124" s="487">
        <v>0.75578703703703698</v>
      </c>
    </row>
    <row r="125" spans="1:27" x14ac:dyDescent="0.25">
      <c r="A125" s="267">
        <v>44813</v>
      </c>
      <c r="B125" s="279">
        <v>16</v>
      </c>
      <c r="C125" s="269">
        <v>0.85</v>
      </c>
      <c r="D125" s="269">
        <v>0.6</v>
      </c>
      <c r="E125" s="736">
        <v>3</v>
      </c>
      <c r="F125" s="736">
        <v>3</v>
      </c>
      <c r="G125" s="270">
        <v>0.6</v>
      </c>
      <c r="H125" s="518">
        <v>0.25</v>
      </c>
      <c r="I125" s="270">
        <v>0</v>
      </c>
      <c r="J125" s="519">
        <v>0.66840277777777779</v>
      </c>
      <c r="K125" s="269">
        <v>1.5</v>
      </c>
      <c r="L125" s="269">
        <v>0.25</v>
      </c>
      <c r="M125" s="270">
        <v>5.5026041666666661</v>
      </c>
      <c r="N125" s="270">
        <v>5.5026041666666661</v>
      </c>
      <c r="O125" s="270">
        <v>3.6684027777777777</v>
      </c>
      <c r="P125" s="270">
        <v>3.6684027777777777</v>
      </c>
      <c r="Q125" s="270">
        <v>1.4184027777777777</v>
      </c>
      <c r="R125" s="270">
        <v>1.4184027777777777</v>
      </c>
      <c r="S125" s="271">
        <v>0.5</v>
      </c>
      <c r="T125" s="271">
        <v>0.3</v>
      </c>
      <c r="U125" s="271">
        <v>0.15</v>
      </c>
      <c r="V125" s="272">
        <v>8.9463044228588334E-2</v>
      </c>
      <c r="W125" s="272">
        <v>8.9463044228588334E-2</v>
      </c>
      <c r="X125" s="273" t="s">
        <v>23</v>
      </c>
      <c r="Y125" s="273" t="s">
        <v>23</v>
      </c>
      <c r="Z125" s="502">
        <v>8.9393939393939387E-2</v>
      </c>
      <c r="AA125" s="487">
        <v>3.1597222222222165E-2</v>
      </c>
    </row>
    <row r="126" spans="1:27" x14ac:dyDescent="0.25">
      <c r="A126" s="267">
        <v>44817</v>
      </c>
      <c r="B126" s="279">
        <v>17</v>
      </c>
      <c r="C126" s="269">
        <v>0.67999999999999994</v>
      </c>
      <c r="D126" s="269">
        <v>0.43</v>
      </c>
      <c r="E126" s="736">
        <v>3</v>
      </c>
      <c r="F126" s="736">
        <v>3</v>
      </c>
      <c r="G126" s="270">
        <v>0.43</v>
      </c>
      <c r="H126" s="518">
        <v>0.25</v>
      </c>
      <c r="I126" s="270">
        <v>0</v>
      </c>
      <c r="J126" s="519">
        <v>0.7</v>
      </c>
      <c r="K126" s="269">
        <v>1.5</v>
      </c>
      <c r="L126" s="269">
        <v>0.25</v>
      </c>
      <c r="M126" s="270">
        <v>5.5500000000000007</v>
      </c>
      <c r="N126" s="270">
        <v>5.5500000000000007</v>
      </c>
      <c r="O126" s="270">
        <v>3.7</v>
      </c>
      <c r="P126" s="270">
        <v>3.7</v>
      </c>
      <c r="Q126" s="270">
        <v>1.45</v>
      </c>
      <c r="R126" s="270">
        <v>1.45</v>
      </c>
      <c r="S126" s="271">
        <v>0.5</v>
      </c>
      <c r="T126" s="271">
        <v>0.3</v>
      </c>
      <c r="U126" s="271">
        <v>0.15</v>
      </c>
      <c r="V126" s="272">
        <v>6.9791666666666669E-2</v>
      </c>
      <c r="W126" s="272">
        <v>6.9791666666666669E-2</v>
      </c>
      <c r="X126" s="273" t="s">
        <v>23</v>
      </c>
      <c r="Y126" s="273" t="s">
        <v>23</v>
      </c>
      <c r="Z126" s="502">
        <v>6.363636363636363E-2</v>
      </c>
      <c r="AA126" s="487">
        <v>-0.12749999999999995</v>
      </c>
    </row>
    <row r="127" spans="1:27" x14ac:dyDescent="0.25">
      <c r="A127" s="267">
        <v>44823</v>
      </c>
      <c r="B127" s="279">
        <v>18</v>
      </c>
      <c r="C127" s="269">
        <v>0.65</v>
      </c>
      <c r="D127" s="269">
        <v>0.4</v>
      </c>
      <c r="E127" s="736">
        <v>3</v>
      </c>
      <c r="F127" s="736">
        <v>3</v>
      </c>
      <c r="G127" s="270">
        <v>0.4</v>
      </c>
      <c r="H127" s="518">
        <v>0.25</v>
      </c>
      <c r="I127" s="270">
        <v>0</v>
      </c>
      <c r="J127" s="519">
        <v>0.60474537037037035</v>
      </c>
      <c r="K127" s="269">
        <v>1.5</v>
      </c>
      <c r="L127" s="269">
        <v>0.25</v>
      </c>
      <c r="M127" s="270">
        <v>5.4071180555555554</v>
      </c>
      <c r="N127" s="270">
        <v>5.4071180555555554</v>
      </c>
      <c r="O127" s="270">
        <v>3.6047453703703702</v>
      </c>
      <c r="P127" s="270">
        <v>3.6047453703703702</v>
      </c>
      <c r="Q127" s="270">
        <v>1.3547453703703702</v>
      </c>
      <c r="R127" s="270">
        <v>1.3547453703703702</v>
      </c>
      <c r="S127" s="271">
        <v>0.5</v>
      </c>
      <c r="T127" s="271">
        <v>0.3</v>
      </c>
      <c r="U127" s="271">
        <v>0.15</v>
      </c>
      <c r="V127" s="272">
        <v>7.1388979739383407E-2</v>
      </c>
      <c r="W127" s="272">
        <v>7.1388979739383407E-2</v>
      </c>
      <c r="X127" s="273" t="s">
        <v>23</v>
      </c>
      <c r="Y127" s="273" t="s">
        <v>23</v>
      </c>
      <c r="Z127" s="502">
        <v>5.9090909090909083E-2</v>
      </c>
      <c r="AA127" s="487">
        <v>-5.4745370370370305E-2</v>
      </c>
    </row>
    <row r="128" spans="1:27" x14ac:dyDescent="0.25">
      <c r="A128" s="267">
        <v>44826</v>
      </c>
      <c r="B128" s="279">
        <v>19</v>
      </c>
      <c r="C128" s="269">
        <v>0.75</v>
      </c>
      <c r="D128" s="269">
        <v>0.5</v>
      </c>
      <c r="E128" s="736">
        <v>3</v>
      </c>
      <c r="F128" s="736">
        <v>3</v>
      </c>
      <c r="G128" s="270">
        <v>0.5</v>
      </c>
      <c r="H128" s="518">
        <v>0.25</v>
      </c>
      <c r="I128" s="270">
        <v>0</v>
      </c>
      <c r="J128" s="519">
        <v>0.64236111111111105</v>
      </c>
      <c r="K128" s="269">
        <v>1.5</v>
      </c>
      <c r="L128" s="269">
        <v>0.25</v>
      </c>
      <c r="M128" s="270">
        <v>5.463541666666667</v>
      </c>
      <c r="N128" s="270">
        <v>5.463541666666667</v>
      </c>
      <c r="O128" s="270">
        <v>3.6423611111111112</v>
      </c>
      <c r="P128" s="270">
        <v>3.6423611111111112</v>
      </c>
      <c r="Q128" s="270">
        <v>1.3923611111111112</v>
      </c>
      <c r="R128" s="270">
        <v>1.3923611111111112</v>
      </c>
      <c r="S128" s="271">
        <v>0.5</v>
      </c>
      <c r="T128" s="271">
        <v>0.3</v>
      </c>
      <c r="U128" s="271">
        <v>0.15</v>
      </c>
      <c r="V128" s="272">
        <v>8.0297397769516721E-2</v>
      </c>
      <c r="W128" s="272">
        <v>8.0297397769516721E-2</v>
      </c>
      <c r="X128" s="273" t="s">
        <v>23</v>
      </c>
      <c r="Y128" s="273" t="s">
        <v>23</v>
      </c>
      <c r="Z128" s="502">
        <v>7.4242424242424235E-2</v>
      </c>
      <c r="AA128" s="487">
        <v>-1.7361111111111049E-2</v>
      </c>
    </row>
    <row r="129" spans="1:27" x14ac:dyDescent="0.25">
      <c r="A129" s="267">
        <v>44831</v>
      </c>
      <c r="B129" s="279">
        <v>20</v>
      </c>
      <c r="C129" s="269">
        <v>1.45</v>
      </c>
      <c r="D129" s="269">
        <v>1.2</v>
      </c>
      <c r="E129" s="736">
        <v>3</v>
      </c>
      <c r="F129" s="736">
        <v>3</v>
      </c>
      <c r="G129" s="270">
        <v>1.2</v>
      </c>
      <c r="H129" s="518">
        <v>0.25</v>
      </c>
      <c r="I129" s="270">
        <v>0</v>
      </c>
      <c r="J129" s="519">
        <v>0.57870370370370361</v>
      </c>
      <c r="K129" s="269">
        <v>1.5</v>
      </c>
      <c r="L129" s="269">
        <v>0.25</v>
      </c>
      <c r="M129" s="270">
        <v>5.3680555555555554</v>
      </c>
      <c r="N129" s="270">
        <v>5.3680555555555554</v>
      </c>
      <c r="O129" s="270">
        <v>3.5787037037037037</v>
      </c>
      <c r="P129" s="270">
        <v>3.5787037037037037</v>
      </c>
      <c r="Q129" s="270">
        <v>1.3287037037037037</v>
      </c>
      <c r="R129" s="270">
        <v>1.3287037037037037</v>
      </c>
      <c r="S129" s="271">
        <v>0.5</v>
      </c>
      <c r="T129" s="271">
        <v>0.3</v>
      </c>
      <c r="U129" s="271">
        <v>0.15</v>
      </c>
      <c r="V129" s="272">
        <v>0.1580864197530864</v>
      </c>
      <c r="W129" s="272">
        <v>0.1580864197530864</v>
      </c>
      <c r="X129" s="273" t="s">
        <v>22</v>
      </c>
      <c r="Y129" s="273" t="s">
        <v>22</v>
      </c>
      <c r="Z129" s="502">
        <v>0.16</v>
      </c>
      <c r="AA129" s="487">
        <v>0.5712962962962963</v>
      </c>
    </row>
    <row r="130" spans="1:27" x14ac:dyDescent="0.25">
      <c r="A130" s="267">
        <v>44834</v>
      </c>
      <c r="B130" s="279">
        <v>21</v>
      </c>
      <c r="C130" s="269">
        <v>51.05</v>
      </c>
      <c r="D130" s="269">
        <v>50.8</v>
      </c>
      <c r="E130" s="736">
        <v>3</v>
      </c>
      <c r="F130" s="736">
        <v>3</v>
      </c>
      <c r="G130" s="270">
        <v>50</v>
      </c>
      <c r="H130" s="518">
        <v>0.25</v>
      </c>
      <c r="I130" s="270">
        <v>0</v>
      </c>
      <c r="J130" s="519">
        <v>0.47743055555555552</v>
      </c>
      <c r="K130" s="269">
        <v>1.5</v>
      </c>
      <c r="L130" s="269">
        <v>0.25</v>
      </c>
      <c r="M130" s="270">
        <v>5.216145833333333</v>
      </c>
      <c r="N130" s="270">
        <v>5.216145833333333</v>
      </c>
      <c r="O130" s="270">
        <v>3.4774305555555554</v>
      </c>
      <c r="P130" s="270">
        <v>3.4774305555555554</v>
      </c>
      <c r="Q130" s="270">
        <v>1.2274305555555556</v>
      </c>
      <c r="R130" s="270">
        <v>1.2274305555555556</v>
      </c>
      <c r="S130" s="271">
        <v>0.5</v>
      </c>
      <c r="T130" s="271">
        <v>0.3</v>
      </c>
      <c r="U130" s="271">
        <v>0.15</v>
      </c>
      <c r="V130" s="272">
        <v>5.7721517723414877</v>
      </c>
      <c r="W130" s="272">
        <v>5.7721517723414877</v>
      </c>
      <c r="X130" s="273" t="s">
        <v>634</v>
      </c>
      <c r="Y130" s="273" t="s">
        <v>634</v>
      </c>
      <c r="Z130" s="502">
        <v>9.66</v>
      </c>
      <c r="AA130" s="487">
        <v>37.872569444444437</v>
      </c>
    </row>
    <row r="131" spans="1:27" x14ac:dyDescent="0.25">
      <c r="A131" s="267">
        <v>44837</v>
      </c>
      <c r="B131" s="279">
        <v>22</v>
      </c>
      <c r="C131" s="269">
        <v>15.25</v>
      </c>
      <c r="D131" s="269">
        <v>15</v>
      </c>
      <c r="E131" s="736">
        <v>3</v>
      </c>
      <c r="F131" s="736">
        <v>3</v>
      </c>
      <c r="G131" s="270">
        <v>15</v>
      </c>
      <c r="H131" s="518">
        <v>0.25</v>
      </c>
      <c r="I131" s="270">
        <v>0</v>
      </c>
      <c r="J131" s="519">
        <v>0.4</v>
      </c>
      <c r="K131" s="269">
        <v>1.5</v>
      </c>
      <c r="L131" s="269">
        <v>0.25</v>
      </c>
      <c r="M131" s="270">
        <v>5.0999999999999996</v>
      </c>
      <c r="N131" s="270">
        <v>5.0999999999999996</v>
      </c>
      <c r="O131" s="270">
        <v>3.4</v>
      </c>
      <c r="P131" s="270">
        <v>3.4</v>
      </c>
      <c r="Q131" s="270">
        <v>1.1499999999999999</v>
      </c>
      <c r="R131" s="270">
        <v>1.1499999999999999</v>
      </c>
      <c r="S131" s="271">
        <v>0.5</v>
      </c>
      <c r="T131" s="271">
        <v>0.3</v>
      </c>
      <c r="U131" s="271">
        <v>0.15</v>
      </c>
      <c r="V131" s="272">
        <v>1.6941176470588237</v>
      </c>
      <c r="W131" s="272">
        <v>1.6941176470588237</v>
      </c>
      <c r="X131" s="273" t="s">
        <v>634</v>
      </c>
      <c r="Y131" s="273" t="s">
        <v>634</v>
      </c>
      <c r="Z131" s="502">
        <v>2.5</v>
      </c>
      <c r="AA131" s="487">
        <v>11.1</v>
      </c>
    </row>
    <row r="132" spans="1:27" x14ac:dyDescent="0.25">
      <c r="A132" s="267">
        <v>44840</v>
      </c>
      <c r="B132" s="279">
        <v>23</v>
      </c>
      <c r="C132" s="269">
        <v>2.12</v>
      </c>
      <c r="D132" s="269">
        <v>1.87</v>
      </c>
      <c r="E132" s="736">
        <v>3</v>
      </c>
      <c r="F132" s="736">
        <v>3</v>
      </c>
      <c r="G132" s="270">
        <v>1.8</v>
      </c>
      <c r="H132" s="518">
        <v>0.25</v>
      </c>
      <c r="I132" s="270">
        <v>0</v>
      </c>
      <c r="J132" s="519">
        <v>0.26</v>
      </c>
      <c r="K132" s="269">
        <v>1.5</v>
      </c>
      <c r="L132" s="269">
        <v>0.25</v>
      </c>
      <c r="M132" s="270">
        <v>4.8899999999999997</v>
      </c>
      <c r="N132" s="270">
        <v>4.8899999999999997</v>
      </c>
      <c r="O132" s="270">
        <v>3.26</v>
      </c>
      <c r="P132" s="270">
        <v>3.26</v>
      </c>
      <c r="Q132" s="270">
        <v>1.01</v>
      </c>
      <c r="R132" s="270">
        <v>1.01</v>
      </c>
      <c r="S132" s="271">
        <v>0.5</v>
      </c>
      <c r="T132" s="271">
        <v>0.3</v>
      </c>
      <c r="U132" s="271">
        <v>0.15</v>
      </c>
      <c r="V132" s="272">
        <v>0.22400000000000003</v>
      </c>
      <c r="W132" s="272">
        <v>0.22400000000000003</v>
      </c>
      <c r="X132" s="273" t="s">
        <v>22</v>
      </c>
      <c r="Y132" s="273" t="s">
        <v>22</v>
      </c>
      <c r="Z132" s="502">
        <v>0.19350000000000001</v>
      </c>
      <c r="AA132" s="487">
        <v>1.3925000000000001</v>
      </c>
    </row>
    <row r="133" spans="1:27" x14ac:dyDescent="0.25">
      <c r="A133" s="267">
        <v>44844</v>
      </c>
      <c r="B133" s="279">
        <v>24</v>
      </c>
      <c r="C133" s="269">
        <v>2.4500000000000002</v>
      </c>
      <c r="D133" s="269">
        <v>2.2000000000000002</v>
      </c>
      <c r="E133" s="736">
        <v>3</v>
      </c>
      <c r="F133" s="736">
        <v>3</v>
      </c>
      <c r="G133" s="270">
        <v>2.2000000000000002</v>
      </c>
      <c r="H133" s="518">
        <v>0.25</v>
      </c>
      <c r="I133" s="270">
        <v>0</v>
      </c>
      <c r="J133" s="519">
        <v>0.6</v>
      </c>
      <c r="K133" s="269">
        <v>1.5</v>
      </c>
      <c r="L133" s="269">
        <v>0.25</v>
      </c>
      <c r="M133" s="270">
        <v>5.4</v>
      </c>
      <c r="N133" s="270">
        <v>5.4</v>
      </c>
      <c r="O133" s="270">
        <v>3.6</v>
      </c>
      <c r="P133" s="270">
        <v>3.6</v>
      </c>
      <c r="Q133" s="270">
        <v>1.35</v>
      </c>
      <c r="R133" s="270">
        <v>1.35</v>
      </c>
      <c r="S133" s="271">
        <v>0.5</v>
      </c>
      <c r="T133" s="271">
        <v>0.3</v>
      </c>
      <c r="U133" s="271">
        <v>0.15</v>
      </c>
      <c r="V133" s="272">
        <v>0.22333333333333333</v>
      </c>
      <c r="W133" s="272">
        <v>0.22333333333333333</v>
      </c>
      <c r="X133" s="273" t="s">
        <v>22</v>
      </c>
      <c r="Y133" s="273" t="s">
        <v>22</v>
      </c>
      <c r="Z133" s="502">
        <v>0.21</v>
      </c>
      <c r="AA133" s="487">
        <v>1.3000000000000003</v>
      </c>
    </row>
    <row r="134" spans="1:27" x14ac:dyDescent="0.25">
      <c r="A134" s="267">
        <v>44847</v>
      </c>
      <c r="B134" s="279">
        <v>25</v>
      </c>
      <c r="C134" s="269">
        <v>2.35</v>
      </c>
      <c r="D134" s="269">
        <v>2.1</v>
      </c>
      <c r="E134" s="736">
        <v>3</v>
      </c>
      <c r="F134" s="736">
        <v>3</v>
      </c>
      <c r="G134" s="270">
        <v>2.1</v>
      </c>
      <c r="H134" s="518">
        <v>0.25</v>
      </c>
      <c r="I134" s="270">
        <v>0</v>
      </c>
      <c r="J134" s="519">
        <v>0.36</v>
      </c>
      <c r="K134" s="269">
        <v>1.5</v>
      </c>
      <c r="L134" s="269">
        <v>0.25</v>
      </c>
      <c r="M134" s="270">
        <v>5.04</v>
      </c>
      <c r="N134" s="270">
        <v>5.04</v>
      </c>
      <c r="O134" s="270">
        <v>3.36</v>
      </c>
      <c r="P134" s="270">
        <v>3.36</v>
      </c>
      <c r="Q134" s="270">
        <v>1.1099999999999999</v>
      </c>
      <c r="R134" s="270">
        <v>1.1099999999999999</v>
      </c>
      <c r="S134" s="271">
        <v>0.5</v>
      </c>
      <c r="T134" s="271">
        <v>0.3</v>
      </c>
      <c r="U134" s="271">
        <v>0.15</v>
      </c>
      <c r="V134" s="272">
        <v>0.23266666666666669</v>
      </c>
      <c r="W134" s="272">
        <v>0.23266666666666669</v>
      </c>
      <c r="X134" s="273" t="s">
        <v>22</v>
      </c>
      <c r="Y134" s="273" t="s">
        <v>22</v>
      </c>
      <c r="Z134" s="502">
        <v>0.20500000000000002</v>
      </c>
      <c r="AA134" s="487">
        <v>1.4650000000000003</v>
      </c>
    </row>
    <row r="135" spans="1:27" x14ac:dyDescent="0.25">
      <c r="A135" s="267">
        <v>44851</v>
      </c>
      <c r="B135" s="279">
        <v>26</v>
      </c>
      <c r="C135" s="269">
        <v>1.85</v>
      </c>
      <c r="D135" s="269">
        <v>1.6</v>
      </c>
      <c r="E135" s="736">
        <v>3</v>
      </c>
      <c r="F135" s="736">
        <v>3</v>
      </c>
      <c r="G135" s="270">
        <v>1.6</v>
      </c>
      <c r="H135" s="518">
        <v>0.25</v>
      </c>
      <c r="I135" s="270">
        <v>0</v>
      </c>
      <c r="J135" s="519">
        <v>0.63368055555555558</v>
      </c>
      <c r="K135" s="269">
        <v>1.5</v>
      </c>
      <c r="L135" s="269">
        <v>0.25</v>
      </c>
      <c r="M135" s="270">
        <v>5.450520833333333</v>
      </c>
      <c r="N135" s="270">
        <v>5.450520833333333</v>
      </c>
      <c r="O135" s="270">
        <v>3.6336805555555554</v>
      </c>
      <c r="P135" s="270">
        <v>3.6336805555555554</v>
      </c>
      <c r="Q135" s="270">
        <v>1.3836805555555556</v>
      </c>
      <c r="R135" s="270">
        <v>1.3836805555555556</v>
      </c>
      <c r="S135" s="271">
        <v>0.5</v>
      </c>
      <c r="T135" s="271">
        <v>0.3</v>
      </c>
      <c r="U135" s="271">
        <v>0.15</v>
      </c>
      <c r="V135" s="272">
        <v>0.18108796296296298</v>
      </c>
      <c r="W135" s="272">
        <v>0.18108796296296298</v>
      </c>
      <c r="X135" s="273" t="s">
        <v>22</v>
      </c>
      <c r="Y135" s="273" t="s">
        <v>22</v>
      </c>
      <c r="Z135" s="502">
        <v>0.18</v>
      </c>
      <c r="AA135" s="487">
        <v>0.8163194444444446</v>
      </c>
    </row>
    <row r="136" spans="1:27" x14ac:dyDescent="0.25">
      <c r="A136" s="267">
        <v>44854</v>
      </c>
      <c r="B136" s="279">
        <v>27</v>
      </c>
      <c r="C136" s="269">
        <v>2.85</v>
      </c>
      <c r="D136" s="269">
        <v>1.6</v>
      </c>
      <c r="E136" s="736">
        <v>3</v>
      </c>
      <c r="F136" s="736">
        <v>3</v>
      </c>
      <c r="G136" s="270">
        <v>1.6</v>
      </c>
      <c r="H136" s="518">
        <v>1.25</v>
      </c>
      <c r="I136" s="270">
        <v>0</v>
      </c>
      <c r="J136" s="519">
        <v>0.50057870370370372</v>
      </c>
      <c r="K136" s="269">
        <v>1.5</v>
      </c>
      <c r="L136" s="269">
        <v>0.25</v>
      </c>
      <c r="M136" s="270">
        <v>5.2508680555555554</v>
      </c>
      <c r="N136" s="270">
        <v>5.2508680555555554</v>
      </c>
      <c r="O136" s="270">
        <v>3.5005787037037037</v>
      </c>
      <c r="P136" s="270">
        <v>3.5005787037037037</v>
      </c>
      <c r="Q136" s="270">
        <v>1.2505787037037037</v>
      </c>
      <c r="R136" s="270">
        <v>1.2505787037037037</v>
      </c>
      <c r="S136" s="271">
        <v>0.5</v>
      </c>
      <c r="T136" s="271">
        <v>0.3</v>
      </c>
      <c r="U136" s="271">
        <v>0.15</v>
      </c>
      <c r="V136" s="272">
        <v>0.2566280864197531</v>
      </c>
      <c r="W136" s="272">
        <v>0.2566280864197531</v>
      </c>
      <c r="X136" s="273" t="s">
        <v>22</v>
      </c>
      <c r="Y136" s="273" t="s">
        <v>22</v>
      </c>
      <c r="Z136" s="502">
        <v>0.18</v>
      </c>
      <c r="AA136" s="487">
        <v>1.9494212962962965</v>
      </c>
    </row>
    <row r="137" spans="1:27" x14ac:dyDescent="0.25">
      <c r="A137" s="267">
        <v>44859</v>
      </c>
      <c r="B137" s="279">
        <v>28</v>
      </c>
      <c r="C137" s="269">
        <v>3.85</v>
      </c>
      <c r="D137" s="269">
        <v>1.6</v>
      </c>
      <c r="E137" s="736">
        <v>3</v>
      </c>
      <c r="F137" s="736">
        <v>3</v>
      </c>
      <c r="G137" s="270">
        <v>1.6</v>
      </c>
      <c r="H137" s="518">
        <v>2.25</v>
      </c>
      <c r="I137" s="270">
        <v>0</v>
      </c>
      <c r="J137" s="519">
        <v>0.44270833333333331</v>
      </c>
      <c r="K137" s="269">
        <v>1.5</v>
      </c>
      <c r="L137" s="269">
        <v>0.25</v>
      </c>
      <c r="M137" s="270">
        <v>5.1640625</v>
      </c>
      <c r="N137" s="270">
        <v>5.1640625</v>
      </c>
      <c r="O137" s="270">
        <v>3.4427083333333335</v>
      </c>
      <c r="P137" s="270">
        <v>3.4427083333333335</v>
      </c>
      <c r="Q137" s="270">
        <v>1.1927083333333333</v>
      </c>
      <c r="R137" s="270">
        <v>1.1927083333333333</v>
      </c>
      <c r="S137" s="271">
        <v>0.5</v>
      </c>
      <c r="T137" s="271">
        <v>0.3</v>
      </c>
      <c r="U137" s="271">
        <v>0.15</v>
      </c>
      <c r="V137" s="272">
        <v>0.34732223903177006</v>
      </c>
      <c r="W137" s="272">
        <v>0.34732223903177006</v>
      </c>
      <c r="X137" s="273" t="s">
        <v>21</v>
      </c>
      <c r="Y137" s="273" t="s">
        <v>21</v>
      </c>
      <c r="Z137" s="502">
        <v>0.18</v>
      </c>
      <c r="AA137" s="487">
        <v>3.0072916666666667</v>
      </c>
    </row>
    <row r="138" spans="1:27" x14ac:dyDescent="0.25">
      <c r="A138" s="267">
        <v>44865</v>
      </c>
      <c r="B138" s="279">
        <v>29</v>
      </c>
      <c r="C138" s="269">
        <v>2.9699999999999998</v>
      </c>
      <c r="D138" s="269">
        <v>0.72</v>
      </c>
      <c r="E138" s="736">
        <v>3</v>
      </c>
      <c r="F138" s="736">
        <v>3</v>
      </c>
      <c r="G138" s="270">
        <v>0.7</v>
      </c>
      <c r="H138" s="518">
        <v>2.25</v>
      </c>
      <c r="I138" s="270">
        <v>0</v>
      </c>
      <c r="J138" s="519">
        <v>0.46585648148148145</v>
      </c>
      <c r="K138" s="269">
        <v>1.5</v>
      </c>
      <c r="L138" s="269">
        <v>0.25</v>
      </c>
      <c r="M138" s="270">
        <v>5.1987847222222223</v>
      </c>
      <c r="N138" s="270">
        <v>5.1987847222222223</v>
      </c>
      <c r="O138" s="270">
        <v>3.4658564814814814</v>
      </c>
      <c r="P138" s="270">
        <v>3.4658564814814814</v>
      </c>
      <c r="Q138" s="270">
        <v>1.2158564814814814</v>
      </c>
      <c r="R138" s="270">
        <v>1.2158564814814814</v>
      </c>
      <c r="S138" s="271">
        <v>0.5</v>
      </c>
      <c r="T138" s="271">
        <v>0.3</v>
      </c>
      <c r="U138" s="271">
        <v>0.15</v>
      </c>
      <c r="V138" s="272">
        <v>0.26694290123456788</v>
      </c>
      <c r="W138" s="272">
        <v>0.26694290123456788</v>
      </c>
      <c r="X138" s="273" t="s">
        <v>22</v>
      </c>
      <c r="Y138" s="273" t="s">
        <v>22</v>
      </c>
      <c r="Z138" s="502">
        <v>0.10757575757575757</v>
      </c>
      <c r="AA138" s="487">
        <v>2.3241435185185186</v>
      </c>
    </row>
    <row r="139" spans="1:27" hidden="1" x14ac:dyDescent="0.25">
      <c r="A139" s="267" t="s">
        <v>1049</v>
      </c>
      <c r="B139" s="279" t="s">
        <v>1049</v>
      </c>
      <c r="C139" s="269" t="s">
        <v>1049</v>
      </c>
      <c r="D139" s="269" t="s">
        <v>1049</v>
      </c>
      <c r="E139" s="736">
        <v>3</v>
      </c>
      <c r="F139" s="736">
        <v>3</v>
      </c>
      <c r="G139" s="270" t="s">
        <v>1049</v>
      </c>
      <c r="H139" s="518">
        <v>2.25</v>
      </c>
      <c r="I139" s="270">
        <v>0</v>
      </c>
      <c r="J139" s="519" t="s">
        <v>1049</v>
      </c>
      <c r="K139" s="269" t="s">
        <v>1049</v>
      </c>
      <c r="L139" s="269" t="s">
        <v>1049</v>
      </c>
      <c r="M139" s="270" t="s">
        <v>1049</v>
      </c>
      <c r="N139" s="270" t="s">
        <v>1049</v>
      </c>
      <c r="O139" s="270" t="s">
        <v>1049</v>
      </c>
      <c r="P139" s="270" t="s">
        <v>1049</v>
      </c>
      <c r="Q139" s="270" t="s">
        <v>1049</v>
      </c>
      <c r="R139" s="270" t="s">
        <v>1049</v>
      </c>
      <c r="S139" s="271" t="s">
        <v>1049</v>
      </c>
      <c r="T139" s="271" t="s">
        <v>1049</v>
      </c>
      <c r="U139" s="271" t="s">
        <v>1049</v>
      </c>
      <c r="V139" s="272" t="s">
        <v>1049</v>
      </c>
      <c r="W139" s="272" t="s">
        <v>1049</v>
      </c>
      <c r="X139" s="273" t="s">
        <v>1049</v>
      </c>
      <c r="Y139" s="273" t="s">
        <v>1049</v>
      </c>
      <c r="Z139" s="502" t="s">
        <v>1049</v>
      </c>
      <c r="AA139" s="487" t="e">
        <v>#VALUE!</v>
      </c>
    </row>
    <row r="140" spans="1:27" x14ac:dyDescent="0.25">
      <c r="A140" s="267">
        <v>44872</v>
      </c>
      <c r="B140" s="279">
        <v>30</v>
      </c>
      <c r="C140" s="269">
        <v>6.7709999999999999</v>
      </c>
      <c r="D140" s="269">
        <v>4.5209999999999999</v>
      </c>
      <c r="E140" s="736">
        <v>3</v>
      </c>
      <c r="F140" s="735">
        <v>5.8</v>
      </c>
      <c r="G140" s="270">
        <v>4.5</v>
      </c>
      <c r="H140" s="518">
        <v>2.25</v>
      </c>
      <c r="I140" s="270">
        <v>0</v>
      </c>
      <c r="J140" s="519">
        <v>0.51215277777777768</v>
      </c>
      <c r="K140" s="269">
        <v>1.5</v>
      </c>
      <c r="L140" s="269">
        <v>0.25</v>
      </c>
      <c r="M140" s="270">
        <v>5.2682291666666661</v>
      </c>
      <c r="N140" s="270">
        <v>9.4682291666666671</v>
      </c>
      <c r="O140" s="270">
        <v>3.5121527777777777</v>
      </c>
      <c r="P140" s="270">
        <v>6.3121527777777775</v>
      </c>
      <c r="Q140" s="270">
        <v>1.2621527777777777</v>
      </c>
      <c r="R140" s="270">
        <v>1.9621527777777776</v>
      </c>
      <c r="S140" s="271">
        <v>0.5</v>
      </c>
      <c r="T140" s="271">
        <v>0.3</v>
      </c>
      <c r="U140" s="271">
        <v>0.15</v>
      </c>
      <c r="V140" s="272">
        <v>0.67115096391497786</v>
      </c>
      <c r="W140" s="272">
        <v>0.32907706694537653</v>
      </c>
      <c r="X140" s="273" t="s">
        <v>634</v>
      </c>
      <c r="Y140" s="273" t="s">
        <v>21</v>
      </c>
      <c r="Z140" s="502">
        <v>0.4042</v>
      </c>
      <c r="AA140" s="487">
        <v>5.128597222222222</v>
      </c>
    </row>
    <row r="141" spans="1:27" x14ac:dyDescent="0.25">
      <c r="A141" s="267">
        <v>44875</v>
      </c>
      <c r="B141" s="279">
        <v>31</v>
      </c>
      <c r="C141" s="269">
        <v>4.25</v>
      </c>
      <c r="D141" s="269">
        <v>2</v>
      </c>
      <c r="E141" s="736">
        <v>3</v>
      </c>
      <c r="F141" s="735">
        <v>5.8</v>
      </c>
      <c r="G141" s="270">
        <v>2</v>
      </c>
      <c r="H141" s="518">
        <v>2.25</v>
      </c>
      <c r="I141" s="270">
        <v>0</v>
      </c>
      <c r="J141" s="519">
        <v>0.49479166666666663</v>
      </c>
      <c r="K141" s="269">
        <v>1.5</v>
      </c>
      <c r="L141" s="269">
        <v>0.25</v>
      </c>
      <c r="M141" s="270">
        <v>5.2421875</v>
      </c>
      <c r="N141" s="270">
        <v>9.4421874999999993</v>
      </c>
      <c r="O141" s="270">
        <v>3.4947916666666665</v>
      </c>
      <c r="P141" s="270">
        <v>6.2947916666666668</v>
      </c>
      <c r="Q141" s="270">
        <v>1.2447916666666665</v>
      </c>
      <c r="R141" s="270">
        <v>1.9447916666666667</v>
      </c>
      <c r="S141" s="271">
        <v>0.5</v>
      </c>
      <c r="T141" s="271">
        <v>0.3</v>
      </c>
      <c r="U141" s="271">
        <v>0.15</v>
      </c>
      <c r="V141" s="272">
        <v>0.3864381520119225</v>
      </c>
      <c r="W141" s="272">
        <v>0.22948994252873561</v>
      </c>
      <c r="X141" s="273" t="s">
        <v>21</v>
      </c>
      <c r="Y141" s="273" t="s">
        <v>22</v>
      </c>
      <c r="Z141" s="502">
        <v>0.2</v>
      </c>
      <c r="AA141" s="487">
        <v>3.2552083333333335</v>
      </c>
    </row>
    <row r="142" spans="1:27" x14ac:dyDescent="0.25">
      <c r="A142" s="267">
        <v>44879</v>
      </c>
      <c r="B142" s="279">
        <v>32</v>
      </c>
      <c r="C142" s="269">
        <v>4.55</v>
      </c>
      <c r="D142" s="269">
        <v>2.2999999999999998</v>
      </c>
      <c r="E142" s="736">
        <v>3</v>
      </c>
      <c r="F142" s="735">
        <v>5.8</v>
      </c>
      <c r="G142" s="270">
        <v>2.2999999999999998</v>
      </c>
      <c r="H142" s="518">
        <v>2.25</v>
      </c>
      <c r="I142" s="270">
        <v>0</v>
      </c>
      <c r="J142" s="519">
        <v>0.48032407407407401</v>
      </c>
      <c r="K142" s="269">
        <v>1.5</v>
      </c>
      <c r="L142" s="269">
        <v>0.25</v>
      </c>
      <c r="M142" s="270">
        <v>5.2204861111111107</v>
      </c>
      <c r="N142" s="270">
        <v>9.4204861111111118</v>
      </c>
      <c r="O142" s="270">
        <v>3.480324074074074</v>
      </c>
      <c r="P142" s="270">
        <v>6.2803240740740742</v>
      </c>
      <c r="Q142" s="270">
        <v>1.230324074074074</v>
      </c>
      <c r="R142" s="270">
        <v>1.9303240740740739</v>
      </c>
      <c r="S142" s="271">
        <v>0.5</v>
      </c>
      <c r="T142" s="271">
        <v>0.3</v>
      </c>
      <c r="U142" s="271">
        <v>0.15</v>
      </c>
      <c r="V142" s="272">
        <v>0.42293980711672763</v>
      </c>
      <c r="W142" s="272">
        <v>0.24033365261813536</v>
      </c>
      <c r="X142" s="273" t="s">
        <v>21</v>
      </c>
      <c r="Y142" s="273" t="s">
        <v>22</v>
      </c>
      <c r="Z142" s="502">
        <v>0.21499999999999997</v>
      </c>
      <c r="AA142" s="487">
        <v>3.4946759259259257</v>
      </c>
    </row>
    <row r="143" spans="1:27" x14ac:dyDescent="0.25">
      <c r="A143" s="267">
        <v>44883</v>
      </c>
      <c r="B143" s="279">
        <v>33</v>
      </c>
      <c r="C143" s="269">
        <v>7.25</v>
      </c>
      <c r="D143" s="269">
        <v>5</v>
      </c>
      <c r="E143" s="736">
        <v>3</v>
      </c>
      <c r="F143" s="735">
        <v>5.8</v>
      </c>
      <c r="G143" s="270">
        <v>5</v>
      </c>
      <c r="H143" s="518">
        <v>2.25</v>
      </c>
      <c r="I143" s="270">
        <v>0</v>
      </c>
      <c r="J143" s="519">
        <v>0.47743055555555558</v>
      </c>
      <c r="K143" s="269">
        <v>1.5</v>
      </c>
      <c r="L143" s="269">
        <v>0.25</v>
      </c>
      <c r="M143" s="270">
        <v>5.216145833333333</v>
      </c>
      <c r="N143" s="270">
        <v>9.4161458333333332</v>
      </c>
      <c r="O143" s="270">
        <v>3.4774305555555554</v>
      </c>
      <c r="P143" s="270">
        <v>6.2774305555555552</v>
      </c>
      <c r="Q143" s="270">
        <v>1.2274305555555556</v>
      </c>
      <c r="R143" s="270">
        <v>1.9274305555555555</v>
      </c>
      <c r="S143" s="271">
        <v>0.5</v>
      </c>
      <c r="T143" s="271">
        <v>0.3</v>
      </c>
      <c r="U143" s="271">
        <v>0.15</v>
      </c>
      <c r="V143" s="272">
        <v>0.73394907638542195</v>
      </c>
      <c r="W143" s="272">
        <v>0.36197245422866309</v>
      </c>
      <c r="X143" s="273" t="s">
        <v>634</v>
      </c>
      <c r="Y143" s="273" t="s">
        <v>21</v>
      </c>
      <c r="Z143" s="502">
        <v>0.5</v>
      </c>
      <c r="AA143" s="487">
        <v>5.5225694444444446</v>
      </c>
    </row>
    <row r="144" spans="1:27" x14ac:dyDescent="0.25">
      <c r="A144" s="267">
        <v>44886</v>
      </c>
      <c r="B144" s="279">
        <v>34</v>
      </c>
      <c r="C144" s="269">
        <v>10.35</v>
      </c>
      <c r="D144" s="269">
        <v>8.1</v>
      </c>
      <c r="E144" s="736">
        <v>3</v>
      </c>
      <c r="F144" s="735">
        <v>5.8</v>
      </c>
      <c r="G144" s="270">
        <v>8</v>
      </c>
      <c r="H144" s="518">
        <v>2.25</v>
      </c>
      <c r="I144" s="270">
        <v>0</v>
      </c>
      <c r="J144" s="519">
        <v>0.50925925925925919</v>
      </c>
      <c r="K144" s="269">
        <v>1.5</v>
      </c>
      <c r="L144" s="269">
        <v>0.25</v>
      </c>
      <c r="M144" s="270">
        <v>5.2638888888888884</v>
      </c>
      <c r="N144" s="270">
        <v>9.4638888888888886</v>
      </c>
      <c r="O144" s="270">
        <v>3.5092592592592591</v>
      </c>
      <c r="P144" s="270">
        <v>6.3092592592592593</v>
      </c>
      <c r="Q144" s="270">
        <v>1.2592592592592591</v>
      </c>
      <c r="R144" s="270">
        <v>1.9592592592592593</v>
      </c>
      <c r="S144" s="271">
        <v>0.5</v>
      </c>
      <c r="T144" s="271">
        <v>0.3</v>
      </c>
      <c r="U144" s="271">
        <v>0.15</v>
      </c>
      <c r="V144" s="272">
        <v>1.0797361477572562</v>
      </c>
      <c r="W144" s="272">
        <v>0.55617845611975347</v>
      </c>
      <c r="X144" s="273" t="s">
        <v>634</v>
      </c>
      <c r="Y144" s="273" t="s">
        <v>634</v>
      </c>
      <c r="Z144" s="502">
        <v>1.1200000000000001</v>
      </c>
      <c r="AA144" s="487">
        <v>7.8157407407407398</v>
      </c>
    </row>
    <row r="145" spans="1:27" x14ac:dyDescent="0.25">
      <c r="A145" s="267">
        <v>44893</v>
      </c>
      <c r="B145" s="279">
        <v>35</v>
      </c>
      <c r="C145" s="269">
        <v>10.35</v>
      </c>
      <c r="D145" s="269">
        <v>8.1</v>
      </c>
      <c r="E145" s="736">
        <v>3</v>
      </c>
      <c r="F145" s="735">
        <v>5.8</v>
      </c>
      <c r="G145" s="270">
        <v>8</v>
      </c>
      <c r="H145" s="518">
        <v>2.25</v>
      </c>
      <c r="I145" s="270">
        <v>0</v>
      </c>
      <c r="J145" s="519">
        <v>0.46296296296296291</v>
      </c>
      <c r="K145" s="269">
        <v>1.5</v>
      </c>
      <c r="L145" s="269">
        <v>0.25</v>
      </c>
      <c r="M145" s="270">
        <v>5.1944444444444446</v>
      </c>
      <c r="N145" s="270">
        <v>9.3944444444444439</v>
      </c>
      <c r="O145" s="270">
        <v>3.4629629629629628</v>
      </c>
      <c r="P145" s="270">
        <v>6.2629629629629626</v>
      </c>
      <c r="Q145" s="270">
        <v>1.2129629629629628</v>
      </c>
      <c r="R145" s="270">
        <v>1.912962962962963</v>
      </c>
      <c r="S145" s="271">
        <v>0.5</v>
      </c>
      <c r="T145" s="271">
        <v>0.3</v>
      </c>
      <c r="U145" s="271">
        <v>0.15</v>
      </c>
      <c r="V145" s="272">
        <v>1.0955080213903741</v>
      </c>
      <c r="W145" s="272">
        <v>0.56102897693672382</v>
      </c>
      <c r="X145" s="273" t="s">
        <v>634</v>
      </c>
      <c r="Y145" s="273" t="s">
        <v>634</v>
      </c>
      <c r="Z145" s="502">
        <v>1.1200000000000001</v>
      </c>
      <c r="AA145" s="487">
        <v>7.8620370370370365</v>
      </c>
    </row>
    <row r="146" spans="1:27" x14ac:dyDescent="0.25">
      <c r="A146" s="267">
        <v>44900</v>
      </c>
      <c r="B146" s="279">
        <v>36</v>
      </c>
      <c r="C146" s="269">
        <v>7.5739999999999998</v>
      </c>
      <c r="D146" s="269">
        <v>5.3239999999999998</v>
      </c>
      <c r="E146" s="736">
        <v>3</v>
      </c>
      <c r="F146" s="735">
        <v>5.8</v>
      </c>
      <c r="G146" s="270">
        <v>5.3</v>
      </c>
      <c r="H146" s="518">
        <v>2.25</v>
      </c>
      <c r="I146" s="270">
        <v>0</v>
      </c>
      <c r="J146" s="519">
        <v>0.47453703703703698</v>
      </c>
      <c r="K146" s="269">
        <v>1.5</v>
      </c>
      <c r="L146" s="269">
        <v>0.25</v>
      </c>
      <c r="M146" s="270">
        <v>5.2118055555555554</v>
      </c>
      <c r="N146" s="270">
        <v>9.4118055555555564</v>
      </c>
      <c r="O146" s="270">
        <v>3.4745370370370372</v>
      </c>
      <c r="P146" s="270">
        <v>6.274537037037037</v>
      </c>
      <c r="Q146" s="270">
        <v>1.224537037037037</v>
      </c>
      <c r="R146" s="270">
        <v>1.9245370370370369</v>
      </c>
      <c r="S146" s="271">
        <v>0.5</v>
      </c>
      <c r="T146" s="271">
        <v>0.3</v>
      </c>
      <c r="U146" s="271">
        <v>0.15</v>
      </c>
      <c r="V146" s="272">
        <v>0.77194350433044645</v>
      </c>
      <c r="W146" s="272">
        <v>0.38284040433852279</v>
      </c>
      <c r="X146" s="273" t="s">
        <v>634</v>
      </c>
      <c r="Y146" s="273" t="s">
        <v>21</v>
      </c>
      <c r="Z146" s="502">
        <v>0.56479999999999997</v>
      </c>
      <c r="AA146" s="487">
        <v>5.7684629629629631</v>
      </c>
    </row>
    <row r="147" spans="1:27" x14ac:dyDescent="0.25">
      <c r="A147" s="267">
        <v>44914</v>
      </c>
      <c r="B147" s="279">
        <v>37</v>
      </c>
      <c r="C147" s="269">
        <v>4.55</v>
      </c>
      <c r="D147" s="269">
        <v>2.2999999999999998</v>
      </c>
      <c r="E147" s="736">
        <v>3</v>
      </c>
      <c r="F147" s="735">
        <v>5.8</v>
      </c>
      <c r="G147" s="270">
        <v>2.2999999999999998</v>
      </c>
      <c r="H147" s="518">
        <v>2.25</v>
      </c>
      <c r="I147" s="270">
        <v>0</v>
      </c>
      <c r="J147" s="519">
        <v>0.47453703703703698</v>
      </c>
      <c r="K147" s="269">
        <v>1.5</v>
      </c>
      <c r="L147" s="269">
        <v>0.25</v>
      </c>
      <c r="M147" s="270">
        <v>5.2118055555555554</v>
      </c>
      <c r="N147" s="270">
        <v>9.4118055555555564</v>
      </c>
      <c r="O147" s="270">
        <v>3.4745370370370372</v>
      </c>
      <c r="P147" s="270">
        <v>6.274537037037037</v>
      </c>
      <c r="Q147" s="270">
        <v>1.224537037037037</v>
      </c>
      <c r="R147" s="270">
        <v>1.9245370370370369</v>
      </c>
      <c r="S147" s="271">
        <v>0.5</v>
      </c>
      <c r="T147" s="271">
        <v>0.3</v>
      </c>
      <c r="U147" s="271">
        <v>0.15</v>
      </c>
      <c r="V147" s="272">
        <v>0.42381079280479678</v>
      </c>
      <c r="W147" s="272">
        <v>0.24053320561941249</v>
      </c>
      <c r="X147" s="273" t="s">
        <v>21</v>
      </c>
      <c r="Y147" s="273" t="s">
        <v>22</v>
      </c>
      <c r="Z147" s="502">
        <v>0.21499999999999997</v>
      </c>
      <c r="AA147" s="487">
        <v>3.5004629629629624</v>
      </c>
    </row>
    <row r="148" spans="1:27" x14ac:dyDescent="0.25">
      <c r="A148" s="267">
        <v>44928</v>
      </c>
      <c r="B148" s="279">
        <v>38</v>
      </c>
      <c r="C148" s="269">
        <v>5.51</v>
      </c>
      <c r="D148" s="269">
        <v>3.26</v>
      </c>
      <c r="E148" s="736">
        <v>3</v>
      </c>
      <c r="F148" s="737">
        <v>7.3</v>
      </c>
      <c r="G148" s="270">
        <v>3</v>
      </c>
      <c r="H148" s="518">
        <v>2.25</v>
      </c>
      <c r="I148" s="270">
        <v>0</v>
      </c>
      <c r="J148" s="519">
        <v>0.63946759259259256</v>
      </c>
      <c r="K148" s="269">
        <v>1.5</v>
      </c>
      <c r="L148" s="269">
        <v>0.25</v>
      </c>
      <c r="M148" s="270">
        <v>5.4592013888888893</v>
      </c>
      <c r="N148" s="270">
        <v>11.909201388888889</v>
      </c>
      <c r="O148" s="270">
        <v>3.6394675925925926</v>
      </c>
      <c r="P148" s="270">
        <v>7.9394675925925924</v>
      </c>
      <c r="Q148" s="270">
        <v>1.3894675925925926</v>
      </c>
      <c r="R148" s="270">
        <v>2.4644675925925927</v>
      </c>
      <c r="S148" s="271">
        <v>0.5</v>
      </c>
      <c r="T148" s="271">
        <v>0.3</v>
      </c>
      <c r="U148" s="271">
        <v>0.15</v>
      </c>
      <c r="V148" s="272">
        <v>0.50558308157099696</v>
      </c>
      <c r="W148" s="272">
        <v>0.23343924403855909</v>
      </c>
      <c r="X148" s="273" t="s">
        <v>634</v>
      </c>
      <c r="Y148" s="273" t="s">
        <v>22</v>
      </c>
      <c r="Z148" s="502">
        <v>0.26300000000000001</v>
      </c>
      <c r="AA148" s="487">
        <v>4.0555324074074077</v>
      </c>
    </row>
    <row r="149" spans="1:27" x14ac:dyDescent="0.25">
      <c r="A149" s="267">
        <v>44942</v>
      </c>
      <c r="B149" s="279">
        <v>39</v>
      </c>
      <c r="C149" s="269">
        <v>82.25</v>
      </c>
      <c r="D149" s="269">
        <v>80</v>
      </c>
      <c r="E149" s="736">
        <v>3</v>
      </c>
      <c r="F149" s="737">
        <v>7.3</v>
      </c>
      <c r="G149" s="270">
        <v>80</v>
      </c>
      <c r="H149" s="518">
        <v>2.25</v>
      </c>
      <c r="I149" s="270">
        <v>0</v>
      </c>
      <c r="J149" s="519">
        <v>0.49189814814814808</v>
      </c>
      <c r="K149" s="269">
        <v>1.5</v>
      </c>
      <c r="L149" s="269">
        <v>0.25</v>
      </c>
      <c r="M149" s="270">
        <v>5.2378472222222214</v>
      </c>
      <c r="N149" s="270">
        <v>11.687847222222221</v>
      </c>
      <c r="O149" s="270">
        <v>3.4918981481481479</v>
      </c>
      <c r="P149" s="270">
        <v>7.7918981481481477</v>
      </c>
      <c r="Q149" s="270">
        <v>1.2418981481481481</v>
      </c>
      <c r="R149" s="270">
        <v>2.3168981481481481</v>
      </c>
      <c r="S149" s="271">
        <v>0.5</v>
      </c>
      <c r="T149" s="271">
        <v>0.3</v>
      </c>
      <c r="U149" s="271">
        <v>0.15</v>
      </c>
      <c r="V149" s="272">
        <v>9.3218097447795838</v>
      </c>
      <c r="W149" s="272">
        <v>4.122334452333563</v>
      </c>
      <c r="X149" s="273" t="s">
        <v>634</v>
      </c>
      <c r="Y149" s="273" t="s">
        <v>634</v>
      </c>
      <c r="Z149" s="502">
        <v>15.5</v>
      </c>
      <c r="AA149" s="487">
        <v>61.758101851851855</v>
      </c>
    </row>
    <row r="150" spans="1:27" x14ac:dyDescent="0.25">
      <c r="A150" s="267">
        <v>44970</v>
      </c>
      <c r="B150" s="279">
        <v>40</v>
      </c>
      <c r="C150" s="269">
        <v>6.55</v>
      </c>
      <c r="D150" s="269">
        <v>4.3</v>
      </c>
      <c r="E150" s="736">
        <v>3</v>
      </c>
      <c r="F150" s="737">
        <v>7.3</v>
      </c>
      <c r="G150" s="270">
        <v>4.3</v>
      </c>
      <c r="H150" s="518">
        <v>2.25</v>
      </c>
      <c r="I150" s="270">
        <v>0</v>
      </c>
      <c r="J150" s="519">
        <v>0.52083333333333326</v>
      </c>
      <c r="K150" s="269">
        <v>1.5</v>
      </c>
      <c r="L150" s="269">
        <v>0.25</v>
      </c>
      <c r="M150" s="270">
        <v>5.28125</v>
      </c>
      <c r="N150" s="270">
        <v>11.731249999999999</v>
      </c>
      <c r="O150" s="270">
        <v>3.520833333333333</v>
      </c>
      <c r="P150" s="270">
        <v>7.8208333333333329</v>
      </c>
      <c r="Q150" s="270">
        <v>1.2708333333333333</v>
      </c>
      <c r="R150" s="270">
        <v>2.3458333333333332</v>
      </c>
      <c r="S150" s="271">
        <v>0.5</v>
      </c>
      <c r="T150" s="271">
        <v>0.3</v>
      </c>
      <c r="U150" s="271">
        <v>0.15</v>
      </c>
      <c r="V150" s="272">
        <v>0.64414201183431952</v>
      </c>
      <c r="W150" s="272">
        <v>0.26518264840182648</v>
      </c>
      <c r="X150" s="273" t="s">
        <v>634</v>
      </c>
      <c r="Y150" s="273" t="s">
        <v>22</v>
      </c>
      <c r="Z150" s="502">
        <v>0.36</v>
      </c>
      <c r="AA150" s="487">
        <v>4.9541666666666666</v>
      </c>
    </row>
    <row r="151" spans="1:27" x14ac:dyDescent="0.25">
      <c r="A151" s="267">
        <v>44984</v>
      </c>
      <c r="B151" s="279">
        <v>41</v>
      </c>
      <c r="C151" s="269">
        <v>5.2200000000000006</v>
      </c>
      <c r="D151" s="269">
        <v>2.97</v>
      </c>
      <c r="E151" s="736">
        <v>3</v>
      </c>
      <c r="F151" s="737">
        <v>7.3</v>
      </c>
      <c r="G151" s="270">
        <v>2.7</v>
      </c>
      <c r="H151" s="518">
        <v>2.25</v>
      </c>
      <c r="I151" s="270">
        <v>0</v>
      </c>
      <c r="J151" s="519">
        <v>0.49479166666666663</v>
      </c>
      <c r="K151" s="269">
        <v>1.5</v>
      </c>
      <c r="L151" s="269">
        <v>0.25</v>
      </c>
      <c r="M151" s="270">
        <v>5.2421875</v>
      </c>
      <c r="N151" s="270">
        <v>11.692187499999999</v>
      </c>
      <c r="O151" s="270">
        <v>3.4947916666666665</v>
      </c>
      <c r="P151" s="270">
        <v>7.7947916666666668</v>
      </c>
      <c r="Q151" s="270">
        <v>1.2447916666666665</v>
      </c>
      <c r="R151" s="270">
        <v>2.3197916666666667</v>
      </c>
      <c r="S151" s="271">
        <v>0.5</v>
      </c>
      <c r="T151" s="271">
        <v>0.3</v>
      </c>
      <c r="U151" s="271">
        <v>0.15</v>
      </c>
      <c r="V151" s="272">
        <v>0.4974605067064084</v>
      </c>
      <c r="W151" s="272">
        <v>0.22945776255707762</v>
      </c>
      <c r="X151" s="273" t="s">
        <v>21</v>
      </c>
      <c r="Y151" s="273" t="s">
        <v>22</v>
      </c>
      <c r="Z151" s="502">
        <v>0.2485</v>
      </c>
      <c r="AA151" s="487">
        <v>3.9827083333333335</v>
      </c>
    </row>
    <row r="152" spans="1:27" x14ac:dyDescent="0.25">
      <c r="A152" s="267"/>
      <c r="B152" s="274"/>
      <c r="C152" s="569"/>
      <c r="D152" s="569"/>
      <c r="E152" s="740"/>
      <c r="F152" s="741"/>
      <c r="G152" s="570"/>
      <c r="H152" s="742"/>
      <c r="I152" s="570"/>
      <c r="J152" s="743"/>
      <c r="K152" s="569"/>
      <c r="L152" s="569"/>
      <c r="M152" s="570"/>
      <c r="N152" s="570"/>
      <c r="O152" s="570"/>
      <c r="P152" s="570"/>
      <c r="Q152" s="570"/>
      <c r="R152" s="570"/>
      <c r="S152" s="275"/>
      <c r="T152" s="275"/>
      <c r="U152" s="275"/>
      <c r="V152" s="571"/>
      <c r="W152" s="571"/>
      <c r="X152" s="276"/>
      <c r="Y152" s="276"/>
      <c r="Z152" s="502"/>
      <c r="AA152" s="570"/>
    </row>
    <row r="153" spans="1:27" x14ac:dyDescent="0.25">
      <c r="A153" s="267"/>
      <c r="B153" s="274"/>
      <c r="C153" s="569"/>
      <c r="D153" s="569"/>
      <c r="E153" s="740"/>
      <c r="F153" s="741"/>
      <c r="G153" s="570"/>
      <c r="H153" s="742"/>
      <c r="I153" s="570"/>
      <c r="J153" s="743"/>
      <c r="K153" s="569"/>
      <c r="L153" s="569"/>
      <c r="M153" s="570"/>
      <c r="N153" s="570"/>
      <c r="O153" s="570"/>
      <c r="P153" s="570"/>
      <c r="Q153" s="570"/>
      <c r="R153" s="570"/>
      <c r="S153" s="275"/>
      <c r="T153" s="275"/>
      <c r="U153" s="275"/>
      <c r="V153" s="571"/>
      <c r="W153" s="571"/>
      <c r="X153" s="276"/>
      <c r="Y153" s="276"/>
      <c r="Z153" s="502"/>
      <c r="AA153" s="570"/>
    </row>
    <row r="154" spans="1:27" x14ac:dyDescent="0.25">
      <c r="A154" s="267"/>
      <c r="B154" s="274"/>
      <c r="C154" s="569"/>
      <c r="D154" s="569"/>
      <c r="E154" s="740"/>
      <c r="F154" s="741"/>
      <c r="G154" s="570"/>
      <c r="H154" s="742"/>
      <c r="I154" s="570"/>
      <c r="J154" s="743"/>
      <c r="K154" s="569"/>
      <c r="L154" s="569"/>
      <c r="M154" s="570"/>
      <c r="N154" s="570"/>
      <c r="O154" s="570"/>
      <c r="P154" s="570"/>
      <c r="Q154" s="570"/>
      <c r="R154" s="570"/>
      <c r="S154" s="275"/>
      <c r="T154" s="275"/>
      <c r="U154" s="275"/>
      <c r="V154" s="571"/>
      <c r="W154" s="571"/>
      <c r="X154" s="276"/>
      <c r="Y154" s="276"/>
      <c r="Z154" s="502"/>
      <c r="AA154" s="570"/>
    </row>
    <row r="155" spans="1:27" x14ac:dyDescent="0.25">
      <c r="A155" s="632"/>
      <c r="B155" s="274"/>
      <c r="C155" s="569"/>
      <c r="D155" s="569"/>
      <c r="E155" s="740"/>
      <c r="F155" s="741"/>
      <c r="G155" s="570"/>
      <c r="H155" s="742"/>
      <c r="I155" s="570"/>
      <c r="J155" s="743"/>
      <c r="K155" s="569"/>
      <c r="L155" s="569"/>
      <c r="M155" s="570"/>
      <c r="N155" s="570"/>
      <c r="O155" s="570"/>
      <c r="P155" s="570"/>
      <c r="Q155" s="570"/>
      <c r="R155" s="570"/>
      <c r="S155" s="275"/>
      <c r="T155" s="275"/>
      <c r="U155" s="275"/>
      <c r="V155" s="571"/>
      <c r="W155" s="571"/>
      <c r="X155" s="276"/>
      <c r="Y155" s="276"/>
      <c r="Z155" s="502"/>
      <c r="AA155" s="570"/>
    </row>
    <row r="156" spans="1:27" x14ac:dyDescent="0.25">
      <c r="A156" s="632"/>
      <c r="B156" s="274"/>
      <c r="C156" s="569"/>
      <c r="D156" s="569"/>
      <c r="E156" s="740"/>
      <c r="F156" s="741"/>
      <c r="G156" s="570"/>
      <c r="H156" s="742"/>
      <c r="I156" s="570"/>
      <c r="J156" s="743"/>
      <c r="K156" s="569"/>
      <c r="L156" s="569"/>
      <c r="M156" s="570"/>
      <c r="N156" s="570"/>
      <c r="O156" s="570"/>
      <c r="P156" s="570"/>
      <c r="Q156" s="570"/>
      <c r="R156" s="570"/>
      <c r="S156" s="275"/>
      <c r="T156" s="275"/>
      <c r="U156" s="275"/>
      <c r="V156" s="571"/>
      <c r="W156" s="571"/>
      <c r="X156" s="276"/>
      <c r="Y156" s="276"/>
      <c r="Z156" s="502"/>
      <c r="AA156" s="570"/>
    </row>
    <row r="157" spans="1:27" ht="21" x14ac:dyDescent="0.35">
      <c r="A157" s="259" t="s">
        <v>183</v>
      </c>
      <c r="E157" s="733" t="s">
        <v>1</v>
      </c>
    </row>
    <row r="158" spans="1:27" ht="48" x14ac:dyDescent="0.25">
      <c r="A158" s="260" t="s">
        <v>2</v>
      </c>
      <c r="B158" s="260" t="s">
        <v>3</v>
      </c>
      <c r="C158" s="261" t="s">
        <v>4</v>
      </c>
      <c r="D158" s="262" t="s">
        <v>32</v>
      </c>
      <c r="E158" s="262" t="s">
        <v>775</v>
      </c>
      <c r="F158" s="262"/>
      <c r="G158" s="262" t="s">
        <v>8</v>
      </c>
      <c r="H158" s="263" t="s">
        <v>10</v>
      </c>
      <c r="I158" s="263" t="s">
        <v>11</v>
      </c>
      <c r="J158" s="263" t="s">
        <v>33</v>
      </c>
      <c r="K158" s="264" t="s">
        <v>13</v>
      </c>
      <c r="L158" s="264" t="s">
        <v>14</v>
      </c>
      <c r="M158" s="261" t="s">
        <v>776</v>
      </c>
      <c r="N158" s="261" t="s">
        <v>765</v>
      </c>
      <c r="O158" s="261" t="s">
        <v>777</v>
      </c>
      <c r="P158" s="261" t="s">
        <v>788</v>
      </c>
      <c r="Q158" s="261" t="s">
        <v>778</v>
      </c>
      <c r="R158" s="261" t="s">
        <v>769</v>
      </c>
      <c r="S158" s="261" t="s">
        <v>21</v>
      </c>
      <c r="T158" s="261" t="s">
        <v>22</v>
      </c>
      <c r="U158" s="261" t="s">
        <v>23</v>
      </c>
      <c r="V158" s="265" t="s">
        <v>789</v>
      </c>
      <c r="W158" s="265" t="s">
        <v>790</v>
      </c>
      <c r="X158" s="266" t="s">
        <v>781</v>
      </c>
      <c r="Y158" s="266" t="s">
        <v>782</v>
      </c>
      <c r="Z158" s="498" t="s">
        <v>791</v>
      </c>
      <c r="AA158" s="524" t="s">
        <v>28</v>
      </c>
    </row>
    <row r="159" spans="1:27" x14ac:dyDescent="0.25">
      <c r="A159" s="267">
        <v>44735</v>
      </c>
      <c r="B159" s="268">
        <v>1</v>
      </c>
      <c r="C159" s="269">
        <v>0.31</v>
      </c>
      <c r="D159" s="269">
        <v>0.31</v>
      </c>
      <c r="E159" s="736">
        <v>1.5</v>
      </c>
      <c r="F159" s="735">
        <v>3</v>
      </c>
      <c r="G159" s="270">
        <v>0.1</v>
      </c>
      <c r="H159" s="270">
        <v>0</v>
      </c>
      <c r="I159" s="270">
        <v>0</v>
      </c>
      <c r="J159" s="519">
        <v>0.11</v>
      </c>
      <c r="K159" s="269">
        <v>1.5</v>
      </c>
      <c r="L159" s="269">
        <v>0.25</v>
      </c>
      <c r="M159" s="270">
        <v>2.415</v>
      </c>
      <c r="N159" s="270">
        <v>4.665</v>
      </c>
      <c r="O159" s="270">
        <v>1.61</v>
      </c>
      <c r="P159" s="270">
        <v>3.11</v>
      </c>
      <c r="Q159" s="270">
        <v>0.48499999999999999</v>
      </c>
      <c r="R159" s="270">
        <v>0.86</v>
      </c>
      <c r="S159" s="271">
        <v>0.5</v>
      </c>
      <c r="T159" s="271">
        <v>0.3</v>
      </c>
      <c r="U159" s="271">
        <v>0.15</v>
      </c>
      <c r="V159" s="272">
        <v>9.4736842105263147E-2</v>
      </c>
      <c r="W159" s="272">
        <v>5.2941176470588228E-2</v>
      </c>
      <c r="X159" s="273" t="s">
        <v>23</v>
      </c>
      <c r="Y159" s="273" t="s">
        <v>23</v>
      </c>
      <c r="Z159" s="502">
        <v>5.6962025316455681E-2</v>
      </c>
      <c r="AA159" s="487">
        <v>0.12249999999999998</v>
      </c>
    </row>
    <row r="160" spans="1:27" x14ac:dyDescent="0.25">
      <c r="A160" s="267">
        <v>44750</v>
      </c>
      <c r="B160" s="279">
        <v>2</v>
      </c>
      <c r="C160" s="269">
        <v>0.41000000000000003</v>
      </c>
      <c r="D160" s="269">
        <v>0.41000000000000003</v>
      </c>
      <c r="E160" s="736">
        <v>1.5</v>
      </c>
      <c r="F160" s="736">
        <v>1.5</v>
      </c>
      <c r="G160" s="270">
        <v>0.2</v>
      </c>
      <c r="H160" s="270">
        <v>0</v>
      </c>
      <c r="I160" s="270">
        <v>0</v>
      </c>
      <c r="J160" s="519">
        <v>0.17</v>
      </c>
      <c r="K160" s="269">
        <v>1.5</v>
      </c>
      <c r="L160" s="269">
        <v>0.25</v>
      </c>
      <c r="M160" s="270">
        <v>2.5049999999999999</v>
      </c>
      <c r="N160" s="270">
        <v>2.5049999999999999</v>
      </c>
      <c r="O160" s="270">
        <v>1.67</v>
      </c>
      <c r="P160" s="270">
        <v>1.67</v>
      </c>
      <c r="Q160" s="270">
        <v>0.54500000000000004</v>
      </c>
      <c r="R160" s="270">
        <v>0.54500000000000004</v>
      </c>
      <c r="S160" s="271">
        <v>0.5</v>
      </c>
      <c r="T160" s="271">
        <v>0.3</v>
      </c>
      <c r="U160" s="271">
        <v>0.15</v>
      </c>
      <c r="V160" s="272">
        <v>0.11214953271028036</v>
      </c>
      <c r="W160" s="272">
        <v>0.11214953271028036</v>
      </c>
      <c r="X160" s="273" t="s">
        <v>23</v>
      </c>
      <c r="Y160" s="273" t="s">
        <v>23</v>
      </c>
      <c r="Z160" s="502">
        <v>0.15115384615384614</v>
      </c>
      <c r="AA160" s="487">
        <v>0.13749999999999998</v>
      </c>
    </row>
    <row r="161" spans="1:27" x14ac:dyDescent="0.25">
      <c r="A161" s="267">
        <v>44757</v>
      </c>
      <c r="B161" s="268">
        <v>3</v>
      </c>
      <c r="C161" s="269">
        <v>0.53</v>
      </c>
      <c r="D161" s="269">
        <v>0.53</v>
      </c>
      <c r="E161" s="736">
        <v>1.5</v>
      </c>
      <c r="F161" s="736">
        <v>1.5</v>
      </c>
      <c r="G161" s="270">
        <v>0.3</v>
      </c>
      <c r="H161" s="270">
        <v>0</v>
      </c>
      <c r="I161" s="270">
        <v>0</v>
      </c>
      <c r="J161" s="519">
        <v>0.17</v>
      </c>
      <c r="K161" s="269">
        <v>1.5</v>
      </c>
      <c r="L161" s="269">
        <v>0.25</v>
      </c>
      <c r="M161" s="270">
        <v>2.5049999999999999</v>
      </c>
      <c r="N161" s="270">
        <v>2.5049999999999999</v>
      </c>
      <c r="O161" s="270">
        <v>1.67</v>
      </c>
      <c r="P161" s="270">
        <v>1.67</v>
      </c>
      <c r="Q161" s="270">
        <v>0.54500000000000004</v>
      </c>
      <c r="R161" s="270">
        <v>0.54500000000000004</v>
      </c>
      <c r="S161" s="271">
        <v>0.5</v>
      </c>
      <c r="T161" s="271">
        <v>0.3</v>
      </c>
      <c r="U161" s="271">
        <v>0.15</v>
      </c>
      <c r="V161" s="272">
        <v>0.14579439252336449</v>
      </c>
      <c r="W161" s="272">
        <v>0.14579439252336449</v>
      </c>
      <c r="X161" s="273" t="s">
        <v>23</v>
      </c>
      <c r="Y161" s="273" t="s">
        <v>23</v>
      </c>
      <c r="Z161" s="502">
        <v>0.16499999999999998</v>
      </c>
      <c r="AA161" s="487">
        <v>0.22750000000000001</v>
      </c>
    </row>
    <row r="162" spans="1:27" x14ac:dyDescent="0.25">
      <c r="A162" s="267">
        <v>44763</v>
      </c>
      <c r="B162" s="279">
        <v>4</v>
      </c>
      <c r="C162" s="269">
        <v>0.37</v>
      </c>
      <c r="D162" s="269">
        <v>0.37</v>
      </c>
      <c r="E162" s="736">
        <v>1.5</v>
      </c>
      <c r="F162" s="736">
        <v>1.5</v>
      </c>
      <c r="G162" s="270">
        <v>0.1</v>
      </c>
      <c r="H162" s="270">
        <v>0</v>
      </c>
      <c r="I162" s="270">
        <v>0</v>
      </c>
      <c r="J162" s="519">
        <v>0.17</v>
      </c>
      <c r="K162" s="269">
        <v>1.5</v>
      </c>
      <c r="L162" s="269">
        <v>0.25</v>
      </c>
      <c r="M162" s="270">
        <v>2.5049999999999999</v>
      </c>
      <c r="N162" s="270">
        <v>2.5049999999999999</v>
      </c>
      <c r="O162" s="270">
        <v>1.67</v>
      </c>
      <c r="P162" s="270">
        <v>1.67</v>
      </c>
      <c r="Q162" s="270">
        <v>0.54500000000000004</v>
      </c>
      <c r="R162" s="270">
        <v>0.54500000000000004</v>
      </c>
      <c r="S162" s="271">
        <v>0.5</v>
      </c>
      <c r="T162" s="271">
        <v>0.3</v>
      </c>
      <c r="U162" s="271">
        <v>0.15</v>
      </c>
      <c r="V162" s="272">
        <v>0.10093457943925233</v>
      </c>
      <c r="W162" s="272">
        <v>0.10093457943925233</v>
      </c>
      <c r="X162" s="273" t="s">
        <v>23</v>
      </c>
      <c r="Y162" s="273" t="s">
        <v>23</v>
      </c>
      <c r="Z162" s="502">
        <v>0.13846153846153844</v>
      </c>
      <c r="AA162" s="487">
        <v>0.10749999999999996</v>
      </c>
    </row>
    <row r="163" spans="1:27" x14ac:dyDescent="0.25">
      <c r="A163" s="267">
        <v>44768</v>
      </c>
      <c r="B163" s="268">
        <v>5</v>
      </c>
      <c r="C163" s="269">
        <v>0.47000000000000003</v>
      </c>
      <c r="D163" s="269">
        <v>0.47000000000000003</v>
      </c>
      <c r="E163" s="736">
        <v>1.5</v>
      </c>
      <c r="F163" s="736">
        <v>1.5</v>
      </c>
      <c r="G163" s="270">
        <v>0.2</v>
      </c>
      <c r="H163" s="270">
        <v>0</v>
      </c>
      <c r="I163" s="270">
        <v>0</v>
      </c>
      <c r="J163" s="519">
        <v>0.17</v>
      </c>
      <c r="K163" s="269">
        <v>1.5</v>
      </c>
      <c r="L163" s="269">
        <v>0.25</v>
      </c>
      <c r="M163" s="270">
        <v>2.5049999999999999</v>
      </c>
      <c r="N163" s="270">
        <v>2.5049999999999999</v>
      </c>
      <c r="O163" s="270">
        <v>1.67</v>
      </c>
      <c r="P163" s="270">
        <v>1.67</v>
      </c>
      <c r="Q163" s="270">
        <v>0.54500000000000004</v>
      </c>
      <c r="R163" s="270">
        <v>0.54500000000000004</v>
      </c>
      <c r="S163" s="271">
        <v>0.5</v>
      </c>
      <c r="T163" s="271">
        <v>0.3</v>
      </c>
      <c r="U163" s="271">
        <v>0.15</v>
      </c>
      <c r="V163" s="272">
        <v>0.12897196261682242</v>
      </c>
      <c r="W163" s="272">
        <v>0.12897196261682242</v>
      </c>
      <c r="X163" s="273" t="s">
        <v>23</v>
      </c>
      <c r="Y163" s="273" t="s">
        <v>23</v>
      </c>
      <c r="Z163" s="502">
        <v>0.15807692307692306</v>
      </c>
      <c r="AA163" s="487">
        <v>0.18250000000000002</v>
      </c>
    </row>
    <row r="164" spans="1:27" x14ac:dyDescent="0.25">
      <c r="A164" s="267">
        <v>44770</v>
      </c>
      <c r="B164" s="279">
        <v>6</v>
      </c>
      <c r="C164" s="269">
        <v>0.44</v>
      </c>
      <c r="D164" s="269">
        <v>0.44</v>
      </c>
      <c r="E164" s="736">
        <v>1.5</v>
      </c>
      <c r="F164" s="736">
        <v>1.5</v>
      </c>
      <c r="G164" s="270">
        <v>0.2</v>
      </c>
      <c r="H164" s="270">
        <v>0</v>
      </c>
      <c r="I164" s="270">
        <v>0</v>
      </c>
      <c r="J164" s="519">
        <v>0.17</v>
      </c>
      <c r="K164" s="269">
        <v>1.5</v>
      </c>
      <c r="L164" s="269">
        <v>0.25</v>
      </c>
      <c r="M164" s="270">
        <v>2.5049999999999999</v>
      </c>
      <c r="N164" s="270">
        <v>2.5049999999999999</v>
      </c>
      <c r="O164" s="270">
        <v>1.67</v>
      </c>
      <c r="P164" s="270">
        <v>1.67</v>
      </c>
      <c r="Q164" s="270">
        <v>0.54500000000000004</v>
      </c>
      <c r="R164" s="270">
        <v>0.54500000000000004</v>
      </c>
      <c r="S164" s="271">
        <v>0.5</v>
      </c>
      <c r="T164" s="271">
        <v>0.3</v>
      </c>
      <c r="U164" s="271">
        <v>0.15</v>
      </c>
      <c r="V164" s="272">
        <v>0.12056074766355139</v>
      </c>
      <c r="W164" s="272">
        <v>0.12056074766355139</v>
      </c>
      <c r="X164" s="273" t="s">
        <v>23</v>
      </c>
      <c r="Y164" s="273" t="s">
        <v>23</v>
      </c>
      <c r="Z164" s="502">
        <v>0.1546153846153846</v>
      </c>
      <c r="AA164" s="487">
        <v>0.16</v>
      </c>
    </row>
    <row r="165" spans="1:27" x14ac:dyDescent="0.25">
      <c r="A165" s="267">
        <v>44774</v>
      </c>
      <c r="B165" s="268">
        <v>7</v>
      </c>
      <c r="C165" s="269">
        <v>0.28000000000000003</v>
      </c>
      <c r="D165" s="269">
        <v>0.28000000000000003</v>
      </c>
      <c r="E165" s="736">
        <v>1.5</v>
      </c>
      <c r="F165" s="736">
        <v>1.5</v>
      </c>
      <c r="G165" s="270">
        <v>0</v>
      </c>
      <c r="H165" s="270">
        <v>0</v>
      </c>
      <c r="I165" s="270">
        <v>0</v>
      </c>
      <c r="J165" s="519">
        <v>0.27</v>
      </c>
      <c r="K165" s="269">
        <v>1.5</v>
      </c>
      <c r="L165" s="269">
        <v>0.25</v>
      </c>
      <c r="M165" s="270">
        <v>2.6550000000000002</v>
      </c>
      <c r="N165" s="270">
        <v>2.6550000000000002</v>
      </c>
      <c r="O165" s="270">
        <v>1.77</v>
      </c>
      <c r="P165" s="270">
        <v>1.77</v>
      </c>
      <c r="Q165" s="270">
        <v>0.64500000000000002</v>
      </c>
      <c r="R165" s="270">
        <v>0.64500000000000002</v>
      </c>
      <c r="S165" s="271">
        <v>0.5</v>
      </c>
      <c r="T165" s="271">
        <v>0.3</v>
      </c>
      <c r="U165" s="271">
        <v>0.15</v>
      </c>
      <c r="V165" s="272">
        <v>6.3779527559055124E-2</v>
      </c>
      <c r="W165" s="272">
        <v>6.3779527559055124E-2</v>
      </c>
      <c r="X165" s="273" t="s">
        <v>23</v>
      </c>
      <c r="Y165" s="273" t="s">
        <v>23</v>
      </c>
      <c r="Z165" s="502">
        <v>0.10384615384615384</v>
      </c>
      <c r="AA165" s="487">
        <v>-0.06</v>
      </c>
    </row>
    <row r="166" spans="1:27" x14ac:dyDescent="0.25">
      <c r="A166" s="267">
        <v>44776</v>
      </c>
      <c r="B166" s="279">
        <v>8</v>
      </c>
      <c r="C166" s="269">
        <v>0.36</v>
      </c>
      <c r="D166" s="269">
        <v>0.36</v>
      </c>
      <c r="E166" s="736">
        <v>1.5</v>
      </c>
      <c r="F166" s="736">
        <v>1.5</v>
      </c>
      <c r="G166" s="270">
        <v>0</v>
      </c>
      <c r="H166" s="270">
        <v>0</v>
      </c>
      <c r="I166" s="270">
        <v>0</v>
      </c>
      <c r="J166" s="519">
        <v>0.25</v>
      </c>
      <c r="K166" s="269">
        <v>1.5</v>
      </c>
      <c r="L166" s="269">
        <v>0.25</v>
      </c>
      <c r="M166" s="270">
        <v>2.625</v>
      </c>
      <c r="N166" s="270">
        <v>2.625</v>
      </c>
      <c r="O166" s="270">
        <v>1.75</v>
      </c>
      <c r="P166" s="270">
        <v>1.75</v>
      </c>
      <c r="Q166" s="270">
        <v>0.625</v>
      </c>
      <c r="R166" s="270">
        <v>0.625</v>
      </c>
      <c r="S166" s="271">
        <v>0.5</v>
      </c>
      <c r="T166" s="271">
        <v>0.3</v>
      </c>
      <c r="U166" s="271">
        <v>0.15</v>
      </c>
      <c r="V166" s="272">
        <v>8.5365853658536578E-2</v>
      </c>
      <c r="W166" s="272">
        <v>8.5365853658536578E-2</v>
      </c>
      <c r="X166" s="273" t="s">
        <v>23</v>
      </c>
      <c r="Y166" s="273" t="s">
        <v>23</v>
      </c>
      <c r="Z166" s="502">
        <v>0.13461538461538461</v>
      </c>
      <c r="AA166" s="487">
        <v>2.0000000000000018E-2</v>
      </c>
    </row>
    <row r="167" spans="1:27" x14ac:dyDescent="0.25">
      <c r="A167" s="267">
        <v>44778</v>
      </c>
      <c r="B167" s="268">
        <v>9</v>
      </c>
      <c r="C167" s="269">
        <v>0.3</v>
      </c>
      <c r="D167" s="269">
        <v>0.3</v>
      </c>
      <c r="E167" s="736">
        <v>1.5</v>
      </c>
      <c r="F167" s="736">
        <v>1.5</v>
      </c>
      <c r="G167" s="270">
        <v>0</v>
      </c>
      <c r="H167" s="270">
        <v>0</v>
      </c>
      <c r="I167" s="270">
        <v>0</v>
      </c>
      <c r="J167" s="519">
        <v>0.22</v>
      </c>
      <c r="K167" s="269">
        <v>1.5</v>
      </c>
      <c r="L167" s="269">
        <v>0.25</v>
      </c>
      <c r="M167" s="270">
        <v>2.58</v>
      </c>
      <c r="N167" s="270">
        <v>2.58</v>
      </c>
      <c r="O167" s="270">
        <v>1.72</v>
      </c>
      <c r="P167" s="270">
        <v>1.72</v>
      </c>
      <c r="Q167" s="270">
        <v>0.59499999999999997</v>
      </c>
      <c r="R167" s="270">
        <v>0.59499999999999997</v>
      </c>
      <c r="S167" s="271">
        <v>0.5</v>
      </c>
      <c r="T167" s="271">
        <v>0.3</v>
      </c>
      <c r="U167" s="271">
        <v>0.15</v>
      </c>
      <c r="V167" s="272">
        <v>7.4358974358974358E-2</v>
      </c>
      <c r="W167" s="272">
        <v>7.4358974358974358E-2</v>
      </c>
      <c r="X167" s="273" t="s">
        <v>23</v>
      </c>
      <c r="Y167" s="273" t="s">
        <v>23</v>
      </c>
      <c r="Z167" s="502">
        <v>0.11153846153846153</v>
      </c>
      <c r="AA167" s="487">
        <v>4.9999999999999767E-3</v>
      </c>
    </row>
    <row r="168" spans="1:27" x14ac:dyDescent="0.25">
      <c r="A168" s="267">
        <v>44781</v>
      </c>
      <c r="B168" s="279">
        <v>10</v>
      </c>
      <c r="C168" s="269">
        <v>0.27</v>
      </c>
      <c r="D168" s="269">
        <v>0.27</v>
      </c>
      <c r="E168" s="736">
        <v>1.5</v>
      </c>
      <c r="F168" s="736">
        <v>1.5</v>
      </c>
      <c r="G168" s="270">
        <v>0</v>
      </c>
      <c r="H168" s="270">
        <v>0</v>
      </c>
      <c r="I168" s="270">
        <v>0</v>
      </c>
      <c r="J168" s="519">
        <v>0.25</v>
      </c>
      <c r="K168" s="269">
        <v>1.5</v>
      </c>
      <c r="L168" s="269">
        <v>0.25</v>
      </c>
      <c r="M168" s="270">
        <v>2.625</v>
      </c>
      <c r="N168" s="270">
        <v>2.625</v>
      </c>
      <c r="O168" s="270">
        <v>1.75</v>
      </c>
      <c r="P168" s="270">
        <v>1.75</v>
      </c>
      <c r="Q168" s="270">
        <v>0.625</v>
      </c>
      <c r="R168" s="270">
        <v>0.625</v>
      </c>
      <c r="S168" s="271">
        <v>0.5</v>
      </c>
      <c r="T168" s="271">
        <v>0.3</v>
      </c>
      <c r="U168" s="271">
        <v>0.15</v>
      </c>
      <c r="V168" s="272">
        <v>6.341463414634145E-2</v>
      </c>
      <c r="W168" s="272">
        <v>6.341463414634145E-2</v>
      </c>
      <c r="X168" s="273" t="s">
        <v>23</v>
      </c>
      <c r="Y168" s="273" t="s">
        <v>23</v>
      </c>
      <c r="Z168" s="502">
        <v>0.1</v>
      </c>
      <c r="AA168" s="487">
        <v>-4.7499999999999987E-2</v>
      </c>
    </row>
    <row r="169" spans="1:27" x14ac:dyDescent="0.25">
      <c r="A169" s="267">
        <v>44783</v>
      </c>
      <c r="B169" s="268">
        <v>11</v>
      </c>
      <c r="C169" s="269">
        <v>0.3</v>
      </c>
      <c r="D169" s="269">
        <v>0.3</v>
      </c>
      <c r="E169" s="736">
        <v>1.5</v>
      </c>
      <c r="F169" s="736">
        <v>1.5</v>
      </c>
      <c r="G169" s="270">
        <v>0</v>
      </c>
      <c r="H169" s="270">
        <v>0</v>
      </c>
      <c r="I169" s="270">
        <v>0</v>
      </c>
      <c r="J169" s="519">
        <v>0.23</v>
      </c>
      <c r="K169" s="269">
        <v>1.5</v>
      </c>
      <c r="L169" s="269">
        <v>0.25</v>
      </c>
      <c r="M169" s="270">
        <v>2.5949999999999998</v>
      </c>
      <c r="N169" s="270">
        <v>2.5949999999999998</v>
      </c>
      <c r="O169" s="270">
        <v>1.73</v>
      </c>
      <c r="P169" s="270">
        <v>1.73</v>
      </c>
      <c r="Q169" s="270">
        <v>0.60499999999999998</v>
      </c>
      <c r="R169" s="270">
        <v>0.60499999999999998</v>
      </c>
      <c r="S169" s="271">
        <v>0.5</v>
      </c>
      <c r="T169" s="271">
        <v>0.3</v>
      </c>
      <c r="U169" s="271">
        <v>0.15</v>
      </c>
      <c r="V169" s="272">
        <v>7.3109243697478982E-2</v>
      </c>
      <c r="W169" s="272">
        <v>7.3109243697478982E-2</v>
      </c>
      <c r="X169" s="273" t="s">
        <v>23</v>
      </c>
      <c r="Y169" s="273" t="s">
        <v>23</v>
      </c>
      <c r="Z169" s="502">
        <v>0.11153846153846153</v>
      </c>
      <c r="AA169" s="487">
        <v>-5.0000000000000322E-3</v>
      </c>
    </row>
    <row r="170" spans="1:27" x14ac:dyDescent="0.25">
      <c r="A170" s="267">
        <v>44785</v>
      </c>
      <c r="B170" s="268">
        <v>12</v>
      </c>
      <c r="C170" s="269">
        <v>0.28999999999999998</v>
      </c>
      <c r="D170" s="269">
        <v>0.28999999999999998</v>
      </c>
      <c r="E170" s="736">
        <v>1.5</v>
      </c>
      <c r="F170" s="736">
        <v>1.5</v>
      </c>
      <c r="G170" s="270">
        <v>0</v>
      </c>
      <c r="H170" s="270">
        <v>0</v>
      </c>
      <c r="I170" s="270">
        <v>0</v>
      </c>
      <c r="J170" s="519">
        <v>0.23</v>
      </c>
      <c r="K170" s="269">
        <v>1.5</v>
      </c>
      <c r="L170" s="269">
        <v>0.25</v>
      </c>
      <c r="M170" s="270">
        <v>2.5949999999999998</v>
      </c>
      <c r="N170" s="270">
        <v>2.5949999999999998</v>
      </c>
      <c r="O170" s="270">
        <v>1.73</v>
      </c>
      <c r="P170" s="270">
        <v>1.73</v>
      </c>
      <c r="Q170" s="270">
        <v>0.60499999999999998</v>
      </c>
      <c r="R170" s="270">
        <v>0.60499999999999998</v>
      </c>
      <c r="S170" s="271">
        <v>0.5</v>
      </c>
      <c r="T170" s="271">
        <v>0.3</v>
      </c>
      <c r="U170" s="271">
        <v>0.15</v>
      </c>
      <c r="V170" s="272">
        <v>7.0588235294117646E-2</v>
      </c>
      <c r="W170" s="272">
        <v>7.0588235294117646E-2</v>
      </c>
      <c r="X170" s="273" t="s">
        <v>23</v>
      </c>
      <c r="Y170" s="273" t="s">
        <v>23</v>
      </c>
      <c r="Z170" s="502">
        <v>0.10769230769230767</v>
      </c>
      <c r="AA170" s="487">
        <v>-1.2500000000000039E-2</v>
      </c>
    </row>
    <row r="171" spans="1:27" x14ac:dyDescent="0.25">
      <c r="A171" s="267">
        <v>44789</v>
      </c>
      <c r="B171" s="268">
        <v>13</v>
      </c>
      <c r="C171" s="269">
        <v>0.3</v>
      </c>
      <c r="D171" s="269">
        <v>0.3</v>
      </c>
      <c r="E171" s="736">
        <v>1.5</v>
      </c>
      <c r="F171" s="736">
        <v>1.5</v>
      </c>
      <c r="G171" s="270">
        <v>0.05</v>
      </c>
      <c r="H171" s="270">
        <v>0</v>
      </c>
      <c r="I171" s="270">
        <v>0</v>
      </c>
      <c r="J171" s="579">
        <v>0.22750000000000001</v>
      </c>
      <c r="K171" s="269">
        <v>1.5</v>
      </c>
      <c r="L171" s="269">
        <v>0.25</v>
      </c>
      <c r="M171" s="270">
        <v>2.5912500000000001</v>
      </c>
      <c r="N171" s="270">
        <v>2.5912500000000001</v>
      </c>
      <c r="O171" s="270">
        <v>1.7275</v>
      </c>
      <c r="P171" s="270">
        <v>1.7275</v>
      </c>
      <c r="Q171" s="270">
        <v>0.60250000000000004</v>
      </c>
      <c r="R171" s="270">
        <v>0.60250000000000004</v>
      </c>
      <c r="S171" s="271">
        <v>0.5</v>
      </c>
      <c r="T171" s="271">
        <v>0.3</v>
      </c>
      <c r="U171" s="271">
        <v>0.15</v>
      </c>
      <c r="V171" s="272">
        <v>7.3417721518987331E-2</v>
      </c>
      <c r="W171" s="272">
        <v>7.3417721518987331E-2</v>
      </c>
      <c r="X171" s="273" t="s">
        <v>23</v>
      </c>
      <c r="Y171" s="273" t="s">
        <v>23</v>
      </c>
      <c r="Z171" s="502">
        <v>0.11153846153846153</v>
      </c>
      <c r="AA171" s="487">
        <v>-2.50000000000003E-3</v>
      </c>
    </row>
    <row r="172" spans="1:27" x14ac:dyDescent="0.25">
      <c r="A172" s="267">
        <v>44791</v>
      </c>
      <c r="B172" s="279">
        <v>14</v>
      </c>
      <c r="C172" s="269">
        <v>0.33999999999999997</v>
      </c>
      <c r="D172" s="269">
        <v>0.33999999999999997</v>
      </c>
      <c r="E172" s="736">
        <v>1.5</v>
      </c>
      <c r="F172" s="736">
        <v>1.5</v>
      </c>
      <c r="G172" s="270">
        <v>0.1</v>
      </c>
      <c r="H172" s="270">
        <v>0</v>
      </c>
      <c r="I172" s="270">
        <v>0</v>
      </c>
      <c r="J172" s="519">
        <v>0.26</v>
      </c>
      <c r="K172" s="269">
        <v>1.5</v>
      </c>
      <c r="L172" s="269">
        <v>0.25</v>
      </c>
      <c r="M172" s="270">
        <v>2.64</v>
      </c>
      <c r="N172" s="270">
        <v>2.64</v>
      </c>
      <c r="O172" s="270">
        <v>1.76</v>
      </c>
      <c r="P172" s="270">
        <v>1.76</v>
      </c>
      <c r="Q172" s="270">
        <v>0.63500000000000001</v>
      </c>
      <c r="R172" s="270">
        <v>0.63500000000000001</v>
      </c>
      <c r="S172" s="271">
        <v>0.5</v>
      </c>
      <c r="T172" s="271">
        <v>0.3</v>
      </c>
      <c r="U172" s="271">
        <v>0.15</v>
      </c>
      <c r="V172" s="272">
        <v>7.9199999999999979E-2</v>
      </c>
      <c r="W172" s="272">
        <v>7.9199999999999979E-2</v>
      </c>
      <c r="X172" s="273" t="s">
        <v>23</v>
      </c>
      <c r="Y172" s="273" t="s">
        <v>23</v>
      </c>
      <c r="Z172" s="502">
        <v>0.12692307692307689</v>
      </c>
      <c r="AA172" s="487">
        <v>-5.0000000000000044E-3</v>
      </c>
    </row>
    <row r="173" spans="1:27" x14ac:dyDescent="0.25">
      <c r="A173" s="267">
        <v>44795</v>
      </c>
      <c r="B173" s="268">
        <v>15</v>
      </c>
      <c r="C173" s="269">
        <v>0.37</v>
      </c>
      <c r="D173" s="269">
        <v>0.37</v>
      </c>
      <c r="E173" s="736">
        <v>1.5</v>
      </c>
      <c r="F173" s="736">
        <v>1.5</v>
      </c>
      <c r="G173" s="270">
        <v>0.1</v>
      </c>
      <c r="H173" s="270">
        <v>0</v>
      </c>
      <c r="I173" s="270">
        <v>0</v>
      </c>
      <c r="J173" s="519">
        <v>0.19750000000000001</v>
      </c>
      <c r="K173" s="269">
        <v>1.5</v>
      </c>
      <c r="L173" s="269">
        <v>0.25</v>
      </c>
      <c r="M173" s="270">
        <v>2.5462500000000001</v>
      </c>
      <c r="N173" s="270">
        <v>2.5462500000000001</v>
      </c>
      <c r="O173" s="270">
        <v>1.6975</v>
      </c>
      <c r="P173" s="270">
        <v>1.6975</v>
      </c>
      <c r="Q173" s="270">
        <v>0.57250000000000001</v>
      </c>
      <c r="R173" s="270">
        <v>0.57250000000000001</v>
      </c>
      <c r="S173" s="271">
        <v>0.5</v>
      </c>
      <c r="T173" s="271">
        <v>0.3</v>
      </c>
      <c r="U173" s="271">
        <v>0.15</v>
      </c>
      <c r="V173" s="272">
        <v>9.5999999999999988E-2</v>
      </c>
      <c r="W173" s="272">
        <v>9.5999999999999988E-2</v>
      </c>
      <c r="X173" s="273" t="s">
        <v>23</v>
      </c>
      <c r="Y173" s="273" t="s">
        <v>23</v>
      </c>
      <c r="Z173" s="502">
        <v>0.13846153846153844</v>
      </c>
      <c r="AA173" s="487">
        <v>7.999999999999996E-2</v>
      </c>
    </row>
    <row r="174" spans="1:27" x14ac:dyDescent="0.25">
      <c r="A174" s="267">
        <v>44798</v>
      </c>
      <c r="B174" s="279">
        <v>16</v>
      </c>
      <c r="C174" s="269">
        <v>0.39</v>
      </c>
      <c r="D174" s="269">
        <v>0.39</v>
      </c>
      <c r="E174" s="736">
        <v>1.5</v>
      </c>
      <c r="F174" s="736">
        <v>1.5</v>
      </c>
      <c r="G174" s="270">
        <v>0.1</v>
      </c>
      <c r="H174" s="270">
        <v>0</v>
      </c>
      <c r="I174" s="270">
        <v>0</v>
      </c>
      <c r="J174" s="519">
        <v>0.2</v>
      </c>
      <c r="K174" s="269">
        <v>1.5</v>
      </c>
      <c r="L174" s="269">
        <v>0.25</v>
      </c>
      <c r="M174" s="270">
        <v>2.5499999999999998</v>
      </c>
      <c r="N174" s="270">
        <v>2.5499999999999998</v>
      </c>
      <c r="O174" s="270">
        <v>1.7</v>
      </c>
      <c r="P174" s="270">
        <v>1.7</v>
      </c>
      <c r="Q174" s="270">
        <v>0.57499999999999996</v>
      </c>
      <c r="R174" s="270">
        <v>0.57499999999999996</v>
      </c>
      <c r="S174" s="271">
        <v>0.5</v>
      </c>
      <c r="T174" s="271">
        <v>0.3</v>
      </c>
      <c r="U174" s="271">
        <v>0.15</v>
      </c>
      <c r="V174" s="272">
        <v>0.1008849557522124</v>
      </c>
      <c r="W174" s="272">
        <v>0.1008849557522124</v>
      </c>
      <c r="X174" s="273" t="s">
        <v>23</v>
      </c>
      <c r="Y174" s="273" t="s">
        <v>23</v>
      </c>
      <c r="Z174" s="502">
        <v>0.15</v>
      </c>
      <c r="AA174" s="487">
        <v>9.2499999999999971E-2</v>
      </c>
    </row>
    <row r="175" spans="1:27" x14ac:dyDescent="0.25">
      <c r="A175" s="267">
        <v>44802</v>
      </c>
      <c r="B175" s="268">
        <v>17</v>
      </c>
      <c r="C175" s="269">
        <v>0.53</v>
      </c>
      <c r="D175" s="269">
        <v>0.53</v>
      </c>
      <c r="E175" s="736">
        <v>1.5</v>
      </c>
      <c r="F175" s="736">
        <v>1.5</v>
      </c>
      <c r="G175" s="270">
        <v>0.3</v>
      </c>
      <c r="H175" s="270">
        <v>0</v>
      </c>
      <c r="I175" s="270">
        <v>0</v>
      </c>
      <c r="J175" s="519">
        <v>0.21</v>
      </c>
      <c r="K175" s="269">
        <v>1.5</v>
      </c>
      <c r="L175" s="269">
        <v>0.25</v>
      </c>
      <c r="M175" s="270">
        <v>2.5649999999999999</v>
      </c>
      <c r="N175" s="270">
        <v>2.5649999999999999</v>
      </c>
      <c r="O175" s="270">
        <v>1.71</v>
      </c>
      <c r="P175" s="270">
        <v>1.71</v>
      </c>
      <c r="Q175" s="270">
        <v>0.58499999999999996</v>
      </c>
      <c r="R175" s="270">
        <v>0.58499999999999996</v>
      </c>
      <c r="S175" s="271">
        <v>0.5</v>
      </c>
      <c r="T175" s="271">
        <v>0.3</v>
      </c>
      <c r="U175" s="271">
        <v>0.15</v>
      </c>
      <c r="V175" s="272">
        <v>0.13565217391304349</v>
      </c>
      <c r="W175" s="272">
        <v>0.13565217391304349</v>
      </c>
      <c r="X175" s="273" t="s">
        <v>23</v>
      </c>
      <c r="Y175" s="273" t="s">
        <v>23</v>
      </c>
      <c r="Z175" s="502">
        <v>0.17</v>
      </c>
      <c r="AA175" s="487">
        <v>0.18750000000000003</v>
      </c>
    </row>
    <row r="176" spans="1:27" x14ac:dyDescent="0.25">
      <c r="A176" s="267">
        <v>44805</v>
      </c>
      <c r="B176" s="279">
        <v>18</v>
      </c>
      <c r="C176" s="269">
        <v>0.56000000000000005</v>
      </c>
      <c r="D176" s="269">
        <v>0.56000000000000005</v>
      </c>
      <c r="E176" s="736">
        <v>1.5</v>
      </c>
      <c r="F176" s="736">
        <v>1.5</v>
      </c>
      <c r="G176" s="270">
        <v>0.3</v>
      </c>
      <c r="H176" s="270">
        <v>0</v>
      </c>
      <c r="I176" s="270">
        <v>0</v>
      </c>
      <c r="J176" s="579">
        <v>0.22</v>
      </c>
      <c r="K176" s="269">
        <v>1.5</v>
      </c>
      <c r="L176" s="269">
        <v>0.25</v>
      </c>
      <c r="M176" s="270">
        <v>2.58</v>
      </c>
      <c r="N176" s="270">
        <v>2.58</v>
      </c>
      <c r="O176" s="270">
        <v>1.72</v>
      </c>
      <c r="P176" s="270">
        <v>1.72</v>
      </c>
      <c r="Q176" s="270">
        <v>0.59499999999999997</v>
      </c>
      <c r="R176" s="270">
        <v>0.59499999999999997</v>
      </c>
      <c r="S176" s="271">
        <v>0.5</v>
      </c>
      <c r="T176" s="271">
        <v>0.3</v>
      </c>
      <c r="U176" s="271">
        <v>0.15</v>
      </c>
      <c r="V176" s="272">
        <v>0.14102564102564105</v>
      </c>
      <c r="W176" s="272">
        <v>0.14102564102564105</v>
      </c>
      <c r="X176" s="273" t="s">
        <v>23</v>
      </c>
      <c r="Y176" s="273" t="s">
        <v>23</v>
      </c>
      <c r="Z176" s="502">
        <v>0.17</v>
      </c>
      <c r="AA176" s="487">
        <v>0.20000000000000004</v>
      </c>
    </row>
    <row r="177" spans="1:33" x14ac:dyDescent="0.25">
      <c r="A177" s="267">
        <v>44809</v>
      </c>
      <c r="B177" s="279">
        <v>19</v>
      </c>
      <c r="C177" s="269">
        <v>0.57999999999999996</v>
      </c>
      <c r="D177" s="269">
        <v>0.57999999999999996</v>
      </c>
      <c r="E177" s="736">
        <v>1.5</v>
      </c>
      <c r="F177" s="736">
        <v>1.5</v>
      </c>
      <c r="G177" s="270">
        <v>0.3</v>
      </c>
      <c r="H177" s="270">
        <v>0</v>
      </c>
      <c r="I177" s="270">
        <v>0</v>
      </c>
      <c r="J177" s="579">
        <v>0.24</v>
      </c>
      <c r="K177" s="269">
        <v>1.5</v>
      </c>
      <c r="L177" s="269">
        <v>0.25</v>
      </c>
      <c r="M177" s="270">
        <v>2.61</v>
      </c>
      <c r="N177" s="270">
        <v>2.61</v>
      </c>
      <c r="O177" s="270">
        <v>1.74</v>
      </c>
      <c r="P177" s="270">
        <v>1.74</v>
      </c>
      <c r="Q177" s="270">
        <v>0.61499999999999999</v>
      </c>
      <c r="R177" s="270">
        <v>0.61499999999999999</v>
      </c>
      <c r="S177" s="271">
        <v>0.5</v>
      </c>
      <c r="T177" s="271">
        <v>0.3</v>
      </c>
      <c r="U177" s="271">
        <v>0.15</v>
      </c>
      <c r="V177" s="272">
        <v>0.14132231404958676</v>
      </c>
      <c r="W177" s="272">
        <v>0.14132231404958676</v>
      </c>
      <c r="X177" s="273" t="s">
        <v>23</v>
      </c>
      <c r="Y177" s="273" t="s">
        <v>23</v>
      </c>
      <c r="Z177" s="502">
        <v>0.17</v>
      </c>
      <c r="AA177" s="487">
        <v>0.19499999999999995</v>
      </c>
    </row>
    <row r="178" spans="1:33" x14ac:dyDescent="0.25">
      <c r="A178" s="267">
        <v>44813</v>
      </c>
      <c r="B178" s="279">
        <v>20</v>
      </c>
      <c r="C178" s="269">
        <v>0.60000000000000009</v>
      </c>
      <c r="D178" s="269">
        <v>0.60000000000000009</v>
      </c>
      <c r="E178" s="736">
        <v>1.5</v>
      </c>
      <c r="F178" s="736">
        <v>1.5</v>
      </c>
      <c r="G178" s="270">
        <v>0.2</v>
      </c>
      <c r="H178" s="270">
        <v>0</v>
      </c>
      <c r="I178" s="270">
        <v>0</v>
      </c>
      <c r="J178" s="579">
        <v>0.3</v>
      </c>
      <c r="K178" s="269">
        <v>1.5</v>
      </c>
      <c r="L178" s="269">
        <v>0.25</v>
      </c>
      <c r="M178" s="270">
        <v>2.7</v>
      </c>
      <c r="N178" s="270">
        <v>2.7</v>
      </c>
      <c r="O178" s="270">
        <v>1.8</v>
      </c>
      <c r="P178" s="270">
        <v>1.8</v>
      </c>
      <c r="Q178" s="270">
        <v>0.67500000000000004</v>
      </c>
      <c r="R178" s="270">
        <v>0.67500000000000004</v>
      </c>
      <c r="S178" s="271">
        <v>0.5</v>
      </c>
      <c r="T178" s="271">
        <v>0.3</v>
      </c>
      <c r="U178" s="271">
        <v>0.15</v>
      </c>
      <c r="V178" s="272">
        <v>0.1330827067669173</v>
      </c>
      <c r="W178" s="272">
        <v>0.1330827067669173</v>
      </c>
      <c r="X178" s="273" t="s">
        <v>23</v>
      </c>
      <c r="Y178" s="273" t="s">
        <v>23</v>
      </c>
      <c r="Z178" s="502">
        <v>0.17307692307692307</v>
      </c>
      <c r="AA178" s="487">
        <v>0.15000000000000008</v>
      </c>
      <c r="AG178" s="617"/>
    </row>
    <row r="179" spans="1:33" x14ac:dyDescent="0.25">
      <c r="A179" s="267">
        <v>44816</v>
      </c>
      <c r="B179" s="279">
        <v>21</v>
      </c>
      <c r="C179" s="269">
        <v>0.62</v>
      </c>
      <c r="D179" s="269">
        <v>0.62</v>
      </c>
      <c r="E179" s="736">
        <v>1.5</v>
      </c>
      <c r="F179" s="736">
        <v>1.5</v>
      </c>
      <c r="G179" s="270">
        <v>0.22</v>
      </c>
      <c r="H179" s="270">
        <v>0</v>
      </c>
      <c r="I179" s="270">
        <v>0</v>
      </c>
      <c r="J179" s="589">
        <v>0.27</v>
      </c>
      <c r="K179" s="269">
        <v>1.5</v>
      </c>
      <c r="L179" s="269">
        <v>0.25</v>
      </c>
      <c r="M179" s="270">
        <v>2.6550000000000002</v>
      </c>
      <c r="N179" s="270">
        <v>2.6550000000000002</v>
      </c>
      <c r="O179" s="270">
        <v>1.77</v>
      </c>
      <c r="P179" s="270">
        <v>1.77</v>
      </c>
      <c r="Q179" s="270">
        <v>0.64500000000000002</v>
      </c>
      <c r="R179" s="270">
        <v>0.64500000000000002</v>
      </c>
      <c r="S179" s="271">
        <v>0.5</v>
      </c>
      <c r="T179" s="271">
        <v>0.3</v>
      </c>
      <c r="U179" s="271">
        <v>0.15</v>
      </c>
      <c r="V179" s="272">
        <v>0.14409448818897636</v>
      </c>
      <c r="W179" s="272">
        <v>0.14409448818897636</v>
      </c>
      <c r="X179" s="273" t="s">
        <v>23</v>
      </c>
      <c r="Y179" s="273" t="s">
        <v>23</v>
      </c>
      <c r="Z179" s="502">
        <v>0.17538461538461536</v>
      </c>
      <c r="AA179" s="487">
        <v>0.19499999999999995</v>
      </c>
      <c r="AG179" s="617"/>
    </row>
    <row r="180" spans="1:33" x14ac:dyDescent="0.25">
      <c r="A180" s="267">
        <v>44820</v>
      </c>
      <c r="B180" s="279">
        <v>22</v>
      </c>
      <c r="C180" s="269">
        <v>0.7</v>
      </c>
      <c r="D180" s="269">
        <v>0.7</v>
      </c>
      <c r="E180" s="736">
        <v>1.5</v>
      </c>
      <c r="F180" s="736">
        <v>1.5</v>
      </c>
      <c r="G180" s="270">
        <v>0.3</v>
      </c>
      <c r="H180" s="270">
        <v>0</v>
      </c>
      <c r="I180" s="270">
        <v>0</v>
      </c>
      <c r="J180" s="519">
        <v>0.26</v>
      </c>
      <c r="K180" s="269">
        <v>1.5</v>
      </c>
      <c r="L180" s="269">
        <v>0.25</v>
      </c>
      <c r="M180" s="270">
        <v>2.64</v>
      </c>
      <c r="N180" s="270">
        <v>2.64</v>
      </c>
      <c r="O180" s="270">
        <v>1.76</v>
      </c>
      <c r="P180" s="270">
        <v>1.76</v>
      </c>
      <c r="Q180" s="270">
        <v>0.63500000000000001</v>
      </c>
      <c r="R180" s="270">
        <v>0.63500000000000001</v>
      </c>
      <c r="S180" s="271">
        <v>0.5</v>
      </c>
      <c r="T180" s="271">
        <v>0.3</v>
      </c>
      <c r="U180" s="271">
        <v>0.15</v>
      </c>
      <c r="V180" s="272">
        <v>0.15866666666666665</v>
      </c>
      <c r="W180" s="272">
        <v>0.15866666666666665</v>
      </c>
      <c r="X180" s="273" t="s">
        <v>22</v>
      </c>
      <c r="Y180" s="273" t="s">
        <v>22</v>
      </c>
      <c r="Z180" s="502">
        <v>0.18461538461538457</v>
      </c>
      <c r="AA180" s="487">
        <v>0.2649999999999999</v>
      </c>
      <c r="AG180" s="617"/>
    </row>
    <row r="181" spans="1:33" x14ac:dyDescent="0.25">
      <c r="A181" s="267">
        <v>44823</v>
      </c>
      <c r="B181" s="268">
        <v>23</v>
      </c>
      <c r="C181" s="269">
        <v>0.72</v>
      </c>
      <c r="D181" s="269">
        <v>0.72</v>
      </c>
      <c r="E181" s="736">
        <v>1.5</v>
      </c>
      <c r="F181" s="736">
        <v>1.5</v>
      </c>
      <c r="G181" s="270">
        <v>0.22</v>
      </c>
      <c r="H181" s="270">
        <v>0</v>
      </c>
      <c r="I181" s="270">
        <v>0</v>
      </c>
      <c r="J181" s="519">
        <v>0.25</v>
      </c>
      <c r="K181" s="269">
        <v>1.5</v>
      </c>
      <c r="L181" s="269">
        <v>0.25</v>
      </c>
      <c r="M181" s="270">
        <v>2.625</v>
      </c>
      <c r="N181" s="270">
        <v>2.625</v>
      </c>
      <c r="O181" s="270">
        <v>1.75</v>
      </c>
      <c r="P181" s="270">
        <v>1.75</v>
      </c>
      <c r="Q181" s="270">
        <v>0.625</v>
      </c>
      <c r="R181" s="270">
        <v>0.625</v>
      </c>
      <c r="S181" s="271">
        <v>0.5</v>
      </c>
      <c r="T181" s="271">
        <v>0.3</v>
      </c>
      <c r="U181" s="271">
        <v>0.15</v>
      </c>
      <c r="V181" s="272">
        <v>0.16266666666666665</v>
      </c>
      <c r="W181" s="272">
        <v>0.16266666666666665</v>
      </c>
      <c r="X181" s="273" t="s">
        <v>22</v>
      </c>
      <c r="Y181" s="273" t="s">
        <v>22</v>
      </c>
      <c r="Z181" s="502">
        <v>0.18692307692307691</v>
      </c>
      <c r="AA181" s="487">
        <v>0.29000000000000004</v>
      </c>
      <c r="AG181" s="629"/>
    </row>
    <row r="182" spans="1:33" x14ac:dyDescent="0.25">
      <c r="A182" s="267">
        <v>44825</v>
      </c>
      <c r="B182" s="279">
        <v>24</v>
      </c>
      <c r="C182" s="269">
        <v>0.57000000000000006</v>
      </c>
      <c r="D182" s="269">
        <v>0.57000000000000006</v>
      </c>
      <c r="E182" s="736">
        <v>1.5</v>
      </c>
      <c r="F182" s="736">
        <v>1.5</v>
      </c>
      <c r="G182" s="270">
        <v>0.17</v>
      </c>
      <c r="H182" s="270">
        <v>0</v>
      </c>
      <c r="I182" s="270">
        <v>0</v>
      </c>
      <c r="J182" s="519">
        <v>0.26</v>
      </c>
      <c r="K182" s="269">
        <v>1.5</v>
      </c>
      <c r="L182" s="269">
        <v>0.25</v>
      </c>
      <c r="M182" s="270">
        <v>2.64</v>
      </c>
      <c r="N182" s="270">
        <v>2.64</v>
      </c>
      <c r="O182" s="270">
        <v>1.76</v>
      </c>
      <c r="P182" s="270">
        <v>1.76</v>
      </c>
      <c r="Q182" s="270">
        <v>0.63500000000000001</v>
      </c>
      <c r="R182" s="270">
        <v>0.63500000000000001</v>
      </c>
      <c r="S182" s="271">
        <v>0.5</v>
      </c>
      <c r="T182" s="271">
        <v>0.3</v>
      </c>
      <c r="U182" s="271">
        <v>0.15</v>
      </c>
      <c r="V182" s="272">
        <v>0.13440000000000002</v>
      </c>
      <c r="W182" s="272">
        <v>0.13440000000000002</v>
      </c>
      <c r="X182" s="273" t="s">
        <v>23</v>
      </c>
      <c r="Y182" s="273" t="s">
        <v>23</v>
      </c>
      <c r="Z182" s="502">
        <v>0.16961538461538461</v>
      </c>
      <c r="AA182" s="487">
        <v>0.16750000000000004</v>
      </c>
    </row>
    <row r="183" spans="1:33" x14ac:dyDescent="0.25">
      <c r="A183" s="655">
        <v>44827</v>
      </c>
      <c r="B183" s="268">
        <v>25</v>
      </c>
      <c r="C183" s="269">
        <v>0.65</v>
      </c>
      <c r="D183" s="269">
        <v>0.65</v>
      </c>
      <c r="E183" s="736">
        <v>1.5</v>
      </c>
      <c r="F183" s="736">
        <v>1.5</v>
      </c>
      <c r="G183" s="270">
        <v>0.25</v>
      </c>
      <c r="H183" s="270">
        <v>0</v>
      </c>
      <c r="I183" s="270">
        <v>0</v>
      </c>
      <c r="J183" s="519">
        <v>0.25</v>
      </c>
      <c r="K183" s="269">
        <v>1.5</v>
      </c>
      <c r="L183" s="269">
        <v>0.25</v>
      </c>
      <c r="M183" s="270">
        <v>2.625</v>
      </c>
      <c r="N183" s="270">
        <v>2.625</v>
      </c>
      <c r="O183" s="270">
        <v>1.75</v>
      </c>
      <c r="P183" s="270">
        <v>1.75</v>
      </c>
      <c r="Q183" s="270">
        <v>0.625</v>
      </c>
      <c r="R183" s="270">
        <v>0.625</v>
      </c>
      <c r="S183" s="271">
        <v>0.5</v>
      </c>
      <c r="T183" s="271">
        <v>0.3</v>
      </c>
      <c r="U183" s="271">
        <v>0.15</v>
      </c>
      <c r="V183" s="272">
        <v>0.15333333333333332</v>
      </c>
      <c r="W183" s="272">
        <v>0.15333333333333332</v>
      </c>
      <c r="X183" s="273" t="s">
        <v>22</v>
      </c>
      <c r="Y183" s="273" t="s">
        <v>22</v>
      </c>
      <c r="Z183" s="502">
        <v>0.17884615384615382</v>
      </c>
      <c r="AA183" s="487">
        <v>0.23750000000000004</v>
      </c>
    </row>
    <row r="184" spans="1:33" x14ac:dyDescent="0.25">
      <c r="A184" s="267">
        <v>44830</v>
      </c>
      <c r="B184" s="268">
        <v>26</v>
      </c>
      <c r="C184" s="269">
        <v>0.71399999999999997</v>
      </c>
      <c r="D184" s="269">
        <v>0.71399999999999997</v>
      </c>
      <c r="E184" s="736">
        <v>1.5</v>
      </c>
      <c r="F184" s="736">
        <v>1.5</v>
      </c>
      <c r="G184" s="270">
        <v>0.314</v>
      </c>
      <c r="H184" s="270">
        <v>0</v>
      </c>
      <c r="I184" s="270">
        <v>0</v>
      </c>
      <c r="J184" s="519">
        <v>0.23599999999999999</v>
      </c>
      <c r="K184" s="269">
        <v>1.5</v>
      </c>
      <c r="L184" s="269">
        <v>0.25</v>
      </c>
      <c r="M184" s="270">
        <v>2.6040000000000001</v>
      </c>
      <c r="N184" s="270">
        <v>2.6040000000000001</v>
      </c>
      <c r="O184" s="270">
        <v>1.736</v>
      </c>
      <c r="P184" s="270">
        <v>1.736</v>
      </c>
      <c r="Q184" s="270">
        <v>0.61099999999999999</v>
      </c>
      <c r="R184" s="270">
        <v>0.61099999999999999</v>
      </c>
      <c r="S184" s="271">
        <v>0.5</v>
      </c>
      <c r="T184" s="271">
        <v>0.3</v>
      </c>
      <c r="U184" s="271">
        <v>0.15</v>
      </c>
      <c r="V184" s="272">
        <v>0.16373333333333331</v>
      </c>
      <c r="W184" s="272">
        <v>0.16373333333333331</v>
      </c>
      <c r="X184" s="273" t="s">
        <v>22</v>
      </c>
      <c r="Y184" s="273" t="s">
        <v>22</v>
      </c>
      <c r="Z184" s="502">
        <v>0.1862307692307692</v>
      </c>
      <c r="AA184" s="487">
        <v>0.29949999999999999</v>
      </c>
    </row>
    <row r="185" spans="1:33" x14ac:dyDescent="0.25">
      <c r="A185" s="267">
        <v>44834</v>
      </c>
      <c r="B185" s="268">
        <v>27</v>
      </c>
      <c r="C185" s="269">
        <v>1.9</v>
      </c>
      <c r="D185" s="269">
        <v>1.9</v>
      </c>
      <c r="E185" s="736">
        <v>1.5</v>
      </c>
      <c r="F185" s="736">
        <v>1.5</v>
      </c>
      <c r="G185" s="270">
        <v>0.4</v>
      </c>
      <c r="H185" s="270">
        <v>0</v>
      </c>
      <c r="I185" s="270">
        <v>0</v>
      </c>
      <c r="J185" s="519">
        <v>0.26</v>
      </c>
      <c r="K185" s="269">
        <v>1.5</v>
      </c>
      <c r="L185" s="269">
        <v>0.25</v>
      </c>
      <c r="M185" s="270">
        <v>2.64</v>
      </c>
      <c r="N185" s="270">
        <v>2.64</v>
      </c>
      <c r="O185" s="270">
        <v>1.76</v>
      </c>
      <c r="P185" s="270">
        <v>1.76</v>
      </c>
      <c r="Q185" s="270">
        <v>0.63500000000000001</v>
      </c>
      <c r="R185" s="270">
        <v>0.63500000000000001</v>
      </c>
      <c r="S185" s="271">
        <v>0.5</v>
      </c>
      <c r="T185" s="271">
        <v>0.3</v>
      </c>
      <c r="U185" s="271">
        <v>0.15</v>
      </c>
      <c r="V185" s="272">
        <v>0.33181818181818179</v>
      </c>
      <c r="W185" s="272">
        <v>0.33181818181818179</v>
      </c>
      <c r="X185" s="273" t="s">
        <v>21</v>
      </c>
      <c r="Y185" s="273" t="s">
        <v>21</v>
      </c>
      <c r="Z185" s="502">
        <v>0.34444444444444444</v>
      </c>
      <c r="AA185" s="487">
        <v>1.1649999999999998</v>
      </c>
    </row>
    <row r="186" spans="1:33" x14ac:dyDescent="0.25">
      <c r="A186" s="267">
        <v>44837</v>
      </c>
      <c r="B186" s="268">
        <v>28</v>
      </c>
      <c r="C186" s="269">
        <v>1.4</v>
      </c>
      <c r="D186" s="269">
        <v>1.4</v>
      </c>
      <c r="E186" s="736">
        <v>1.5</v>
      </c>
      <c r="F186" s="736">
        <v>1.5</v>
      </c>
      <c r="G186" s="270">
        <v>0.4</v>
      </c>
      <c r="H186" s="270">
        <v>0</v>
      </c>
      <c r="I186" s="270">
        <v>0</v>
      </c>
      <c r="J186" s="519">
        <v>0.26</v>
      </c>
      <c r="K186" s="269">
        <v>1.5</v>
      </c>
      <c r="L186" s="269">
        <v>0.25</v>
      </c>
      <c r="M186" s="270">
        <v>2.64</v>
      </c>
      <c r="N186" s="270">
        <v>2.64</v>
      </c>
      <c r="O186" s="270">
        <v>1.76</v>
      </c>
      <c r="P186" s="270">
        <v>1.76</v>
      </c>
      <c r="Q186" s="270">
        <v>0.63500000000000001</v>
      </c>
      <c r="R186" s="270">
        <v>0.63500000000000001</v>
      </c>
      <c r="S186" s="271">
        <v>0.5</v>
      </c>
      <c r="T186" s="271">
        <v>0.3</v>
      </c>
      <c r="U186" s="271">
        <v>0.15</v>
      </c>
      <c r="V186" s="272">
        <v>0.252</v>
      </c>
      <c r="W186" s="272">
        <v>0.252</v>
      </c>
      <c r="X186" s="273" t="s">
        <v>22</v>
      </c>
      <c r="Y186" s="273" t="s">
        <v>22</v>
      </c>
      <c r="Z186" s="502">
        <v>0.26538461538461539</v>
      </c>
      <c r="AA186" s="487">
        <v>0.78999999999999981</v>
      </c>
    </row>
    <row r="187" spans="1:33" x14ac:dyDescent="0.25">
      <c r="A187" s="267">
        <v>44839</v>
      </c>
      <c r="B187" s="268">
        <v>29</v>
      </c>
      <c r="C187" s="269">
        <v>0.38</v>
      </c>
      <c r="D187" s="269">
        <v>0.38</v>
      </c>
      <c r="E187" s="736">
        <v>1.5</v>
      </c>
      <c r="F187" s="736">
        <v>1.5</v>
      </c>
      <c r="G187" s="270">
        <v>0.1</v>
      </c>
      <c r="H187" s="270">
        <v>0</v>
      </c>
      <c r="I187" s="270">
        <v>0</v>
      </c>
      <c r="J187" s="519">
        <v>0.26</v>
      </c>
      <c r="K187" s="269">
        <v>1.5</v>
      </c>
      <c r="L187" s="269">
        <v>0.25</v>
      </c>
      <c r="M187" s="270">
        <v>2.64</v>
      </c>
      <c r="N187" s="270">
        <v>2.64</v>
      </c>
      <c r="O187" s="270">
        <v>1.76</v>
      </c>
      <c r="P187" s="270">
        <v>1.76</v>
      </c>
      <c r="Q187" s="270">
        <v>0.63500000000000001</v>
      </c>
      <c r="R187" s="270">
        <v>0.63500000000000001</v>
      </c>
      <c r="S187" s="271">
        <v>0.5</v>
      </c>
      <c r="T187" s="271">
        <v>0.3</v>
      </c>
      <c r="U187" s="271">
        <v>0.15</v>
      </c>
      <c r="V187" s="272">
        <v>8.879999999999999E-2</v>
      </c>
      <c r="W187" s="272">
        <v>8.879999999999999E-2</v>
      </c>
      <c r="X187" s="273" t="s">
        <v>23</v>
      </c>
      <c r="Y187" s="273" t="s">
        <v>23</v>
      </c>
      <c r="Z187" s="502">
        <v>0.1423076923076923</v>
      </c>
      <c r="AA187" s="487">
        <v>2.5000000000000022E-2</v>
      </c>
    </row>
    <row r="188" spans="1:33" x14ac:dyDescent="0.25">
      <c r="A188" s="267">
        <v>44841</v>
      </c>
      <c r="B188" s="268">
        <v>30</v>
      </c>
      <c r="C188" s="269">
        <v>0.4</v>
      </c>
      <c r="D188" s="269">
        <v>0.4</v>
      </c>
      <c r="E188" s="736">
        <v>1.5</v>
      </c>
      <c r="F188" s="736">
        <v>1.5</v>
      </c>
      <c r="G188" s="270">
        <v>0.1</v>
      </c>
      <c r="H188" s="270">
        <v>0</v>
      </c>
      <c r="I188" s="270">
        <v>0</v>
      </c>
      <c r="J188" s="519">
        <v>0.26</v>
      </c>
      <c r="K188" s="269">
        <v>1.5</v>
      </c>
      <c r="L188" s="269">
        <v>0.25</v>
      </c>
      <c r="M188" s="270">
        <v>2.64</v>
      </c>
      <c r="N188" s="270">
        <v>2.64</v>
      </c>
      <c r="O188" s="270">
        <v>1.76</v>
      </c>
      <c r="P188" s="270">
        <v>1.76</v>
      </c>
      <c r="Q188" s="270">
        <v>0.63500000000000001</v>
      </c>
      <c r="R188" s="270">
        <v>0.63500000000000001</v>
      </c>
      <c r="S188" s="271">
        <v>0.5</v>
      </c>
      <c r="T188" s="271">
        <v>0.3</v>
      </c>
      <c r="U188" s="271">
        <v>0.15</v>
      </c>
      <c r="V188" s="272">
        <v>9.3599999999999989E-2</v>
      </c>
      <c r="W188" s="272">
        <v>9.3599999999999989E-2</v>
      </c>
      <c r="X188" s="273" t="s">
        <v>23</v>
      </c>
      <c r="Y188" s="273" t="s">
        <v>23</v>
      </c>
      <c r="Z188" s="502">
        <v>0.15</v>
      </c>
      <c r="AA188" s="487">
        <v>4.0000000000000036E-2</v>
      </c>
    </row>
    <row r="189" spans="1:33" x14ac:dyDescent="0.25">
      <c r="A189" s="267">
        <v>44844</v>
      </c>
      <c r="B189" s="268">
        <v>31</v>
      </c>
      <c r="C189" s="269">
        <v>0.8</v>
      </c>
      <c r="D189" s="269">
        <v>0.8</v>
      </c>
      <c r="E189" s="736">
        <v>1.5</v>
      </c>
      <c r="F189" s="736">
        <v>1.5</v>
      </c>
      <c r="G189" s="270">
        <v>0.3</v>
      </c>
      <c r="H189" s="270">
        <v>0</v>
      </c>
      <c r="I189" s="270">
        <v>0</v>
      </c>
      <c r="J189" s="519">
        <v>0.26</v>
      </c>
      <c r="K189" s="269">
        <v>1.5</v>
      </c>
      <c r="L189" s="269">
        <v>0.25</v>
      </c>
      <c r="M189" s="270">
        <v>2.64</v>
      </c>
      <c r="N189" s="270">
        <v>2.64</v>
      </c>
      <c r="O189" s="270">
        <v>1.76</v>
      </c>
      <c r="P189" s="270">
        <v>1.76</v>
      </c>
      <c r="Q189" s="270">
        <v>0.63500000000000001</v>
      </c>
      <c r="R189" s="270">
        <v>0.63500000000000001</v>
      </c>
      <c r="S189" s="271">
        <v>0.5</v>
      </c>
      <c r="T189" s="271">
        <v>0.3</v>
      </c>
      <c r="U189" s="271">
        <v>0.15</v>
      </c>
      <c r="V189" s="272">
        <v>0.17200000000000001</v>
      </c>
      <c r="W189" s="272">
        <v>0.17200000000000001</v>
      </c>
      <c r="X189" s="273" t="s">
        <v>22</v>
      </c>
      <c r="Y189" s="273" t="s">
        <v>22</v>
      </c>
      <c r="Z189" s="502">
        <v>0.19615384615384615</v>
      </c>
      <c r="AA189" s="487">
        <v>0.34000000000000008</v>
      </c>
    </row>
    <row r="190" spans="1:33" x14ac:dyDescent="0.25">
      <c r="A190" s="267">
        <v>44847</v>
      </c>
      <c r="B190" s="268">
        <v>32</v>
      </c>
      <c r="C190" s="269">
        <v>1.2</v>
      </c>
      <c r="D190" s="269">
        <v>1.2</v>
      </c>
      <c r="E190" s="736">
        <v>1.5</v>
      </c>
      <c r="F190" s="736">
        <v>1.5</v>
      </c>
      <c r="G190" s="270">
        <v>0.3</v>
      </c>
      <c r="H190" s="270">
        <v>0</v>
      </c>
      <c r="I190" s="270">
        <v>0</v>
      </c>
      <c r="J190" s="690">
        <v>0.26</v>
      </c>
      <c r="K190" s="269">
        <v>1.5</v>
      </c>
      <c r="L190" s="269">
        <v>0.25</v>
      </c>
      <c r="M190" s="270">
        <v>2.64</v>
      </c>
      <c r="N190" s="270">
        <v>2.64</v>
      </c>
      <c r="O190" s="270">
        <v>1.76</v>
      </c>
      <c r="P190" s="270">
        <v>1.76</v>
      </c>
      <c r="Q190" s="270">
        <v>0.63500000000000001</v>
      </c>
      <c r="R190" s="270">
        <v>0.63500000000000001</v>
      </c>
      <c r="S190" s="271">
        <v>0.5</v>
      </c>
      <c r="T190" s="271">
        <v>0.3</v>
      </c>
      <c r="U190" s="271">
        <v>0.15</v>
      </c>
      <c r="V190" s="272">
        <v>0.22533333333333333</v>
      </c>
      <c r="W190" s="272">
        <v>0.22533333333333333</v>
      </c>
      <c r="X190" s="273" t="s">
        <v>22</v>
      </c>
      <c r="Y190" s="273" t="s">
        <v>22</v>
      </c>
      <c r="Z190" s="502">
        <v>0.24230769230769228</v>
      </c>
      <c r="AA190" s="487">
        <v>0.6399999999999999</v>
      </c>
    </row>
    <row r="191" spans="1:33" x14ac:dyDescent="0.25">
      <c r="A191" s="267">
        <v>44851</v>
      </c>
      <c r="B191" s="268">
        <v>33</v>
      </c>
      <c r="C191" s="269">
        <v>1.2</v>
      </c>
      <c r="D191" s="269">
        <v>1.2</v>
      </c>
      <c r="E191" s="736">
        <v>1.5</v>
      </c>
      <c r="F191" s="736">
        <v>1.5</v>
      </c>
      <c r="G191" s="270">
        <v>0.3</v>
      </c>
      <c r="H191" s="270">
        <v>0</v>
      </c>
      <c r="I191" s="270">
        <v>0</v>
      </c>
      <c r="J191" s="690">
        <v>0.26</v>
      </c>
      <c r="K191" s="269">
        <v>1.5</v>
      </c>
      <c r="L191" s="269">
        <v>0.25</v>
      </c>
      <c r="M191" s="270">
        <v>2.64</v>
      </c>
      <c r="N191" s="270">
        <v>2.64</v>
      </c>
      <c r="O191" s="270">
        <v>1.76</v>
      </c>
      <c r="P191" s="270">
        <v>1.76</v>
      </c>
      <c r="Q191" s="270">
        <v>0.63500000000000001</v>
      </c>
      <c r="R191" s="270">
        <v>0.63500000000000001</v>
      </c>
      <c r="S191" s="271">
        <v>0.5</v>
      </c>
      <c r="T191" s="271">
        <v>0.3</v>
      </c>
      <c r="U191" s="271">
        <v>0.15</v>
      </c>
      <c r="V191" s="272">
        <v>0.22533333333333333</v>
      </c>
      <c r="W191" s="272">
        <v>0.22533333333333333</v>
      </c>
      <c r="X191" s="273" t="s">
        <v>22</v>
      </c>
      <c r="Y191" s="273" t="s">
        <v>22</v>
      </c>
      <c r="Z191" s="502">
        <v>0.24230769230769228</v>
      </c>
      <c r="AA191" s="487">
        <v>0.6399999999999999</v>
      </c>
    </row>
    <row r="192" spans="1:33" x14ac:dyDescent="0.25">
      <c r="A192" s="267">
        <v>44854</v>
      </c>
      <c r="B192" s="268">
        <v>34</v>
      </c>
      <c r="C192" s="269">
        <v>1.2</v>
      </c>
      <c r="D192" s="269">
        <v>1.2</v>
      </c>
      <c r="E192" s="736">
        <v>1.5</v>
      </c>
      <c r="F192" s="736">
        <v>1.5</v>
      </c>
      <c r="G192" s="270">
        <v>0.3</v>
      </c>
      <c r="H192" s="270">
        <v>0</v>
      </c>
      <c r="I192" s="270">
        <v>0</v>
      </c>
      <c r="J192" s="690">
        <v>0.24</v>
      </c>
      <c r="K192" s="269">
        <v>1.5</v>
      </c>
      <c r="L192" s="269">
        <v>0.25</v>
      </c>
      <c r="M192" s="270">
        <v>2.61</v>
      </c>
      <c r="N192" s="270">
        <v>2.61</v>
      </c>
      <c r="O192" s="270">
        <v>1.74</v>
      </c>
      <c r="P192" s="270">
        <v>1.74</v>
      </c>
      <c r="Q192" s="270">
        <v>0.61499999999999999</v>
      </c>
      <c r="R192" s="270">
        <v>0.61499999999999999</v>
      </c>
      <c r="S192" s="271">
        <v>0.5</v>
      </c>
      <c r="T192" s="271">
        <v>0.3</v>
      </c>
      <c r="U192" s="271">
        <v>0.15</v>
      </c>
      <c r="V192" s="272">
        <v>0.22799999999999998</v>
      </c>
      <c r="W192" s="272">
        <v>0.22799999999999998</v>
      </c>
      <c r="X192" s="273" t="s">
        <v>22</v>
      </c>
      <c r="Y192" s="273" t="s">
        <v>22</v>
      </c>
      <c r="Z192" s="502">
        <v>0.24230769230769228</v>
      </c>
      <c r="AA192" s="487">
        <v>0.65999999999999992</v>
      </c>
    </row>
    <row r="193" spans="1:27" x14ac:dyDescent="0.25">
      <c r="A193" s="267">
        <v>44865</v>
      </c>
      <c r="B193" s="268">
        <v>35</v>
      </c>
      <c r="C193" s="269">
        <v>0.89999999999999991</v>
      </c>
      <c r="D193" s="269">
        <v>0.89999999999999991</v>
      </c>
      <c r="E193" s="736">
        <v>1.5</v>
      </c>
      <c r="F193" s="736">
        <v>1.5</v>
      </c>
      <c r="G193" s="270">
        <v>0.3</v>
      </c>
      <c r="H193" s="270">
        <v>0</v>
      </c>
      <c r="I193" s="270">
        <v>0</v>
      </c>
      <c r="J193" s="690">
        <v>0.27</v>
      </c>
      <c r="K193" s="269">
        <v>1.5</v>
      </c>
      <c r="L193" s="269">
        <v>0.25</v>
      </c>
      <c r="M193" s="270">
        <v>2.6550000000000002</v>
      </c>
      <c r="N193" s="270">
        <v>2.6550000000000002</v>
      </c>
      <c r="O193" s="270">
        <v>1.77</v>
      </c>
      <c r="P193" s="270">
        <v>1.77</v>
      </c>
      <c r="Q193" s="270">
        <v>0.64500000000000002</v>
      </c>
      <c r="R193" s="270">
        <v>0.64500000000000002</v>
      </c>
      <c r="S193" s="271">
        <v>0.5</v>
      </c>
      <c r="T193" s="271">
        <v>0.3</v>
      </c>
      <c r="U193" s="271">
        <v>0.15</v>
      </c>
      <c r="V193" s="272">
        <v>0.184</v>
      </c>
      <c r="W193" s="272">
        <v>0.184</v>
      </c>
      <c r="X193" s="273" t="s">
        <v>22</v>
      </c>
      <c r="Y193" s="273" t="s">
        <v>22</v>
      </c>
      <c r="Z193" s="502">
        <v>0.20769230769230768</v>
      </c>
      <c r="AA193" s="487">
        <v>0.40499999999999992</v>
      </c>
    </row>
    <row r="194" spans="1:27" hidden="1" x14ac:dyDescent="0.25">
      <c r="A194" s="267" t="s">
        <v>1049</v>
      </c>
      <c r="B194" s="268" t="s">
        <v>1049</v>
      </c>
      <c r="C194" s="269" t="s">
        <v>1049</v>
      </c>
      <c r="D194" s="269" t="s">
        <v>1049</v>
      </c>
      <c r="E194" s="736">
        <v>1.5</v>
      </c>
      <c r="F194" s="736">
        <v>1.5</v>
      </c>
      <c r="G194" s="270" t="s">
        <v>1049</v>
      </c>
      <c r="H194" s="270">
        <v>0</v>
      </c>
      <c r="I194" s="270">
        <v>0</v>
      </c>
      <c r="J194" s="690">
        <v>0.24</v>
      </c>
      <c r="K194" s="269" t="s">
        <v>1049</v>
      </c>
      <c r="L194" s="269" t="s">
        <v>1049</v>
      </c>
      <c r="M194" s="270" t="s">
        <v>1049</v>
      </c>
      <c r="N194" s="270" t="s">
        <v>1049</v>
      </c>
      <c r="O194" s="270" t="s">
        <v>1049</v>
      </c>
      <c r="P194" s="270" t="s">
        <v>1049</v>
      </c>
      <c r="Q194" s="270" t="s">
        <v>1049</v>
      </c>
      <c r="R194" s="270" t="s">
        <v>1049</v>
      </c>
      <c r="S194" s="271" t="s">
        <v>1049</v>
      </c>
      <c r="T194" s="271" t="s">
        <v>1049</v>
      </c>
      <c r="U194" s="271" t="s">
        <v>1049</v>
      </c>
      <c r="V194" s="272" t="s">
        <v>1049</v>
      </c>
      <c r="W194" s="272" t="s">
        <v>1049</v>
      </c>
      <c r="X194" s="273" t="s">
        <v>1049</v>
      </c>
      <c r="Y194" s="273" t="s">
        <v>1049</v>
      </c>
      <c r="Z194" s="502" t="s">
        <v>1049</v>
      </c>
      <c r="AA194" s="487" t="e">
        <v>#VALUE!</v>
      </c>
    </row>
    <row r="195" spans="1:27" x14ac:dyDescent="0.25">
      <c r="A195" s="267">
        <v>44872</v>
      </c>
      <c r="B195" s="268">
        <v>36</v>
      </c>
      <c r="C195" s="269">
        <v>0.8</v>
      </c>
      <c r="D195" s="269">
        <v>0.8</v>
      </c>
      <c r="E195" s="736">
        <v>1.5</v>
      </c>
      <c r="F195" s="735">
        <v>3</v>
      </c>
      <c r="G195" s="270">
        <v>0.3</v>
      </c>
      <c r="H195" s="270">
        <v>0</v>
      </c>
      <c r="I195" s="270">
        <v>0</v>
      </c>
      <c r="J195" s="690">
        <v>0.24</v>
      </c>
      <c r="K195" s="269">
        <v>1.5</v>
      </c>
      <c r="L195" s="269">
        <v>0.25</v>
      </c>
      <c r="M195" s="270">
        <v>2.61</v>
      </c>
      <c r="N195" s="270">
        <v>4.8600000000000003</v>
      </c>
      <c r="O195" s="270">
        <v>1.74</v>
      </c>
      <c r="P195" s="270">
        <v>3.24</v>
      </c>
      <c r="Q195" s="270">
        <v>0.61499999999999999</v>
      </c>
      <c r="R195" s="270">
        <v>0.99</v>
      </c>
      <c r="S195" s="271">
        <v>0.5</v>
      </c>
      <c r="T195" s="271">
        <v>0.3</v>
      </c>
      <c r="U195" s="271">
        <v>0.15</v>
      </c>
      <c r="V195" s="272">
        <v>0.17466666666666666</v>
      </c>
      <c r="W195" s="272">
        <v>0.12091836734693878</v>
      </c>
      <c r="X195" s="273" t="s">
        <v>22</v>
      </c>
      <c r="Y195" s="273" t="s">
        <v>23</v>
      </c>
      <c r="Z195" s="502">
        <v>0.19615384615384615</v>
      </c>
      <c r="AA195" s="487">
        <v>0.3600000000000001</v>
      </c>
    </row>
    <row r="196" spans="1:27" x14ac:dyDescent="0.25">
      <c r="A196" s="267">
        <v>44875</v>
      </c>
      <c r="B196" s="268">
        <v>37</v>
      </c>
      <c r="C196" s="269">
        <v>0.5</v>
      </c>
      <c r="D196" s="269">
        <v>0.5</v>
      </c>
      <c r="E196" s="736">
        <v>1.5</v>
      </c>
      <c r="F196" s="735">
        <v>3</v>
      </c>
      <c r="G196" s="270">
        <v>0.25</v>
      </c>
      <c r="H196" s="270">
        <v>0</v>
      </c>
      <c r="I196" s="270">
        <v>0</v>
      </c>
      <c r="J196" s="690">
        <v>0.25</v>
      </c>
      <c r="K196" s="269">
        <v>1.5</v>
      </c>
      <c r="L196" s="269">
        <v>0.25</v>
      </c>
      <c r="M196" s="270">
        <v>2.625</v>
      </c>
      <c r="N196" s="270">
        <v>4.875</v>
      </c>
      <c r="O196" s="270">
        <v>1.75</v>
      </c>
      <c r="P196" s="270">
        <v>3.25</v>
      </c>
      <c r="Q196" s="270">
        <v>0.625</v>
      </c>
      <c r="R196" s="270">
        <v>1</v>
      </c>
      <c r="S196" s="271">
        <v>0.5</v>
      </c>
      <c r="T196" s="271">
        <v>0.3</v>
      </c>
      <c r="U196" s="271">
        <v>0.15</v>
      </c>
      <c r="V196" s="272">
        <v>0.11951219512195121</v>
      </c>
      <c r="W196" s="272">
        <v>7.4242424242424235E-2</v>
      </c>
      <c r="X196" s="273" t="s">
        <v>23</v>
      </c>
      <c r="Y196" s="273" t="s">
        <v>23</v>
      </c>
      <c r="Z196" s="502">
        <v>0.16153846153846152</v>
      </c>
      <c r="AA196" s="487">
        <v>0.125</v>
      </c>
    </row>
    <row r="197" spans="1:27" x14ac:dyDescent="0.25">
      <c r="A197" s="267">
        <v>44882</v>
      </c>
      <c r="B197" s="268">
        <v>38</v>
      </c>
      <c r="C197" s="269">
        <v>0.8</v>
      </c>
      <c r="D197" s="269">
        <v>0.8</v>
      </c>
      <c r="E197" s="736">
        <v>1.5</v>
      </c>
      <c r="F197" s="735">
        <v>3</v>
      </c>
      <c r="G197" s="270">
        <v>0.3</v>
      </c>
      <c r="H197" s="270">
        <v>0</v>
      </c>
      <c r="I197" s="270">
        <v>0</v>
      </c>
      <c r="J197" s="690">
        <v>0.25</v>
      </c>
      <c r="K197" s="269">
        <v>1.5</v>
      </c>
      <c r="L197" s="269">
        <v>0.25</v>
      </c>
      <c r="M197" s="270">
        <v>2.625</v>
      </c>
      <c r="N197" s="270">
        <v>4.875</v>
      </c>
      <c r="O197" s="270">
        <v>1.75</v>
      </c>
      <c r="P197" s="270">
        <v>3.25</v>
      </c>
      <c r="Q197" s="270">
        <v>0.625</v>
      </c>
      <c r="R197" s="270">
        <v>1</v>
      </c>
      <c r="S197" s="271">
        <v>0.5</v>
      </c>
      <c r="T197" s="271">
        <v>0.3</v>
      </c>
      <c r="U197" s="271">
        <v>0.15</v>
      </c>
      <c r="V197" s="272">
        <v>0.17333333333333334</v>
      </c>
      <c r="W197" s="272">
        <v>0.11969696969696969</v>
      </c>
      <c r="X197" s="269" t="s">
        <v>22</v>
      </c>
      <c r="Y197" s="273" t="s">
        <v>23</v>
      </c>
      <c r="Z197" s="502">
        <v>0.19615384615384615</v>
      </c>
      <c r="AA197" s="487">
        <v>0.35000000000000009</v>
      </c>
    </row>
    <row r="198" spans="1:27" x14ac:dyDescent="0.25">
      <c r="A198" s="267">
        <v>44886</v>
      </c>
      <c r="B198" s="268">
        <v>39</v>
      </c>
      <c r="C198" s="269">
        <v>1.1000000000000001</v>
      </c>
      <c r="D198" s="269">
        <v>1.1000000000000001</v>
      </c>
      <c r="E198" s="736">
        <v>1.5</v>
      </c>
      <c r="F198" s="735">
        <v>3</v>
      </c>
      <c r="G198" s="270">
        <v>0.3</v>
      </c>
      <c r="H198" s="270">
        <v>0</v>
      </c>
      <c r="I198" s="270">
        <v>0</v>
      </c>
      <c r="J198" s="690">
        <v>0.23</v>
      </c>
      <c r="K198" s="269">
        <v>1.5</v>
      </c>
      <c r="L198" s="269">
        <v>0.25</v>
      </c>
      <c r="M198" s="270">
        <v>2.5949999999999998</v>
      </c>
      <c r="N198" s="270">
        <v>4.8449999999999998</v>
      </c>
      <c r="O198" s="270">
        <v>1.73</v>
      </c>
      <c r="P198" s="270">
        <v>3.23</v>
      </c>
      <c r="Q198" s="270">
        <v>0.60499999999999998</v>
      </c>
      <c r="R198" s="270">
        <v>0.98</v>
      </c>
      <c r="S198" s="271">
        <v>0.5</v>
      </c>
      <c r="T198" s="271">
        <v>0.3</v>
      </c>
      <c r="U198" s="271">
        <v>0.15</v>
      </c>
      <c r="V198" s="272">
        <v>0.216</v>
      </c>
      <c r="W198" s="272">
        <v>0.158</v>
      </c>
      <c r="X198" s="269" t="s">
        <v>22</v>
      </c>
      <c r="Y198" s="273" t="s">
        <v>22</v>
      </c>
      <c r="Z198" s="502">
        <v>0.23076923076923078</v>
      </c>
      <c r="AA198" s="487">
        <v>0.59500000000000008</v>
      </c>
    </row>
    <row r="199" spans="1:27" x14ac:dyDescent="0.25">
      <c r="A199" s="267">
        <v>44896</v>
      </c>
      <c r="B199" s="268">
        <v>40</v>
      </c>
      <c r="C199" s="269">
        <v>5</v>
      </c>
      <c r="D199" s="269">
        <v>5</v>
      </c>
      <c r="E199" s="736">
        <v>1.5</v>
      </c>
      <c r="F199" s="735">
        <v>3</v>
      </c>
      <c r="G199" s="270">
        <v>2.5</v>
      </c>
      <c r="H199" s="270">
        <v>0</v>
      </c>
      <c r="I199" s="270">
        <v>0</v>
      </c>
      <c r="J199" s="690">
        <v>0.22</v>
      </c>
      <c r="K199" s="269">
        <v>1.5</v>
      </c>
      <c r="L199" s="269">
        <v>0.25</v>
      </c>
      <c r="M199" s="270">
        <v>2.58</v>
      </c>
      <c r="N199" s="270">
        <v>4.83</v>
      </c>
      <c r="O199" s="270">
        <v>1.72</v>
      </c>
      <c r="P199" s="270">
        <v>3.22</v>
      </c>
      <c r="Q199" s="270">
        <v>0.59499999999999997</v>
      </c>
      <c r="R199" s="270">
        <v>0.97</v>
      </c>
      <c r="S199" s="271">
        <v>0.5</v>
      </c>
      <c r="T199" s="271">
        <v>0.3</v>
      </c>
      <c r="U199" s="271">
        <v>0.15</v>
      </c>
      <c r="V199" s="272">
        <v>1.0627906976744186</v>
      </c>
      <c r="W199" s="272">
        <v>0.52111801242236022</v>
      </c>
      <c r="X199" s="269" t="s">
        <v>634</v>
      </c>
      <c r="Y199" s="273" t="s">
        <v>634</v>
      </c>
      <c r="Z199" s="502">
        <v>1.0333333333333332</v>
      </c>
      <c r="AA199" s="487">
        <v>3.53</v>
      </c>
    </row>
    <row r="200" spans="1:27" x14ac:dyDescent="0.25">
      <c r="A200" s="267">
        <v>44904</v>
      </c>
      <c r="B200" s="268">
        <v>41</v>
      </c>
      <c r="C200" s="269">
        <v>4</v>
      </c>
      <c r="D200" s="269">
        <v>4</v>
      </c>
      <c r="E200" s="736">
        <v>1.5</v>
      </c>
      <c r="F200" s="735">
        <v>3</v>
      </c>
      <c r="G200" s="270">
        <v>2</v>
      </c>
      <c r="H200" s="270">
        <v>0</v>
      </c>
      <c r="I200" s="270">
        <v>0</v>
      </c>
      <c r="J200" s="690">
        <v>0.24</v>
      </c>
      <c r="K200" s="269">
        <v>1.5</v>
      </c>
      <c r="L200" s="269">
        <v>0.25</v>
      </c>
      <c r="M200" s="270">
        <v>2.61</v>
      </c>
      <c r="N200" s="270">
        <v>4.8600000000000003</v>
      </c>
      <c r="O200" s="270">
        <v>1.74</v>
      </c>
      <c r="P200" s="270">
        <v>3.24</v>
      </c>
      <c r="Q200" s="270">
        <v>0.61499999999999999</v>
      </c>
      <c r="R200" s="270">
        <v>0.99</v>
      </c>
      <c r="S200" s="271">
        <v>0.5</v>
      </c>
      <c r="T200" s="271">
        <v>0.3</v>
      </c>
      <c r="U200" s="271">
        <v>0.15</v>
      </c>
      <c r="V200" s="272">
        <v>0.81954022988505759</v>
      </c>
      <c r="W200" s="272">
        <v>0.39382716049382716</v>
      </c>
      <c r="X200" s="269" t="s">
        <v>634</v>
      </c>
      <c r="Y200" s="273" t="s">
        <v>21</v>
      </c>
      <c r="Z200" s="502">
        <v>0.81111111111111112</v>
      </c>
      <c r="AA200" s="487">
        <v>2.76</v>
      </c>
    </row>
    <row r="201" spans="1:27" x14ac:dyDescent="0.25">
      <c r="A201" s="267">
        <v>44910</v>
      </c>
      <c r="B201" s="268">
        <v>42</v>
      </c>
      <c r="C201" s="269">
        <v>2.93</v>
      </c>
      <c r="D201" s="269">
        <v>2.93</v>
      </c>
      <c r="E201" s="736">
        <v>1.5</v>
      </c>
      <c r="F201" s="735">
        <v>3</v>
      </c>
      <c r="G201" s="270">
        <v>2.7</v>
      </c>
      <c r="H201" s="270">
        <v>0</v>
      </c>
      <c r="I201" s="270">
        <v>0</v>
      </c>
      <c r="J201" s="690">
        <v>0.23</v>
      </c>
      <c r="K201" s="269">
        <v>1.5</v>
      </c>
      <c r="L201" s="269">
        <v>0.25</v>
      </c>
      <c r="M201" s="270">
        <v>2.5949999999999998</v>
      </c>
      <c r="N201" s="270">
        <v>4.8449999999999998</v>
      </c>
      <c r="O201" s="270">
        <v>1.73</v>
      </c>
      <c r="P201" s="270">
        <v>3.23</v>
      </c>
      <c r="Q201" s="270">
        <v>0.60499999999999998</v>
      </c>
      <c r="R201" s="270">
        <v>0.98</v>
      </c>
      <c r="S201" s="271">
        <v>0.5</v>
      </c>
      <c r="T201" s="271">
        <v>0.3</v>
      </c>
      <c r="U201" s="271">
        <v>0.15</v>
      </c>
      <c r="V201" s="272">
        <v>0.57745664739884406</v>
      </c>
      <c r="W201" s="272">
        <v>0.28000000000000003</v>
      </c>
      <c r="X201" s="269" t="s">
        <v>634</v>
      </c>
      <c r="Y201" s="273" t="s">
        <v>22</v>
      </c>
      <c r="Z201" s="502">
        <v>0.57333333333333336</v>
      </c>
      <c r="AA201" s="487">
        <v>1.9675000000000002</v>
      </c>
    </row>
    <row r="202" spans="1:27" x14ac:dyDescent="0.25">
      <c r="A202" s="267">
        <v>44918</v>
      </c>
      <c r="B202" s="268">
        <v>43</v>
      </c>
      <c r="C202" s="269">
        <v>2.4</v>
      </c>
      <c r="D202" s="269">
        <v>2.4</v>
      </c>
      <c r="E202" s="736">
        <v>1.5</v>
      </c>
      <c r="F202" s="735">
        <v>3</v>
      </c>
      <c r="G202" s="270">
        <v>2.4</v>
      </c>
      <c r="H202" s="270">
        <v>0</v>
      </c>
      <c r="I202" s="270">
        <v>0</v>
      </c>
      <c r="J202" s="690">
        <v>0.21</v>
      </c>
      <c r="K202" s="269">
        <v>1.5</v>
      </c>
      <c r="L202" s="269">
        <v>0.25</v>
      </c>
      <c r="M202" s="270">
        <v>2.5649999999999999</v>
      </c>
      <c r="N202" s="270">
        <v>4.8149999999999995</v>
      </c>
      <c r="O202" s="270">
        <v>1.71</v>
      </c>
      <c r="P202" s="270">
        <v>3.21</v>
      </c>
      <c r="Q202" s="270">
        <v>0.58499999999999996</v>
      </c>
      <c r="R202" s="270">
        <v>0.96</v>
      </c>
      <c r="S202" s="271">
        <v>0.5</v>
      </c>
      <c r="T202" s="271">
        <v>0.3</v>
      </c>
      <c r="U202" s="271">
        <v>0.15</v>
      </c>
      <c r="V202" s="272">
        <v>0.46140350877192982</v>
      </c>
      <c r="W202" s="272">
        <v>0.246</v>
      </c>
      <c r="X202" s="269" t="s">
        <v>21</v>
      </c>
      <c r="Y202" s="273" t="s">
        <v>22</v>
      </c>
      <c r="Z202" s="502">
        <v>0.45555555555555549</v>
      </c>
      <c r="AA202" s="487">
        <v>1.5899999999999999</v>
      </c>
    </row>
    <row r="203" spans="1:27" x14ac:dyDescent="0.25">
      <c r="A203" s="267">
        <v>44938</v>
      </c>
      <c r="B203" s="268">
        <v>44</v>
      </c>
      <c r="C203" s="269">
        <v>3.9000000000000004</v>
      </c>
      <c r="D203" s="269">
        <v>3.9000000000000004</v>
      </c>
      <c r="E203" s="736">
        <v>1.5</v>
      </c>
      <c r="F203" s="737">
        <v>4.9000000000000004</v>
      </c>
      <c r="G203" s="270">
        <v>3.7</v>
      </c>
      <c r="H203" s="270">
        <v>0</v>
      </c>
      <c r="I203" s="270">
        <v>0</v>
      </c>
      <c r="J203" s="690">
        <v>0.21</v>
      </c>
      <c r="K203" s="269">
        <v>1.5</v>
      </c>
      <c r="L203" s="269">
        <v>0.25</v>
      </c>
      <c r="M203" s="270">
        <v>2.5649999999999999</v>
      </c>
      <c r="N203" s="270">
        <v>7.6650000000000009</v>
      </c>
      <c r="O203" s="270">
        <v>1.71</v>
      </c>
      <c r="P203" s="270">
        <v>5.1100000000000003</v>
      </c>
      <c r="Q203" s="270">
        <v>0.58499999999999996</v>
      </c>
      <c r="R203" s="270">
        <v>1.4350000000000001</v>
      </c>
      <c r="S203" s="271">
        <v>0.5</v>
      </c>
      <c r="T203" s="271">
        <v>0.3</v>
      </c>
      <c r="U203" s="271">
        <v>0.15</v>
      </c>
      <c r="V203" s="272">
        <v>0.81228070175438605</v>
      </c>
      <c r="W203" s="272">
        <v>0.25061224489795919</v>
      </c>
      <c r="X203" s="269" t="s">
        <v>634</v>
      </c>
      <c r="Y203" s="273" t="s">
        <v>22</v>
      </c>
      <c r="Z203" s="502">
        <v>0.78888888888888897</v>
      </c>
      <c r="AA203" s="487">
        <v>2.7150000000000003</v>
      </c>
    </row>
    <row r="204" spans="1:27" x14ac:dyDescent="0.25">
      <c r="A204" s="267">
        <v>44946</v>
      </c>
      <c r="B204" s="268">
        <v>45</v>
      </c>
      <c r="C204" s="269">
        <v>0.57000000000000006</v>
      </c>
      <c r="D204" s="269">
        <v>0.57000000000000006</v>
      </c>
      <c r="E204" s="736">
        <v>1.5</v>
      </c>
      <c r="F204" s="737">
        <v>4.9000000000000004</v>
      </c>
      <c r="G204" s="270">
        <v>0.4</v>
      </c>
      <c r="H204" s="270">
        <v>0</v>
      </c>
      <c r="I204" s="270">
        <v>0</v>
      </c>
      <c r="J204" s="690">
        <v>0.21</v>
      </c>
      <c r="K204" s="269">
        <v>1.5</v>
      </c>
      <c r="L204" s="269">
        <v>0.25</v>
      </c>
      <c r="M204" s="270">
        <v>2.5649999999999999</v>
      </c>
      <c r="N204" s="270">
        <v>7.6650000000000009</v>
      </c>
      <c r="O204" s="270">
        <v>1.71</v>
      </c>
      <c r="P204" s="270">
        <v>5.1100000000000003</v>
      </c>
      <c r="Q204" s="270">
        <v>0.58499999999999996</v>
      </c>
      <c r="R204" s="270">
        <v>1.4350000000000001</v>
      </c>
      <c r="S204" s="271">
        <v>0.5</v>
      </c>
      <c r="T204" s="271">
        <v>0.3</v>
      </c>
      <c r="U204" s="271">
        <v>0.15</v>
      </c>
      <c r="V204" s="272">
        <v>0.14608695652173914</v>
      </c>
      <c r="W204" s="272">
        <v>5.8947368421052623E-2</v>
      </c>
      <c r="X204" s="269" t="s">
        <v>23</v>
      </c>
      <c r="Y204" s="273" t="s">
        <v>23</v>
      </c>
      <c r="Z204" s="502">
        <v>0.16961538461538461</v>
      </c>
      <c r="AA204" s="487">
        <v>0.21750000000000005</v>
      </c>
    </row>
    <row r="205" spans="1:27" x14ac:dyDescent="0.25">
      <c r="A205" s="267">
        <v>44966</v>
      </c>
      <c r="B205" s="268">
        <v>46</v>
      </c>
      <c r="C205" s="269">
        <v>4.6999999999999993</v>
      </c>
      <c r="D205" s="269">
        <v>4.6999999999999993</v>
      </c>
      <c r="E205" s="736">
        <v>1.5</v>
      </c>
      <c r="F205" s="737">
        <v>4.9000000000000004</v>
      </c>
      <c r="G205" s="270">
        <v>2.2999999999999998</v>
      </c>
      <c r="H205" s="270">
        <v>0</v>
      </c>
      <c r="I205" s="270">
        <v>0</v>
      </c>
      <c r="J205" s="690">
        <v>0.15</v>
      </c>
      <c r="K205" s="269">
        <v>1.5</v>
      </c>
      <c r="L205" s="269">
        <v>0.25</v>
      </c>
      <c r="M205" s="270">
        <v>2.4749999999999996</v>
      </c>
      <c r="N205" s="270">
        <v>7.5750000000000011</v>
      </c>
      <c r="O205" s="270">
        <v>1.65</v>
      </c>
      <c r="P205" s="270">
        <v>5.0500000000000007</v>
      </c>
      <c r="Q205" s="270">
        <v>0.52500000000000002</v>
      </c>
      <c r="R205" s="270">
        <v>1.375</v>
      </c>
      <c r="S205" s="271">
        <v>0.5</v>
      </c>
      <c r="T205" s="271">
        <v>0.3</v>
      </c>
      <c r="U205" s="271">
        <v>0.15</v>
      </c>
      <c r="V205" s="272">
        <v>1.0393939393939395</v>
      </c>
      <c r="W205" s="272">
        <v>0.28571428571428564</v>
      </c>
      <c r="X205" s="269" t="s">
        <v>634</v>
      </c>
      <c r="Y205" s="269" t="s">
        <v>22</v>
      </c>
      <c r="Z205" s="502">
        <v>0.96666666666666645</v>
      </c>
      <c r="AA205" s="487">
        <v>3.3749999999999996</v>
      </c>
    </row>
    <row r="206" spans="1:27" x14ac:dyDescent="0.25">
      <c r="A206" s="267">
        <v>44971</v>
      </c>
      <c r="B206" s="268">
        <v>47</v>
      </c>
      <c r="C206" s="269">
        <v>2.5</v>
      </c>
      <c r="D206" s="269">
        <v>2.5</v>
      </c>
      <c r="E206" s="736">
        <v>1.5</v>
      </c>
      <c r="F206" s="737">
        <v>4.9000000000000004</v>
      </c>
      <c r="G206" s="270">
        <v>0.4</v>
      </c>
      <c r="H206" s="270">
        <v>0</v>
      </c>
      <c r="I206" s="270">
        <v>0</v>
      </c>
      <c r="J206" s="690">
        <v>0.15</v>
      </c>
      <c r="K206" s="269">
        <v>1.5</v>
      </c>
      <c r="L206" s="269">
        <v>0.25</v>
      </c>
      <c r="M206" s="270">
        <v>2.4749999999999996</v>
      </c>
      <c r="N206" s="270">
        <v>7.5750000000000011</v>
      </c>
      <c r="O206" s="270">
        <v>1.65</v>
      </c>
      <c r="P206" s="270">
        <v>5.0500000000000007</v>
      </c>
      <c r="Q206" s="270">
        <v>0.52500000000000002</v>
      </c>
      <c r="R206" s="270">
        <v>1.375</v>
      </c>
      <c r="S206" s="271">
        <v>0.5</v>
      </c>
      <c r="T206" s="271">
        <v>0.3</v>
      </c>
      <c r="U206" s="271">
        <v>0.15</v>
      </c>
      <c r="V206" s="272">
        <v>0.5060606060606061</v>
      </c>
      <c r="W206" s="272">
        <v>0.19591836734693874</v>
      </c>
      <c r="X206" s="269" t="s">
        <v>634</v>
      </c>
      <c r="Y206" s="269" t="s">
        <v>22</v>
      </c>
      <c r="Z206" s="502">
        <v>0.47777777777777775</v>
      </c>
      <c r="AA206" s="487">
        <v>1.7250000000000001</v>
      </c>
    </row>
    <row r="207" spans="1:27" x14ac:dyDescent="0.25">
      <c r="A207" s="267">
        <v>44980</v>
      </c>
      <c r="B207" s="268">
        <v>48</v>
      </c>
      <c r="C207" s="269">
        <v>5.5</v>
      </c>
      <c r="D207" s="269">
        <v>5.5</v>
      </c>
      <c r="E207" s="736">
        <v>1.5</v>
      </c>
      <c r="F207" s="737">
        <v>4.9000000000000004</v>
      </c>
      <c r="G207" s="270">
        <v>3</v>
      </c>
      <c r="H207" s="270">
        <v>0</v>
      </c>
      <c r="I207" s="270">
        <v>0</v>
      </c>
      <c r="J207" s="690">
        <v>0.15</v>
      </c>
      <c r="K207" s="269">
        <v>1.5</v>
      </c>
      <c r="L207" s="269">
        <v>0.25</v>
      </c>
      <c r="M207" s="270">
        <v>2.4749999999999996</v>
      </c>
      <c r="N207" s="270">
        <v>7.5750000000000011</v>
      </c>
      <c r="O207" s="270">
        <v>1.65</v>
      </c>
      <c r="P207" s="270">
        <v>5.0500000000000007</v>
      </c>
      <c r="Q207" s="270">
        <v>0.52500000000000002</v>
      </c>
      <c r="R207" s="270">
        <v>1.375</v>
      </c>
      <c r="S207" s="271">
        <v>0.5</v>
      </c>
      <c r="T207" s="271">
        <v>0.3</v>
      </c>
      <c r="U207" s="271">
        <v>0.15</v>
      </c>
      <c r="V207" s="272">
        <v>1.2333333333333338</v>
      </c>
      <c r="W207" s="272">
        <v>0.33564356435643561</v>
      </c>
      <c r="X207" s="269" t="s">
        <v>634</v>
      </c>
      <c r="Y207" s="269" t="s">
        <v>21</v>
      </c>
      <c r="Z207" s="502">
        <v>1.1444444444444444</v>
      </c>
      <c r="AA207" s="487">
        <v>3.9750000000000001</v>
      </c>
    </row>
    <row r="208" spans="1:27" x14ac:dyDescent="0.25">
      <c r="A208" s="267">
        <v>44988</v>
      </c>
      <c r="B208" s="268">
        <v>49</v>
      </c>
      <c r="C208" s="269">
        <v>2.4</v>
      </c>
      <c r="D208" s="269">
        <v>2.4</v>
      </c>
      <c r="E208" s="736">
        <v>1.5</v>
      </c>
      <c r="F208" s="737">
        <v>4.9000000000000004</v>
      </c>
      <c r="G208" s="270">
        <v>0.5</v>
      </c>
      <c r="H208" s="270">
        <v>0</v>
      </c>
      <c r="I208" s="270">
        <v>0</v>
      </c>
      <c r="J208" s="690">
        <v>0.18</v>
      </c>
      <c r="K208" s="269">
        <v>1.5</v>
      </c>
      <c r="L208" s="269">
        <v>0.25</v>
      </c>
      <c r="M208" s="270">
        <v>2.52</v>
      </c>
      <c r="N208" s="270">
        <v>7.62</v>
      </c>
      <c r="O208" s="270">
        <v>1.68</v>
      </c>
      <c r="P208" s="270">
        <v>5.08</v>
      </c>
      <c r="Q208" s="270">
        <v>0.55499999999999994</v>
      </c>
      <c r="R208" s="270">
        <v>1.405</v>
      </c>
      <c r="S208" s="271">
        <v>0.5</v>
      </c>
      <c r="T208" s="271">
        <v>0.3</v>
      </c>
      <c r="U208" s="271">
        <v>0.15</v>
      </c>
      <c r="V208" s="272">
        <v>0.47142857142857142</v>
      </c>
      <c r="W208" s="272">
        <v>0.19061224489795914</v>
      </c>
      <c r="X208" s="269" t="s">
        <v>21</v>
      </c>
      <c r="Y208" s="269" t="s">
        <v>22</v>
      </c>
      <c r="Z208" s="502">
        <v>0.45555555555555549</v>
      </c>
      <c r="AA208" s="487">
        <v>1.6199999999999999</v>
      </c>
    </row>
    <row r="209" spans="1:27" x14ac:dyDescent="0.25">
      <c r="A209" s="267"/>
      <c r="B209" s="274"/>
      <c r="C209" s="569"/>
      <c r="D209" s="569"/>
      <c r="E209" s="749"/>
      <c r="F209" s="741"/>
      <c r="G209" s="570"/>
      <c r="H209" s="570"/>
      <c r="I209" s="570"/>
      <c r="J209" s="750"/>
      <c r="K209" s="569"/>
      <c r="L209" s="569"/>
      <c r="M209" s="570"/>
      <c r="N209" s="570"/>
      <c r="O209" s="570"/>
      <c r="P209" s="570"/>
      <c r="Q209" s="570"/>
      <c r="R209" s="570"/>
      <c r="S209" s="275"/>
      <c r="T209" s="275"/>
      <c r="U209" s="275"/>
      <c r="V209" s="571"/>
      <c r="W209" s="571"/>
      <c r="X209" s="569"/>
      <c r="Y209" s="569"/>
      <c r="Z209" s="502"/>
      <c r="AA209" s="570"/>
    </row>
    <row r="210" spans="1:27" x14ac:dyDescent="0.25">
      <c r="A210" s="267"/>
    </row>
    <row r="211" spans="1:27" ht="21" x14ac:dyDescent="0.35">
      <c r="A211" s="259" t="s">
        <v>175</v>
      </c>
      <c r="E211" s="733" t="s">
        <v>1</v>
      </c>
    </row>
    <row r="212" spans="1:27" ht="48" x14ac:dyDescent="0.25">
      <c r="A212" s="260" t="s">
        <v>2</v>
      </c>
      <c r="B212" s="260" t="s">
        <v>3</v>
      </c>
      <c r="C212" s="261" t="s">
        <v>4</v>
      </c>
      <c r="D212" s="262" t="s">
        <v>32</v>
      </c>
      <c r="E212" s="262" t="s">
        <v>784</v>
      </c>
      <c r="F212" s="262" t="s">
        <v>785</v>
      </c>
      <c r="G212" s="262" t="s">
        <v>8</v>
      </c>
      <c r="H212" s="263" t="s">
        <v>10</v>
      </c>
      <c r="I212" s="263" t="s">
        <v>11</v>
      </c>
      <c r="J212" s="263" t="s">
        <v>33</v>
      </c>
      <c r="K212" s="264" t="s">
        <v>13</v>
      </c>
      <c r="L212" s="264" t="s">
        <v>14</v>
      </c>
      <c r="M212" s="261" t="s">
        <v>776</v>
      </c>
      <c r="N212" s="261" t="s">
        <v>765</v>
      </c>
      <c r="O212" s="261" t="s">
        <v>777</v>
      </c>
      <c r="P212" s="261" t="s">
        <v>767</v>
      </c>
      <c r="Q212" s="261" t="s">
        <v>778</v>
      </c>
      <c r="R212" s="261" t="s">
        <v>769</v>
      </c>
      <c r="S212" s="261" t="s">
        <v>21</v>
      </c>
      <c r="T212" s="261" t="s">
        <v>22</v>
      </c>
      <c r="U212" s="261" t="s">
        <v>23</v>
      </c>
      <c r="V212" s="265" t="s">
        <v>789</v>
      </c>
      <c r="W212" s="265" t="s">
        <v>790</v>
      </c>
      <c r="X212" s="266" t="s">
        <v>792</v>
      </c>
      <c r="Y212" s="739" t="s">
        <v>782</v>
      </c>
      <c r="Z212" s="498" t="s">
        <v>791</v>
      </c>
      <c r="AA212" s="524" t="s">
        <v>28</v>
      </c>
    </row>
    <row r="213" spans="1:27" x14ac:dyDescent="0.25">
      <c r="A213" s="267">
        <v>44714</v>
      </c>
      <c r="B213" s="268">
        <v>1</v>
      </c>
      <c r="C213" s="269">
        <v>10.3</v>
      </c>
      <c r="D213" s="269">
        <v>8.3000000000000007</v>
      </c>
      <c r="E213" s="736">
        <v>3</v>
      </c>
      <c r="F213" s="735">
        <v>6</v>
      </c>
      <c r="G213" s="270">
        <v>6.8</v>
      </c>
      <c r="H213" s="501">
        <v>2</v>
      </c>
      <c r="I213" s="270">
        <v>0</v>
      </c>
      <c r="J213" s="499">
        <v>2.6</v>
      </c>
      <c r="K213" s="269">
        <v>1.5</v>
      </c>
      <c r="L213" s="269">
        <v>0.25</v>
      </c>
      <c r="M213" s="270">
        <v>8.3999999999999986</v>
      </c>
      <c r="N213" s="270">
        <v>12.899999999999999</v>
      </c>
      <c r="O213" s="270">
        <v>5.6</v>
      </c>
      <c r="P213" s="270">
        <v>8.6</v>
      </c>
      <c r="Q213" s="270">
        <v>3.35</v>
      </c>
      <c r="R213" s="270">
        <v>4.0999999999999996</v>
      </c>
      <c r="S213" s="271">
        <v>0.5</v>
      </c>
      <c r="T213" s="271">
        <v>0.3</v>
      </c>
      <c r="U213" s="271">
        <v>0.15</v>
      </c>
      <c r="V213" s="272">
        <v>0.6357142857142859</v>
      </c>
      <c r="W213" s="272">
        <v>0.37906976744186055</v>
      </c>
      <c r="X213" s="273" t="s">
        <v>634</v>
      </c>
      <c r="Y213" s="273" t="s">
        <v>21</v>
      </c>
      <c r="Z213" s="502">
        <v>0.45333333333333337</v>
      </c>
      <c r="AA213" s="487">
        <v>5.6250000000000018</v>
      </c>
    </row>
    <row r="214" spans="1:27" x14ac:dyDescent="0.25">
      <c r="A214" s="267">
        <v>44718</v>
      </c>
      <c r="B214" s="279">
        <v>2</v>
      </c>
      <c r="C214" s="269">
        <v>10.5</v>
      </c>
      <c r="D214" s="269">
        <v>8.5</v>
      </c>
      <c r="E214" s="736">
        <v>3</v>
      </c>
      <c r="F214" s="735">
        <v>6</v>
      </c>
      <c r="G214" s="270">
        <v>6.3</v>
      </c>
      <c r="H214" s="501">
        <v>2</v>
      </c>
      <c r="I214" s="270">
        <v>0</v>
      </c>
      <c r="J214" s="499">
        <v>2.5601851851851851</v>
      </c>
      <c r="K214" s="269">
        <v>1.5</v>
      </c>
      <c r="L214" s="269">
        <v>0.25</v>
      </c>
      <c r="M214" s="270">
        <v>8.3402777777777786</v>
      </c>
      <c r="N214" s="270">
        <v>12.840277777777779</v>
      </c>
      <c r="O214" s="270">
        <v>5.5601851851851851</v>
      </c>
      <c r="P214" s="270">
        <v>8.5601851851851851</v>
      </c>
      <c r="Q214" s="270">
        <v>3.3101851851851851</v>
      </c>
      <c r="R214" s="270">
        <v>4.0601851851851851</v>
      </c>
      <c r="S214" s="271">
        <v>0.5</v>
      </c>
      <c r="T214" s="271">
        <v>0.3</v>
      </c>
      <c r="U214" s="271">
        <v>0.15</v>
      </c>
      <c r="V214" s="272">
        <v>0.65537052456286415</v>
      </c>
      <c r="W214" s="272">
        <v>0.39064359113034069</v>
      </c>
      <c r="X214" s="273" t="s">
        <v>634</v>
      </c>
      <c r="Y214" s="273" t="s">
        <v>21</v>
      </c>
      <c r="Z214" s="502">
        <v>0.46666666666666667</v>
      </c>
      <c r="AA214" s="487">
        <v>5.8148148148148149</v>
      </c>
    </row>
    <row r="215" spans="1:27" x14ac:dyDescent="0.25">
      <c r="A215" s="267">
        <v>44728</v>
      </c>
      <c r="B215" s="268">
        <v>3</v>
      </c>
      <c r="C215" s="269">
        <v>8.3000000000000007</v>
      </c>
      <c r="D215" s="269">
        <v>6.3</v>
      </c>
      <c r="E215" s="736">
        <v>3</v>
      </c>
      <c r="F215" s="735">
        <v>6</v>
      </c>
      <c r="G215" s="270">
        <v>6</v>
      </c>
      <c r="H215" s="501">
        <v>2</v>
      </c>
      <c r="I215" s="270">
        <v>0</v>
      </c>
      <c r="J215" s="499">
        <v>2.6</v>
      </c>
      <c r="K215" s="269">
        <v>1.5</v>
      </c>
      <c r="L215" s="269">
        <v>0.25</v>
      </c>
      <c r="M215" s="270">
        <v>8.3999999999999986</v>
      </c>
      <c r="N215" s="270">
        <v>12.899999999999999</v>
      </c>
      <c r="O215" s="270">
        <v>5.6</v>
      </c>
      <c r="P215" s="270">
        <v>8.6</v>
      </c>
      <c r="Q215" s="270">
        <v>3.35</v>
      </c>
      <c r="R215" s="270">
        <v>4.0999999999999996</v>
      </c>
      <c r="S215" s="271">
        <v>0.5</v>
      </c>
      <c r="T215" s="271">
        <v>0.3</v>
      </c>
      <c r="U215" s="271">
        <v>0.15</v>
      </c>
      <c r="V215" s="272">
        <v>0.49285714285714299</v>
      </c>
      <c r="W215" s="272">
        <v>0.29000000000000004</v>
      </c>
      <c r="X215" s="273" t="s">
        <v>21</v>
      </c>
      <c r="Y215" s="273" t="s">
        <v>22</v>
      </c>
      <c r="Z215" s="502">
        <v>0.31999999999999995</v>
      </c>
      <c r="AA215" s="487">
        <v>4.125</v>
      </c>
    </row>
    <row r="216" spans="1:27" x14ac:dyDescent="0.25">
      <c r="A216" s="267">
        <v>44743</v>
      </c>
      <c r="B216" s="279">
        <v>4</v>
      </c>
      <c r="C216" s="269">
        <v>8.73</v>
      </c>
      <c r="D216" s="269">
        <v>6.73</v>
      </c>
      <c r="E216" s="736">
        <v>3</v>
      </c>
      <c r="F216" s="735">
        <v>6</v>
      </c>
      <c r="G216" s="270">
        <v>6.5</v>
      </c>
      <c r="H216" s="501">
        <v>2</v>
      </c>
      <c r="I216" s="270">
        <v>0</v>
      </c>
      <c r="J216" s="499">
        <v>2.5601851851851851</v>
      </c>
      <c r="K216" s="269">
        <v>1.5</v>
      </c>
      <c r="L216" s="269">
        <v>0.25</v>
      </c>
      <c r="M216" s="270">
        <v>8.3402777777777786</v>
      </c>
      <c r="N216" s="270">
        <v>12.840277777777779</v>
      </c>
      <c r="O216" s="270">
        <v>5.5601851851851851</v>
      </c>
      <c r="P216" s="270">
        <v>8.5601851851851851</v>
      </c>
      <c r="Q216" s="270">
        <v>3.3101851851851851</v>
      </c>
      <c r="R216" s="270">
        <v>4.0601851851851851</v>
      </c>
      <c r="S216" s="271">
        <v>0.5</v>
      </c>
      <c r="T216" s="271">
        <v>0.3</v>
      </c>
      <c r="U216" s="271">
        <v>0.15</v>
      </c>
      <c r="V216" s="272">
        <v>0.52803663613655283</v>
      </c>
      <c r="W216" s="272">
        <v>0.30793510005408331</v>
      </c>
      <c r="X216" s="273" t="s">
        <v>634</v>
      </c>
      <c r="Y216" s="273" t="s">
        <v>21</v>
      </c>
      <c r="Z216" s="502">
        <v>0.79733333333333345</v>
      </c>
      <c r="AA216" s="487">
        <v>4.4873148148148152</v>
      </c>
    </row>
    <row r="217" spans="1:27" x14ac:dyDescent="0.25">
      <c r="A217" s="267">
        <v>44757</v>
      </c>
      <c r="B217" s="268">
        <v>5</v>
      </c>
      <c r="C217" s="269">
        <v>6</v>
      </c>
      <c r="D217" s="269">
        <v>4</v>
      </c>
      <c r="E217" s="736">
        <v>3</v>
      </c>
      <c r="F217" s="736">
        <v>3</v>
      </c>
      <c r="G217" s="270">
        <v>4</v>
      </c>
      <c r="H217" s="501">
        <v>2</v>
      </c>
      <c r="I217" s="270">
        <v>0</v>
      </c>
      <c r="J217" s="499">
        <v>2.5601851851851851</v>
      </c>
      <c r="K217" s="269">
        <v>1.5</v>
      </c>
      <c r="L217" s="269">
        <v>0.25</v>
      </c>
      <c r="M217" s="270">
        <v>8.3402777777777786</v>
      </c>
      <c r="N217" s="270">
        <v>8.3402777777777786</v>
      </c>
      <c r="O217" s="270">
        <v>5.5601851851851851</v>
      </c>
      <c r="P217" s="270">
        <v>5.5601851851851851</v>
      </c>
      <c r="Q217" s="270">
        <v>3.3101851851851851</v>
      </c>
      <c r="R217" s="270">
        <v>3.3101851851851851</v>
      </c>
      <c r="S217" s="271">
        <v>0.5</v>
      </c>
      <c r="T217" s="271">
        <v>0.3</v>
      </c>
      <c r="U217" s="271">
        <v>0.15</v>
      </c>
      <c r="V217" s="272">
        <v>0.33164029975020815</v>
      </c>
      <c r="W217" s="272">
        <v>0.33164029975020815</v>
      </c>
      <c r="X217" s="273" t="s">
        <v>21</v>
      </c>
      <c r="Y217" s="273" t="s">
        <v>21</v>
      </c>
      <c r="Z217" s="502">
        <v>0.43333333333333335</v>
      </c>
      <c r="AA217" s="487">
        <v>2.4398148148148149</v>
      </c>
    </row>
    <row r="218" spans="1:27" x14ac:dyDescent="0.25">
      <c r="A218" s="267">
        <v>44762</v>
      </c>
      <c r="B218" s="279">
        <v>6</v>
      </c>
      <c r="C218" s="269">
        <v>6.4</v>
      </c>
      <c r="D218" s="269">
        <v>4.4000000000000004</v>
      </c>
      <c r="E218" s="736">
        <v>3</v>
      </c>
      <c r="F218" s="736">
        <v>3</v>
      </c>
      <c r="G218" s="270">
        <v>3</v>
      </c>
      <c r="H218" s="501">
        <v>2</v>
      </c>
      <c r="I218" s="270">
        <v>0</v>
      </c>
      <c r="J218" s="499">
        <v>2.5601851851851851</v>
      </c>
      <c r="K218" s="269">
        <v>1.5</v>
      </c>
      <c r="L218" s="269">
        <v>0.25</v>
      </c>
      <c r="M218" s="270">
        <v>8.3402777777777786</v>
      </c>
      <c r="N218" s="270">
        <v>8.3402777777777786</v>
      </c>
      <c r="O218" s="270">
        <v>5.5601851851851851</v>
      </c>
      <c r="P218" s="270">
        <v>5.5601851851851851</v>
      </c>
      <c r="Q218" s="270">
        <v>3.3101851851851851</v>
      </c>
      <c r="R218" s="270">
        <v>3.3101851851851851</v>
      </c>
      <c r="S218" s="271">
        <v>0.5</v>
      </c>
      <c r="T218" s="271">
        <v>0.3</v>
      </c>
      <c r="U218" s="271">
        <v>0.15</v>
      </c>
      <c r="V218" s="272">
        <v>0.36041631973355537</v>
      </c>
      <c r="W218" s="272">
        <v>0.36041631973355537</v>
      </c>
      <c r="X218" s="273" t="s">
        <v>21</v>
      </c>
      <c r="Y218" s="273" t="s">
        <v>21</v>
      </c>
      <c r="Z218" s="502">
        <v>0.48666666666666669</v>
      </c>
      <c r="AA218" s="487">
        <v>2.7398148148148156</v>
      </c>
    </row>
    <row r="219" spans="1:27" x14ac:dyDescent="0.25">
      <c r="A219" s="267">
        <v>44769</v>
      </c>
      <c r="B219" s="268">
        <v>7</v>
      </c>
      <c r="C219" s="269">
        <v>6.9</v>
      </c>
      <c r="D219" s="269">
        <v>4.9000000000000004</v>
      </c>
      <c r="E219" s="736">
        <v>3</v>
      </c>
      <c r="F219" s="736">
        <v>3</v>
      </c>
      <c r="G219" s="270">
        <v>3</v>
      </c>
      <c r="H219" s="501">
        <v>2</v>
      </c>
      <c r="I219" s="270">
        <v>0</v>
      </c>
      <c r="J219" s="499">
        <v>3.3998842592592591</v>
      </c>
      <c r="K219" s="269">
        <v>1.5</v>
      </c>
      <c r="L219" s="269">
        <v>0.25</v>
      </c>
      <c r="M219" s="270">
        <v>9.5998263888888893</v>
      </c>
      <c r="N219" s="270">
        <v>9.5998263888888893</v>
      </c>
      <c r="O219" s="270">
        <v>6.3998842592592595</v>
      </c>
      <c r="P219" s="270">
        <v>6.3998842592592595</v>
      </c>
      <c r="Q219" s="270">
        <v>4.1498842592592595</v>
      </c>
      <c r="R219" s="270">
        <v>4.1498842592592595</v>
      </c>
      <c r="S219" s="271">
        <v>0.5</v>
      </c>
      <c r="T219" s="271">
        <v>0.3</v>
      </c>
      <c r="U219" s="271">
        <v>0.15</v>
      </c>
      <c r="V219" s="272">
        <v>0.33125779907767428</v>
      </c>
      <c r="W219" s="272">
        <v>0.33125779907767428</v>
      </c>
      <c r="X219" s="273" t="s">
        <v>21</v>
      </c>
      <c r="Y219" s="273" t="s">
        <v>21</v>
      </c>
      <c r="Z219" s="502">
        <v>0.55333333333333334</v>
      </c>
      <c r="AA219" s="487">
        <v>2.2751157407407416</v>
      </c>
    </row>
    <row r="220" spans="1:27" x14ac:dyDescent="0.25">
      <c r="A220" s="267">
        <v>44778</v>
      </c>
      <c r="B220" s="279">
        <v>8</v>
      </c>
      <c r="C220" s="269">
        <v>5.42</v>
      </c>
      <c r="D220" s="269">
        <v>3.42</v>
      </c>
      <c r="E220" s="736">
        <v>3</v>
      </c>
      <c r="F220" s="736">
        <v>3</v>
      </c>
      <c r="G220" s="270">
        <v>1.9</v>
      </c>
      <c r="H220" s="501">
        <v>2</v>
      </c>
      <c r="I220" s="270">
        <v>0</v>
      </c>
      <c r="J220" s="499">
        <v>3.4403935185185182</v>
      </c>
      <c r="K220" s="269">
        <v>1.5</v>
      </c>
      <c r="L220" s="269">
        <v>0.25</v>
      </c>
      <c r="M220" s="270">
        <v>9.6605902777777768</v>
      </c>
      <c r="N220" s="270">
        <v>9.6605902777777768</v>
      </c>
      <c r="O220" s="270">
        <v>6.4403935185185182</v>
      </c>
      <c r="P220" s="270">
        <v>6.4403935185185182</v>
      </c>
      <c r="Q220" s="270">
        <v>4.1903935185185182</v>
      </c>
      <c r="R220" s="270">
        <v>4.1903935185185182</v>
      </c>
      <c r="S220" s="271">
        <v>0.5</v>
      </c>
      <c r="T220" s="271">
        <v>0.3</v>
      </c>
      <c r="U220" s="271">
        <v>0.15</v>
      </c>
      <c r="V220" s="272">
        <v>0.2319737654320988</v>
      </c>
      <c r="W220" s="272">
        <v>0.2319737654320988</v>
      </c>
      <c r="X220" s="273" t="s">
        <v>22</v>
      </c>
      <c r="Y220" s="273" t="s">
        <v>22</v>
      </c>
      <c r="Z220" s="502">
        <v>0.35599999999999998</v>
      </c>
      <c r="AA220" s="487">
        <v>1.1246064814814813</v>
      </c>
    </row>
    <row r="221" spans="1:27" x14ac:dyDescent="0.25">
      <c r="A221" s="267">
        <v>44785</v>
      </c>
      <c r="B221" s="279">
        <v>9</v>
      </c>
      <c r="C221" s="269">
        <v>6.9</v>
      </c>
      <c r="D221" s="269">
        <v>4.9000000000000004</v>
      </c>
      <c r="E221" s="736">
        <v>3</v>
      </c>
      <c r="F221" s="736">
        <v>3</v>
      </c>
      <c r="G221" s="270">
        <v>3</v>
      </c>
      <c r="H221" s="501">
        <v>2</v>
      </c>
      <c r="I221" s="270">
        <v>2.48</v>
      </c>
      <c r="J221" s="499">
        <v>3.4577546296296298</v>
      </c>
      <c r="K221" s="269">
        <v>1.5</v>
      </c>
      <c r="L221" s="269">
        <v>0.25</v>
      </c>
      <c r="M221" s="270">
        <v>9.6866319444444446</v>
      </c>
      <c r="N221" s="270">
        <v>9.6866319444444446</v>
      </c>
      <c r="O221" s="270">
        <v>6.4577546296296298</v>
      </c>
      <c r="P221" s="270">
        <v>6.4577546296296298</v>
      </c>
      <c r="Q221" s="270">
        <v>4.2077546296296298</v>
      </c>
      <c r="R221" s="270">
        <v>4.2077546296296298</v>
      </c>
      <c r="S221" s="271">
        <v>0.5</v>
      </c>
      <c r="T221" s="271">
        <v>0.3</v>
      </c>
      <c r="U221" s="271">
        <v>0.15</v>
      </c>
      <c r="V221" s="272">
        <v>0.32739313558562599</v>
      </c>
      <c r="W221" s="272">
        <v>0.32739313558562599</v>
      </c>
      <c r="X221" s="273" t="s">
        <v>21</v>
      </c>
      <c r="Y221" s="273" t="s">
        <v>21</v>
      </c>
      <c r="Z221" s="502">
        <v>0.55333333333333334</v>
      </c>
      <c r="AA221" s="487">
        <v>2.2172453703703709</v>
      </c>
    </row>
    <row r="222" spans="1:27" x14ac:dyDescent="0.25">
      <c r="A222" s="267">
        <v>44790</v>
      </c>
      <c r="B222" s="279">
        <v>10</v>
      </c>
      <c r="C222" s="269">
        <v>5.9399999999999995</v>
      </c>
      <c r="D222" s="269">
        <v>3.94</v>
      </c>
      <c r="E222" s="736">
        <v>3</v>
      </c>
      <c r="F222" s="736">
        <v>3</v>
      </c>
      <c r="G222" s="270">
        <v>3</v>
      </c>
      <c r="H222" s="501">
        <v>2</v>
      </c>
      <c r="I222" s="270">
        <v>2.16</v>
      </c>
      <c r="J222" s="499">
        <v>3.3362268518518516</v>
      </c>
      <c r="K222" s="269">
        <v>1.5</v>
      </c>
      <c r="L222" s="269">
        <v>0.25</v>
      </c>
      <c r="M222" s="270">
        <v>9.5043402777777768</v>
      </c>
      <c r="N222" s="270">
        <v>9.5043402777777768</v>
      </c>
      <c r="O222" s="270">
        <v>6.3362268518518512</v>
      </c>
      <c r="P222" s="270">
        <v>6.3362268518518512</v>
      </c>
      <c r="Q222" s="270">
        <v>4.0862268518518512</v>
      </c>
      <c r="R222" s="270">
        <v>4.0862268518518512</v>
      </c>
      <c r="S222" s="271">
        <v>0.5</v>
      </c>
      <c r="T222" s="271">
        <v>0.3</v>
      </c>
      <c r="U222" s="271">
        <v>0.15</v>
      </c>
      <c r="V222" s="272">
        <v>0.2735848765432099</v>
      </c>
      <c r="W222" s="272">
        <v>0.2735848765432099</v>
      </c>
      <c r="X222" s="273" t="s">
        <v>22</v>
      </c>
      <c r="Y222" s="273" t="s">
        <v>22</v>
      </c>
      <c r="Z222" s="502">
        <v>0.42533333333333334</v>
      </c>
      <c r="AA222" s="487">
        <v>1.6187731481481484</v>
      </c>
    </row>
    <row r="223" spans="1:27" x14ac:dyDescent="0.25">
      <c r="A223" s="267">
        <v>44795</v>
      </c>
      <c r="B223" s="279">
        <v>11</v>
      </c>
      <c r="C223" s="269">
        <v>7.5</v>
      </c>
      <c r="D223" s="269">
        <v>5.5</v>
      </c>
      <c r="E223" s="736">
        <v>3</v>
      </c>
      <c r="F223" s="736">
        <v>3</v>
      </c>
      <c r="G223" s="270">
        <v>3</v>
      </c>
      <c r="H223" s="501">
        <v>2</v>
      </c>
      <c r="I223" s="580">
        <v>0</v>
      </c>
      <c r="J223" s="499">
        <v>3.6429398148148144</v>
      </c>
      <c r="K223" s="269">
        <v>1.5</v>
      </c>
      <c r="L223" s="269">
        <v>0.25</v>
      </c>
      <c r="M223" s="270">
        <v>9.9644097222222214</v>
      </c>
      <c r="N223" s="270">
        <v>9.9644097222222214</v>
      </c>
      <c r="O223" s="270">
        <v>6.6429398148148149</v>
      </c>
      <c r="P223" s="270">
        <v>6.6429398148148149</v>
      </c>
      <c r="Q223" s="270">
        <v>4.3929398148148149</v>
      </c>
      <c r="R223" s="270">
        <v>4.3929398148148149</v>
      </c>
      <c r="S223" s="271">
        <v>0.5</v>
      </c>
      <c r="T223" s="271">
        <v>0.3</v>
      </c>
      <c r="U223" s="271">
        <v>0.15</v>
      </c>
      <c r="V223" s="272">
        <v>0.35160728286436105</v>
      </c>
      <c r="W223" s="272">
        <v>0.35160728286436105</v>
      </c>
      <c r="X223" s="273" t="s">
        <v>21</v>
      </c>
      <c r="Y223" s="273" t="s">
        <v>21</v>
      </c>
      <c r="Z223" s="502">
        <v>0.6333333333333333</v>
      </c>
      <c r="AA223" s="487">
        <v>2.4820601851851856</v>
      </c>
    </row>
    <row r="224" spans="1:27" x14ac:dyDescent="0.25">
      <c r="A224" s="267">
        <v>44803</v>
      </c>
      <c r="B224" s="279">
        <v>12</v>
      </c>
      <c r="C224" s="269">
        <v>7</v>
      </c>
      <c r="D224" s="269">
        <v>5</v>
      </c>
      <c r="E224" s="736">
        <v>3</v>
      </c>
      <c r="F224" s="736">
        <v>3</v>
      </c>
      <c r="G224" s="270">
        <v>3</v>
      </c>
      <c r="H224" s="501">
        <v>2</v>
      </c>
      <c r="I224" s="580">
        <v>0</v>
      </c>
      <c r="J224" s="499">
        <v>2.9716435185185182</v>
      </c>
      <c r="K224" s="269">
        <v>1.5</v>
      </c>
      <c r="L224" s="269">
        <v>0.25</v>
      </c>
      <c r="M224" s="270">
        <v>8.9574652777777768</v>
      </c>
      <c r="N224" s="270">
        <v>8.9574652777777768</v>
      </c>
      <c r="O224" s="270">
        <v>5.9716435185185182</v>
      </c>
      <c r="P224" s="270">
        <v>5.9716435185185182</v>
      </c>
      <c r="Q224" s="270">
        <v>3.7216435185185182</v>
      </c>
      <c r="R224" s="270">
        <v>3.7216435185185182</v>
      </c>
      <c r="S224" s="271">
        <v>0.5</v>
      </c>
      <c r="T224" s="271">
        <v>0.3</v>
      </c>
      <c r="U224" s="271">
        <v>0.15</v>
      </c>
      <c r="V224" s="272">
        <v>0.36888264366702206</v>
      </c>
      <c r="W224" s="272">
        <v>0.36888264366702206</v>
      </c>
      <c r="X224" s="273" t="s">
        <v>21</v>
      </c>
      <c r="Y224" s="273" t="s">
        <v>21</v>
      </c>
      <c r="Z224" s="502">
        <v>0.56666666666666665</v>
      </c>
      <c r="AA224" s="487">
        <v>2.7783564814814818</v>
      </c>
    </row>
    <row r="225" spans="1:27" hidden="1" x14ac:dyDescent="0.25">
      <c r="A225" s="267" t="s">
        <v>1049</v>
      </c>
      <c r="B225" s="279" t="s">
        <v>1049</v>
      </c>
      <c r="C225" s="269" t="s">
        <v>1049</v>
      </c>
      <c r="D225" s="269" t="s">
        <v>1049</v>
      </c>
      <c r="E225" s="736" t="s">
        <v>1049</v>
      </c>
      <c r="F225" s="736">
        <v>3</v>
      </c>
      <c r="G225" s="270" t="s">
        <v>1049</v>
      </c>
      <c r="H225" s="501"/>
      <c r="I225" s="580" t="s">
        <v>1049</v>
      </c>
      <c r="J225" s="499" t="s">
        <v>1049</v>
      </c>
      <c r="K225" s="269" t="s">
        <v>1049</v>
      </c>
      <c r="L225" s="269" t="s">
        <v>1049</v>
      </c>
      <c r="M225" s="270" t="s">
        <v>1049</v>
      </c>
      <c r="N225" s="270" t="s">
        <v>1049</v>
      </c>
      <c r="O225" s="270" t="s">
        <v>1049</v>
      </c>
      <c r="P225" s="270" t="s">
        <v>1049</v>
      </c>
      <c r="Q225" s="270" t="s">
        <v>1049</v>
      </c>
      <c r="R225" s="270" t="s">
        <v>1049</v>
      </c>
      <c r="S225" s="271" t="s">
        <v>1049</v>
      </c>
      <c r="T225" s="271" t="s">
        <v>1049</v>
      </c>
      <c r="U225" s="271" t="s">
        <v>1049</v>
      </c>
      <c r="V225" s="272" t="s">
        <v>1049</v>
      </c>
      <c r="W225" s="272" t="s">
        <v>1049</v>
      </c>
      <c r="X225" s="269" t="s">
        <v>1049</v>
      </c>
      <c r="Y225" s="273" t="s">
        <v>1049</v>
      </c>
      <c r="Z225" s="502" t="s">
        <v>1049</v>
      </c>
      <c r="AA225" s="487"/>
    </row>
    <row r="226" spans="1:27" hidden="1" x14ac:dyDescent="0.25">
      <c r="A226" s="267" t="s">
        <v>1049</v>
      </c>
      <c r="B226" s="279" t="s">
        <v>1049</v>
      </c>
      <c r="C226" s="269" t="s">
        <v>1049</v>
      </c>
      <c r="D226" s="269" t="s">
        <v>1049</v>
      </c>
      <c r="E226" s="736" t="s">
        <v>1049</v>
      </c>
      <c r="F226" s="736">
        <v>3</v>
      </c>
      <c r="G226" s="270" t="s">
        <v>1049</v>
      </c>
      <c r="H226" s="501"/>
      <c r="I226" s="580" t="s">
        <v>1049</v>
      </c>
      <c r="J226" s="499" t="s">
        <v>1049</v>
      </c>
      <c r="K226" s="269" t="s">
        <v>1049</v>
      </c>
      <c r="L226" s="269" t="s">
        <v>1049</v>
      </c>
      <c r="M226" s="270" t="s">
        <v>1049</v>
      </c>
      <c r="N226" s="270" t="s">
        <v>1049</v>
      </c>
      <c r="O226" s="270" t="s">
        <v>1049</v>
      </c>
      <c r="P226" s="270" t="s">
        <v>1049</v>
      </c>
      <c r="Q226" s="270" t="s">
        <v>1049</v>
      </c>
      <c r="R226" s="270" t="s">
        <v>1049</v>
      </c>
      <c r="S226" s="271" t="s">
        <v>1049</v>
      </c>
      <c r="T226" s="271" t="s">
        <v>1049</v>
      </c>
      <c r="U226" s="271" t="s">
        <v>1049</v>
      </c>
      <c r="V226" s="272" t="s">
        <v>1049</v>
      </c>
      <c r="W226" s="272" t="s">
        <v>1049</v>
      </c>
      <c r="X226" s="269" t="s">
        <v>1049</v>
      </c>
      <c r="Y226" s="273" t="s">
        <v>1049</v>
      </c>
      <c r="Z226" s="502" t="s">
        <v>1049</v>
      </c>
      <c r="AA226" s="487"/>
    </row>
    <row r="227" spans="1:27" hidden="1" x14ac:dyDescent="0.25">
      <c r="A227" s="267" t="s">
        <v>1049</v>
      </c>
      <c r="B227" s="268" t="s">
        <v>1049</v>
      </c>
      <c r="C227" s="269" t="s">
        <v>1049</v>
      </c>
      <c r="D227" s="269" t="s">
        <v>1049</v>
      </c>
      <c r="E227" s="736" t="s">
        <v>1049</v>
      </c>
      <c r="F227" s="736">
        <v>3</v>
      </c>
      <c r="G227" s="270" t="s">
        <v>1049</v>
      </c>
      <c r="H227" s="470"/>
      <c r="I227" s="270" t="s">
        <v>1049</v>
      </c>
      <c r="J227" s="499" t="s">
        <v>1049</v>
      </c>
      <c r="K227" s="269" t="s">
        <v>1049</v>
      </c>
      <c r="L227" s="269" t="s">
        <v>1049</v>
      </c>
      <c r="M227" s="270" t="s">
        <v>1049</v>
      </c>
      <c r="N227" s="270" t="s">
        <v>1049</v>
      </c>
      <c r="O227" s="270" t="s">
        <v>1049</v>
      </c>
      <c r="P227" s="270" t="s">
        <v>1049</v>
      </c>
      <c r="Q227" s="270" t="s">
        <v>1049</v>
      </c>
      <c r="R227" s="270" t="s">
        <v>1049</v>
      </c>
      <c r="S227" s="271" t="s">
        <v>1049</v>
      </c>
      <c r="T227" s="271" t="s">
        <v>1049</v>
      </c>
      <c r="U227" s="271" t="s">
        <v>1049</v>
      </c>
      <c r="V227" s="272" t="s">
        <v>1049</v>
      </c>
      <c r="W227" s="272" t="s">
        <v>1049</v>
      </c>
      <c r="X227" s="273" t="s">
        <v>1049</v>
      </c>
      <c r="Y227" s="273" t="s">
        <v>1049</v>
      </c>
      <c r="Z227" s="502" t="s">
        <v>1049</v>
      </c>
      <c r="AA227" s="487"/>
    </row>
    <row r="228" spans="1:27" x14ac:dyDescent="0.25">
      <c r="A228" s="267">
        <v>44812</v>
      </c>
      <c r="B228" s="279">
        <v>13</v>
      </c>
      <c r="C228" s="269">
        <v>7.4</v>
      </c>
      <c r="D228" s="269">
        <v>5.4</v>
      </c>
      <c r="E228" s="736">
        <v>3</v>
      </c>
      <c r="F228" s="736">
        <v>3</v>
      </c>
      <c r="G228" s="270">
        <v>3</v>
      </c>
      <c r="H228" s="470">
        <v>2</v>
      </c>
      <c r="I228" s="270">
        <v>0</v>
      </c>
      <c r="J228" s="499">
        <v>2.7633101851851847</v>
      </c>
      <c r="K228" s="269">
        <v>1.5</v>
      </c>
      <c r="L228" s="269">
        <v>0.25</v>
      </c>
      <c r="M228" s="270">
        <v>8.6449652777777786</v>
      </c>
      <c r="N228" s="270">
        <v>8.6449652777777786</v>
      </c>
      <c r="O228" s="270">
        <v>5.7633101851851851</v>
      </c>
      <c r="P228" s="270">
        <v>5.7633101851851851</v>
      </c>
      <c r="Q228" s="270">
        <v>3.5133101851851847</v>
      </c>
      <c r="R228" s="270">
        <v>3.5133101851851847</v>
      </c>
      <c r="S228" s="271">
        <v>0.5</v>
      </c>
      <c r="T228" s="271">
        <v>0.3</v>
      </c>
      <c r="U228" s="271">
        <v>0.15</v>
      </c>
      <c r="V228" s="272">
        <v>0.41359373431067376</v>
      </c>
      <c r="W228" s="272">
        <v>0.41359373431067376</v>
      </c>
      <c r="X228" s="273" t="s">
        <v>21</v>
      </c>
      <c r="Y228" s="273" t="s">
        <v>21</v>
      </c>
      <c r="Z228" s="502">
        <v>0.62</v>
      </c>
      <c r="AA228" s="487">
        <v>3.286689814814816</v>
      </c>
    </row>
    <row r="229" spans="1:27" x14ac:dyDescent="0.25">
      <c r="A229" s="267">
        <v>44817</v>
      </c>
      <c r="B229" s="268">
        <v>14</v>
      </c>
      <c r="C229" s="269">
        <v>6.8</v>
      </c>
      <c r="D229" s="269">
        <v>4.8</v>
      </c>
      <c r="E229" s="736">
        <v>3</v>
      </c>
      <c r="F229" s="736">
        <v>3</v>
      </c>
      <c r="G229" s="270">
        <v>3</v>
      </c>
      <c r="H229" s="470">
        <v>2</v>
      </c>
      <c r="I229" s="270">
        <v>1.96</v>
      </c>
      <c r="J229" s="499">
        <v>3.2</v>
      </c>
      <c r="K229" s="269">
        <v>1.5</v>
      </c>
      <c r="L229" s="269">
        <v>0.25</v>
      </c>
      <c r="M229" s="270">
        <v>9.3000000000000007</v>
      </c>
      <c r="N229" s="270">
        <v>9.3000000000000007</v>
      </c>
      <c r="O229" s="270">
        <v>6.2</v>
      </c>
      <c r="P229" s="270">
        <v>6.2</v>
      </c>
      <c r="Q229" s="270">
        <v>3.95</v>
      </c>
      <c r="R229" s="270">
        <v>3.95</v>
      </c>
      <c r="S229" s="271">
        <v>0.5</v>
      </c>
      <c r="T229" s="271">
        <v>0.3</v>
      </c>
      <c r="U229" s="271">
        <v>0.15</v>
      </c>
      <c r="V229" s="272">
        <v>0.33870967741935476</v>
      </c>
      <c r="W229" s="272">
        <v>0.33870967741935476</v>
      </c>
      <c r="X229" s="273" t="s">
        <v>21</v>
      </c>
      <c r="Y229" s="273" t="s">
        <v>21</v>
      </c>
      <c r="Z229" s="502">
        <v>0.54</v>
      </c>
      <c r="AA229" s="487">
        <v>2.3999999999999995</v>
      </c>
    </row>
    <row r="230" spans="1:27" x14ac:dyDescent="0.25">
      <c r="A230" s="267">
        <v>44827</v>
      </c>
      <c r="B230" s="279">
        <v>15</v>
      </c>
      <c r="C230" s="269">
        <v>7</v>
      </c>
      <c r="D230" s="269">
        <v>5</v>
      </c>
      <c r="E230" s="736">
        <v>3</v>
      </c>
      <c r="F230" s="736">
        <v>3</v>
      </c>
      <c r="G230" s="270">
        <v>3</v>
      </c>
      <c r="H230" s="470">
        <v>2</v>
      </c>
      <c r="I230" s="270">
        <v>0.35</v>
      </c>
      <c r="J230" s="499">
        <v>3.0237268518518521</v>
      </c>
      <c r="K230" s="269">
        <v>1.5</v>
      </c>
      <c r="L230" s="269">
        <v>0.25</v>
      </c>
      <c r="M230" s="270">
        <v>9.0355902777777786</v>
      </c>
      <c r="N230" s="270">
        <v>9.0355902777777786</v>
      </c>
      <c r="O230" s="270">
        <v>6.0237268518518521</v>
      </c>
      <c r="P230" s="270">
        <v>6.0237268518518521</v>
      </c>
      <c r="Q230" s="270">
        <v>3.7737268518518521</v>
      </c>
      <c r="R230" s="270">
        <v>3.7737268518518521</v>
      </c>
      <c r="S230" s="271">
        <v>0.5</v>
      </c>
      <c r="T230" s="271">
        <v>0.3</v>
      </c>
      <c r="U230" s="271">
        <v>0.15</v>
      </c>
      <c r="V230" s="272">
        <v>0.36482851378614656</v>
      </c>
      <c r="W230" s="272">
        <v>0.36482851378614656</v>
      </c>
      <c r="X230" s="273" t="s">
        <v>21</v>
      </c>
      <c r="Y230" s="273" t="s">
        <v>21</v>
      </c>
      <c r="Z230" s="502">
        <v>0.56666666666666665</v>
      </c>
      <c r="AA230" s="487">
        <v>2.7262731481481479</v>
      </c>
    </row>
    <row r="231" spans="1:27" x14ac:dyDescent="0.25">
      <c r="A231" s="267">
        <v>44834</v>
      </c>
      <c r="B231" s="268">
        <v>16</v>
      </c>
      <c r="C231" s="269">
        <v>44.5</v>
      </c>
      <c r="D231" s="269">
        <v>42.5</v>
      </c>
      <c r="E231" s="736">
        <v>3</v>
      </c>
      <c r="F231" s="736">
        <v>3</v>
      </c>
      <c r="G231" s="270">
        <v>40</v>
      </c>
      <c r="H231" s="470">
        <v>2</v>
      </c>
      <c r="I231" s="270">
        <v>0.36</v>
      </c>
      <c r="J231" s="499">
        <v>2.5231481481481484</v>
      </c>
      <c r="K231" s="269">
        <v>1.5</v>
      </c>
      <c r="L231" s="269">
        <v>0.25</v>
      </c>
      <c r="M231" s="270">
        <v>8.2847222222222232</v>
      </c>
      <c r="N231" s="270">
        <v>8.2847222222222232</v>
      </c>
      <c r="O231" s="270">
        <v>5.5231481481481488</v>
      </c>
      <c r="P231" s="270">
        <v>5.5231481481481488</v>
      </c>
      <c r="Q231" s="270">
        <v>3.2731481481481484</v>
      </c>
      <c r="R231" s="270">
        <v>3.2731481481481484</v>
      </c>
      <c r="S231" s="271">
        <v>0.5</v>
      </c>
      <c r="T231" s="271">
        <v>0.3</v>
      </c>
      <c r="U231" s="271">
        <v>0.15</v>
      </c>
      <c r="V231" s="272">
        <v>3.1227996647108132</v>
      </c>
      <c r="W231" s="272">
        <v>3.1227996647108132</v>
      </c>
      <c r="X231" s="273" t="s">
        <v>634</v>
      </c>
      <c r="Y231" s="273" t="s">
        <v>634</v>
      </c>
      <c r="Z231" s="502">
        <v>5.5666666666666664</v>
      </c>
      <c r="AA231" s="487">
        <v>31.351851851851851</v>
      </c>
    </row>
    <row r="232" spans="1:27" x14ac:dyDescent="0.25">
      <c r="A232" s="267">
        <v>44841</v>
      </c>
      <c r="B232" s="279">
        <v>17</v>
      </c>
      <c r="C232" s="269">
        <v>7.2</v>
      </c>
      <c r="D232" s="269">
        <v>5.2</v>
      </c>
      <c r="E232" s="736">
        <v>3</v>
      </c>
      <c r="F232" s="736">
        <v>3</v>
      </c>
      <c r="G232" s="270">
        <v>3</v>
      </c>
      <c r="H232" s="470">
        <v>2</v>
      </c>
      <c r="I232" s="270">
        <v>0.45</v>
      </c>
      <c r="J232" s="499">
        <v>2.98</v>
      </c>
      <c r="K232" s="269">
        <v>1.5</v>
      </c>
      <c r="L232" s="269">
        <v>0.25</v>
      </c>
      <c r="M232" s="270">
        <v>8.9700000000000006</v>
      </c>
      <c r="N232" s="270">
        <v>8.9700000000000006</v>
      </c>
      <c r="O232" s="270">
        <v>5.98</v>
      </c>
      <c r="P232" s="270">
        <v>5.98</v>
      </c>
      <c r="Q232" s="270">
        <v>3.73</v>
      </c>
      <c r="R232" s="270">
        <v>3.73</v>
      </c>
      <c r="S232" s="271">
        <v>0.5</v>
      </c>
      <c r="T232" s="271">
        <v>0.3</v>
      </c>
      <c r="U232" s="271">
        <v>0.15</v>
      </c>
      <c r="V232" s="272">
        <v>0.38160535117056854</v>
      </c>
      <c r="W232" s="272">
        <v>0.38160535117056854</v>
      </c>
      <c r="X232" s="273" t="s">
        <v>21</v>
      </c>
      <c r="Y232" s="273" t="s">
        <v>21</v>
      </c>
      <c r="Z232" s="502">
        <v>0.59333333333333338</v>
      </c>
      <c r="AA232" s="487">
        <v>2.9200000000000004</v>
      </c>
    </row>
    <row r="233" spans="1:27" x14ac:dyDescent="0.25">
      <c r="A233" s="267">
        <v>44848</v>
      </c>
      <c r="B233" s="279">
        <v>18</v>
      </c>
      <c r="C233" s="269">
        <v>7.5</v>
      </c>
      <c r="D233" s="269">
        <v>5.5</v>
      </c>
      <c r="E233" s="736">
        <v>3</v>
      </c>
      <c r="F233" s="736">
        <v>3</v>
      </c>
      <c r="G233" s="270">
        <v>3</v>
      </c>
      <c r="H233" s="470">
        <v>2</v>
      </c>
      <c r="I233" s="270">
        <v>0.86</v>
      </c>
      <c r="J233" s="499">
        <v>2.7488425925925926</v>
      </c>
      <c r="K233" s="269">
        <v>1.5</v>
      </c>
      <c r="L233" s="269">
        <v>0.25</v>
      </c>
      <c r="M233" s="270">
        <v>8.6232638888888893</v>
      </c>
      <c r="N233" s="270">
        <v>8.6232638888888893</v>
      </c>
      <c r="O233" s="270">
        <v>5.7488425925925926</v>
      </c>
      <c r="P233" s="270">
        <v>5.7488425925925926</v>
      </c>
      <c r="Q233" s="270">
        <v>3.4988425925925926</v>
      </c>
      <c r="R233" s="270">
        <v>3.4988425925925926</v>
      </c>
      <c r="S233" s="271">
        <v>0.5</v>
      </c>
      <c r="T233" s="271">
        <v>0.3</v>
      </c>
      <c r="U233" s="271">
        <v>0.15</v>
      </c>
      <c r="V233" s="272">
        <v>0.4218441715321119</v>
      </c>
      <c r="W233" s="272">
        <v>0.4218441715321119</v>
      </c>
      <c r="X233" s="273" t="s">
        <v>21</v>
      </c>
      <c r="Y233" s="273" t="s">
        <v>21</v>
      </c>
      <c r="Z233" s="502">
        <v>0.6333333333333333</v>
      </c>
      <c r="AA233" s="487">
        <v>3.3761574074074074</v>
      </c>
    </row>
    <row r="234" spans="1:27" x14ac:dyDescent="0.25">
      <c r="A234" s="267">
        <v>44855</v>
      </c>
      <c r="B234" s="279">
        <v>19</v>
      </c>
      <c r="C234" s="269">
        <v>7.4</v>
      </c>
      <c r="D234" s="269">
        <v>5.4</v>
      </c>
      <c r="E234" s="736">
        <v>3</v>
      </c>
      <c r="F234" s="736">
        <v>3</v>
      </c>
      <c r="G234" s="270">
        <v>3</v>
      </c>
      <c r="H234" s="470">
        <v>2</v>
      </c>
      <c r="I234" s="270">
        <v>0.69</v>
      </c>
      <c r="J234" s="499">
        <v>2.745949074074074</v>
      </c>
      <c r="K234" s="269">
        <v>1.5</v>
      </c>
      <c r="L234" s="269">
        <v>0.25</v>
      </c>
      <c r="M234" s="270">
        <v>8.6189236111111107</v>
      </c>
      <c r="N234" s="270">
        <v>8.6189236111111107</v>
      </c>
      <c r="O234" s="270">
        <v>5.7459490740740744</v>
      </c>
      <c r="P234" s="270">
        <v>5.7459490740740744</v>
      </c>
      <c r="Q234" s="270">
        <v>3.495949074074074</v>
      </c>
      <c r="R234" s="270">
        <v>3.495949074074074</v>
      </c>
      <c r="S234" s="271">
        <v>0.5</v>
      </c>
      <c r="T234" s="271">
        <v>0.3</v>
      </c>
      <c r="U234" s="271">
        <v>0.15</v>
      </c>
      <c r="V234" s="272">
        <v>0.41514553328633297</v>
      </c>
      <c r="W234" s="272">
        <v>0.41514553328633297</v>
      </c>
      <c r="X234" s="273" t="s">
        <v>21</v>
      </c>
      <c r="Y234" s="273" t="s">
        <v>21</v>
      </c>
      <c r="Z234" s="502">
        <v>0.62000000000000011</v>
      </c>
      <c r="AA234" s="487">
        <v>3.3040509259259268</v>
      </c>
    </row>
    <row r="235" spans="1:27" hidden="1" x14ac:dyDescent="0.25">
      <c r="A235" s="267" t="s">
        <v>1049</v>
      </c>
      <c r="B235" s="279" t="s">
        <v>1049</v>
      </c>
      <c r="C235" s="269" t="s">
        <v>1049</v>
      </c>
      <c r="D235" s="269" t="s">
        <v>1049</v>
      </c>
      <c r="E235" s="736" t="s">
        <v>1049</v>
      </c>
      <c r="F235" s="736">
        <v>3</v>
      </c>
      <c r="G235" s="270" t="s">
        <v>1049</v>
      </c>
      <c r="H235" s="470">
        <v>2</v>
      </c>
      <c r="I235" s="270">
        <v>0.69</v>
      </c>
      <c r="J235" s="499" t="s">
        <v>1049</v>
      </c>
      <c r="K235" s="269" t="s">
        <v>1049</v>
      </c>
      <c r="L235" s="269" t="s">
        <v>1049</v>
      </c>
      <c r="M235" s="270" t="s">
        <v>1049</v>
      </c>
      <c r="N235" s="270" t="s">
        <v>1049</v>
      </c>
      <c r="O235" s="270" t="s">
        <v>1049</v>
      </c>
      <c r="P235" s="270" t="s">
        <v>1049</v>
      </c>
      <c r="Q235" s="270" t="s">
        <v>1049</v>
      </c>
      <c r="R235" s="270" t="s">
        <v>1049</v>
      </c>
      <c r="S235" s="271" t="s">
        <v>1049</v>
      </c>
      <c r="T235" s="271" t="s">
        <v>1049</v>
      </c>
      <c r="U235" s="271" t="s">
        <v>1049</v>
      </c>
      <c r="V235" s="272" t="s">
        <v>1049</v>
      </c>
      <c r="W235" s="272" t="s">
        <v>1049</v>
      </c>
      <c r="X235" s="273" t="s">
        <v>1049</v>
      </c>
      <c r="Y235" s="273" t="s">
        <v>1049</v>
      </c>
      <c r="Z235" s="502" t="s">
        <v>1049</v>
      </c>
      <c r="AA235" s="487" t="e">
        <v>#VALUE!</v>
      </c>
    </row>
    <row r="236" spans="1:27" x14ac:dyDescent="0.25">
      <c r="A236" s="267">
        <v>44869</v>
      </c>
      <c r="B236" s="279">
        <v>20</v>
      </c>
      <c r="C236" s="269">
        <v>9.5</v>
      </c>
      <c r="D236" s="269">
        <v>7.5</v>
      </c>
      <c r="E236" s="736">
        <v>3</v>
      </c>
      <c r="F236" s="735">
        <v>6</v>
      </c>
      <c r="G236" s="270">
        <v>5</v>
      </c>
      <c r="H236" s="470">
        <v>2</v>
      </c>
      <c r="I236" s="270">
        <v>0.12</v>
      </c>
      <c r="J236" s="499">
        <v>2.4594907407407405</v>
      </c>
      <c r="K236" s="269">
        <v>1.5</v>
      </c>
      <c r="L236" s="269">
        <v>0.25</v>
      </c>
      <c r="M236" s="270">
        <v>8.1892361111111107</v>
      </c>
      <c r="N236" s="270">
        <v>12.689236111111111</v>
      </c>
      <c r="O236" s="270">
        <v>5.4594907407407405</v>
      </c>
      <c r="P236" s="270">
        <v>8.4594907407407405</v>
      </c>
      <c r="Q236" s="270">
        <v>3.2094907407407405</v>
      </c>
      <c r="R236" s="270">
        <v>3.9594907407407405</v>
      </c>
      <c r="S236" s="271">
        <v>0.5</v>
      </c>
      <c r="T236" s="271">
        <v>0.3</v>
      </c>
      <c r="U236" s="271">
        <v>0.15</v>
      </c>
      <c r="V236" s="272">
        <v>0.59603561585753662</v>
      </c>
      <c r="W236" s="272">
        <v>0.34919961691065809</v>
      </c>
      <c r="X236" s="273" t="s">
        <v>634</v>
      </c>
      <c r="Y236" s="273" t="s">
        <v>21</v>
      </c>
      <c r="Z236" s="502">
        <v>0.9</v>
      </c>
      <c r="AA236" s="487">
        <v>5.1655092592592595</v>
      </c>
    </row>
    <row r="237" spans="1:27" x14ac:dyDescent="0.25">
      <c r="A237" s="267">
        <v>44876</v>
      </c>
      <c r="B237" s="268">
        <v>21</v>
      </c>
      <c r="C237" s="269">
        <v>7.8</v>
      </c>
      <c r="D237" s="269">
        <v>5.8</v>
      </c>
      <c r="E237" s="736">
        <v>3</v>
      </c>
      <c r="F237" s="735">
        <v>6</v>
      </c>
      <c r="G237" s="270">
        <v>3</v>
      </c>
      <c r="H237" s="470">
        <v>2</v>
      </c>
      <c r="I237" s="270">
        <v>0.12</v>
      </c>
      <c r="J237" s="499">
        <v>2.1469907407407405</v>
      </c>
      <c r="K237" s="269">
        <v>1.5</v>
      </c>
      <c r="L237" s="269">
        <v>0.25</v>
      </c>
      <c r="M237" s="270">
        <v>7.7204861111111107</v>
      </c>
      <c r="N237" s="270">
        <v>12.220486111111111</v>
      </c>
      <c r="O237" s="270">
        <v>5.1469907407407405</v>
      </c>
      <c r="P237" s="270">
        <v>8.1469907407407405</v>
      </c>
      <c r="Q237" s="270">
        <v>2.8969907407407405</v>
      </c>
      <c r="R237" s="270">
        <v>3.6469907407407405</v>
      </c>
      <c r="S237" s="271">
        <v>0.5</v>
      </c>
      <c r="T237" s="271">
        <v>0.3</v>
      </c>
      <c r="U237" s="271">
        <v>0.15</v>
      </c>
      <c r="V237" s="272">
        <v>0.50617944681807958</v>
      </c>
      <c r="W237" s="272">
        <v>0.28843364197530863</v>
      </c>
      <c r="X237" s="273" t="s">
        <v>634</v>
      </c>
      <c r="Y237" s="273" t="s">
        <v>22</v>
      </c>
      <c r="Z237" s="502">
        <v>0.67333333333333334</v>
      </c>
      <c r="AA237" s="487">
        <v>4.2030092592592592</v>
      </c>
    </row>
    <row r="238" spans="1:27" x14ac:dyDescent="0.25">
      <c r="A238" s="267">
        <v>44882</v>
      </c>
      <c r="B238" s="268">
        <v>22</v>
      </c>
      <c r="C238" s="269">
        <v>10.5</v>
      </c>
      <c r="D238" s="269">
        <v>8.5</v>
      </c>
      <c r="E238" s="736">
        <v>3</v>
      </c>
      <c r="F238" s="735">
        <v>6</v>
      </c>
      <c r="G238" s="270">
        <v>6</v>
      </c>
      <c r="H238" s="470">
        <v>2</v>
      </c>
      <c r="I238" s="270">
        <v>0.95</v>
      </c>
      <c r="J238" s="499">
        <v>2.0081018518518516</v>
      </c>
      <c r="K238" s="269">
        <v>1.5</v>
      </c>
      <c r="L238" s="269">
        <v>0.25</v>
      </c>
      <c r="M238" s="270">
        <v>7.5121527777777768</v>
      </c>
      <c r="N238" s="270">
        <v>12.012152777777777</v>
      </c>
      <c r="O238" s="270">
        <v>5.0081018518518512</v>
      </c>
      <c r="P238" s="270">
        <v>8.0081018518518512</v>
      </c>
      <c r="Q238" s="270">
        <v>2.7581018518518516</v>
      </c>
      <c r="R238" s="270">
        <v>3.5081018518518516</v>
      </c>
      <c r="S238" s="271">
        <v>0.5</v>
      </c>
      <c r="T238" s="271">
        <v>0.3</v>
      </c>
      <c r="U238" s="271">
        <v>0.15</v>
      </c>
      <c r="V238" s="272">
        <v>0.73864109082505214</v>
      </c>
      <c r="W238" s="272">
        <v>0.42446885388061861</v>
      </c>
      <c r="X238" s="269" t="s">
        <v>634</v>
      </c>
      <c r="Y238" s="273" t="s">
        <v>21</v>
      </c>
      <c r="Z238" s="748">
        <v>1.0333333333333332</v>
      </c>
      <c r="AA238" s="487">
        <v>6.3668981481481488</v>
      </c>
    </row>
    <row r="239" spans="1:27" x14ac:dyDescent="0.25">
      <c r="A239" s="267">
        <v>44907</v>
      </c>
      <c r="B239" s="268">
        <v>23</v>
      </c>
      <c r="C239" s="269">
        <v>18.5</v>
      </c>
      <c r="D239" s="269">
        <v>16.5</v>
      </c>
      <c r="E239" s="736">
        <v>3</v>
      </c>
      <c r="F239" s="735">
        <v>6</v>
      </c>
      <c r="G239" s="270">
        <v>15</v>
      </c>
      <c r="H239" s="470">
        <v>2</v>
      </c>
      <c r="I239" s="270">
        <v>0</v>
      </c>
      <c r="J239" s="499">
        <v>3.255208333333333</v>
      </c>
      <c r="K239" s="269">
        <v>1.5</v>
      </c>
      <c r="L239" s="269">
        <v>0.25</v>
      </c>
      <c r="M239" s="270">
        <v>9.3828125</v>
      </c>
      <c r="N239" s="270">
        <v>13.882812499999998</v>
      </c>
      <c r="O239" s="270">
        <v>6.255208333333333</v>
      </c>
      <c r="P239" s="270">
        <v>9.2552083333333321</v>
      </c>
      <c r="Q239" s="270">
        <v>4.005208333333333</v>
      </c>
      <c r="R239" s="270">
        <v>4.755208333333333</v>
      </c>
      <c r="S239" s="271">
        <v>0.5</v>
      </c>
      <c r="T239" s="271">
        <v>0.3</v>
      </c>
      <c r="U239" s="271">
        <v>0.15</v>
      </c>
      <c r="V239" s="272">
        <v>1.0830141548709409</v>
      </c>
      <c r="W239" s="272">
        <v>0.69954980303882963</v>
      </c>
      <c r="X239" s="269" t="s">
        <v>634</v>
      </c>
      <c r="Y239" s="273" t="s">
        <v>634</v>
      </c>
      <c r="Z239" s="748">
        <v>2.1</v>
      </c>
      <c r="AA239" s="487">
        <v>11.119791666666668</v>
      </c>
    </row>
    <row r="240" spans="1:27" x14ac:dyDescent="0.25">
      <c r="A240" s="267">
        <v>44917</v>
      </c>
      <c r="B240" s="268">
        <v>24</v>
      </c>
      <c r="C240" s="269">
        <v>16.5</v>
      </c>
      <c r="D240" s="269">
        <v>14.5</v>
      </c>
      <c r="E240" s="736">
        <v>3</v>
      </c>
      <c r="F240" s="735">
        <v>6</v>
      </c>
      <c r="G240" s="270">
        <v>12</v>
      </c>
      <c r="H240" s="470">
        <v>2</v>
      </c>
      <c r="I240" s="270">
        <v>0</v>
      </c>
      <c r="J240" s="499">
        <v>2.9398148148148144</v>
      </c>
      <c r="K240" s="269">
        <v>1.5</v>
      </c>
      <c r="L240" s="269">
        <v>0.25</v>
      </c>
      <c r="M240" s="270">
        <v>8.9097222222222214</v>
      </c>
      <c r="N240" s="270">
        <v>13.409722222222221</v>
      </c>
      <c r="O240" s="270">
        <v>5.9398148148148149</v>
      </c>
      <c r="P240" s="270">
        <v>8.9398148148148149</v>
      </c>
      <c r="Q240" s="270">
        <v>3.6898148148148144</v>
      </c>
      <c r="R240" s="270">
        <v>4.4398148148148149</v>
      </c>
      <c r="S240" s="271">
        <v>0.5</v>
      </c>
      <c r="T240" s="271">
        <v>0.3</v>
      </c>
      <c r="U240" s="271">
        <v>0.15</v>
      </c>
      <c r="V240" s="272">
        <v>1.0111457521434142</v>
      </c>
      <c r="W240" s="272">
        <v>0.63827032625582603</v>
      </c>
      <c r="X240" s="269" t="s">
        <v>634</v>
      </c>
      <c r="Y240" s="273" t="s">
        <v>634</v>
      </c>
      <c r="Z240" s="748">
        <v>1.8333333333333335</v>
      </c>
      <c r="AA240" s="487">
        <v>9.9351851851851851</v>
      </c>
    </row>
    <row r="241" spans="1:27" x14ac:dyDescent="0.25">
      <c r="A241" s="267">
        <v>44921</v>
      </c>
      <c r="B241" s="268">
        <v>25</v>
      </c>
      <c r="C241" s="269">
        <v>13.5</v>
      </c>
      <c r="D241" s="269">
        <v>11.5</v>
      </c>
      <c r="E241" s="736">
        <v>3</v>
      </c>
      <c r="F241" s="735">
        <v>6</v>
      </c>
      <c r="G241" s="270">
        <v>9</v>
      </c>
      <c r="H241" s="470">
        <v>2</v>
      </c>
      <c r="I241" s="270">
        <v>0.1</v>
      </c>
      <c r="J241" s="499">
        <v>2.9745370370370372</v>
      </c>
      <c r="K241" s="269">
        <v>1.5</v>
      </c>
      <c r="L241" s="269">
        <v>0.25</v>
      </c>
      <c r="M241" s="270">
        <v>8.9618055555555554</v>
      </c>
      <c r="N241" s="270">
        <v>13.461805555555557</v>
      </c>
      <c r="O241" s="270">
        <v>5.9745370370370372</v>
      </c>
      <c r="P241" s="270">
        <v>8.9745370370370381</v>
      </c>
      <c r="Q241" s="270">
        <v>3.7245370370370372</v>
      </c>
      <c r="R241" s="270">
        <v>4.4745370370370372</v>
      </c>
      <c r="S241" s="271">
        <v>0.5</v>
      </c>
      <c r="T241" s="271">
        <v>0.3</v>
      </c>
      <c r="U241" s="271">
        <v>0.15</v>
      </c>
      <c r="V241" s="272">
        <v>0.80383572258814429</v>
      </c>
      <c r="W241" s="272">
        <v>0.50170234717565121</v>
      </c>
      <c r="X241" s="269" t="s">
        <v>634</v>
      </c>
      <c r="Y241" s="273" t="s">
        <v>634</v>
      </c>
      <c r="Z241" s="748">
        <v>1.4333333333333336</v>
      </c>
      <c r="AA241" s="487">
        <v>7.6504629629629628</v>
      </c>
    </row>
    <row r="242" spans="1:27" x14ac:dyDescent="0.25">
      <c r="A242" s="267">
        <v>44929</v>
      </c>
      <c r="B242" s="268">
        <v>26</v>
      </c>
      <c r="C242" s="269">
        <v>11.32</v>
      </c>
      <c r="D242" s="269">
        <v>9.32</v>
      </c>
      <c r="E242" s="736">
        <v>3</v>
      </c>
      <c r="F242" s="737">
        <v>8</v>
      </c>
      <c r="G242" s="270">
        <v>6.5</v>
      </c>
      <c r="H242" s="470">
        <v>2</v>
      </c>
      <c r="I242" s="270">
        <v>0.1</v>
      </c>
      <c r="J242" s="499">
        <v>3.1539351851851851</v>
      </c>
      <c r="K242" s="269">
        <v>1.5</v>
      </c>
      <c r="L242" s="269">
        <v>0.25</v>
      </c>
      <c r="M242" s="270">
        <v>9.2309027777777786</v>
      </c>
      <c r="N242" s="270">
        <v>16.730902777777779</v>
      </c>
      <c r="O242" s="270">
        <v>6.1539351851851851</v>
      </c>
      <c r="P242" s="270">
        <v>11.153935185185185</v>
      </c>
      <c r="Q242" s="270">
        <v>3.9039351851851851</v>
      </c>
      <c r="R242" s="270">
        <v>5.1539351851851851</v>
      </c>
      <c r="S242" s="271">
        <v>0.5</v>
      </c>
      <c r="T242" s="271">
        <v>0.3</v>
      </c>
      <c r="U242" s="271">
        <v>0.15</v>
      </c>
      <c r="V242" s="272">
        <v>0.63578935489937927</v>
      </c>
      <c r="W242" s="272">
        <v>0.30595538030507419</v>
      </c>
      <c r="X242" s="269" t="s">
        <v>634</v>
      </c>
      <c r="Y242" s="273" t="s">
        <v>21</v>
      </c>
      <c r="Z242" s="748">
        <v>1.1426666666666667</v>
      </c>
      <c r="AA242" s="487">
        <v>5.8360648148148151</v>
      </c>
    </row>
    <row r="243" spans="1:27" x14ac:dyDescent="0.25">
      <c r="A243" s="267">
        <v>44935</v>
      </c>
      <c r="B243" s="268">
        <v>27</v>
      </c>
      <c r="C243" s="269">
        <v>13.65</v>
      </c>
      <c r="D243" s="269">
        <v>11.65</v>
      </c>
      <c r="E243" s="736">
        <v>3</v>
      </c>
      <c r="F243" s="737">
        <v>8</v>
      </c>
      <c r="G243" s="270">
        <v>9</v>
      </c>
      <c r="H243" s="470">
        <v>2</v>
      </c>
      <c r="I243" s="270">
        <v>0.1</v>
      </c>
      <c r="J243" s="499">
        <v>3.1134259259259256</v>
      </c>
      <c r="K243" s="269">
        <v>1.5</v>
      </c>
      <c r="L243" s="269">
        <v>0.25</v>
      </c>
      <c r="M243" s="270">
        <v>9.1701388888888893</v>
      </c>
      <c r="N243" s="270">
        <v>16.670138888888889</v>
      </c>
      <c r="O243" s="270">
        <v>6.1134259259259256</v>
      </c>
      <c r="P243" s="270">
        <v>11.113425925925926</v>
      </c>
      <c r="Q243" s="270">
        <v>3.8634259259259256</v>
      </c>
      <c r="R243" s="270">
        <v>5.1134259259259256</v>
      </c>
      <c r="S243" s="271">
        <v>0.5</v>
      </c>
      <c r="T243" s="271">
        <v>0.3</v>
      </c>
      <c r="U243" s="271">
        <v>0.15</v>
      </c>
      <c r="V243" s="272">
        <v>0.79311624384702761</v>
      </c>
      <c r="W243" s="272">
        <v>0.39129764632368258</v>
      </c>
      <c r="X243" s="269" t="s">
        <v>634</v>
      </c>
      <c r="Y243" s="273" t="s">
        <v>21</v>
      </c>
      <c r="Z243" s="748">
        <v>1.4533333333333334</v>
      </c>
      <c r="AA243" s="487">
        <v>7.6240740740740751</v>
      </c>
    </row>
    <row r="244" spans="1:27" x14ac:dyDescent="0.25">
      <c r="A244" s="267">
        <v>44945</v>
      </c>
      <c r="B244" s="268">
        <v>28</v>
      </c>
      <c r="C244" s="269">
        <v>154.21</v>
      </c>
      <c r="D244" s="269">
        <v>152.21</v>
      </c>
      <c r="E244" s="736">
        <v>3</v>
      </c>
      <c r="F244" s="737">
        <v>8</v>
      </c>
      <c r="G244" s="270">
        <v>150</v>
      </c>
      <c r="H244" s="470">
        <v>2</v>
      </c>
      <c r="I244" s="270">
        <v>0.1</v>
      </c>
      <c r="J244" s="499">
        <v>3.2060185185185182</v>
      </c>
      <c r="K244" s="269">
        <v>1.5</v>
      </c>
      <c r="L244" s="269">
        <v>0.25</v>
      </c>
      <c r="M244" s="270">
        <v>9.3090277777777768</v>
      </c>
      <c r="N244" s="270">
        <v>16.809027777777779</v>
      </c>
      <c r="O244" s="270">
        <v>6.2060185185185182</v>
      </c>
      <c r="P244" s="270">
        <v>11.206018518518519</v>
      </c>
      <c r="Q244" s="270">
        <v>3.9560185185185182</v>
      </c>
      <c r="R244" s="270">
        <v>5.2060185185185182</v>
      </c>
      <c r="S244" s="271">
        <v>0.5</v>
      </c>
      <c r="T244" s="271">
        <v>0.3</v>
      </c>
      <c r="U244" s="271">
        <v>0.15</v>
      </c>
      <c r="V244" s="272">
        <v>9.8393838120104462</v>
      </c>
      <c r="W244" s="272">
        <v>5.4045420367692634</v>
      </c>
      <c r="X244" s="269" t="s">
        <v>634</v>
      </c>
      <c r="Y244" s="273" t="s">
        <v>634</v>
      </c>
      <c r="Z244" s="748">
        <v>20.19466666666667</v>
      </c>
      <c r="AA244" s="487">
        <v>112.95148148148148</v>
      </c>
    </row>
    <row r="245" spans="1:27" x14ac:dyDescent="0.25">
      <c r="A245" s="267">
        <v>44949</v>
      </c>
      <c r="B245" s="268">
        <v>29</v>
      </c>
      <c r="C245" s="269">
        <v>24.21</v>
      </c>
      <c r="D245" s="269">
        <v>22.21</v>
      </c>
      <c r="E245" s="736">
        <v>3</v>
      </c>
      <c r="F245" s="737">
        <v>8</v>
      </c>
      <c r="G245" s="270">
        <v>20</v>
      </c>
      <c r="H245" s="470">
        <v>2</v>
      </c>
      <c r="I245" s="270">
        <v>0.1</v>
      </c>
      <c r="J245" s="499">
        <v>3.1163194444444442</v>
      </c>
      <c r="K245" s="269">
        <v>1.5</v>
      </c>
      <c r="L245" s="269">
        <v>0.25</v>
      </c>
      <c r="M245" s="270">
        <v>9.1744791666666679</v>
      </c>
      <c r="N245" s="270">
        <v>16.674479166666668</v>
      </c>
      <c r="O245" s="270">
        <v>6.1163194444444446</v>
      </c>
      <c r="P245" s="270">
        <v>11.116319444444445</v>
      </c>
      <c r="Q245" s="270">
        <v>3.8663194444444442</v>
      </c>
      <c r="R245" s="270">
        <v>5.1163194444444446</v>
      </c>
      <c r="S245" s="271">
        <v>0.5</v>
      </c>
      <c r="T245" s="271">
        <v>0.3</v>
      </c>
      <c r="U245" s="271">
        <v>0.15</v>
      </c>
      <c r="V245" s="272">
        <v>1.4833051376667612</v>
      </c>
      <c r="W245" s="272">
        <v>0.77115164766515698</v>
      </c>
      <c r="X245" s="269" t="s">
        <v>634</v>
      </c>
      <c r="Y245" s="273" t="s">
        <v>634</v>
      </c>
      <c r="Z245" s="748">
        <v>2.8613333333333335</v>
      </c>
      <c r="AA245" s="487">
        <v>15.541180555555554</v>
      </c>
    </row>
    <row r="246" spans="1:27" x14ac:dyDescent="0.25">
      <c r="A246" s="267">
        <v>44957</v>
      </c>
      <c r="B246" s="268">
        <v>30</v>
      </c>
      <c r="C246" s="269">
        <v>35.020000000000003</v>
      </c>
      <c r="D246" s="269">
        <v>33.020000000000003</v>
      </c>
      <c r="E246" s="736">
        <v>3</v>
      </c>
      <c r="F246" s="737">
        <v>8</v>
      </c>
      <c r="G246" s="270">
        <v>30</v>
      </c>
      <c r="H246" s="470">
        <v>2</v>
      </c>
      <c r="I246" s="270">
        <v>0.1</v>
      </c>
      <c r="J246" s="499">
        <v>3.1336805555555554</v>
      </c>
      <c r="K246" s="269">
        <v>1.5</v>
      </c>
      <c r="L246" s="269">
        <v>0.25</v>
      </c>
      <c r="M246" s="270">
        <v>9.2005208333333321</v>
      </c>
      <c r="N246" s="270">
        <v>16.700520833333332</v>
      </c>
      <c r="O246" s="270">
        <v>6.1336805555555554</v>
      </c>
      <c r="P246" s="270">
        <v>11.133680555555555</v>
      </c>
      <c r="Q246" s="270">
        <v>3.8836805555555554</v>
      </c>
      <c r="R246" s="270">
        <v>5.1336805555555554</v>
      </c>
      <c r="S246" s="271">
        <v>0.5</v>
      </c>
      <c r="T246" s="271">
        <v>0.3</v>
      </c>
      <c r="U246" s="271">
        <v>0.15</v>
      </c>
      <c r="V246" s="272">
        <v>2.1837837531842634</v>
      </c>
      <c r="W246" s="272">
        <v>1.1581643536566353</v>
      </c>
      <c r="X246" s="269" t="s">
        <v>634</v>
      </c>
      <c r="Y246" s="273" t="s">
        <v>634</v>
      </c>
      <c r="Z246" s="748">
        <v>4.3026666666666671</v>
      </c>
      <c r="AA246" s="487">
        <v>23.631319444444443</v>
      </c>
    </row>
    <row r="247" spans="1:27" x14ac:dyDescent="0.25">
      <c r="A247" s="267">
        <v>44963</v>
      </c>
      <c r="B247" s="268">
        <v>31</v>
      </c>
      <c r="C247" s="269">
        <v>17.5</v>
      </c>
      <c r="D247" s="269">
        <v>15.5</v>
      </c>
      <c r="E247" s="736">
        <v>3</v>
      </c>
      <c r="F247" s="737">
        <v>8</v>
      </c>
      <c r="G247" s="270">
        <v>13</v>
      </c>
      <c r="H247" s="470">
        <v>2</v>
      </c>
      <c r="I247" s="270">
        <v>0.1</v>
      </c>
      <c r="J247" s="499">
        <v>3.3825231481481479</v>
      </c>
      <c r="K247" s="269">
        <v>1.5</v>
      </c>
      <c r="L247" s="269">
        <v>0.25</v>
      </c>
      <c r="M247" s="270">
        <v>9.5737847222222214</v>
      </c>
      <c r="N247" s="270">
        <v>17.073784722222221</v>
      </c>
      <c r="O247" s="270">
        <v>6.3825231481481479</v>
      </c>
      <c r="P247" s="270">
        <v>11.382523148148149</v>
      </c>
      <c r="Q247" s="270">
        <v>4.1325231481481479</v>
      </c>
      <c r="R247" s="270">
        <v>5.3825231481481479</v>
      </c>
      <c r="S247" s="271">
        <v>0.5</v>
      </c>
      <c r="T247" s="271">
        <v>0.3</v>
      </c>
      <c r="U247" s="271">
        <v>0.15</v>
      </c>
      <c r="V247" s="272">
        <v>0.99674494514461887</v>
      </c>
      <c r="W247" s="272">
        <v>0.51497788397986688</v>
      </c>
      <c r="X247" s="269" t="s">
        <v>634</v>
      </c>
      <c r="Y247" s="269" t="s">
        <v>634</v>
      </c>
      <c r="Z247" s="748">
        <v>1.9666666666666668</v>
      </c>
      <c r="AA247" s="487">
        <v>10.242476851851851</v>
      </c>
    </row>
    <row r="248" spans="1:27" x14ac:dyDescent="0.25">
      <c r="A248" s="267">
        <v>44973</v>
      </c>
      <c r="B248" s="268">
        <v>32</v>
      </c>
      <c r="C248" s="269">
        <v>13.5</v>
      </c>
      <c r="D248" s="269">
        <v>11.5</v>
      </c>
      <c r="E248" s="736">
        <v>3</v>
      </c>
      <c r="F248" s="737">
        <v>8</v>
      </c>
      <c r="G248" s="270">
        <v>9</v>
      </c>
      <c r="H248" s="470">
        <v>2</v>
      </c>
      <c r="I248" s="270">
        <v>0.1</v>
      </c>
      <c r="J248" s="499">
        <v>3.1278935185185182</v>
      </c>
      <c r="K248" s="269">
        <v>1.5</v>
      </c>
      <c r="L248" s="269">
        <v>0.25</v>
      </c>
      <c r="M248" s="270">
        <v>9.1918402777777768</v>
      </c>
      <c r="N248" s="270">
        <v>16.691840277777779</v>
      </c>
      <c r="O248" s="270">
        <v>6.1278935185185182</v>
      </c>
      <c r="P248" s="270">
        <v>11.127893518518519</v>
      </c>
      <c r="Q248" s="270">
        <v>3.8778935185185182</v>
      </c>
      <c r="R248" s="270">
        <v>5.1278935185185182</v>
      </c>
      <c r="S248" s="271">
        <v>0.5</v>
      </c>
      <c r="T248" s="271">
        <v>0.3</v>
      </c>
      <c r="U248" s="271">
        <v>0.15</v>
      </c>
      <c r="V248" s="272">
        <v>0.78121635659646826</v>
      </c>
      <c r="W248" s="272">
        <v>0.38526704456810024</v>
      </c>
      <c r="X248" s="269" t="s">
        <v>634</v>
      </c>
      <c r="Y248" s="269" t="s">
        <v>21</v>
      </c>
      <c r="Z248" s="748">
        <v>1.4333333333333336</v>
      </c>
      <c r="AA248" s="487">
        <v>7.4971064814814818</v>
      </c>
    </row>
    <row r="249" spans="1:27" x14ac:dyDescent="0.25">
      <c r="A249" s="267">
        <v>44977</v>
      </c>
      <c r="B249" s="268">
        <v>33</v>
      </c>
      <c r="C249" s="269">
        <v>13</v>
      </c>
      <c r="D249" s="269">
        <v>11</v>
      </c>
      <c r="E249" s="736">
        <v>3</v>
      </c>
      <c r="F249" s="737">
        <v>8</v>
      </c>
      <c r="G249" s="270">
        <v>8.5</v>
      </c>
      <c r="H249" s="470">
        <v>2</v>
      </c>
      <c r="I249" s="270">
        <v>0.1</v>
      </c>
      <c r="J249" s="499">
        <v>3.058449074074074</v>
      </c>
      <c r="K249" s="269">
        <v>1.5</v>
      </c>
      <c r="L249" s="269">
        <v>0.25</v>
      </c>
      <c r="M249" s="270">
        <v>9.0876736111111107</v>
      </c>
      <c r="N249" s="270">
        <v>16.587673611111111</v>
      </c>
      <c r="O249" s="270">
        <v>6.0584490740740744</v>
      </c>
      <c r="P249" s="270">
        <v>11.058449074074074</v>
      </c>
      <c r="Q249" s="270">
        <v>3.808449074074074</v>
      </c>
      <c r="R249" s="270">
        <v>5.0584490740740744</v>
      </c>
      <c r="S249" s="271">
        <v>0.5</v>
      </c>
      <c r="T249" s="271">
        <v>0.3</v>
      </c>
      <c r="U249" s="271">
        <v>0.15</v>
      </c>
      <c r="V249" s="272">
        <v>0.75830547330213016</v>
      </c>
      <c r="W249" s="272">
        <v>0.37022868805275</v>
      </c>
      <c r="X249" s="269" t="s">
        <v>634</v>
      </c>
      <c r="Y249" s="269" t="s">
        <v>21</v>
      </c>
      <c r="Z249" s="748">
        <v>1.3666666666666667</v>
      </c>
      <c r="AA249" s="487">
        <v>7.1915509259259256</v>
      </c>
    </row>
    <row r="250" spans="1:27" x14ac:dyDescent="0.25">
      <c r="A250" s="267">
        <v>44987</v>
      </c>
      <c r="B250" s="268">
        <v>34</v>
      </c>
      <c r="C250" s="269">
        <v>18.5</v>
      </c>
      <c r="D250" s="269">
        <v>16.5</v>
      </c>
      <c r="E250" s="736">
        <v>3</v>
      </c>
      <c r="F250" s="737">
        <v>8</v>
      </c>
      <c r="G250" s="270">
        <v>14</v>
      </c>
      <c r="H250" s="470">
        <v>2</v>
      </c>
      <c r="I250" s="270">
        <v>0.1</v>
      </c>
      <c r="J250" s="499">
        <v>2.9716435185185182</v>
      </c>
      <c r="K250" s="269">
        <v>1.5</v>
      </c>
      <c r="L250" s="269">
        <v>0.25</v>
      </c>
      <c r="M250" s="270">
        <v>8.9574652777777768</v>
      </c>
      <c r="N250" s="270">
        <v>16.457465277777779</v>
      </c>
      <c r="O250" s="270">
        <v>5.9716435185185182</v>
      </c>
      <c r="P250" s="270">
        <v>10.971643518518519</v>
      </c>
      <c r="Q250" s="270">
        <v>3.7216435185185182</v>
      </c>
      <c r="R250" s="270">
        <v>4.9716435185185182</v>
      </c>
      <c r="S250" s="271">
        <v>0.5</v>
      </c>
      <c r="T250" s="271">
        <v>0.3</v>
      </c>
      <c r="U250" s="271">
        <v>0.15</v>
      </c>
      <c r="V250" s="272">
        <v>1.13918984397713</v>
      </c>
      <c r="W250" s="272">
        <v>0.57446595284561419</v>
      </c>
      <c r="X250" s="269" t="s">
        <v>634</v>
      </c>
      <c r="Y250" s="269" t="s">
        <v>634</v>
      </c>
      <c r="Z250" s="748">
        <v>2.1</v>
      </c>
      <c r="AA250" s="487">
        <v>11.403356481481481</v>
      </c>
    </row>
    <row r="251" spans="1:27" x14ac:dyDescent="0.25">
      <c r="A251" s="267">
        <v>44991</v>
      </c>
      <c r="B251" s="268">
        <v>35</v>
      </c>
      <c r="C251" s="269">
        <v>14.5</v>
      </c>
      <c r="D251" s="269">
        <v>12.5</v>
      </c>
      <c r="E251" s="736">
        <v>3</v>
      </c>
      <c r="F251" s="737">
        <v>8</v>
      </c>
      <c r="G251" s="270">
        <v>10</v>
      </c>
      <c r="H251" s="470">
        <v>2</v>
      </c>
      <c r="I251" s="270">
        <v>0.1</v>
      </c>
      <c r="J251" s="499">
        <v>3.0526620370370368</v>
      </c>
      <c r="K251" s="269">
        <v>1.5</v>
      </c>
      <c r="L251" s="269">
        <v>0.25</v>
      </c>
      <c r="M251" s="270">
        <v>9.0789930555555536</v>
      </c>
      <c r="N251" s="270">
        <v>16.578993055555554</v>
      </c>
      <c r="O251" s="270">
        <v>6.0526620370370363</v>
      </c>
      <c r="P251" s="270">
        <v>11.052662037037036</v>
      </c>
      <c r="Q251" s="270">
        <v>3.8026620370370368</v>
      </c>
      <c r="R251" s="270">
        <v>5.0526620370370363</v>
      </c>
      <c r="S251" s="271">
        <v>0.5</v>
      </c>
      <c r="T251" s="271">
        <v>0.3</v>
      </c>
      <c r="U251" s="271">
        <v>0.15</v>
      </c>
      <c r="V251" s="272">
        <v>0.85825604742327211</v>
      </c>
      <c r="W251" s="272">
        <v>0.42476045866275725</v>
      </c>
      <c r="X251" s="269" t="s">
        <v>634</v>
      </c>
      <c r="Y251" s="269" t="s">
        <v>21</v>
      </c>
      <c r="Z251" s="748">
        <v>1.5666666666666667</v>
      </c>
      <c r="AA251" s="487">
        <v>8.3223379629629637</v>
      </c>
    </row>
    <row r="252" spans="1:27" x14ac:dyDescent="0.25">
      <c r="A252" s="267"/>
    </row>
  </sheetData>
  <conditionalFormatting sqref="X3:Y64">
    <cfRule type="beginsWith" dxfId="313" priority="57" operator="beginsWith" text="Norm">
      <formula>LEFT(X3,LEN("Norm"))="Norm"</formula>
    </cfRule>
    <cfRule type="beginsWith" dxfId="312" priority="58" operator="beginsWith" text="Eme">
      <formula>LEFT(X3,LEN("Eme"))="Eme"</formula>
    </cfRule>
    <cfRule type="beginsWith" dxfId="311" priority="59" operator="beginsWith" text="Ale">
      <formula>LEFT(X3,LEN("Ale"))="Ale"</formula>
    </cfRule>
    <cfRule type="beginsWith" dxfId="310" priority="60" operator="beginsWith" text="Pre">
      <formula>LEFT(X3,LEN("Pre"))="Pre"</formula>
    </cfRule>
  </conditionalFormatting>
  <conditionalFormatting sqref="X73:Y106">
    <cfRule type="beginsWith" dxfId="309" priority="53" operator="beginsWith" text="Norm">
      <formula>LEFT(X73,LEN("Norm"))="Norm"</formula>
    </cfRule>
    <cfRule type="beginsWith" dxfId="308" priority="54" operator="beginsWith" text="Eme">
      <formula>LEFT(X73,LEN("Eme"))="Eme"</formula>
    </cfRule>
    <cfRule type="beginsWith" dxfId="307" priority="55" operator="beginsWith" text="Ale">
      <formula>LEFT(X73,LEN("Ale"))="Ale"</formula>
    </cfRule>
    <cfRule type="beginsWith" dxfId="306" priority="56" operator="beginsWith" text="Pre">
      <formula>LEFT(X73,LEN("Pre"))="Pre"</formula>
    </cfRule>
  </conditionalFormatting>
  <conditionalFormatting sqref="X109:Y251">
    <cfRule type="beginsWith" dxfId="305" priority="1" operator="beginsWith" text="Norm">
      <formula>LEFT(X109,LEN("Norm"))="Norm"</formula>
    </cfRule>
    <cfRule type="beginsWith" dxfId="304" priority="2" operator="beginsWith" text="Eme">
      <formula>LEFT(X109,LEN("Eme"))="Eme"</formula>
    </cfRule>
    <cfRule type="beginsWith" dxfId="303" priority="3" operator="beginsWith" text="Ale">
      <formula>LEFT(X109,LEN("Ale"))="Ale"</formula>
    </cfRule>
    <cfRule type="beginsWith" dxfId="302" priority="4" operator="beginsWith" text="Pre">
      <formula>LEFT(X109,LEN("Pre"))="Pre"</formula>
    </cfRule>
  </conditionalFormatting>
  <conditionalFormatting sqref="AA3:AA64">
    <cfRule type="beginsWith" dxfId="301" priority="33" operator="beginsWith" text="Norm">
      <formula>LEFT(AA3,LEN("Norm"))="Norm"</formula>
    </cfRule>
    <cfRule type="beginsWith" dxfId="300" priority="34" operator="beginsWith" text="Eme">
      <formula>LEFT(AA3,LEN("Eme"))="Eme"</formula>
    </cfRule>
    <cfRule type="beginsWith" dxfId="299" priority="35" operator="beginsWith" text="Ale">
      <formula>LEFT(AA3,LEN("Ale"))="Ale"</formula>
    </cfRule>
    <cfRule type="beginsWith" dxfId="298" priority="36" operator="beginsWith" text="Pre">
      <formula>LEFT(AA3,LEN("Pre"))="Pre"</formula>
    </cfRule>
  </conditionalFormatting>
  <conditionalFormatting sqref="AA73:AA106 AB84">
    <cfRule type="beginsWith" dxfId="297" priority="25" operator="beginsWith" text="Norm">
      <formula>LEFT(AA73,LEN("Norm"))="Norm"</formula>
    </cfRule>
    <cfRule type="beginsWith" dxfId="296" priority="26" operator="beginsWith" text="Eme">
      <formula>LEFT(AA73,LEN("Eme"))="Eme"</formula>
    </cfRule>
    <cfRule type="beginsWith" dxfId="295" priority="27" operator="beginsWith" text="Ale">
      <formula>LEFT(AA73,LEN("Ale"))="Ale"</formula>
    </cfRule>
    <cfRule type="beginsWith" dxfId="294" priority="28" operator="beginsWith" text="Pre">
      <formula>LEFT(AA73,LEN("Pre"))="Pre"</formula>
    </cfRule>
  </conditionalFormatting>
  <conditionalFormatting sqref="AA109:AA156">
    <cfRule type="beginsWith" dxfId="293" priority="21" operator="beginsWith" text="Norm">
      <formula>LEFT(AA109,LEN("Norm"))="Norm"</formula>
    </cfRule>
    <cfRule type="beginsWith" dxfId="292" priority="22" operator="beginsWith" text="Eme">
      <formula>LEFT(AA109,LEN("Eme"))="Eme"</formula>
    </cfRule>
    <cfRule type="beginsWith" dxfId="291" priority="23" operator="beginsWith" text="Ale">
      <formula>LEFT(AA109,LEN("Ale"))="Ale"</formula>
    </cfRule>
    <cfRule type="beginsWith" dxfId="290" priority="24" operator="beginsWith" text="Pre">
      <formula>LEFT(AA109,LEN("Pre"))="Pre"</formula>
    </cfRule>
  </conditionalFormatting>
  <conditionalFormatting sqref="AA158:AA209">
    <cfRule type="beginsWith" dxfId="289" priority="17" operator="beginsWith" text="Norm">
      <formula>LEFT(AA158,LEN("Norm"))="Norm"</formula>
    </cfRule>
    <cfRule type="beginsWith" dxfId="288" priority="18" operator="beginsWith" text="Eme">
      <formula>LEFT(AA158,LEN("Eme"))="Eme"</formula>
    </cfRule>
    <cfRule type="beginsWith" dxfId="287" priority="19" operator="beginsWith" text="Ale">
      <formula>LEFT(AA158,LEN("Ale"))="Ale"</formula>
    </cfRule>
    <cfRule type="beginsWith" dxfId="286" priority="20" operator="beginsWith" text="Pre">
      <formula>LEFT(AA158,LEN("Pre"))="Pre"</formula>
    </cfRule>
  </conditionalFormatting>
  <conditionalFormatting sqref="AA212:AA251">
    <cfRule type="beginsWith" dxfId="285" priority="13" operator="beginsWith" text="Norm">
      <formula>LEFT(AA212,LEN("Norm"))="Norm"</formula>
    </cfRule>
    <cfRule type="beginsWith" dxfId="284" priority="14" operator="beginsWith" text="Eme">
      <formula>LEFT(AA212,LEN("Eme"))="Eme"</formula>
    </cfRule>
    <cfRule type="beginsWith" dxfId="283" priority="15" operator="beginsWith" text="Ale">
      <formula>LEFT(AA212,LEN("Ale"))="Ale"</formula>
    </cfRule>
    <cfRule type="beginsWith" dxfId="282" priority="16" operator="beginsWith" text="Pre">
      <formula>LEFT(AA212,LEN("Pre"))="Pre"</formula>
    </cfRule>
  </conditionalFormatting>
  <dataValidations disablePrompts="1" count="1">
    <dataValidation type="list" allowBlank="1" showInputMessage="1" showErrorMessage="1" sqref="E2 E72 E108 E157 E211" xr:uid="{2C9D48A2-AF66-475C-8B8E-FBCFCE3CCB0D}">
      <formula1>"AA,AM,AB"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33A07-64C9-464C-AD7B-F1A17BAD7417}">
  <sheetPr>
    <tabColor rgb="FFFFFF00"/>
  </sheetPr>
  <dimension ref="A1:AA173"/>
  <sheetViews>
    <sheetView topLeftCell="A136" zoomScale="80" zoomScaleNormal="80" workbookViewId="0">
      <selection activeCell="AB171" sqref="AB171"/>
    </sheetView>
  </sheetViews>
  <sheetFormatPr baseColWidth="10" defaultColWidth="11.42578125" defaultRowHeight="15" x14ac:dyDescent="0.25"/>
  <cols>
    <col min="1" max="1" width="11.5703125" style="257" customWidth="1"/>
    <col min="2" max="2" width="4" style="257" bestFit="1" customWidth="1"/>
    <col min="3" max="3" width="14.5703125" style="257" bestFit="1" customWidth="1"/>
    <col min="4" max="10" width="14.5703125" style="257" customWidth="1"/>
    <col min="11" max="11" width="8.5703125" style="257" customWidth="1"/>
    <col min="12" max="12" width="11.5703125" style="257" customWidth="1"/>
    <col min="13" max="13" width="9" style="258" bestFit="1" customWidth="1"/>
    <col min="14" max="14" width="9" style="258" customWidth="1"/>
    <col min="15" max="15" width="6.7109375" style="258" bestFit="1" customWidth="1"/>
    <col min="16" max="16" width="6.7109375" style="258" customWidth="1"/>
    <col min="17" max="17" width="10.85546875" style="258" bestFit="1" customWidth="1"/>
    <col min="18" max="18" width="10.85546875" style="258" customWidth="1"/>
    <col min="19" max="19" width="7.42578125" style="258" bestFit="1" customWidth="1"/>
    <col min="20" max="20" width="6.5703125" style="258" customWidth="1"/>
    <col min="21" max="22" width="9.28515625" style="258" bestFit="1" customWidth="1"/>
    <col min="23" max="23" width="9.28515625" style="258" customWidth="1"/>
    <col min="24" max="24" width="10.28515625" style="258" bestFit="1" customWidth="1"/>
    <col min="25" max="25" width="10.28515625" style="258" customWidth="1"/>
    <col min="26" max="26" width="10.5703125" style="258" hidden="1" customWidth="1"/>
    <col min="27" max="16384" width="11.42578125" style="258"/>
  </cols>
  <sheetData>
    <row r="1" spans="1:27" ht="18.75" x14ac:dyDescent="0.3">
      <c r="A1" s="256"/>
    </row>
    <row r="2" spans="1:27" ht="21" x14ac:dyDescent="0.35">
      <c r="A2" s="259" t="s">
        <v>793</v>
      </c>
      <c r="E2" s="733" t="s">
        <v>1</v>
      </c>
    </row>
    <row r="3" spans="1:27" ht="48" x14ac:dyDescent="0.25">
      <c r="A3" s="260" t="s">
        <v>2</v>
      </c>
      <c r="B3" s="260" t="s">
        <v>3</v>
      </c>
      <c r="C3" s="261" t="s">
        <v>4</v>
      </c>
      <c r="D3" s="262" t="s">
        <v>32</v>
      </c>
      <c r="E3" s="262" t="s">
        <v>775</v>
      </c>
      <c r="F3" s="262" t="s">
        <v>785</v>
      </c>
      <c r="G3" s="262" t="s">
        <v>8</v>
      </c>
      <c r="H3" s="263" t="s">
        <v>10</v>
      </c>
      <c r="I3" s="263" t="s">
        <v>11</v>
      </c>
      <c r="J3" s="263" t="s">
        <v>33</v>
      </c>
      <c r="K3" s="264" t="s">
        <v>13</v>
      </c>
      <c r="L3" s="264" t="s">
        <v>14</v>
      </c>
      <c r="M3" s="261" t="s">
        <v>794</v>
      </c>
      <c r="N3" s="261" t="s">
        <v>765</v>
      </c>
      <c r="O3" s="261" t="s">
        <v>788</v>
      </c>
      <c r="P3" s="261" t="s">
        <v>767</v>
      </c>
      <c r="Q3" s="261" t="s">
        <v>768</v>
      </c>
      <c r="R3" s="261" t="s">
        <v>769</v>
      </c>
      <c r="S3" s="261" t="s">
        <v>21</v>
      </c>
      <c r="T3" s="261" t="s">
        <v>22</v>
      </c>
      <c r="U3" s="261" t="s">
        <v>23</v>
      </c>
      <c r="V3" s="265" t="s">
        <v>795</v>
      </c>
      <c r="W3" s="265" t="s">
        <v>796</v>
      </c>
      <c r="X3" s="266" t="s">
        <v>781</v>
      </c>
      <c r="Y3" s="739" t="s">
        <v>782</v>
      </c>
      <c r="Z3" s="498" t="s">
        <v>774</v>
      </c>
      <c r="AA3" s="524" t="s">
        <v>28</v>
      </c>
    </row>
    <row r="4" spans="1:27" hidden="1" x14ac:dyDescent="0.25">
      <c r="A4" s="267">
        <v>44713</v>
      </c>
      <c r="B4" s="268">
        <v>1</v>
      </c>
      <c r="C4" s="269">
        <v>60.900000000000006</v>
      </c>
      <c r="D4" s="269">
        <v>55.900000000000006</v>
      </c>
      <c r="E4" s="736">
        <v>20.900000000000002</v>
      </c>
      <c r="F4" s="735">
        <v>42.699999999999996</v>
      </c>
      <c r="G4" s="270">
        <v>38.200000000000003</v>
      </c>
      <c r="H4" s="501">
        <v>5</v>
      </c>
      <c r="I4" s="270">
        <v>0</v>
      </c>
      <c r="J4" s="499">
        <v>22.847175925925914</v>
      </c>
      <c r="K4" s="269">
        <v>1.5</v>
      </c>
      <c r="L4" s="269">
        <v>0.25</v>
      </c>
      <c r="M4" s="270">
        <v>65.620763888888874</v>
      </c>
      <c r="N4" s="270">
        <v>98.320763888888877</v>
      </c>
      <c r="O4" s="270">
        <v>43.747175925925916</v>
      </c>
      <c r="P4" s="270">
        <v>65.547175925925913</v>
      </c>
      <c r="Q4" s="270">
        <v>28.072175925925915</v>
      </c>
      <c r="R4" s="270">
        <v>33.522175925925914</v>
      </c>
      <c r="S4" s="271">
        <v>0.5</v>
      </c>
      <c r="T4" s="271">
        <v>0.3</v>
      </c>
      <c r="U4" s="271">
        <v>0.15</v>
      </c>
      <c r="V4" s="272">
        <v>0.45683594390749049</v>
      </c>
      <c r="W4" s="272">
        <v>0.27823336802845006</v>
      </c>
      <c r="X4" s="273" t="s">
        <v>21</v>
      </c>
      <c r="Y4" s="273" t="s">
        <v>22</v>
      </c>
      <c r="Z4" s="500">
        <v>0.25726415094339622</v>
      </c>
      <c r="AA4" s="487">
        <v>24.077824074074091</v>
      </c>
    </row>
    <row r="5" spans="1:27" hidden="1" x14ac:dyDescent="0.25">
      <c r="A5" s="267">
        <v>44720</v>
      </c>
      <c r="B5" s="268">
        <v>2</v>
      </c>
      <c r="C5" s="269">
        <v>78.8</v>
      </c>
      <c r="D5" s="269">
        <v>73.8</v>
      </c>
      <c r="E5" s="736">
        <v>20.900000000000002</v>
      </c>
      <c r="F5" s="735">
        <v>42.699999999999996</v>
      </c>
      <c r="G5" s="270">
        <v>51.099999999999994</v>
      </c>
      <c r="H5" s="501">
        <v>5</v>
      </c>
      <c r="I5" s="270">
        <v>0</v>
      </c>
      <c r="J5" s="499">
        <v>24.097222222222221</v>
      </c>
      <c r="K5" s="269">
        <v>1.5</v>
      </c>
      <c r="L5" s="269">
        <v>0.25</v>
      </c>
      <c r="M5" s="270">
        <v>67.495833333333337</v>
      </c>
      <c r="N5" s="270">
        <v>100.19583333333333</v>
      </c>
      <c r="O5" s="270">
        <v>44.99722222222222</v>
      </c>
      <c r="P5" s="270">
        <v>66.797222222222217</v>
      </c>
      <c r="Q5" s="270">
        <v>29.322222222222223</v>
      </c>
      <c r="R5" s="270">
        <v>34.772222222222219</v>
      </c>
      <c r="S5" s="271">
        <v>0.5</v>
      </c>
      <c r="T5" s="271">
        <v>0.3</v>
      </c>
      <c r="U5" s="271">
        <v>0.15</v>
      </c>
      <c r="V5" s="272">
        <v>0.60048768442496447</v>
      </c>
      <c r="W5" s="272">
        <v>0.37187590967688278</v>
      </c>
      <c r="X5" s="273" t="s">
        <v>634</v>
      </c>
      <c r="Y5" s="273" t="s">
        <v>21</v>
      </c>
      <c r="Z5" s="500">
        <v>0.31599999999999995</v>
      </c>
      <c r="AA5" s="487">
        <v>36.252777777777773</v>
      </c>
    </row>
    <row r="6" spans="1:27" hidden="1" x14ac:dyDescent="0.25">
      <c r="A6" s="267">
        <v>44726</v>
      </c>
      <c r="B6" s="279">
        <v>3</v>
      </c>
      <c r="C6" s="269">
        <v>77.88</v>
      </c>
      <c r="D6" s="269">
        <v>72.88</v>
      </c>
      <c r="E6" s="736">
        <v>20.900000000000002</v>
      </c>
      <c r="F6" s="735">
        <v>42.699999999999996</v>
      </c>
      <c r="G6" s="270">
        <v>46.9</v>
      </c>
      <c r="H6" s="501">
        <v>5</v>
      </c>
      <c r="I6" s="270">
        <v>5.3</v>
      </c>
      <c r="J6" s="499">
        <v>25.972222222222225</v>
      </c>
      <c r="K6" s="269">
        <v>1.5</v>
      </c>
      <c r="L6" s="269">
        <v>0.25</v>
      </c>
      <c r="M6" s="270">
        <v>70.308333333333337</v>
      </c>
      <c r="N6" s="270">
        <v>103.00833333333333</v>
      </c>
      <c r="O6" s="270">
        <v>46.872222222222227</v>
      </c>
      <c r="P6" s="270">
        <v>68.672222222222217</v>
      </c>
      <c r="Q6" s="270">
        <v>31.197222222222226</v>
      </c>
      <c r="R6" s="270">
        <v>36.647222222222226</v>
      </c>
      <c r="S6" s="271">
        <v>0.5</v>
      </c>
      <c r="T6" s="271">
        <v>0.3</v>
      </c>
      <c r="U6" s="271">
        <v>0.15</v>
      </c>
      <c r="V6" s="272">
        <v>0.56461538461538452</v>
      </c>
      <c r="W6" s="272">
        <v>0.35363320119731412</v>
      </c>
      <c r="X6" s="273" t="s">
        <v>634</v>
      </c>
      <c r="Y6" s="273" t="s">
        <v>21</v>
      </c>
      <c r="Z6" s="500">
        <v>0.3107428571428571</v>
      </c>
      <c r="AA6" s="487">
        <v>33.687777777777768</v>
      </c>
    </row>
    <row r="7" spans="1:27" hidden="1" x14ac:dyDescent="0.25">
      <c r="A7" s="267">
        <v>44729</v>
      </c>
      <c r="B7" s="268">
        <v>4</v>
      </c>
      <c r="C7" s="269">
        <v>69.88</v>
      </c>
      <c r="D7" s="269">
        <v>64.88</v>
      </c>
      <c r="E7" s="736">
        <v>20.900000000000002</v>
      </c>
      <c r="F7" s="735">
        <v>42.699999999999996</v>
      </c>
      <c r="G7" s="270">
        <v>42.45</v>
      </c>
      <c r="H7" s="501">
        <v>5</v>
      </c>
      <c r="I7" s="270">
        <v>5.0999999999999996</v>
      </c>
      <c r="J7" s="499">
        <v>26.67824074074074</v>
      </c>
      <c r="K7" s="269">
        <v>1.5</v>
      </c>
      <c r="L7" s="269">
        <v>0.25</v>
      </c>
      <c r="M7" s="270">
        <v>71.367361111111109</v>
      </c>
      <c r="N7" s="270">
        <v>104.0673611111111</v>
      </c>
      <c r="O7" s="270">
        <v>47.578240740740739</v>
      </c>
      <c r="P7" s="270">
        <v>69.378240740740736</v>
      </c>
      <c r="Q7" s="270">
        <v>31.903240740740742</v>
      </c>
      <c r="R7" s="270">
        <v>37.353240740740738</v>
      </c>
      <c r="S7" s="271">
        <v>0.5</v>
      </c>
      <c r="T7" s="271">
        <v>0.3</v>
      </c>
      <c r="U7" s="271">
        <v>0.15</v>
      </c>
      <c r="V7" s="272">
        <v>0.48749545096283897</v>
      </c>
      <c r="W7" s="272">
        <v>0.30289289122296592</v>
      </c>
      <c r="X7" s="273" t="s">
        <v>21</v>
      </c>
      <c r="Y7" s="273" t="s">
        <v>21</v>
      </c>
      <c r="Z7" s="500">
        <v>0.28267924528301885</v>
      </c>
      <c r="AA7" s="487">
        <v>26.981759259259256</v>
      </c>
    </row>
    <row r="8" spans="1:27" hidden="1" x14ac:dyDescent="0.25">
      <c r="A8" s="267">
        <v>44733</v>
      </c>
      <c r="B8" s="279">
        <v>5</v>
      </c>
      <c r="C8" s="269">
        <v>78.050000000000011</v>
      </c>
      <c r="D8" s="269">
        <v>73.050000000000011</v>
      </c>
      <c r="E8" s="736">
        <v>20.900000000000002</v>
      </c>
      <c r="F8" s="735">
        <v>42.699999999999996</v>
      </c>
      <c r="G8" s="270">
        <v>47.800000000000004</v>
      </c>
      <c r="H8" s="501">
        <v>5</v>
      </c>
      <c r="I8" s="270">
        <v>0</v>
      </c>
      <c r="J8" s="499">
        <v>23.182870370370367</v>
      </c>
      <c r="K8" s="269">
        <v>1.5</v>
      </c>
      <c r="L8" s="269">
        <v>0.25</v>
      </c>
      <c r="M8" s="270">
        <v>66.124305555555566</v>
      </c>
      <c r="N8" s="270">
        <v>98.824305555555554</v>
      </c>
      <c r="O8" s="270">
        <v>44.082870370370372</v>
      </c>
      <c r="P8" s="270">
        <v>65.88287037037037</v>
      </c>
      <c r="Q8" s="270">
        <v>28.407870370370368</v>
      </c>
      <c r="R8" s="270">
        <v>33.857870370370364</v>
      </c>
      <c r="S8" s="271">
        <v>0.5</v>
      </c>
      <c r="T8" s="271">
        <v>0.3</v>
      </c>
      <c r="U8" s="271">
        <v>0.15</v>
      </c>
      <c r="V8" s="272">
        <v>0.60821159642508316</v>
      </c>
      <c r="W8" s="272">
        <v>0.37387127829270528</v>
      </c>
      <c r="X8" s="273" t="s">
        <v>634</v>
      </c>
      <c r="Y8" s="273" t="s">
        <v>21</v>
      </c>
      <c r="Z8" s="500">
        <v>0.31171428571428578</v>
      </c>
      <c r="AA8" s="487">
        <v>36.604629629629642</v>
      </c>
    </row>
    <row r="9" spans="1:27" hidden="1" x14ac:dyDescent="0.25">
      <c r="A9" s="267">
        <v>44736</v>
      </c>
      <c r="B9" s="268">
        <v>6</v>
      </c>
      <c r="C9" s="269">
        <v>92.75</v>
      </c>
      <c r="D9" s="269">
        <v>87.75</v>
      </c>
      <c r="E9" s="736">
        <v>20.900000000000002</v>
      </c>
      <c r="F9" s="735">
        <v>42.699999999999996</v>
      </c>
      <c r="G9" s="270">
        <v>63.4</v>
      </c>
      <c r="H9" s="501">
        <v>5</v>
      </c>
      <c r="I9" s="270">
        <v>0</v>
      </c>
      <c r="J9" s="499">
        <v>20.99537037037037</v>
      </c>
      <c r="K9" s="269">
        <v>1.5</v>
      </c>
      <c r="L9" s="269">
        <v>0.25</v>
      </c>
      <c r="M9" s="270">
        <v>62.843055555555559</v>
      </c>
      <c r="N9" s="270">
        <v>95.543055555555554</v>
      </c>
      <c r="O9" s="270">
        <v>41.895370370370372</v>
      </c>
      <c r="P9" s="270">
        <v>63.69537037037037</v>
      </c>
      <c r="Q9" s="270">
        <v>26.220370370370372</v>
      </c>
      <c r="R9" s="270">
        <v>31.670370370370371</v>
      </c>
      <c r="S9" s="271">
        <v>0.5</v>
      </c>
      <c r="T9" s="271">
        <v>0.3</v>
      </c>
      <c r="U9" s="271">
        <v>0.15</v>
      </c>
      <c r="V9" s="272">
        <v>0.78553937277609565</v>
      </c>
      <c r="W9" s="272">
        <v>0.48245991481443795</v>
      </c>
      <c r="X9" s="273" t="s">
        <v>634</v>
      </c>
      <c r="Y9" s="273" t="s">
        <v>21</v>
      </c>
      <c r="Z9" s="500">
        <v>0.39571428571428569</v>
      </c>
      <c r="AA9" s="487">
        <v>49.817129629629633</v>
      </c>
    </row>
    <row r="10" spans="1:27" hidden="1" x14ac:dyDescent="0.25">
      <c r="A10" s="267">
        <v>44740</v>
      </c>
      <c r="B10" s="279">
        <v>7</v>
      </c>
      <c r="C10" s="269">
        <v>74.850000000000009</v>
      </c>
      <c r="D10" s="269">
        <v>69.850000000000009</v>
      </c>
      <c r="E10" s="736">
        <v>20.900000000000002</v>
      </c>
      <c r="F10" s="735">
        <v>42.699999999999996</v>
      </c>
      <c r="G10" s="270">
        <v>47.550000000000004</v>
      </c>
      <c r="H10" s="501">
        <v>5</v>
      </c>
      <c r="I10" s="270">
        <v>0</v>
      </c>
      <c r="J10" s="499">
        <v>23.854166666666664</v>
      </c>
      <c r="K10" s="269">
        <v>1.5</v>
      </c>
      <c r="L10" s="269">
        <v>0.25</v>
      </c>
      <c r="M10" s="270">
        <v>67.131249999999994</v>
      </c>
      <c r="N10" s="270">
        <v>99.831249999999983</v>
      </c>
      <c r="O10" s="270">
        <v>44.754166666666663</v>
      </c>
      <c r="P10" s="270">
        <v>66.55416666666666</v>
      </c>
      <c r="Q10" s="270">
        <v>29.079166666666666</v>
      </c>
      <c r="R10" s="270">
        <v>34.529166666666661</v>
      </c>
      <c r="S10" s="271">
        <v>0.5</v>
      </c>
      <c r="T10" s="271">
        <v>0.3</v>
      </c>
      <c r="U10" s="271">
        <v>0.15</v>
      </c>
      <c r="V10" s="272">
        <v>0.56898798994507038</v>
      </c>
      <c r="W10" s="272">
        <v>0.34985913729418405</v>
      </c>
      <c r="X10" s="273" t="s">
        <v>634</v>
      </c>
      <c r="Y10" s="273" t="s">
        <v>21</v>
      </c>
      <c r="Z10" s="500">
        <v>0.29674528301886793</v>
      </c>
      <c r="AA10" s="487">
        <v>33.533333333333339</v>
      </c>
    </row>
    <row r="11" spans="1:27" hidden="1" x14ac:dyDescent="0.25">
      <c r="A11" s="267">
        <v>44742</v>
      </c>
      <c r="B11" s="268">
        <v>8</v>
      </c>
      <c r="C11" s="269">
        <v>72.699999999999989</v>
      </c>
      <c r="D11" s="269">
        <v>67.699999999999989</v>
      </c>
      <c r="E11" s="736">
        <v>20.900000000000002</v>
      </c>
      <c r="F11" s="735">
        <v>42.699999999999996</v>
      </c>
      <c r="G11" s="270">
        <v>43.8</v>
      </c>
      <c r="H11" s="501">
        <v>5</v>
      </c>
      <c r="I11" s="270">
        <v>0</v>
      </c>
      <c r="J11" s="499">
        <v>21.898148148148145</v>
      </c>
      <c r="K11" s="269">
        <v>1.5</v>
      </c>
      <c r="L11" s="269">
        <v>0.25</v>
      </c>
      <c r="M11" s="270">
        <v>64.197222222222223</v>
      </c>
      <c r="N11" s="270">
        <v>96.897222222222211</v>
      </c>
      <c r="O11" s="270">
        <v>42.798148148148144</v>
      </c>
      <c r="P11" s="270">
        <v>64.598148148148141</v>
      </c>
      <c r="Q11" s="270">
        <v>27.123148148148147</v>
      </c>
      <c r="R11" s="270">
        <v>32.573148148148142</v>
      </c>
      <c r="S11" s="271">
        <v>0.5</v>
      </c>
      <c r="T11" s="271">
        <v>0.3</v>
      </c>
      <c r="U11" s="271">
        <v>0.15</v>
      </c>
      <c r="V11" s="272">
        <v>0.57946865129159264</v>
      </c>
      <c r="W11" s="272">
        <v>0.35016770346587156</v>
      </c>
      <c r="X11" s="273" t="s">
        <v>634</v>
      </c>
      <c r="Y11" s="273" t="s">
        <v>21</v>
      </c>
      <c r="Z11" s="500">
        <v>0.29066037735849054</v>
      </c>
      <c r="AA11" s="487">
        <v>33.876851851851846</v>
      </c>
    </row>
    <row r="12" spans="1:27" hidden="1" x14ac:dyDescent="0.25">
      <c r="A12" s="267">
        <v>44747</v>
      </c>
      <c r="B12" s="268">
        <v>9</v>
      </c>
      <c r="C12" s="269">
        <v>68.38</v>
      </c>
      <c r="D12" s="269">
        <v>63.38</v>
      </c>
      <c r="E12" s="736">
        <v>20.900000000000002</v>
      </c>
      <c r="F12" s="736">
        <v>20.900000000000002</v>
      </c>
      <c r="G12" s="270">
        <v>39.410000000000004</v>
      </c>
      <c r="H12" s="501">
        <v>5</v>
      </c>
      <c r="I12" s="270">
        <v>0</v>
      </c>
      <c r="J12" s="499">
        <v>21.851851851851851</v>
      </c>
      <c r="K12" s="489">
        <v>1.5</v>
      </c>
      <c r="L12" s="269">
        <v>0.25</v>
      </c>
      <c r="M12" s="270">
        <v>64.12777777777778</v>
      </c>
      <c r="N12" s="270">
        <v>64.12777777777778</v>
      </c>
      <c r="O12" s="270">
        <v>42.751851851851853</v>
      </c>
      <c r="P12" s="270">
        <v>42.751851851851853</v>
      </c>
      <c r="Q12" s="270">
        <v>27.076851851851853</v>
      </c>
      <c r="R12" s="270">
        <v>27.076851851851853</v>
      </c>
      <c r="S12" s="271">
        <v>0.5</v>
      </c>
      <c r="T12" s="271">
        <v>0.3</v>
      </c>
      <c r="U12" s="271">
        <v>0.15</v>
      </c>
      <c r="V12" s="272">
        <v>0.5397851511738716</v>
      </c>
      <c r="W12" s="272">
        <v>0.5397851511738716</v>
      </c>
      <c r="X12" s="273" t="s">
        <v>634</v>
      </c>
      <c r="Y12" s="273" t="s">
        <v>634</v>
      </c>
      <c r="Z12" s="500">
        <v>0.41983333333333334</v>
      </c>
      <c r="AA12" s="487">
        <v>30.683148148148153</v>
      </c>
    </row>
    <row r="13" spans="1:27" hidden="1" x14ac:dyDescent="0.25">
      <c r="A13" s="267">
        <v>44749</v>
      </c>
      <c r="B13" s="268">
        <v>10</v>
      </c>
      <c r="C13" s="269">
        <v>75.73</v>
      </c>
      <c r="D13" s="269">
        <v>70.73</v>
      </c>
      <c r="E13" s="736">
        <v>20.900000000000002</v>
      </c>
      <c r="F13" s="736">
        <v>20.900000000000002</v>
      </c>
      <c r="G13" s="270">
        <v>40.33</v>
      </c>
      <c r="H13" s="501">
        <v>5</v>
      </c>
      <c r="I13" s="270">
        <v>0</v>
      </c>
      <c r="J13" s="499">
        <v>25.324074074074073</v>
      </c>
      <c r="K13" s="489">
        <v>1.5</v>
      </c>
      <c r="L13" s="269">
        <v>0.25</v>
      </c>
      <c r="M13" s="270">
        <v>69.336111111111109</v>
      </c>
      <c r="N13" s="270">
        <v>69.336111111111109</v>
      </c>
      <c r="O13" s="270">
        <v>46.224074074074075</v>
      </c>
      <c r="P13" s="270">
        <v>46.224074074074075</v>
      </c>
      <c r="Q13" s="270">
        <v>30.549074074074074</v>
      </c>
      <c r="R13" s="270">
        <v>30.549074074074074</v>
      </c>
      <c r="S13" s="271">
        <v>0.5</v>
      </c>
      <c r="T13" s="271">
        <v>0.3</v>
      </c>
      <c r="U13" s="271">
        <v>0.15</v>
      </c>
      <c r="V13" s="272">
        <v>0.55532951404190545</v>
      </c>
      <c r="W13" s="272">
        <v>0.55532951404190545</v>
      </c>
      <c r="X13" s="273" t="s">
        <v>634</v>
      </c>
      <c r="Y13" s="273" t="s">
        <v>634</v>
      </c>
      <c r="Z13" s="500">
        <v>0.48108333333333336</v>
      </c>
      <c r="AA13" s="487">
        <v>32.723425925925923</v>
      </c>
    </row>
    <row r="14" spans="1:27" hidden="1" x14ac:dyDescent="0.25">
      <c r="A14" s="267">
        <v>44753</v>
      </c>
      <c r="B14" s="268">
        <v>11</v>
      </c>
      <c r="C14" s="269">
        <v>61.47</v>
      </c>
      <c r="D14" s="269">
        <v>56.47</v>
      </c>
      <c r="E14" s="736">
        <v>20.900000000000002</v>
      </c>
      <c r="F14" s="736">
        <v>20.900000000000002</v>
      </c>
      <c r="G14" s="270">
        <v>29.330000000000002</v>
      </c>
      <c r="H14" s="501">
        <v>5</v>
      </c>
      <c r="I14" s="270">
        <v>0</v>
      </c>
      <c r="J14" s="499">
        <v>25.231481481481481</v>
      </c>
      <c r="K14" s="489">
        <v>1.5</v>
      </c>
      <c r="L14" s="269">
        <v>0.25</v>
      </c>
      <c r="M14" s="270">
        <v>69.197222222222223</v>
      </c>
      <c r="N14" s="270">
        <v>69.197222222222223</v>
      </c>
      <c r="O14" s="270">
        <v>46.131481481481487</v>
      </c>
      <c r="P14" s="270">
        <v>46.131481481481487</v>
      </c>
      <c r="Q14" s="270">
        <v>30.456481481481482</v>
      </c>
      <c r="R14" s="270">
        <v>30.456481481481482</v>
      </c>
      <c r="S14" s="271">
        <v>0.5</v>
      </c>
      <c r="T14" s="271">
        <v>0.3</v>
      </c>
      <c r="U14" s="271">
        <v>0.15</v>
      </c>
      <c r="V14" s="272">
        <v>0.43299827385492351</v>
      </c>
      <c r="W14" s="272">
        <v>0.43299827385492351</v>
      </c>
      <c r="X14" s="273" t="s">
        <v>21</v>
      </c>
      <c r="Y14" s="273" t="s">
        <v>21</v>
      </c>
      <c r="Z14" s="500">
        <v>0.36224999999999996</v>
      </c>
      <c r="AA14" s="487">
        <v>22.121018518518518</v>
      </c>
    </row>
    <row r="15" spans="1:27" hidden="1" x14ac:dyDescent="0.25">
      <c r="A15" s="267">
        <v>44756</v>
      </c>
      <c r="B15" s="268">
        <v>12</v>
      </c>
      <c r="C15" s="269">
        <v>57.03</v>
      </c>
      <c r="D15" s="269">
        <v>52.03</v>
      </c>
      <c r="E15" s="736">
        <v>20.900000000000002</v>
      </c>
      <c r="F15" s="736">
        <v>20.900000000000002</v>
      </c>
      <c r="G15" s="270">
        <v>26.679999999999996</v>
      </c>
      <c r="H15" s="501">
        <v>5</v>
      </c>
      <c r="I15" s="270">
        <v>0</v>
      </c>
      <c r="J15" s="499">
        <v>27.08972222222226</v>
      </c>
      <c r="K15" s="489">
        <v>1.5</v>
      </c>
      <c r="L15" s="269">
        <v>0.25</v>
      </c>
      <c r="M15" s="270">
        <v>71.98458333333339</v>
      </c>
      <c r="N15" s="270">
        <v>71.98458333333339</v>
      </c>
      <c r="O15" s="270">
        <v>47.989722222222262</v>
      </c>
      <c r="P15" s="270">
        <v>47.989722222222262</v>
      </c>
      <c r="Q15" s="270">
        <v>32.314722222222258</v>
      </c>
      <c r="R15" s="270">
        <v>32.314722222222258</v>
      </c>
      <c r="S15" s="271">
        <v>0.5</v>
      </c>
      <c r="T15" s="271">
        <v>0.3</v>
      </c>
      <c r="U15" s="271">
        <v>0.15</v>
      </c>
      <c r="V15" s="272">
        <v>0.37535178249972467</v>
      </c>
      <c r="W15" s="272">
        <v>0.37535178249972467</v>
      </c>
      <c r="X15" s="273" t="s">
        <v>21</v>
      </c>
      <c r="Y15" s="273" t="s">
        <v>21</v>
      </c>
      <c r="Z15" s="500">
        <v>0.32525000000000004</v>
      </c>
      <c r="AA15" s="487">
        <v>16.932777777777741</v>
      </c>
    </row>
    <row r="16" spans="1:27" hidden="1" x14ac:dyDescent="0.25">
      <c r="A16" s="267">
        <v>44760</v>
      </c>
      <c r="B16" s="268">
        <v>13</v>
      </c>
      <c r="C16" s="269">
        <v>61.53</v>
      </c>
      <c r="D16" s="269">
        <v>56.53</v>
      </c>
      <c r="E16" s="736">
        <v>20.900000000000002</v>
      </c>
      <c r="F16" s="736">
        <v>20.900000000000002</v>
      </c>
      <c r="G16" s="270">
        <v>25.900000000000002</v>
      </c>
      <c r="H16" s="501">
        <v>5</v>
      </c>
      <c r="I16" s="270">
        <v>7.87</v>
      </c>
      <c r="J16" s="499">
        <v>22.546296296296298</v>
      </c>
      <c r="K16" s="489">
        <v>1.5</v>
      </c>
      <c r="L16" s="269">
        <v>0.25</v>
      </c>
      <c r="M16" s="270">
        <v>65.169444444444451</v>
      </c>
      <c r="N16" s="270">
        <v>65.169444444444451</v>
      </c>
      <c r="O16" s="270">
        <v>43.446296296296296</v>
      </c>
      <c r="P16" s="270">
        <v>43.446296296296296</v>
      </c>
      <c r="Q16" s="270">
        <v>27.771296296296299</v>
      </c>
      <c r="R16" s="270">
        <v>27.771296296296299</v>
      </c>
      <c r="S16" s="271">
        <v>0.5</v>
      </c>
      <c r="T16" s="271">
        <v>0.3</v>
      </c>
      <c r="U16" s="271">
        <v>0.15</v>
      </c>
      <c r="V16" s="272">
        <v>0.46649247687651846</v>
      </c>
      <c r="W16" s="272">
        <v>0.46649247687651846</v>
      </c>
      <c r="X16" s="273" t="s">
        <v>21</v>
      </c>
      <c r="Y16" s="273" t="s">
        <v>21</v>
      </c>
      <c r="Z16" s="500">
        <v>0.36275000000000002</v>
      </c>
      <c r="AA16" s="487">
        <v>24.851203703703703</v>
      </c>
    </row>
    <row r="17" spans="1:27" hidden="1" x14ac:dyDescent="0.25">
      <c r="A17" s="267">
        <v>44762</v>
      </c>
      <c r="B17" s="268">
        <v>14</v>
      </c>
      <c r="C17" s="269">
        <v>52.88</v>
      </c>
      <c r="D17" s="269">
        <v>47.88</v>
      </c>
      <c r="E17" s="736">
        <v>20.900000000000002</v>
      </c>
      <c r="F17" s="736">
        <v>20.900000000000002</v>
      </c>
      <c r="G17" s="270">
        <v>18.75</v>
      </c>
      <c r="H17" s="501">
        <v>5</v>
      </c>
      <c r="I17" s="270">
        <v>4.82</v>
      </c>
      <c r="J17" s="487">
        <v>27</v>
      </c>
      <c r="K17" s="489">
        <v>1.5</v>
      </c>
      <c r="L17" s="269">
        <v>0.25</v>
      </c>
      <c r="M17" s="270">
        <v>71.850000000000009</v>
      </c>
      <c r="N17" s="270">
        <v>71.850000000000009</v>
      </c>
      <c r="O17" s="270">
        <v>47.900000000000006</v>
      </c>
      <c r="P17" s="270">
        <v>47.900000000000006</v>
      </c>
      <c r="Q17" s="270">
        <v>32.225000000000001</v>
      </c>
      <c r="R17" s="270">
        <v>32.225000000000001</v>
      </c>
      <c r="S17" s="271">
        <v>0.5</v>
      </c>
      <c r="T17" s="271">
        <v>0.3</v>
      </c>
      <c r="U17" s="271">
        <v>0.15</v>
      </c>
      <c r="V17" s="272">
        <v>0.34158663883089768</v>
      </c>
      <c r="W17" s="272">
        <v>0.34158663883089768</v>
      </c>
      <c r="X17" s="273" t="s">
        <v>21</v>
      </c>
      <c r="Y17" s="273" t="s">
        <v>21</v>
      </c>
      <c r="Z17" s="500">
        <v>0.29545945945945945</v>
      </c>
      <c r="AA17" s="557">
        <v>13.910000000000004</v>
      </c>
    </row>
    <row r="18" spans="1:27" hidden="1" x14ac:dyDescent="0.25">
      <c r="A18" s="267">
        <v>44768</v>
      </c>
      <c r="B18" s="268">
        <v>15</v>
      </c>
      <c r="C18" s="269">
        <v>57.752145061728399</v>
      </c>
      <c r="D18" s="269">
        <v>52.752145061728399</v>
      </c>
      <c r="E18" s="736">
        <v>20.900000000000002</v>
      </c>
      <c r="F18" s="736">
        <v>20.900000000000002</v>
      </c>
      <c r="G18" s="270">
        <v>25.87</v>
      </c>
      <c r="H18" s="501">
        <v>5</v>
      </c>
      <c r="I18" s="270">
        <v>0</v>
      </c>
      <c r="J18" s="487">
        <v>21</v>
      </c>
      <c r="K18" s="489">
        <v>1.5</v>
      </c>
      <c r="L18" s="269">
        <v>0.25</v>
      </c>
      <c r="M18" s="270">
        <v>62.850000000000009</v>
      </c>
      <c r="N18" s="270">
        <v>62.850000000000009</v>
      </c>
      <c r="O18" s="270">
        <v>41.900000000000006</v>
      </c>
      <c r="P18" s="270">
        <v>41.900000000000006</v>
      </c>
      <c r="Q18" s="270">
        <v>26.225000000000001</v>
      </c>
      <c r="R18" s="270">
        <v>26.225000000000001</v>
      </c>
      <c r="S18" s="271">
        <v>0.5</v>
      </c>
      <c r="T18" s="271">
        <v>0.3</v>
      </c>
      <c r="U18" s="271">
        <v>0.15</v>
      </c>
      <c r="V18" s="272">
        <v>0.45133312708093931</v>
      </c>
      <c r="W18" s="272">
        <v>0.45133312708093931</v>
      </c>
      <c r="X18" s="273" t="s">
        <v>21</v>
      </c>
      <c r="Y18" s="273" t="s">
        <v>21</v>
      </c>
      <c r="Z18" s="500">
        <v>0.33126787551440329</v>
      </c>
      <c r="AA18" s="557">
        <v>23.564108796296296</v>
      </c>
    </row>
    <row r="19" spans="1:27" hidden="1" x14ac:dyDescent="0.25">
      <c r="A19" s="267">
        <v>44770</v>
      </c>
      <c r="B19" s="268">
        <v>16</v>
      </c>
      <c r="C19" s="269">
        <v>51.6</v>
      </c>
      <c r="D19" s="269">
        <v>46.6</v>
      </c>
      <c r="E19" s="736">
        <v>20.900000000000002</v>
      </c>
      <c r="F19" s="736">
        <v>20.900000000000002</v>
      </c>
      <c r="G19" s="270">
        <v>23.3</v>
      </c>
      <c r="H19" s="501">
        <v>5</v>
      </c>
      <c r="I19" s="270">
        <v>1.1863425925925926</v>
      </c>
      <c r="J19" s="487">
        <v>21.7</v>
      </c>
      <c r="K19" s="489">
        <v>1.5</v>
      </c>
      <c r="L19" s="269">
        <v>0.25</v>
      </c>
      <c r="M19" s="270">
        <v>63.900000000000006</v>
      </c>
      <c r="N19" s="270">
        <v>63.900000000000006</v>
      </c>
      <c r="O19" s="270">
        <v>42.6</v>
      </c>
      <c r="P19" s="270">
        <v>42.6</v>
      </c>
      <c r="Q19" s="270">
        <v>26.925000000000001</v>
      </c>
      <c r="R19" s="270">
        <v>26.925000000000001</v>
      </c>
      <c r="S19" s="271">
        <v>0.5</v>
      </c>
      <c r="T19" s="271">
        <v>0.3</v>
      </c>
      <c r="U19" s="271">
        <v>0.15</v>
      </c>
      <c r="V19" s="272">
        <v>0.38450704225352111</v>
      </c>
      <c r="W19" s="272">
        <v>0.38450704225352111</v>
      </c>
      <c r="X19" s="273" t="s">
        <v>21</v>
      </c>
      <c r="Y19" s="273" t="s">
        <v>21</v>
      </c>
      <c r="Z19" s="500">
        <v>0.29027027027027025</v>
      </c>
      <c r="AA19" s="557">
        <v>18.250000000000004</v>
      </c>
    </row>
    <row r="20" spans="1:27" hidden="1" x14ac:dyDescent="0.25">
      <c r="A20" s="267">
        <v>44774</v>
      </c>
      <c r="B20" s="279">
        <v>17</v>
      </c>
      <c r="C20" s="269">
        <v>50</v>
      </c>
      <c r="D20" s="269">
        <v>45</v>
      </c>
      <c r="E20" s="736">
        <v>20.900000000000002</v>
      </c>
      <c r="F20" s="736">
        <v>20.900000000000002</v>
      </c>
      <c r="G20" s="270">
        <v>22.5</v>
      </c>
      <c r="H20" s="501">
        <v>5</v>
      </c>
      <c r="I20" s="270">
        <v>3.3</v>
      </c>
      <c r="J20" s="487">
        <v>21.3</v>
      </c>
      <c r="K20" s="489">
        <v>1.5</v>
      </c>
      <c r="L20" s="269">
        <v>0.25</v>
      </c>
      <c r="M20" s="270">
        <v>63.300000000000004</v>
      </c>
      <c r="N20" s="270">
        <v>63.300000000000004</v>
      </c>
      <c r="O20" s="270">
        <v>42.2</v>
      </c>
      <c r="P20" s="270">
        <v>42.2</v>
      </c>
      <c r="Q20" s="270">
        <v>26.525000000000002</v>
      </c>
      <c r="R20" s="270">
        <v>26.525000000000002</v>
      </c>
      <c r="S20" s="271">
        <v>0.5</v>
      </c>
      <c r="T20" s="271">
        <v>0.3</v>
      </c>
      <c r="U20" s="271">
        <v>0.15</v>
      </c>
      <c r="V20" s="272">
        <v>0.37393364928909945</v>
      </c>
      <c r="W20" s="272">
        <v>0.37393364928909945</v>
      </c>
      <c r="X20" s="273" t="s">
        <v>21</v>
      </c>
      <c r="Y20" s="273" t="s">
        <v>21</v>
      </c>
      <c r="Z20" s="500">
        <v>0.28378378378378377</v>
      </c>
      <c r="AA20" s="557">
        <v>17.45</v>
      </c>
    </row>
    <row r="21" spans="1:27" hidden="1" x14ac:dyDescent="0.25">
      <c r="A21" s="267">
        <v>44777</v>
      </c>
      <c r="B21" s="268">
        <v>18</v>
      </c>
      <c r="C21" s="269">
        <v>51.650000000000006</v>
      </c>
      <c r="D21" s="269">
        <v>46.650000000000006</v>
      </c>
      <c r="E21" s="736">
        <v>20.900000000000002</v>
      </c>
      <c r="F21" s="736">
        <v>20.900000000000002</v>
      </c>
      <c r="G21" s="270">
        <v>22.3</v>
      </c>
      <c r="H21" s="501">
        <v>5</v>
      </c>
      <c r="I21" s="270">
        <v>3.3</v>
      </c>
      <c r="J21" s="487">
        <v>21.3</v>
      </c>
      <c r="K21" s="489">
        <v>1.5</v>
      </c>
      <c r="L21" s="269">
        <v>0.25</v>
      </c>
      <c r="M21" s="270">
        <v>63.300000000000004</v>
      </c>
      <c r="N21" s="270">
        <v>63.300000000000004</v>
      </c>
      <c r="O21" s="270">
        <v>42.2</v>
      </c>
      <c r="P21" s="270">
        <v>42.2</v>
      </c>
      <c r="Q21" s="270">
        <v>26.525000000000002</v>
      </c>
      <c r="R21" s="270">
        <v>26.525000000000002</v>
      </c>
      <c r="S21" s="271">
        <v>0.5</v>
      </c>
      <c r="T21" s="271">
        <v>0.3</v>
      </c>
      <c r="U21" s="271">
        <v>0.15</v>
      </c>
      <c r="V21" s="272">
        <v>0.38957345971563984</v>
      </c>
      <c r="W21" s="272">
        <v>0.38957345971563984</v>
      </c>
      <c r="X21" s="273" t="s">
        <v>21</v>
      </c>
      <c r="Y21" s="273" t="s">
        <v>21</v>
      </c>
      <c r="Z21" s="500">
        <v>0.29047297297297298</v>
      </c>
      <c r="AA21" s="557">
        <v>18.687500000000004</v>
      </c>
    </row>
    <row r="22" spans="1:27" hidden="1" x14ac:dyDescent="0.25">
      <c r="A22" s="267">
        <v>44781</v>
      </c>
      <c r="B22" s="279">
        <v>19</v>
      </c>
      <c r="C22" s="269">
        <v>43.500000000000007</v>
      </c>
      <c r="D22" s="269">
        <v>38.500000000000007</v>
      </c>
      <c r="E22" s="736">
        <v>20.900000000000002</v>
      </c>
      <c r="F22" s="736">
        <v>20.900000000000002</v>
      </c>
      <c r="G22" s="270">
        <v>20.900000000000002</v>
      </c>
      <c r="H22" s="501">
        <v>5</v>
      </c>
      <c r="I22" s="270">
        <v>2.7662037037037033</v>
      </c>
      <c r="J22" s="487">
        <v>21.1</v>
      </c>
      <c r="K22" s="489">
        <v>1.5</v>
      </c>
      <c r="L22" s="269">
        <v>0.25</v>
      </c>
      <c r="M22" s="270">
        <v>63</v>
      </c>
      <c r="N22" s="270">
        <v>63</v>
      </c>
      <c r="O22" s="270">
        <v>42</v>
      </c>
      <c r="P22" s="270">
        <v>42</v>
      </c>
      <c r="Q22" s="270">
        <v>26.325000000000003</v>
      </c>
      <c r="R22" s="270">
        <v>26.325000000000003</v>
      </c>
      <c r="S22" s="271">
        <v>0.5</v>
      </c>
      <c r="T22" s="271">
        <v>0.3</v>
      </c>
      <c r="U22" s="271">
        <v>0.15</v>
      </c>
      <c r="V22" s="272">
        <v>0.31428571428571433</v>
      </c>
      <c r="W22" s="272">
        <v>0.31428571428571433</v>
      </c>
      <c r="X22" s="273" t="s">
        <v>21</v>
      </c>
      <c r="Y22" s="273" t="s">
        <v>21</v>
      </c>
      <c r="Z22" s="500">
        <v>0.26886486486486488</v>
      </c>
      <c r="AA22" s="557">
        <v>12.775000000000006</v>
      </c>
    </row>
    <row r="23" spans="1:27" hidden="1" x14ac:dyDescent="0.25">
      <c r="A23" s="267">
        <v>44784</v>
      </c>
      <c r="B23" s="268">
        <v>20</v>
      </c>
      <c r="C23" s="269">
        <v>43.129999999999995</v>
      </c>
      <c r="D23" s="269">
        <v>38.129999999999995</v>
      </c>
      <c r="E23" s="736">
        <v>20.900000000000002</v>
      </c>
      <c r="F23" s="736">
        <v>20.900000000000002</v>
      </c>
      <c r="G23" s="270">
        <v>20.8</v>
      </c>
      <c r="H23" s="501">
        <v>5</v>
      </c>
      <c r="I23" s="270">
        <v>3.7152777777777772</v>
      </c>
      <c r="J23" s="278">
        <v>19.399999999999999</v>
      </c>
      <c r="K23" s="489">
        <v>1.5</v>
      </c>
      <c r="L23" s="269">
        <v>0.25</v>
      </c>
      <c r="M23" s="270">
        <v>60.449999999999996</v>
      </c>
      <c r="N23" s="270">
        <v>60.449999999999996</v>
      </c>
      <c r="O23" s="270">
        <v>40.299999999999997</v>
      </c>
      <c r="P23" s="270">
        <v>40.299999999999997</v>
      </c>
      <c r="Q23" s="270">
        <v>24.625</v>
      </c>
      <c r="R23" s="270">
        <v>24.625</v>
      </c>
      <c r="S23" s="271">
        <v>0.5</v>
      </c>
      <c r="T23" s="271">
        <v>0.3</v>
      </c>
      <c r="U23" s="271">
        <v>0.15</v>
      </c>
      <c r="V23" s="272">
        <v>0.32808933002481389</v>
      </c>
      <c r="W23" s="272">
        <v>0.32808933002481389</v>
      </c>
      <c r="X23" s="273" t="s">
        <v>21</v>
      </c>
      <c r="Y23" s="273" t="s">
        <v>21</v>
      </c>
      <c r="Z23" s="500">
        <v>0.27170270270270269</v>
      </c>
      <c r="AA23" s="557">
        <v>14.197499999999998</v>
      </c>
    </row>
    <row r="24" spans="1:27" hidden="1" x14ac:dyDescent="0.25">
      <c r="A24" s="267">
        <v>44789</v>
      </c>
      <c r="B24" s="279">
        <v>21</v>
      </c>
      <c r="C24" s="269">
        <v>50.7</v>
      </c>
      <c r="D24" s="269">
        <v>45.7</v>
      </c>
      <c r="E24" s="736">
        <v>20.900000000000002</v>
      </c>
      <c r="F24" s="736">
        <v>20.900000000000002</v>
      </c>
      <c r="G24" s="270">
        <v>29.000000000000007</v>
      </c>
      <c r="H24" s="501">
        <v>5</v>
      </c>
      <c r="I24" s="270">
        <v>3.3954600694444697</v>
      </c>
      <c r="J24" s="578">
        <v>19.8</v>
      </c>
      <c r="K24" s="489">
        <v>1.5</v>
      </c>
      <c r="L24" s="269">
        <v>0.25</v>
      </c>
      <c r="M24" s="270">
        <v>61.050000000000004</v>
      </c>
      <c r="N24" s="270">
        <v>61.050000000000004</v>
      </c>
      <c r="O24" s="270">
        <v>40.700000000000003</v>
      </c>
      <c r="P24" s="270">
        <v>40.700000000000003</v>
      </c>
      <c r="Q24" s="270">
        <v>25.025000000000002</v>
      </c>
      <c r="R24" s="270">
        <v>25.025000000000002</v>
      </c>
      <c r="S24" s="271">
        <v>0.5</v>
      </c>
      <c r="T24" s="271">
        <v>0.3</v>
      </c>
      <c r="U24" s="271">
        <v>0.15</v>
      </c>
      <c r="V24" s="272">
        <v>0.39828009828009825</v>
      </c>
      <c r="W24" s="272">
        <v>0.39828009828009825</v>
      </c>
      <c r="X24" s="273" t="s">
        <v>21</v>
      </c>
      <c r="Y24" s="273" t="s">
        <v>21</v>
      </c>
      <c r="Z24" s="500">
        <v>0.30125000000000002</v>
      </c>
      <c r="AA24" s="557">
        <v>19.475000000000005</v>
      </c>
    </row>
    <row r="25" spans="1:27" hidden="1" x14ac:dyDescent="0.25">
      <c r="A25" s="267">
        <v>44791</v>
      </c>
      <c r="B25" s="268">
        <v>22</v>
      </c>
      <c r="C25" s="269">
        <v>54.410000000000011</v>
      </c>
      <c r="D25" s="269">
        <v>49.410000000000011</v>
      </c>
      <c r="E25" s="736">
        <v>20.900000000000002</v>
      </c>
      <c r="F25" s="736">
        <v>20.900000000000002</v>
      </c>
      <c r="G25" s="270">
        <v>23.700000000000003</v>
      </c>
      <c r="H25" s="501">
        <v>5</v>
      </c>
      <c r="I25" s="270">
        <v>3.2257407407407581</v>
      </c>
      <c r="J25" s="278">
        <v>22.8</v>
      </c>
      <c r="K25" s="489">
        <v>1.5</v>
      </c>
      <c r="L25" s="269">
        <v>0.25</v>
      </c>
      <c r="M25" s="270">
        <v>65.550000000000011</v>
      </c>
      <c r="N25" s="270">
        <v>65.550000000000011</v>
      </c>
      <c r="O25" s="270">
        <v>43.7</v>
      </c>
      <c r="P25" s="270">
        <v>43.7</v>
      </c>
      <c r="Q25" s="270">
        <v>28.025000000000002</v>
      </c>
      <c r="R25" s="270">
        <v>28.025000000000002</v>
      </c>
      <c r="S25" s="271">
        <v>0.5</v>
      </c>
      <c r="T25" s="271">
        <v>0.3</v>
      </c>
      <c r="U25" s="271">
        <v>0.15</v>
      </c>
      <c r="V25" s="272">
        <v>0.39803203661327236</v>
      </c>
      <c r="W25" s="272">
        <v>0.39803203661327236</v>
      </c>
      <c r="X25" s="273" t="s">
        <v>21</v>
      </c>
      <c r="Y25" s="273" t="s">
        <v>21</v>
      </c>
      <c r="Z25" s="500">
        <v>0.32283333333333342</v>
      </c>
      <c r="AA25" s="557">
        <v>19.257500000000004</v>
      </c>
    </row>
    <row r="26" spans="1:27" hidden="1" x14ac:dyDescent="0.25">
      <c r="A26" s="267">
        <v>44795</v>
      </c>
      <c r="B26" s="279">
        <v>23</v>
      </c>
      <c r="C26" s="269">
        <v>48.820000000000007</v>
      </c>
      <c r="D26" s="269">
        <v>43.820000000000007</v>
      </c>
      <c r="E26" s="736">
        <v>20.900000000000002</v>
      </c>
      <c r="F26" s="736">
        <v>20.900000000000002</v>
      </c>
      <c r="G26" s="270">
        <v>20.900000000000002</v>
      </c>
      <c r="H26" s="501">
        <v>5</v>
      </c>
      <c r="I26" s="270">
        <v>3.1105468750000052</v>
      </c>
      <c r="J26" s="487">
        <v>21.831611689814821</v>
      </c>
      <c r="K26" s="489">
        <v>1.5</v>
      </c>
      <c r="L26" s="269">
        <v>0.25</v>
      </c>
      <c r="M26" s="270">
        <v>64.09741753472224</v>
      </c>
      <c r="N26" s="270">
        <v>64.09741753472224</v>
      </c>
      <c r="O26" s="270">
        <v>42.731611689814827</v>
      </c>
      <c r="P26" s="270">
        <v>42.731611689814827</v>
      </c>
      <c r="Q26" s="270">
        <v>27.056611689814822</v>
      </c>
      <c r="R26" s="270">
        <v>27.056611689814822</v>
      </c>
      <c r="S26" s="271">
        <v>0.5</v>
      </c>
      <c r="T26" s="271">
        <v>0.3</v>
      </c>
      <c r="U26" s="271">
        <v>0.15</v>
      </c>
      <c r="V26" s="272">
        <v>0.35699189026035599</v>
      </c>
      <c r="W26" s="272">
        <v>0.35699189026035599</v>
      </c>
      <c r="X26" s="273" t="s">
        <v>21</v>
      </c>
      <c r="Y26" s="273" t="s">
        <v>21</v>
      </c>
      <c r="Z26" s="500">
        <v>0.2875540540540541</v>
      </c>
      <c r="AA26" s="557">
        <v>16.033388310185188</v>
      </c>
    </row>
    <row r="27" spans="1:27" hidden="1" x14ac:dyDescent="0.25">
      <c r="A27" s="267">
        <v>44798</v>
      </c>
      <c r="B27" s="268">
        <v>24</v>
      </c>
      <c r="C27" s="269">
        <v>54.629999999999995</v>
      </c>
      <c r="D27" s="269">
        <v>49.629999999999995</v>
      </c>
      <c r="E27" s="736">
        <v>20.900000000000002</v>
      </c>
      <c r="F27" s="736">
        <v>20.900000000000002</v>
      </c>
      <c r="G27" s="270">
        <v>26.1</v>
      </c>
      <c r="H27" s="501">
        <v>5</v>
      </c>
      <c r="I27" s="270">
        <v>3.325243055555549</v>
      </c>
      <c r="J27" s="487">
        <v>25.353599537037027</v>
      </c>
      <c r="K27" s="489">
        <v>1.5</v>
      </c>
      <c r="L27" s="269">
        <v>0.25</v>
      </c>
      <c r="M27" s="270">
        <v>69.380399305555557</v>
      </c>
      <c r="N27" s="270">
        <v>69.380399305555557</v>
      </c>
      <c r="O27" s="270">
        <v>46.253599537037033</v>
      </c>
      <c r="P27" s="270">
        <v>46.253599537037033</v>
      </c>
      <c r="Q27" s="270">
        <v>30.578599537037029</v>
      </c>
      <c r="R27" s="270">
        <v>30.578599537037029</v>
      </c>
      <c r="S27" s="271">
        <v>0.5</v>
      </c>
      <c r="T27" s="271">
        <v>0.3</v>
      </c>
      <c r="U27" s="271">
        <v>0.15</v>
      </c>
      <c r="V27" s="272">
        <v>0.37243890678177949</v>
      </c>
      <c r="W27" s="272">
        <v>0.37243890678177949</v>
      </c>
      <c r="X27" s="273" t="s">
        <v>21</v>
      </c>
      <c r="Y27" s="273" t="s">
        <v>21</v>
      </c>
      <c r="Z27" s="500">
        <v>0.30524999999999991</v>
      </c>
      <c r="AA27" s="557">
        <v>16.868900462962969</v>
      </c>
    </row>
    <row r="28" spans="1:27" hidden="1" x14ac:dyDescent="0.25">
      <c r="A28" s="267">
        <v>44802</v>
      </c>
      <c r="B28" s="279">
        <v>25</v>
      </c>
      <c r="C28" s="269">
        <v>50.19</v>
      </c>
      <c r="D28" s="269">
        <v>45.19</v>
      </c>
      <c r="E28" s="736">
        <v>20.900000000000002</v>
      </c>
      <c r="F28" s="736">
        <v>20.900000000000002</v>
      </c>
      <c r="G28" s="270">
        <v>26.6</v>
      </c>
      <c r="H28" s="501">
        <v>5</v>
      </c>
      <c r="I28" s="270">
        <v>2.3427604166666547</v>
      </c>
      <c r="J28" s="487">
        <v>21.460237268518505</v>
      </c>
      <c r="K28" s="489">
        <v>1.5</v>
      </c>
      <c r="L28" s="269">
        <v>0.25</v>
      </c>
      <c r="M28" s="270">
        <v>63.540355902777755</v>
      </c>
      <c r="N28" s="270">
        <v>63.540355902777755</v>
      </c>
      <c r="O28" s="270">
        <v>42.360237268518503</v>
      </c>
      <c r="P28" s="270">
        <v>42.360237268518503</v>
      </c>
      <c r="Q28" s="270">
        <v>26.685237268518506</v>
      </c>
      <c r="R28" s="270">
        <v>26.685237268518506</v>
      </c>
      <c r="S28" s="271">
        <v>0.5</v>
      </c>
      <c r="T28" s="271">
        <v>0.3</v>
      </c>
      <c r="U28" s="271">
        <v>0.15</v>
      </c>
      <c r="V28" s="272">
        <v>0.37393502243010768</v>
      </c>
      <c r="W28" s="272">
        <v>0.37393502243010768</v>
      </c>
      <c r="X28" s="273" t="s">
        <v>21</v>
      </c>
      <c r="Y28" s="273" t="s">
        <v>21</v>
      </c>
      <c r="Z28" s="500">
        <v>0.29740540540540539</v>
      </c>
      <c r="AA28" s="557">
        <v>17.432262731481494</v>
      </c>
    </row>
    <row r="29" spans="1:27" hidden="1" x14ac:dyDescent="0.25">
      <c r="A29" s="267">
        <v>44805</v>
      </c>
      <c r="B29" s="279">
        <v>26</v>
      </c>
      <c r="C29" s="269">
        <v>54.77</v>
      </c>
      <c r="D29" s="269">
        <v>49.77</v>
      </c>
      <c r="E29" s="736">
        <v>20.900000000000002</v>
      </c>
      <c r="F29" s="736">
        <v>20.900000000000002</v>
      </c>
      <c r="G29" s="270">
        <v>27.7</v>
      </c>
      <c r="H29" s="501">
        <v>5</v>
      </c>
      <c r="I29" s="270">
        <v>2.3263888888888888</v>
      </c>
      <c r="J29" s="487">
        <v>21.840277777777775</v>
      </c>
      <c r="K29" s="489">
        <v>1.5</v>
      </c>
      <c r="L29" s="269">
        <v>0.25</v>
      </c>
      <c r="M29" s="270">
        <v>64.110416666666666</v>
      </c>
      <c r="N29" s="270">
        <v>64.110416666666666</v>
      </c>
      <c r="O29" s="270">
        <v>42.740277777777777</v>
      </c>
      <c r="P29" s="270">
        <v>42.740277777777777</v>
      </c>
      <c r="Q29" s="270">
        <v>27.065277777777776</v>
      </c>
      <c r="R29" s="270">
        <v>27.065277777777776</v>
      </c>
      <c r="S29" s="271">
        <v>0.5</v>
      </c>
      <c r="T29" s="271">
        <v>0.3</v>
      </c>
      <c r="U29" s="271">
        <v>0.15</v>
      </c>
      <c r="V29" s="272">
        <v>0.41258440840996979</v>
      </c>
      <c r="W29" s="272">
        <v>0.41258440840996979</v>
      </c>
      <c r="X29" s="273" t="s">
        <v>21</v>
      </c>
      <c r="Y29" s="273" t="s">
        <v>21</v>
      </c>
      <c r="Z29" s="500">
        <v>0.33358333333333334</v>
      </c>
      <c r="AA29" s="557">
        <v>20.487222222222226</v>
      </c>
    </row>
    <row r="30" spans="1:27" hidden="1" x14ac:dyDescent="0.25">
      <c r="A30" s="267">
        <v>44809</v>
      </c>
      <c r="B30" s="279">
        <v>27</v>
      </c>
      <c r="C30" s="269">
        <v>42.7</v>
      </c>
      <c r="D30" s="269">
        <v>37.700000000000003</v>
      </c>
      <c r="E30" s="736">
        <v>20.900000000000002</v>
      </c>
      <c r="F30" s="736">
        <v>20.900000000000002</v>
      </c>
      <c r="G30" s="270">
        <v>22.650000000000002</v>
      </c>
      <c r="H30" s="501">
        <v>5</v>
      </c>
      <c r="I30" s="270">
        <v>2.7332175925926094</v>
      </c>
      <c r="J30" s="487">
        <v>21.297968750000024</v>
      </c>
      <c r="K30" s="489">
        <v>1.5</v>
      </c>
      <c r="L30" s="269">
        <v>0.25</v>
      </c>
      <c r="M30" s="270">
        <v>63.296953125000044</v>
      </c>
      <c r="N30" s="270">
        <v>63.296953125000044</v>
      </c>
      <c r="O30" s="270">
        <v>42.19796875000003</v>
      </c>
      <c r="P30" s="270">
        <v>42.19796875000003</v>
      </c>
      <c r="Q30" s="270">
        <v>26.522968750000025</v>
      </c>
      <c r="R30" s="270">
        <v>26.522968750000025</v>
      </c>
      <c r="S30" s="271">
        <v>0.5</v>
      </c>
      <c r="T30" s="271">
        <v>0.3</v>
      </c>
      <c r="U30" s="271">
        <v>0.15</v>
      </c>
      <c r="V30" s="272">
        <v>0.30475881910785074</v>
      </c>
      <c r="W30" s="272">
        <v>0.30475881910785074</v>
      </c>
      <c r="X30" s="273" t="s">
        <v>21</v>
      </c>
      <c r="Y30" s="273" t="s">
        <v>21</v>
      </c>
      <c r="Z30" s="500">
        <v>0.26740540540540542</v>
      </c>
      <c r="AA30" s="557">
        <v>11.977031249999982</v>
      </c>
    </row>
    <row r="31" spans="1:27" hidden="1" x14ac:dyDescent="0.25">
      <c r="A31" s="267">
        <v>44812</v>
      </c>
      <c r="B31" s="279">
        <v>28</v>
      </c>
      <c r="C31" s="269">
        <v>41.52</v>
      </c>
      <c r="D31" s="269">
        <v>36.520000000000003</v>
      </c>
      <c r="E31" s="736">
        <v>20.900000000000002</v>
      </c>
      <c r="F31" s="736">
        <v>20.900000000000002</v>
      </c>
      <c r="G31" s="270">
        <v>20.100000000000001</v>
      </c>
      <c r="H31" s="501">
        <v>5</v>
      </c>
      <c r="I31" s="278">
        <v>3.6</v>
      </c>
      <c r="J31" s="557">
        <v>19.3</v>
      </c>
      <c r="K31" s="489">
        <v>1.5</v>
      </c>
      <c r="L31" s="269">
        <v>0.25</v>
      </c>
      <c r="M31" s="270">
        <v>60.300000000000004</v>
      </c>
      <c r="N31" s="270">
        <v>60.300000000000004</v>
      </c>
      <c r="O31" s="270">
        <v>40.200000000000003</v>
      </c>
      <c r="P31" s="270">
        <v>40.200000000000003</v>
      </c>
      <c r="Q31" s="270">
        <v>24.525000000000002</v>
      </c>
      <c r="R31" s="270">
        <v>24.525000000000002</v>
      </c>
      <c r="S31" s="271">
        <v>0.5</v>
      </c>
      <c r="T31" s="271">
        <v>0.3</v>
      </c>
      <c r="U31" s="271">
        <v>0.15</v>
      </c>
      <c r="V31" s="272">
        <v>0.31313432835820898</v>
      </c>
      <c r="W31" s="272">
        <v>0.31313432835820898</v>
      </c>
      <c r="X31" s="273" t="s">
        <v>21</v>
      </c>
      <c r="Y31" s="273" t="s">
        <v>21</v>
      </c>
      <c r="Z31" s="500">
        <v>0.26</v>
      </c>
      <c r="AA31" s="557">
        <v>13.09</v>
      </c>
    </row>
    <row r="32" spans="1:27" hidden="1" x14ac:dyDescent="0.25">
      <c r="A32" s="267">
        <v>44816</v>
      </c>
      <c r="B32" s="279">
        <v>29</v>
      </c>
      <c r="C32" s="269">
        <v>36.78</v>
      </c>
      <c r="D32" s="269">
        <v>31.78</v>
      </c>
      <c r="E32" s="736">
        <v>20.900000000000002</v>
      </c>
      <c r="F32" s="736">
        <v>20.900000000000002</v>
      </c>
      <c r="G32" s="270">
        <v>12.85</v>
      </c>
      <c r="H32" s="501">
        <v>5</v>
      </c>
      <c r="I32" s="640">
        <v>3.1</v>
      </c>
      <c r="J32" s="641">
        <v>19.600000000000001</v>
      </c>
      <c r="K32" s="489">
        <v>1.5</v>
      </c>
      <c r="L32" s="269">
        <v>0.25</v>
      </c>
      <c r="M32" s="270">
        <v>60.75</v>
      </c>
      <c r="N32" s="270">
        <v>60.75</v>
      </c>
      <c r="O32" s="270">
        <v>40.5</v>
      </c>
      <c r="P32" s="270">
        <v>40.5</v>
      </c>
      <c r="Q32" s="270">
        <v>24.825000000000003</v>
      </c>
      <c r="R32" s="270">
        <v>24.825000000000003</v>
      </c>
      <c r="S32" s="271">
        <v>0.5</v>
      </c>
      <c r="T32" s="271">
        <v>0.3</v>
      </c>
      <c r="U32" s="271">
        <v>0.15</v>
      </c>
      <c r="V32" s="272">
        <v>0.26440191387559808</v>
      </c>
      <c r="W32" s="272">
        <v>0.26440191387559808</v>
      </c>
      <c r="X32" s="273" t="s">
        <v>22</v>
      </c>
      <c r="Y32" s="273" t="s">
        <v>22</v>
      </c>
      <c r="Z32" s="500">
        <v>0.24072972972972972</v>
      </c>
      <c r="AA32" s="557">
        <v>9.2349999999999994</v>
      </c>
    </row>
    <row r="33" spans="1:27" hidden="1" x14ac:dyDescent="0.25">
      <c r="A33" s="267">
        <v>44817</v>
      </c>
      <c r="B33" s="279">
        <v>30</v>
      </c>
      <c r="C33" s="269">
        <v>38.589999999999996</v>
      </c>
      <c r="D33" s="269">
        <v>33.589999999999996</v>
      </c>
      <c r="E33" s="736">
        <v>20.900000000000002</v>
      </c>
      <c r="F33" s="736">
        <v>20.900000000000002</v>
      </c>
      <c r="G33" s="270">
        <v>10.4</v>
      </c>
      <c r="H33" s="501">
        <v>5</v>
      </c>
      <c r="I33" s="640">
        <v>3.3</v>
      </c>
      <c r="J33" s="641">
        <v>20.5</v>
      </c>
      <c r="K33" s="489">
        <v>1.5</v>
      </c>
      <c r="L33" s="269">
        <v>0.25</v>
      </c>
      <c r="M33" s="270">
        <v>62.100000000000009</v>
      </c>
      <c r="N33" s="270">
        <v>62.100000000000009</v>
      </c>
      <c r="O33" s="270">
        <v>41.400000000000006</v>
      </c>
      <c r="P33" s="270">
        <v>41.400000000000006</v>
      </c>
      <c r="Q33" s="270">
        <v>25.725000000000001</v>
      </c>
      <c r="R33" s="270">
        <v>25.725000000000001</v>
      </c>
      <c r="S33" s="271">
        <v>0.5</v>
      </c>
      <c r="T33" s="271">
        <v>0.3</v>
      </c>
      <c r="U33" s="271">
        <v>0.15</v>
      </c>
      <c r="V33" s="272">
        <v>0.27311004784688986</v>
      </c>
      <c r="W33" s="272">
        <v>0.27311004784688986</v>
      </c>
      <c r="X33" s="273" t="s">
        <v>22</v>
      </c>
      <c r="Y33" s="273" t="s">
        <v>22</v>
      </c>
      <c r="Z33" s="500">
        <v>0.23752702702702699</v>
      </c>
      <c r="AA33" s="557">
        <v>9.6924999999999955</v>
      </c>
    </row>
    <row r="34" spans="1:27" hidden="1" x14ac:dyDescent="0.25">
      <c r="A34" s="267">
        <v>44817</v>
      </c>
      <c r="B34" s="279">
        <v>31</v>
      </c>
      <c r="C34" s="269">
        <v>37.94</v>
      </c>
      <c r="D34" s="269">
        <v>32.94</v>
      </c>
      <c r="E34" s="736">
        <v>20.900000000000002</v>
      </c>
      <c r="F34" s="736">
        <v>20.900000000000002</v>
      </c>
      <c r="G34" s="270">
        <v>7.85</v>
      </c>
      <c r="H34" s="501">
        <v>5</v>
      </c>
      <c r="I34" s="640">
        <v>3.3</v>
      </c>
      <c r="J34" s="641">
        <v>20.5</v>
      </c>
      <c r="K34" s="489">
        <v>1.5</v>
      </c>
      <c r="L34" s="269">
        <v>0.25</v>
      </c>
      <c r="M34" s="270">
        <v>62.100000000000009</v>
      </c>
      <c r="N34" s="270">
        <v>62.100000000000009</v>
      </c>
      <c r="O34" s="270">
        <v>41.400000000000006</v>
      </c>
      <c r="P34" s="270">
        <v>41.400000000000006</v>
      </c>
      <c r="Q34" s="270">
        <v>25.725000000000001</v>
      </c>
      <c r="R34" s="270">
        <v>25.725000000000001</v>
      </c>
      <c r="S34" s="271">
        <v>0.5</v>
      </c>
      <c r="T34" s="271">
        <v>0.3</v>
      </c>
      <c r="U34" s="271">
        <v>0.15</v>
      </c>
      <c r="V34" s="272">
        <v>0.26688995215310996</v>
      </c>
      <c r="W34" s="272">
        <v>0.26688995215310996</v>
      </c>
      <c r="X34" s="273" t="s">
        <v>22</v>
      </c>
      <c r="Y34" s="273" t="s">
        <v>22</v>
      </c>
      <c r="Z34" s="500">
        <v>0.23752702702702699</v>
      </c>
      <c r="AA34" s="557">
        <v>9.2049999999999983</v>
      </c>
    </row>
    <row r="35" spans="1:27" hidden="1" x14ac:dyDescent="0.25">
      <c r="A35" s="267">
        <v>44819</v>
      </c>
      <c r="B35" s="279">
        <v>32</v>
      </c>
      <c r="C35" s="269">
        <v>39.92</v>
      </c>
      <c r="D35" s="269">
        <v>34.92</v>
      </c>
      <c r="E35" s="736">
        <v>20.900000000000002</v>
      </c>
      <c r="F35" s="736">
        <v>20.900000000000002</v>
      </c>
      <c r="G35" s="270">
        <v>9.6</v>
      </c>
      <c r="H35" s="501">
        <v>5</v>
      </c>
      <c r="I35" s="642">
        <v>3.6</v>
      </c>
      <c r="J35" s="643">
        <v>24.6</v>
      </c>
      <c r="K35" s="489">
        <v>1.5</v>
      </c>
      <c r="L35" s="269">
        <v>0.25</v>
      </c>
      <c r="M35" s="270">
        <v>68.25</v>
      </c>
      <c r="N35" s="270">
        <v>68.25</v>
      </c>
      <c r="O35" s="270">
        <v>45.5</v>
      </c>
      <c r="P35" s="270">
        <v>45.5</v>
      </c>
      <c r="Q35" s="270">
        <v>29.825000000000003</v>
      </c>
      <c r="R35" s="270">
        <v>29.825000000000003</v>
      </c>
      <c r="S35" s="271">
        <v>0.5</v>
      </c>
      <c r="T35" s="271">
        <v>0.3</v>
      </c>
      <c r="U35" s="271">
        <v>0.15</v>
      </c>
      <c r="V35" s="272">
        <v>0.24660287081339713</v>
      </c>
      <c r="W35" s="272">
        <v>0.24660287081339713</v>
      </c>
      <c r="X35" s="273" t="s">
        <v>22</v>
      </c>
      <c r="Y35" s="273" t="s">
        <v>22</v>
      </c>
      <c r="Z35" s="500">
        <v>0.24291891891891892</v>
      </c>
      <c r="AA35" s="557">
        <v>6.59</v>
      </c>
    </row>
    <row r="36" spans="1:27" hidden="1" x14ac:dyDescent="0.25">
      <c r="A36" s="267">
        <v>44823</v>
      </c>
      <c r="B36" s="279">
        <v>33</v>
      </c>
      <c r="C36" s="269">
        <v>39.450000000000003</v>
      </c>
      <c r="D36" s="269">
        <v>34.450000000000003</v>
      </c>
      <c r="E36" s="736">
        <v>20.900000000000002</v>
      </c>
      <c r="F36" s="736">
        <v>20.900000000000002</v>
      </c>
      <c r="G36" s="270">
        <v>8.68</v>
      </c>
      <c r="H36" s="501">
        <v>5</v>
      </c>
      <c r="I36" s="640">
        <v>1.7485532407407489</v>
      </c>
      <c r="J36" s="640">
        <v>25.495659722222229</v>
      </c>
      <c r="K36" s="489">
        <v>1.5</v>
      </c>
      <c r="L36" s="269">
        <v>0.25</v>
      </c>
      <c r="M36" s="270">
        <v>69.593489583333351</v>
      </c>
      <c r="N36" s="270">
        <v>69.593489583333351</v>
      </c>
      <c r="O36" s="270">
        <v>46.395659722222234</v>
      </c>
      <c r="P36" s="270">
        <v>46.395659722222234</v>
      </c>
      <c r="Q36" s="270">
        <v>30.72065972222223</v>
      </c>
      <c r="R36" s="270">
        <v>30.72065972222223</v>
      </c>
      <c r="S36" s="271">
        <v>0.5</v>
      </c>
      <c r="T36" s="271">
        <v>0.3</v>
      </c>
      <c r="U36" s="271">
        <v>0.15</v>
      </c>
      <c r="V36" s="272">
        <v>0.23353435672514611</v>
      </c>
      <c r="W36" s="272">
        <v>0.23353435672514611</v>
      </c>
      <c r="X36" s="273" t="s">
        <v>22</v>
      </c>
      <c r="Y36" s="273" t="s">
        <v>22</v>
      </c>
      <c r="Z36" s="500">
        <v>0.24101351351351352</v>
      </c>
      <c r="AA36" s="557">
        <v>5.3418402777777736</v>
      </c>
    </row>
    <row r="37" spans="1:27" hidden="1" x14ac:dyDescent="0.25">
      <c r="A37" s="267">
        <v>44826</v>
      </c>
      <c r="B37" s="279">
        <v>34</v>
      </c>
      <c r="C37" s="269">
        <v>36.58</v>
      </c>
      <c r="D37" s="269">
        <v>31.58</v>
      </c>
      <c r="E37" s="736">
        <v>20.900000000000002</v>
      </c>
      <c r="F37" s="736">
        <v>20.900000000000002</v>
      </c>
      <c r="G37" s="270">
        <v>7.63</v>
      </c>
      <c r="H37" s="501">
        <v>5</v>
      </c>
      <c r="I37" s="640">
        <v>0.41666666666666663</v>
      </c>
      <c r="J37" s="640">
        <v>21.730324074074069</v>
      </c>
      <c r="K37" s="489">
        <v>1.5</v>
      </c>
      <c r="L37" s="269">
        <v>0.25</v>
      </c>
      <c r="M37" s="270">
        <v>63.945486111111101</v>
      </c>
      <c r="N37" s="270">
        <v>63.945486111111101</v>
      </c>
      <c r="O37" s="270">
        <v>42.630324074074068</v>
      </c>
      <c r="P37" s="270">
        <v>42.630324074074068</v>
      </c>
      <c r="Q37" s="270">
        <v>26.95532407407407</v>
      </c>
      <c r="R37" s="270">
        <v>26.95532407407407</v>
      </c>
      <c r="S37" s="271">
        <v>0.5</v>
      </c>
      <c r="T37" s="271">
        <v>0.3</v>
      </c>
      <c r="U37" s="271">
        <v>0.15</v>
      </c>
      <c r="V37" s="272">
        <v>0.24210216197058304</v>
      </c>
      <c r="W37" s="272">
        <v>0.24210216197058304</v>
      </c>
      <c r="X37" s="273" t="s">
        <v>22</v>
      </c>
      <c r="Y37" s="273" t="s">
        <v>22</v>
      </c>
      <c r="Z37" s="500">
        <v>0.22941891891891891</v>
      </c>
      <c r="AA37" s="557">
        <v>6.9546759259259296</v>
      </c>
    </row>
    <row r="38" spans="1:27" hidden="1" x14ac:dyDescent="0.25">
      <c r="A38" s="267">
        <v>44830</v>
      </c>
      <c r="B38" s="279">
        <v>35</v>
      </c>
      <c r="C38" s="269">
        <v>36.739999999999995</v>
      </c>
      <c r="D38" s="269">
        <v>31.739999999999995</v>
      </c>
      <c r="E38" s="736">
        <v>20.900000000000002</v>
      </c>
      <c r="F38" s="736">
        <v>20.900000000000002</v>
      </c>
      <c r="G38" s="270">
        <v>12.94</v>
      </c>
      <c r="H38" s="501">
        <v>5</v>
      </c>
      <c r="I38" s="640">
        <v>0</v>
      </c>
      <c r="J38" s="640">
        <v>19.019097222222221</v>
      </c>
      <c r="K38" s="489">
        <v>1.5</v>
      </c>
      <c r="L38" s="269">
        <v>0.25</v>
      </c>
      <c r="M38" s="270">
        <v>59.87864583333333</v>
      </c>
      <c r="N38" s="270">
        <v>59.87864583333333</v>
      </c>
      <c r="O38" s="270">
        <v>39.91909722222222</v>
      </c>
      <c r="P38" s="270">
        <v>39.91909722222222</v>
      </c>
      <c r="Q38" s="270">
        <v>24.244097222222223</v>
      </c>
      <c r="R38" s="270">
        <v>24.244097222222223</v>
      </c>
      <c r="S38" s="271">
        <v>0.5</v>
      </c>
      <c r="T38" s="271">
        <v>0.3</v>
      </c>
      <c r="U38" s="271">
        <v>0.15</v>
      </c>
      <c r="V38" s="272">
        <v>0.2695780170122275</v>
      </c>
      <c r="W38" s="272">
        <v>0.2695780170122275</v>
      </c>
      <c r="X38" s="273" t="s">
        <v>22</v>
      </c>
      <c r="Y38" s="273" t="s">
        <v>22</v>
      </c>
      <c r="Z38" s="500">
        <v>0.23002702702702699</v>
      </c>
      <c r="AA38" s="557">
        <v>9.7859027777777747</v>
      </c>
    </row>
    <row r="39" spans="1:27" hidden="1" x14ac:dyDescent="0.25">
      <c r="A39" s="267">
        <v>44833</v>
      </c>
      <c r="B39" s="279">
        <v>36</v>
      </c>
      <c r="C39" s="269">
        <v>979.15</v>
      </c>
      <c r="D39" s="269">
        <v>974.15</v>
      </c>
      <c r="E39" s="736">
        <v>20.900000000000002</v>
      </c>
      <c r="F39" s="736">
        <v>20.900000000000002</v>
      </c>
      <c r="G39" s="270">
        <v>945</v>
      </c>
      <c r="H39" s="501">
        <v>5</v>
      </c>
      <c r="I39" s="640">
        <v>0.64236111111111105</v>
      </c>
      <c r="J39" s="640">
        <v>20.35011574074074</v>
      </c>
      <c r="K39" s="489">
        <v>1.5</v>
      </c>
      <c r="L39" s="269">
        <v>0.25</v>
      </c>
      <c r="M39" s="270">
        <v>61.875173611111109</v>
      </c>
      <c r="N39" s="270">
        <v>61.875173611111109</v>
      </c>
      <c r="O39" s="270">
        <v>41.250115740740739</v>
      </c>
      <c r="P39" s="270">
        <v>41.250115740740739</v>
      </c>
      <c r="Q39" s="270">
        <v>25.575115740740742</v>
      </c>
      <c r="R39" s="270">
        <v>25.575115740740742</v>
      </c>
      <c r="S39" s="271">
        <v>0.5</v>
      </c>
      <c r="T39" s="271">
        <v>0.3</v>
      </c>
      <c r="U39" s="271">
        <v>0.15</v>
      </c>
      <c r="V39" s="272">
        <v>9.3947612380436638</v>
      </c>
      <c r="W39" s="272">
        <v>9.3947612380436638</v>
      </c>
      <c r="X39" s="273" t="s">
        <v>634</v>
      </c>
      <c r="Y39" s="273" t="s">
        <v>634</v>
      </c>
      <c r="Z39" s="500">
        <v>8.0096666666666678</v>
      </c>
      <c r="AA39" s="557">
        <v>715.26238425925919</v>
      </c>
    </row>
    <row r="40" spans="1:27" hidden="1" x14ac:dyDescent="0.25">
      <c r="A40" s="267">
        <v>44837</v>
      </c>
      <c r="B40" s="279">
        <v>37</v>
      </c>
      <c r="C40" s="269">
        <v>68.86</v>
      </c>
      <c r="D40" s="269">
        <v>63.86</v>
      </c>
      <c r="E40" s="736">
        <v>20.900000000000002</v>
      </c>
      <c r="F40" s="736">
        <v>20.900000000000002</v>
      </c>
      <c r="G40" s="270">
        <v>38.9</v>
      </c>
      <c r="H40" s="501">
        <v>5</v>
      </c>
      <c r="I40" s="640">
        <v>0.26620370370370366</v>
      </c>
      <c r="J40" s="640">
        <v>20.176504629629626</v>
      </c>
      <c r="K40" s="489">
        <v>1.5</v>
      </c>
      <c r="L40" s="269">
        <v>0.25</v>
      </c>
      <c r="M40" s="270">
        <v>61.614756944444437</v>
      </c>
      <c r="N40" s="270">
        <v>61.614756944444437</v>
      </c>
      <c r="O40" s="270">
        <v>41.076504629629625</v>
      </c>
      <c r="P40" s="270">
        <v>41.076504629629625</v>
      </c>
      <c r="Q40" s="270">
        <v>25.401504629629628</v>
      </c>
      <c r="R40" s="270">
        <v>25.401504629629628</v>
      </c>
      <c r="S40" s="271">
        <v>0.5</v>
      </c>
      <c r="T40" s="271">
        <v>0.3</v>
      </c>
      <c r="U40" s="271">
        <v>0.15</v>
      </c>
      <c r="V40" s="272">
        <v>0.570553647355178</v>
      </c>
      <c r="W40" s="272">
        <v>0.570553647355178</v>
      </c>
      <c r="X40" s="273" t="s">
        <v>634</v>
      </c>
      <c r="Y40" s="273" t="s">
        <v>634</v>
      </c>
      <c r="Z40" s="500">
        <v>0.42383333333333334</v>
      </c>
      <c r="AA40" s="557">
        <v>32.71849537037037</v>
      </c>
    </row>
    <row r="41" spans="1:27" hidden="1" x14ac:dyDescent="0.25">
      <c r="A41" s="267">
        <v>44840</v>
      </c>
      <c r="B41" s="279">
        <v>38</v>
      </c>
      <c r="C41" s="269">
        <v>70.100000000000009</v>
      </c>
      <c r="D41" s="269">
        <v>65.100000000000009</v>
      </c>
      <c r="E41" s="736">
        <v>20.900000000000002</v>
      </c>
      <c r="F41" s="736">
        <v>20.900000000000002</v>
      </c>
      <c r="G41" s="270">
        <v>31.900000000000002</v>
      </c>
      <c r="H41" s="501">
        <v>5</v>
      </c>
      <c r="I41" s="640">
        <v>0.3</v>
      </c>
      <c r="J41" s="640">
        <v>22.245370370370367</v>
      </c>
      <c r="K41" s="489">
        <v>1.5</v>
      </c>
      <c r="L41" s="269">
        <v>0.25</v>
      </c>
      <c r="M41" s="270">
        <v>64.718055555555566</v>
      </c>
      <c r="N41" s="270">
        <v>64.718055555555566</v>
      </c>
      <c r="O41" s="270">
        <v>43.145370370370372</v>
      </c>
      <c r="P41" s="270">
        <v>43.145370370370372</v>
      </c>
      <c r="Q41" s="270">
        <v>27.470370370370368</v>
      </c>
      <c r="R41" s="270">
        <v>27.470370370370368</v>
      </c>
      <c r="S41" s="271">
        <v>0.5</v>
      </c>
      <c r="T41" s="271">
        <v>0.3</v>
      </c>
      <c r="U41" s="271">
        <v>0.15</v>
      </c>
      <c r="V41" s="272">
        <v>0.54989591604609733</v>
      </c>
      <c r="W41" s="272">
        <v>0.54989591604609733</v>
      </c>
      <c r="X41" s="273" t="s">
        <v>634</v>
      </c>
      <c r="Y41" s="273" t="s">
        <v>634</v>
      </c>
      <c r="Z41" s="500">
        <v>0.4341666666666667</v>
      </c>
      <c r="AA41" s="557">
        <v>31.579629629629636</v>
      </c>
    </row>
    <row r="42" spans="1:27" hidden="1" x14ac:dyDescent="0.25">
      <c r="A42" s="267">
        <v>44844</v>
      </c>
      <c r="B42" s="279">
        <v>39</v>
      </c>
      <c r="C42" s="269">
        <v>61.399999999999991</v>
      </c>
      <c r="D42" s="269">
        <v>56.399999999999991</v>
      </c>
      <c r="E42" s="736">
        <v>20.900000000000002</v>
      </c>
      <c r="F42" s="736">
        <v>20.900000000000002</v>
      </c>
      <c r="G42" s="270">
        <v>35.699999999999996</v>
      </c>
      <c r="H42" s="501">
        <v>5</v>
      </c>
      <c r="I42" s="640">
        <v>0.3</v>
      </c>
      <c r="J42" s="640">
        <v>20.966435185185183</v>
      </c>
      <c r="K42" s="489">
        <v>1.5</v>
      </c>
      <c r="L42" s="269">
        <v>0.25</v>
      </c>
      <c r="M42" s="270">
        <v>62.799652777777773</v>
      </c>
      <c r="N42" s="270">
        <v>62.799652777777773</v>
      </c>
      <c r="O42" s="270">
        <v>41.866435185185182</v>
      </c>
      <c r="P42" s="270">
        <v>41.866435185185182</v>
      </c>
      <c r="Q42" s="270">
        <v>26.191435185185185</v>
      </c>
      <c r="R42" s="270">
        <v>26.191435185185185</v>
      </c>
      <c r="S42" s="271">
        <v>0.5</v>
      </c>
      <c r="T42" s="271">
        <v>0.3</v>
      </c>
      <c r="U42" s="271">
        <v>0.15</v>
      </c>
      <c r="V42" s="272">
        <v>0.48662744729436092</v>
      </c>
      <c r="W42" s="272">
        <v>0.48662744729436092</v>
      </c>
      <c r="X42" s="273" t="s">
        <v>21</v>
      </c>
      <c r="Y42" s="273" t="s">
        <v>21</v>
      </c>
      <c r="Z42" s="500">
        <v>0.36166666666666658</v>
      </c>
      <c r="AA42" s="557">
        <v>26.333564814814814</v>
      </c>
    </row>
    <row r="43" spans="1:27" hidden="1" x14ac:dyDescent="0.25">
      <c r="A43" s="267">
        <v>44847</v>
      </c>
      <c r="B43" s="279">
        <v>40</v>
      </c>
      <c r="C43" s="269">
        <v>60.470000000000013</v>
      </c>
      <c r="D43" s="269">
        <v>55.470000000000013</v>
      </c>
      <c r="E43" s="736">
        <v>20.900000000000002</v>
      </c>
      <c r="F43" s="736">
        <v>20.900000000000002</v>
      </c>
      <c r="G43" s="270">
        <v>32.200000000000003</v>
      </c>
      <c r="H43" s="501">
        <v>5</v>
      </c>
      <c r="I43" s="640">
        <v>0.3</v>
      </c>
      <c r="J43" s="640">
        <v>20.399305555555557</v>
      </c>
      <c r="K43" s="489">
        <v>1.5</v>
      </c>
      <c r="L43" s="269">
        <v>0.25</v>
      </c>
      <c r="M43" s="270">
        <v>61.948958333333344</v>
      </c>
      <c r="N43" s="270">
        <v>61.948958333333344</v>
      </c>
      <c r="O43" s="270">
        <v>41.299305555555563</v>
      </c>
      <c r="P43" s="270">
        <v>41.299305555555563</v>
      </c>
      <c r="Q43" s="270">
        <v>25.624305555555559</v>
      </c>
      <c r="R43" s="270">
        <v>25.624305555555559</v>
      </c>
      <c r="S43" s="271">
        <v>0.5</v>
      </c>
      <c r="T43" s="271">
        <v>0.3</v>
      </c>
      <c r="U43" s="271">
        <v>0.15</v>
      </c>
      <c r="V43" s="272">
        <v>0.48567570748768307</v>
      </c>
      <c r="W43" s="272">
        <v>0.48567570748768307</v>
      </c>
      <c r="X43" s="273" t="s">
        <v>21</v>
      </c>
      <c r="Y43" s="273" t="s">
        <v>21</v>
      </c>
      <c r="Z43" s="500">
        <v>0.35391666666666677</v>
      </c>
      <c r="AA43" s="557">
        <v>26.203194444444449</v>
      </c>
    </row>
    <row r="44" spans="1:27" hidden="1" x14ac:dyDescent="0.25">
      <c r="A44" s="267">
        <v>44851</v>
      </c>
      <c r="B44" s="279">
        <v>41</v>
      </c>
      <c r="C44" s="269">
        <v>55.33</v>
      </c>
      <c r="D44" s="269">
        <v>50.33</v>
      </c>
      <c r="E44" s="736">
        <v>20.900000000000002</v>
      </c>
      <c r="F44" s="736">
        <v>20.900000000000002</v>
      </c>
      <c r="G44" s="270">
        <v>27.400000000000002</v>
      </c>
      <c r="H44" s="501">
        <v>5</v>
      </c>
      <c r="I44" s="640">
        <v>0</v>
      </c>
      <c r="J44" s="640">
        <v>20.717592592592588</v>
      </c>
      <c r="K44" s="489">
        <v>1.5</v>
      </c>
      <c r="L44" s="269">
        <v>0.25</v>
      </c>
      <c r="M44" s="270">
        <v>62.42638888888888</v>
      </c>
      <c r="N44" s="270">
        <v>62.42638888888888</v>
      </c>
      <c r="O44" s="270">
        <v>41.617592592592587</v>
      </c>
      <c r="P44" s="270">
        <v>41.617592592592587</v>
      </c>
      <c r="Q44" s="270">
        <v>25.94259259259259</v>
      </c>
      <c r="R44" s="270">
        <v>25.94259259259259</v>
      </c>
      <c r="S44" s="271">
        <v>0.5</v>
      </c>
      <c r="T44" s="271">
        <v>0.3</v>
      </c>
      <c r="U44" s="271">
        <v>0.15</v>
      </c>
      <c r="V44" s="272">
        <v>0.43179433555075986</v>
      </c>
      <c r="W44" s="272">
        <v>0.43179433555075986</v>
      </c>
      <c r="X44" s="273" t="s">
        <v>21</v>
      </c>
      <c r="Y44" s="273" t="s">
        <v>21</v>
      </c>
      <c r="Z44" s="500">
        <v>0.31666666666666665</v>
      </c>
      <c r="AA44" s="557">
        <v>22.029907407407414</v>
      </c>
    </row>
    <row r="45" spans="1:27" hidden="1" x14ac:dyDescent="0.25">
      <c r="A45" s="267">
        <v>44854</v>
      </c>
      <c r="B45" s="279">
        <v>42</v>
      </c>
      <c r="C45" s="269">
        <v>54.190000000000005</v>
      </c>
      <c r="D45" s="269">
        <v>49.190000000000005</v>
      </c>
      <c r="E45" s="736">
        <v>20.900000000000002</v>
      </c>
      <c r="F45" s="736">
        <v>20.900000000000002</v>
      </c>
      <c r="G45" s="270">
        <v>25.600000000000005</v>
      </c>
      <c r="H45" s="501">
        <v>5</v>
      </c>
      <c r="I45" s="640">
        <v>0</v>
      </c>
      <c r="J45" s="640">
        <v>23.339120370370374</v>
      </c>
      <c r="K45" s="489">
        <v>1.5</v>
      </c>
      <c r="L45" s="269">
        <v>0.25</v>
      </c>
      <c r="M45" s="270">
        <v>66.358680555555566</v>
      </c>
      <c r="N45" s="270">
        <v>66.358680555555566</v>
      </c>
      <c r="O45" s="270">
        <v>44.239120370370372</v>
      </c>
      <c r="P45" s="270">
        <v>44.239120370370372</v>
      </c>
      <c r="Q45" s="270">
        <v>28.564120370370375</v>
      </c>
      <c r="R45" s="270">
        <v>28.564120370370375</v>
      </c>
      <c r="S45" s="271">
        <v>0.5</v>
      </c>
      <c r="T45" s="271">
        <v>0.3</v>
      </c>
      <c r="U45" s="271">
        <v>0.15</v>
      </c>
      <c r="V45" s="272">
        <v>0.38997357584256431</v>
      </c>
      <c r="W45" s="272">
        <v>0.38997357584256431</v>
      </c>
      <c r="X45" s="273" t="s">
        <v>21</v>
      </c>
      <c r="Y45" s="273" t="s">
        <v>21</v>
      </c>
      <c r="Z45" s="500">
        <v>0.30158333333333337</v>
      </c>
      <c r="AA45" s="557">
        <v>18.553379629629632</v>
      </c>
    </row>
    <row r="46" spans="1:27" hidden="1" x14ac:dyDescent="0.25">
      <c r="A46" s="267">
        <v>44858</v>
      </c>
      <c r="B46" s="279">
        <v>43</v>
      </c>
      <c r="C46" s="269">
        <v>51.209999999999994</v>
      </c>
      <c r="D46" s="269">
        <v>46.209999999999994</v>
      </c>
      <c r="E46" s="736">
        <v>20.900000000000002</v>
      </c>
      <c r="F46" s="736">
        <v>20.900000000000002</v>
      </c>
      <c r="G46" s="270">
        <v>21.3</v>
      </c>
      <c r="H46" s="501">
        <v>5</v>
      </c>
      <c r="I46" s="640">
        <v>0</v>
      </c>
      <c r="J46" s="640">
        <v>21.527777777777779</v>
      </c>
      <c r="K46" s="489">
        <v>1.5</v>
      </c>
      <c r="L46" s="269">
        <v>0.25</v>
      </c>
      <c r="M46" s="270">
        <v>63.641666666666666</v>
      </c>
      <c r="N46" s="270">
        <v>63.641666666666666</v>
      </c>
      <c r="O46" s="270">
        <v>42.427777777777777</v>
      </c>
      <c r="P46" s="270">
        <v>42.427777777777777</v>
      </c>
      <c r="Q46" s="270">
        <v>26.75277777777778</v>
      </c>
      <c r="R46" s="270">
        <v>26.75277777777778</v>
      </c>
      <c r="S46" s="271">
        <v>0.5</v>
      </c>
      <c r="T46" s="271">
        <v>0.3</v>
      </c>
      <c r="U46" s="271">
        <v>0.15</v>
      </c>
      <c r="V46" s="272">
        <v>0.38279690978132769</v>
      </c>
      <c r="W46" s="272">
        <v>0.38279690978132769</v>
      </c>
      <c r="X46" s="273" t="s">
        <v>21</v>
      </c>
      <c r="Y46" s="273" t="s">
        <v>21</v>
      </c>
      <c r="Z46" s="500">
        <v>0.28868918918918918</v>
      </c>
      <c r="AA46" s="557">
        <v>18.12972222222222</v>
      </c>
    </row>
    <row r="47" spans="1:27" hidden="1" x14ac:dyDescent="0.25">
      <c r="A47" s="267">
        <v>44861</v>
      </c>
      <c r="B47" s="279">
        <v>44</v>
      </c>
      <c r="C47" s="269">
        <v>49.435000000000002</v>
      </c>
      <c r="D47" s="269">
        <v>44.435000000000002</v>
      </c>
      <c r="E47" s="736">
        <v>20.900000000000002</v>
      </c>
      <c r="F47" s="736">
        <v>20.900000000000002</v>
      </c>
      <c r="G47" s="270">
        <v>21.55</v>
      </c>
      <c r="H47" s="501">
        <v>5</v>
      </c>
      <c r="I47" s="640">
        <v>0</v>
      </c>
      <c r="J47" s="640">
        <v>22.390046296296294</v>
      </c>
      <c r="K47" s="489">
        <v>1.5</v>
      </c>
      <c r="L47" s="269">
        <v>0.25</v>
      </c>
      <c r="M47" s="270">
        <v>64.935069444444451</v>
      </c>
      <c r="N47" s="270">
        <v>64.935069444444451</v>
      </c>
      <c r="O47" s="270">
        <v>43.290046296296296</v>
      </c>
      <c r="P47" s="270">
        <v>43.290046296296296</v>
      </c>
      <c r="Q47" s="270">
        <v>27.615046296296295</v>
      </c>
      <c r="R47" s="270">
        <v>27.615046296296295</v>
      </c>
      <c r="S47" s="271">
        <v>0.5</v>
      </c>
      <c r="T47" s="271">
        <v>0.3</v>
      </c>
      <c r="U47" s="271">
        <v>0.15</v>
      </c>
      <c r="V47" s="272">
        <v>0.35677936827921053</v>
      </c>
      <c r="W47" s="272">
        <v>0.35677936827921053</v>
      </c>
      <c r="X47" s="273" t="s">
        <v>21</v>
      </c>
      <c r="Y47" s="273" t="s">
        <v>21</v>
      </c>
      <c r="Z47" s="500">
        <v>0.28149324324324326</v>
      </c>
      <c r="AA47" s="557">
        <v>15.936203703703708</v>
      </c>
    </row>
    <row r="48" spans="1:27" hidden="1" x14ac:dyDescent="0.25">
      <c r="A48" s="267">
        <v>44865</v>
      </c>
      <c r="B48" s="279">
        <v>45</v>
      </c>
      <c r="C48" s="269">
        <v>64.800000000000011</v>
      </c>
      <c r="D48" s="269">
        <v>59.800000000000004</v>
      </c>
      <c r="E48" s="736">
        <v>20.900000000000002</v>
      </c>
      <c r="F48" s="736">
        <v>20.900000000000002</v>
      </c>
      <c r="G48" s="270">
        <v>35.35</v>
      </c>
      <c r="H48" s="501">
        <v>5</v>
      </c>
      <c r="I48" s="640">
        <v>0</v>
      </c>
      <c r="J48" s="640">
        <v>18.964120370370367</v>
      </c>
      <c r="K48" s="489">
        <v>1.5</v>
      </c>
      <c r="L48" s="269">
        <v>0.25</v>
      </c>
      <c r="M48" s="270">
        <v>59.796180555555559</v>
      </c>
      <c r="N48" s="270">
        <v>59.796180555555559</v>
      </c>
      <c r="O48" s="270">
        <v>39.864120370370372</v>
      </c>
      <c r="P48" s="270">
        <v>39.864120370370372</v>
      </c>
      <c r="Q48" s="270">
        <v>24.189120370370368</v>
      </c>
      <c r="R48" s="270">
        <v>24.189120370370368</v>
      </c>
      <c r="S48" s="271">
        <v>0.5</v>
      </c>
      <c r="T48" s="271">
        <v>0.3</v>
      </c>
      <c r="U48" s="271">
        <v>0.15</v>
      </c>
      <c r="V48" s="272">
        <v>0.55020875311387651</v>
      </c>
      <c r="W48" s="272">
        <v>0.55020875311387651</v>
      </c>
      <c r="X48" s="273" t="s">
        <v>634</v>
      </c>
      <c r="Y48" s="273" t="s">
        <v>634</v>
      </c>
      <c r="Z48" s="500">
        <v>0.39</v>
      </c>
      <c r="AA48" s="557">
        <v>30.885879629629635</v>
      </c>
    </row>
    <row r="49" spans="1:27" hidden="1" x14ac:dyDescent="0.25">
      <c r="A49" s="267">
        <v>44868</v>
      </c>
      <c r="B49" s="279">
        <v>46</v>
      </c>
      <c r="C49" s="269">
        <v>55.61</v>
      </c>
      <c r="D49" s="269">
        <v>50.61</v>
      </c>
      <c r="E49" s="736">
        <v>20.900000000000002</v>
      </c>
      <c r="F49" s="735">
        <v>42.699999999999996</v>
      </c>
      <c r="G49" s="270">
        <v>25.5</v>
      </c>
      <c r="H49" s="501">
        <v>5</v>
      </c>
      <c r="I49" s="640">
        <v>0</v>
      </c>
      <c r="J49" s="640">
        <v>17.980324074074073</v>
      </c>
      <c r="K49" s="489">
        <v>1.5</v>
      </c>
      <c r="L49" s="269">
        <v>0.25</v>
      </c>
      <c r="M49" s="270">
        <v>58.320486111111109</v>
      </c>
      <c r="N49" s="270">
        <v>91.020486111111097</v>
      </c>
      <c r="O49" s="270">
        <v>38.880324074074075</v>
      </c>
      <c r="P49" s="270">
        <v>60.680324074074065</v>
      </c>
      <c r="Q49" s="270">
        <v>23.205324074074074</v>
      </c>
      <c r="R49" s="270">
        <v>28.655324074074073</v>
      </c>
      <c r="S49" s="271">
        <v>0.5</v>
      </c>
      <c r="T49" s="271">
        <v>0.3</v>
      </c>
      <c r="U49" s="271">
        <v>0.15</v>
      </c>
      <c r="V49" s="272">
        <v>0.47211457285235442</v>
      </c>
      <c r="W49" s="272">
        <v>0.27625140948911442</v>
      </c>
      <c r="X49" s="273" t="s">
        <v>21</v>
      </c>
      <c r="Y49" s="273" t="s">
        <v>22</v>
      </c>
      <c r="Z49" s="500">
        <v>0.31341666666666668</v>
      </c>
      <c r="AA49" s="557">
        <v>24.977175925925923</v>
      </c>
    </row>
    <row r="50" spans="1:27" hidden="1" x14ac:dyDescent="0.25">
      <c r="A50" s="267">
        <v>44872</v>
      </c>
      <c r="B50" s="279">
        <v>47</v>
      </c>
      <c r="C50" s="269">
        <v>52.03</v>
      </c>
      <c r="D50" s="269">
        <v>47.03</v>
      </c>
      <c r="E50" s="736">
        <v>20.900000000000002</v>
      </c>
      <c r="F50" s="735">
        <v>42.699999999999996</v>
      </c>
      <c r="G50" s="270">
        <v>25.200000000000003</v>
      </c>
      <c r="H50" s="501">
        <v>5</v>
      </c>
      <c r="I50" s="640">
        <v>0.57581018518518512</v>
      </c>
      <c r="J50" s="640">
        <v>19.818336226851862</v>
      </c>
      <c r="K50" s="489">
        <v>1.5</v>
      </c>
      <c r="L50" s="269">
        <v>0.25</v>
      </c>
      <c r="M50" s="270">
        <v>61.077504340277791</v>
      </c>
      <c r="N50" s="270">
        <v>93.777504340277787</v>
      </c>
      <c r="O50" s="270">
        <v>40.718336226851861</v>
      </c>
      <c r="P50" s="270">
        <v>62.518336226851858</v>
      </c>
      <c r="Q50" s="270">
        <v>25.043336226851864</v>
      </c>
      <c r="R50" s="270">
        <v>30.493336226851859</v>
      </c>
      <c r="S50" s="271">
        <v>0.5</v>
      </c>
      <c r="T50" s="271">
        <v>0.3</v>
      </c>
      <c r="U50" s="271">
        <v>0.15</v>
      </c>
      <c r="V50" s="272">
        <v>0.41112108029294792</v>
      </c>
      <c r="W50" s="272">
        <v>0.25087430338711075</v>
      </c>
      <c r="X50" s="273" t="s">
        <v>21</v>
      </c>
      <c r="Y50" s="273" t="s">
        <v>22</v>
      </c>
      <c r="Z50" s="500">
        <v>0.29201351351351351</v>
      </c>
      <c r="AA50" s="557">
        <v>20.454163773148139</v>
      </c>
    </row>
    <row r="51" spans="1:27" hidden="1" x14ac:dyDescent="0.25">
      <c r="A51" s="267">
        <v>44875</v>
      </c>
      <c r="B51" s="279">
        <v>48</v>
      </c>
      <c r="C51" s="269">
        <v>60.510000000000005</v>
      </c>
      <c r="D51" s="269">
        <v>55.510000000000005</v>
      </c>
      <c r="E51" s="736">
        <v>20.900000000000002</v>
      </c>
      <c r="F51" s="735">
        <v>42.699999999999996</v>
      </c>
      <c r="G51" s="270">
        <v>33.700000000000003</v>
      </c>
      <c r="H51" s="501">
        <v>5</v>
      </c>
      <c r="I51" s="640">
        <v>0</v>
      </c>
      <c r="J51" s="640">
        <v>21.99363425925926</v>
      </c>
      <c r="K51" s="489">
        <v>1.5</v>
      </c>
      <c r="L51" s="269">
        <v>0.25</v>
      </c>
      <c r="M51" s="270">
        <v>64.34045138888888</v>
      </c>
      <c r="N51" s="270">
        <v>97.040451388888883</v>
      </c>
      <c r="O51" s="270">
        <v>42.893634259259258</v>
      </c>
      <c r="P51" s="270">
        <v>64.693634259259255</v>
      </c>
      <c r="Q51" s="270">
        <v>27.218634259259261</v>
      </c>
      <c r="R51" s="270">
        <v>32.668634259259257</v>
      </c>
      <c r="S51" s="271">
        <v>0.5</v>
      </c>
      <c r="T51" s="271">
        <v>0.3</v>
      </c>
      <c r="U51" s="271">
        <v>0.15</v>
      </c>
      <c r="V51" s="272">
        <v>0.46427953513347253</v>
      </c>
      <c r="W51" s="272">
        <v>0.28040452337583488</v>
      </c>
      <c r="X51" s="273" t="s">
        <v>21</v>
      </c>
      <c r="Y51" s="273" t="s">
        <v>22</v>
      </c>
      <c r="Z51" s="500">
        <v>0.35425000000000006</v>
      </c>
      <c r="AA51" s="557">
        <v>24.638865740740748</v>
      </c>
    </row>
    <row r="52" spans="1:27" hidden="1" x14ac:dyDescent="0.25">
      <c r="A52" s="267">
        <v>44879</v>
      </c>
      <c r="B52" s="279">
        <v>49</v>
      </c>
      <c r="C52" s="269">
        <v>65.69</v>
      </c>
      <c r="D52" s="269">
        <v>60.69</v>
      </c>
      <c r="E52" s="736">
        <v>20.900000000000002</v>
      </c>
      <c r="F52" s="735">
        <v>42.699999999999996</v>
      </c>
      <c r="G52" s="270">
        <v>41</v>
      </c>
      <c r="H52" s="501">
        <v>5</v>
      </c>
      <c r="I52" s="640">
        <v>0</v>
      </c>
      <c r="J52" s="640">
        <v>20.234375</v>
      </c>
      <c r="K52" s="489">
        <v>1.5</v>
      </c>
      <c r="L52" s="269">
        <v>0.25</v>
      </c>
      <c r="M52" s="270">
        <v>61.701562500000009</v>
      </c>
      <c r="N52" s="270">
        <v>94.401562499999997</v>
      </c>
      <c r="O52" s="270">
        <v>41.134375000000006</v>
      </c>
      <c r="P52" s="270">
        <v>62.934374999999996</v>
      </c>
      <c r="Q52" s="270">
        <v>25.459375000000001</v>
      </c>
      <c r="R52" s="270">
        <v>30.909374999999997</v>
      </c>
      <c r="S52" s="271">
        <v>0.5</v>
      </c>
      <c r="T52" s="271">
        <v>0.3</v>
      </c>
      <c r="U52" s="271">
        <v>0.15</v>
      </c>
      <c r="V52" s="272">
        <v>0.53878447162500942</v>
      </c>
      <c r="W52" s="272">
        <v>0.31751427578330604</v>
      </c>
      <c r="X52" s="273" t="s">
        <v>634</v>
      </c>
      <c r="Y52" s="273" t="s">
        <v>21</v>
      </c>
      <c r="Z52" s="500">
        <v>0.39741666666666664</v>
      </c>
      <c r="AA52" s="557">
        <v>30.283124999999998</v>
      </c>
    </row>
    <row r="53" spans="1:27" hidden="1" x14ac:dyDescent="0.25">
      <c r="A53" s="267">
        <v>44882</v>
      </c>
      <c r="B53" s="279">
        <v>50</v>
      </c>
      <c r="C53" s="269">
        <v>68.58</v>
      </c>
      <c r="D53" s="269">
        <v>63.58</v>
      </c>
      <c r="E53" s="736">
        <v>20.900000000000002</v>
      </c>
      <c r="F53" s="735">
        <v>42.699999999999996</v>
      </c>
      <c r="G53" s="270">
        <v>40.9</v>
      </c>
      <c r="H53" s="501">
        <v>5</v>
      </c>
      <c r="I53" s="640">
        <v>0</v>
      </c>
      <c r="J53" s="640">
        <v>21.351273148148145</v>
      </c>
      <c r="K53" s="489">
        <v>1.5</v>
      </c>
      <c r="L53" s="269">
        <v>0.25</v>
      </c>
      <c r="M53" s="270">
        <v>63.376909722222216</v>
      </c>
      <c r="N53" s="270">
        <v>96.076909722222211</v>
      </c>
      <c r="O53" s="270">
        <v>42.251273148148144</v>
      </c>
      <c r="P53" s="270">
        <v>64.051273148148141</v>
      </c>
      <c r="Q53" s="270">
        <v>26.576273148148147</v>
      </c>
      <c r="R53" s="270">
        <v>32.026273148148142</v>
      </c>
      <c r="S53" s="271">
        <v>0.5</v>
      </c>
      <c r="T53" s="271">
        <v>0.3</v>
      </c>
      <c r="U53" s="271">
        <v>0.15</v>
      </c>
      <c r="V53" s="272">
        <v>0.54925854195715129</v>
      </c>
      <c r="W53" s="272">
        <v>0.32828188499158839</v>
      </c>
      <c r="X53" s="269" t="s">
        <v>634</v>
      </c>
      <c r="Y53" s="273" t="s">
        <v>21</v>
      </c>
      <c r="Z53" s="500">
        <v>0.42149999999999999</v>
      </c>
      <c r="AA53" s="557">
        <v>31.333726851851857</v>
      </c>
    </row>
    <row r="54" spans="1:27" hidden="1" x14ac:dyDescent="0.25">
      <c r="A54" s="267">
        <v>44886</v>
      </c>
      <c r="B54" s="279">
        <v>51</v>
      </c>
      <c r="C54" s="269">
        <v>536.47</v>
      </c>
      <c r="D54" s="269">
        <v>531.47</v>
      </c>
      <c r="E54" s="736">
        <v>20.900000000000002</v>
      </c>
      <c r="F54" s="735">
        <v>42.699999999999996</v>
      </c>
      <c r="G54" s="270">
        <v>509.1</v>
      </c>
      <c r="H54" s="501">
        <v>5</v>
      </c>
      <c r="I54" s="640">
        <v>0.91145833333333326</v>
      </c>
      <c r="J54" s="640">
        <v>19.522569444444443</v>
      </c>
      <c r="K54" s="489">
        <v>1.5</v>
      </c>
      <c r="L54" s="269">
        <v>0.25</v>
      </c>
      <c r="M54" s="270">
        <v>60.633854166666673</v>
      </c>
      <c r="N54" s="270">
        <v>93.333854166666654</v>
      </c>
      <c r="O54" s="270">
        <v>40.422569444444449</v>
      </c>
      <c r="P54" s="270">
        <v>62.222569444444439</v>
      </c>
      <c r="Q54" s="270">
        <v>24.747569444444444</v>
      </c>
      <c r="R54" s="270">
        <v>30.19756944444444</v>
      </c>
      <c r="S54" s="271">
        <v>0.5</v>
      </c>
      <c r="T54" s="271">
        <v>0.3</v>
      </c>
      <c r="U54" s="271">
        <v>0.15</v>
      </c>
      <c r="V54" s="272">
        <v>5.2086185007344294</v>
      </c>
      <c r="W54" s="272">
        <v>3.3487164692161326</v>
      </c>
      <c r="X54" s="269" t="s">
        <v>634</v>
      </c>
      <c r="Y54" s="273" t="s">
        <v>634</v>
      </c>
      <c r="Z54" s="500">
        <v>4.3205833333333334</v>
      </c>
      <c r="AA54" s="557">
        <v>384.07993055555556</v>
      </c>
    </row>
    <row r="55" spans="1:27" hidden="1" x14ac:dyDescent="0.25">
      <c r="A55" s="267">
        <v>44889</v>
      </c>
      <c r="B55" s="279">
        <v>52</v>
      </c>
      <c r="C55" s="269">
        <v>436.16</v>
      </c>
      <c r="D55" s="269">
        <v>431.16</v>
      </c>
      <c r="E55" s="736">
        <v>20.900000000000002</v>
      </c>
      <c r="F55" s="735">
        <v>42.699999999999996</v>
      </c>
      <c r="G55" s="270">
        <v>414</v>
      </c>
      <c r="H55" s="501">
        <v>5</v>
      </c>
      <c r="I55" s="640">
        <v>2.2251157407407405</v>
      </c>
      <c r="J55" s="640">
        <v>20.951967592592595</v>
      </c>
      <c r="K55" s="489">
        <v>1.5</v>
      </c>
      <c r="L55" s="269">
        <v>0.25</v>
      </c>
      <c r="M55" s="270">
        <v>62.777951388888901</v>
      </c>
      <c r="N55" s="270">
        <v>95.477951388888883</v>
      </c>
      <c r="O55" s="270">
        <v>41.851967592592601</v>
      </c>
      <c r="P55" s="270">
        <v>63.651967592592591</v>
      </c>
      <c r="Q55" s="270">
        <v>26.176967592592597</v>
      </c>
      <c r="R55" s="270">
        <v>31.626967592592592</v>
      </c>
      <c r="S55" s="271">
        <v>0.5</v>
      </c>
      <c r="T55" s="271">
        <v>0.3</v>
      </c>
      <c r="U55" s="271">
        <v>0.15</v>
      </c>
      <c r="V55" s="272">
        <v>4.0685973213569646</v>
      </c>
      <c r="W55" s="272">
        <v>2.6409050591596013</v>
      </c>
      <c r="X55" s="269" t="s">
        <v>634</v>
      </c>
      <c r="Y55" s="273" t="s">
        <v>634</v>
      </c>
      <c r="Z55" s="500">
        <v>3.484666666666667</v>
      </c>
      <c r="AA55" s="557">
        <v>307.4180324074074</v>
      </c>
    </row>
    <row r="56" spans="1:27" hidden="1" x14ac:dyDescent="0.25">
      <c r="A56" s="267">
        <v>44895</v>
      </c>
      <c r="B56" s="279">
        <v>53</v>
      </c>
      <c r="C56" s="269">
        <v>708.8</v>
      </c>
      <c r="D56" s="269">
        <v>703.8</v>
      </c>
      <c r="E56" s="736">
        <v>20.900000000000002</v>
      </c>
      <c r="F56" s="735">
        <v>42.699999999999996</v>
      </c>
      <c r="G56" s="270">
        <v>682.5</v>
      </c>
      <c r="H56" s="501">
        <v>5</v>
      </c>
      <c r="I56" s="640">
        <v>1.2586805555555556</v>
      </c>
      <c r="J56" s="640">
        <v>19.800347222222221</v>
      </c>
      <c r="K56" s="489">
        <v>1.5</v>
      </c>
      <c r="L56" s="269">
        <v>0.25</v>
      </c>
      <c r="M56" s="270">
        <v>61.05052083333333</v>
      </c>
      <c r="N56" s="270">
        <v>93.750520833333326</v>
      </c>
      <c r="O56" s="270">
        <v>40.70034722222222</v>
      </c>
      <c r="P56" s="270">
        <v>62.500347222222217</v>
      </c>
      <c r="Q56" s="270">
        <v>25.025347222222223</v>
      </c>
      <c r="R56" s="270">
        <v>30.475347222222219</v>
      </c>
      <c r="S56" s="271">
        <v>0.5</v>
      </c>
      <c r="T56" s="271">
        <v>0.3</v>
      </c>
      <c r="U56" s="271">
        <v>0.15</v>
      </c>
      <c r="V56" s="272">
        <v>6.8660339370569119</v>
      </c>
      <c r="W56" s="272">
        <v>4.4362947983622316</v>
      </c>
      <c r="X56" s="269" t="s">
        <v>634</v>
      </c>
      <c r="Y56" s="273" t="s">
        <v>634</v>
      </c>
      <c r="Z56" s="500">
        <v>5.7566666666666668</v>
      </c>
      <c r="AA56" s="557">
        <v>513.04965277777774</v>
      </c>
    </row>
    <row r="57" spans="1:27" hidden="1" x14ac:dyDescent="0.25">
      <c r="A57" s="267">
        <v>44902</v>
      </c>
      <c r="B57" s="279">
        <v>54</v>
      </c>
      <c r="C57" s="269">
        <v>158.60000000000002</v>
      </c>
      <c r="D57" s="269">
        <v>153.60000000000002</v>
      </c>
      <c r="E57" s="736">
        <v>20.900000000000002</v>
      </c>
      <c r="F57" s="735">
        <v>42.699999999999996</v>
      </c>
      <c r="G57" s="270">
        <v>132.30000000000001</v>
      </c>
      <c r="H57" s="501">
        <v>5</v>
      </c>
      <c r="I57" s="640">
        <v>0</v>
      </c>
      <c r="J57" s="640">
        <v>19.997106481481481</v>
      </c>
      <c r="K57" s="489">
        <v>1.5</v>
      </c>
      <c r="L57" s="269">
        <v>0.25</v>
      </c>
      <c r="M57" s="270">
        <v>61.34565972222223</v>
      </c>
      <c r="N57" s="270">
        <v>94.045659722222211</v>
      </c>
      <c r="O57" s="270">
        <v>40.897106481481487</v>
      </c>
      <c r="P57" s="270">
        <v>62.697106481481477</v>
      </c>
      <c r="Q57" s="270">
        <v>25.222106481481482</v>
      </c>
      <c r="R57" s="270">
        <v>30.672106481481478</v>
      </c>
      <c r="S57" s="271">
        <v>0.5</v>
      </c>
      <c r="T57" s="271">
        <v>0.3</v>
      </c>
      <c r="U57" s="271">
        <v>0.15</v>
      </c>
      <c r="V57" s="272">
        <v>1.4512099866704777</v>
      </c>
      <c r="W57" s="272">
        <v>0.91184892828727215</v>
      </c>
      <c r="X57" s="269" t="s">
        <v>634</v>
      </c>
      <c r="Y57" s="273" t="s">
        <v>634</v>
      </c>
      <c r="Z57" s="500">
        <v>1.1716666666666669</v>
      </c>
      <c r="AA57" s="557">
        <v>100.20289351851854</v>
      </c>
    </row>
    <row r="58" spans="1:27" hidden="1" x14ac:dyDescent="0.25">
      <c r="A58" s="267">
        <v>44909</v>
      </c>
      <c r="B58" s="279">
        <v>55</v>
      </c>
      <c r="C58" s="269">
        <v>420.2</v>
      </c>
      <c r="D58" s="269">
        <v>415.2</v>
      </c>
      <c r="E58" s="736">
        <v>20.900000000000002</v>
      </c>
      <c r="F58" s="735">
        <v>42.699999999999996</v>
      </c>
      <c r="G58" s="270">
        <v>392.3</v>
      </c>
      <c r="H58" s="501">
        <v>5</v>
      </c>
      <c r="I58" s="640">
        <v>4.3402777777777776E-2</v>
      </c>
      <c r="J58" s="640">
        <v>20.483217592592588</v>
      </c>
      <c r="K58" s="489">
        <v>1.5</v>
      </c>
      <c r="L58" s="269">
        <v>0.25</v>
      </c>
      <c r="M58" s="270">
        <v>62.07482638888888</v>
      </c>
      <c r="N58" s="270">
        <v>94.774826388888869</v>
      </c>
      <c r="O58" s="270">
        <v>41.383217592592587</v>
      </c>
      <c r="P58" s="270">
        <v>63.183217592592584</v>
      </c>
      <c r="Q58" s="270">
        <v>25.70821759259259</v>
      </c>
      <c r="R58" s="270">
        <v>31.158217592592585</v>
      </c>
      <c r="S58" s="271">
        <v>0.5</v>
      </c>
      <c r="T58" s="271">
        <v>0.3</v>
      </c>
      <c r="U58" s="271">
        <v>0.15</v>
      </c>
      <c r="V58" s="272">
        <v>3.9615498208647164</v>
      </c>
      <c r="W58" s="272">
        <v>2.5602000721739953</v>
      </c>
      <c r="X58" s="269" t="s">
        <v>634</v>
      </c>
      <c r="Y58" s="273" t="s">
        <v>634</v>
      </c>
      <c r="Z58" s="500">
        <v>3.3516666666666666</v>
      </c>
      <c r="AA58" s="557">
        <v>295.91678240740737</v>
      </c>
    </row>
    <row r="59" spans="1:27" hidden="1" x14ac:dyDescent="0.25">
      <c r="A59" s="267">
        <v>44916</v>
      </c>
      <c r="B59" s="279">
        <v>56</v>
      </c>
      <c r="C59" s="269">
        <v>289.40000000000003</v>
      </c>
      <c r="D59" s="269">
        <v>284.40000000000003</v>
      </c>
      <c r="E59" s="736">
        <v>20.900000000000002</v>
      </c>
      <c r="F59" s="735">
        <v>42.699999999999996</v>
      </c>
      <c r="G59" s="270">
        <v>258.10000000000002</v>
      </c>
      <c r="H59" s="501">
        <v>5</v>
      </c>
      <c r="I59" s="640">
        <v>0</v>
      </c>
      <c r="J59" s="640">
        <v>21.229745370370367</v>
      </c>
      <c r="K59" s="489">
        <v>1.5</v>
      </c>
      <c r="L59" s="269">
        <v>0.25</v>
      </c>
      <c r="M59" s="270">
        <v>63.194618055555559</v>
      </c>
      <c r="N59" s="270">
        <v>95.89461805555554</v>
      </c>
      <c r="O59" s="270">
        <v>42.129745370370372</v>
      </c>
      <c r="P59" s="270">
        <v>63.929745370370362</v>
      </c>
      <c r="Q59" s="270">
        <v>26.454745370370368</v>
      </c>
      <c r="R59" s="270">
        <v>31.904745370370364</v>
      </c>
      <c r="S59" s="271">
        <v>0.5</v>
      </c>
      <c r="T59" s="271">
        <v>0.3</v>
      </c>
      <c r="U59" s="271">
        <v>0.15</v>
      </c>
      <c r="V59" s="272">
        <v>2.6477023414770842</v>
      </c>
      <c r="W59" s="272">
        <v>1.7107376985369869</v>
      </c>
      <c r="X59" s="269" t="s">
        <v>634</v>
      </c>
      <c r="Y59" s="273" t="s">
        <v>634</v>
      </c>
      <c r="Z59" s="500">
        <v>2.2616666666666672</v>
      </c>
      <c r="AA59" s="557">
        <v>197.07025462962963</v>
      </c>
    </row>
    <row r="60" spans="1:27" hidden="1" x14ac:dyDescent="0.25">
      <c r="A60" s="267">
        <v>44922</v>
      </c>
      <c r="B60" s="279">
        <v>57</v>
      </c>
      <c r="C60" s="269">
        <v>140.1</v>
      </c>
      <c r="D60" s="269">
        <v>135.1</v>
      </c>
      <c r="E60" s="736">
        <v>20.900000000000002</v>
      </c>
      <c r="F60" s="735">
        <v>42.699999999999996</v>
      </c>
      <c r="G60" s="270">
        <v>118</v>
      </c>
      <c r="H60" s="501">
        <v>5</v>
      </c>
      <c r="I60" s="640">
        <v>0</v>
      </c>
      <c r="J60" s="640">
        <v>18.145254629629626</v>
      </c>
      <c r="K60" s="489">
        <v>1.5</v>
      </c>
      <c r="L60" s="269">
        <v>0.25</v>
      </c>
      <c r="M60" s="270">
        <v>58.567881944444437</v>
      </c>
      <c r="N60" s="270">
        <v>91.26788194444444</v>
      </c>
      <c r="O60" s="270">
        <v>39.045254629629625</v>
      </c>
      <c r="P60" s="270">
        <v>60.845254629629622</v>
      </c>
      <c r="Q60" s="270">
        <v>23.370254629629628</v>
      </c>
      <c r="R60" s="270">
        <v>28.820254629629623</v>
      </c>
      <c r="S60" s="271">
        <v>0.5</v>
      </c>
      <c r="T60" s="271">
        <v>0.3</v>
      </c>
      <c r="U60" s="271">
        <v>0.15</v>
      </c>
      <c r="V60" s="272">
        <v>1.3352576396690687</v>
      </c>
      <c r="W60" s="272">
        <v>0.82102498939515267</v>
      </c>
      <c r="X60" s="269" t="s">
        <v>634</v>
      </c>
      <c r="Y60" s="273" t="s">
        <v>634</v>
      </c>
      <c r="Z60" s="500">
        <v>1.0175000000000001</v>
      </c>
      <c r="AA60" s="557">
        <v>88.17974537037037</v>
      </c>
    </row>
    <row r="61" spans="1:27" x14ac:dyDescent="0.25">
      <c r="A61" s="267">
        <v>44930</v>
      </c>
      <c r="B61" s="279">
        <v>58</v>
      </c>
      <c r="C61" s="269">
        <v>103</v>
      </c>
      <c r="D61" s="269">
        <v>98</v>
      </c>
      <c r="E61" s="736">
        <v>20.900000000000002</v>
      </c>
      <c r="F61" s="737">
        <v>70.5</v>
      </c>
      <c r="G61" s="270">
        <v>75.8</v>
      </c>
      <c r="H61" s="501">
        <v>5</v>
      </c>
      <c r="I61" s="640">
        <v>0</v>
      </c>
      <c r="J61" s="640">
        <v>20.439814814814813</v>
      </c>
      <c r="K61" s="489">
        <v>1.5</v>
      </c>
      <c r="L61" s="269">
        <v>0.25</v>
      </c>
      <c r="M61" s="270">
        <v>62.009722222222223</v>
      </c>
      <c r="N61" s="270">
        <v>136.40972222222223</v>
      </c>
      <c r="O61" s="270">
        <v>41.339814814814815</v>
      </c>
      <c r="P61" s="270">
        <v>90.93981481481481</v>
      </c>
      <c r="Q61" s="270">
        <v>25.664814814814815</v>
      </c>
      <c r="R61" s="270">
        <v>38.06481481481481</v>
      </c>
      <c r="S61" s="271">
        <v>0.5</v>
      </c>
      <c r="T61" s="271">
        <v>0.3</v>
      </c>
      <c r="U61" s="271">
        <v>0.15</v>
      </c>
      <c r="V61" s="272">
        <v>0.89661791385759404</v>
      </c>
      <c r="W61" s="272">
        <v>0.35304688693173136</v>
      </c>
      <c r="X61" s="269" t="s">
        <v>634</v>
      </c>
      <c r="Y61" s="273" t="s">
        <v>21</v>
      </c>
      <c r="Z61" s="500">
        <v>0.70833333333333337</v>
      </c>
      <c r="AA61" s="557">
        <v>58.06018518518519</v>
      </c>
    </row>
    <row r="62" spans="1:27" x14ac:dyDescent="0.25">
      <c r="A62" s="267">
        <v>44937</v>
      </c>
      <c r="B62" s="279">
        <v>59</v>
      </c>
      <c r="C62" s="269">
        <v>445.6</v>
      </c>
      <c r="D62" s="269">
        <v>440.6</v>
      </c>
      <c r="E62" s="736">
        <v>20.900000000000002</v>
      </c>
      <c r="F62" s="737">
        <v>70.5</v>
      </c>
      <c r="G62" s="270">
        <v>417.5</v>
      </c>
      <c r="H62" s="501">
        <v>5</v>
      </c>
      <c r="I62" s="640">
        <v>0</v>
      </c>
      <c r="J62" s="640">
        <v>20.185185185185187</v>
      </c>
      <c r="K62" s="489">
        <v>1.5</v>
      </c>
      <c r="L62" s="269">
        <v>0.25</v>
      </c>
      <c r="M62" s="270">
        <v>61.62777777777778</v>
      </c>
      <c r="N62" s="270">
        <v>136.02777777777777</v>
      </c>
      <c r="O62" s="270">
        <v>41.085185185185189</v>
      </c>
      <c r="P62" s="270">
        <v>90.68518518518519</v>
      </c>
      <c r="Q62" s="270">
        <v>25.410185185185188</v>
      </c>
      <c r="R62" s="270">
        <v>37.81018518518519</v>
      </c>
      <c r="S62" s="271">
        <v>0.5</v>
      </c>
      <c r="T62" s="271">
        <v>0.3</v>
      </c>
      <c r="U62" s="271">
        <v>0.15</v>
      </c>
      <c r="V62" s="272">
        <v>4.2383034345983965</v>
      </c>
      <c r="W62" s="272">
        <v>1.8654809066775582</v>
      </c>
      <c r="X62" s="269" t="s">
        <v>634</v>
      </c>
      <c r="Y62" s="273" t="s">
        <v>634</v>
      </c>
      <c r="Z62" s="500">
        <v>3.5633333333333339</v>
      </c>
      <c r="AA62" s="557">
        <v>315.26481481481488</v>
      </c>
    </row>
    <row r="63" spans="1:27" x14ac:dyDescent="0.25">
      <c r="A63" s="267">
        <v>44944</v>
      </c>
      <c r="B63" s="279">
        <v>60</v>
      </c>
      <c r="C63" s="269">
        <v>1399.6</v>
      </c>
      <c r="D63" s="269">
        <v>1394.6</v>
      </c>
      <c r="E63" s="736">
        <v>20.900000000000002</v>
      </c>
      <c r="F63" s="737">
        <v>70.5</v>
      </c>
      <c r="G63" s="270">
        <v>1370</v>
      </c>
      <c r="H63" s="501">
        <v>5</v>
      </c>
      <c r="I63" s="640">
        <v>5.7667824074074066</v>
      </c>
      <c r="J63" s="640">
        <v>18.512731481481481</v>
      </c>
      <c r="K63" s="489">
        <v>1.5</v>
      </c>
      <c r="L63" s="269">
        <v>0.25</v>
      </c>
      <c r="M63" s="270">
        <v>59.11909722222223</v>
      </c>
      <c r="N63" s="270">
        <v>133.51909722222223</v>
      </c>
      <c r="O63" s="270">
        <v>39.412731481481487</v>
      </c>
      <c r="P63" s="270">
        <v>89.012731481481481</v>
      </c>
      <c r="Q63" s="270">
        <v>23.737731481481482</v>
      </c>
      <c r="R63" s="270">
        <v>36.137731481481481</v>
      </c>
      <c r="S63" s="271">
        <v>0.5</v>
      </c>
      <c r="T63" s="271">
        <v>0.3</v>
      </c>
      <c r="U63" s="271">
        <v>0.15</v>
      </c>
      <c r="V63" s="272">
        <v>14.104547083042114</v>
      </c>
      <c r="W63" s="272">
        <v>6.1894373724108327</v>
      </c>
      <c r="X63" s="269" t="s">
        <v>634</v>
      </c>
      <c r="Y63" s="273" t="s">
        <v>634</v>
      </c>
      <c r="Z63" s="500">
        <v>11.513333333333334</v>
      </c>
      <c r="AA63" s="557">
        <v>1032.4372685185183</v>
      </c>
    </row>
    <row r="64" spans="1:27" x14ac:dyDescent="0.25">
      <c r="A64" s="267">
        <v>44951</v>
      </c>
      <c r="B64" s="279">
        <v>61</v>
      </c>
      <c r="C64" s="269">
        <v>426.3</v>
      </c>
      <c r="D64" s="269">
        <v>421.3</v>
      </c>
      <c r="E64" s="736">
        <v>20.900000000000002</v>
      </c>
      <c r="F64" s="737">
        <v>70.5</v>
      </c>
      <c r="G64" s="270">
        <v>391.5</v>
      </c>
      <c r="H64" s="501">
        <v>5</v>
      </c>
      <c r="I64" s="640">
        <v>1.8894675925925926</v>
      </c>
      <c r="J64" s="640">
        <v>22.763310185185183</v>
      </c>
      <c r="K64" s="489">
        <v>1.5</v>
      </c>
      <c r="L64" s="269">
        <v>0.25</v>
      </c>
      <c r="M64" s="270">
        <v>65.494965277777766</v>
      </c>
      <c r="N64" s="270">
        <v>139.89496527777777</v>
      </c>
      <c r="O64" s="270">
        <v>43.663310185185182</v>
      </c>
      <c r="P64" s="270">
        <v>93.26331018518519</v>
      </c>
      <c r="Q64" s="270">
        <v>27.988310185185185</v>
      </c>
      <c r="R64" s="270">
        <v>40.388310185185183</v>
      </c>
      <c r="S64" s="271">
        <v>0.5</v>
      </c>
      <c r="T64" s="271">
        <v>0.3</v>
      </c>
      <c r="U64" s="271">
        <v>0.15</v>
      </c>
      <c r="V64" s="272">
        <v>3.8053383556306026</v>
      </c>
      <c r="W64" s="272">
        <v>1.7283717322644101</v>
      </c>
      <c r="X64" s="269" t="s">
        <v>634</v>
      </c>
      <c r="Y64" s="273" t="s">
        <v>634</v>
      </c>
      <c r="Z64" s="500">
        <v>3.4025000000000003</v>
      </c>
      <c r="AA64" s="557">
        <v>298.21168981481486</v>
      </c>
    </row>
    <row r="65" spans="1:27" x14ac:dyDescent="0.25">
      <c r="A65" s="267">
        <v>44958</v>
      </c>
      <c r="B65" s="279">
        <v>62</v>
      </c>
      <c r="C65" s="269">
        <v>704</v>
      </c>
      <c r="D65" s="269">
        <v>699</v>
      </c>
      <c r="E65" s="736">
        <v>20.900000000000002</v>
      </c>
      <c r="F65" s="737">
        <v>70.5</v>
      </c>
      <c r="G65" s="270">
        <v>670</v>
      </c>
      <c r="H65" s="501">
        <v>5</v>
      </c>
      <c r="I65" s="640">
        <v>0</v>
      </c>
      <c r="J65" s="640">
        <v>23.706597222222221</v>
      </c>
      <c r="K65" s="489">
        <v>1.5</v>
      </c>
      <c r="L65" s="269">
        <v>0.25</v>
      </c>
      <c r="M65" s="270">
        <v>66.909895833333337</v>
      </c>
      <c r="N65" s="270">
        <v>141.30989583333334</v>
      </c>
      <c r="O65" s="270">
        <v>44.60659722222222</v>
      </c>
      <c r="P65" s="270">
        <v>94.206597222222229</v>
      </c>
      <c r="Q65" s="270">
        <v>28.931597222222223</v>
      </c>
      <c r="R65" s="270">
        <v>41.331597222222221</v>
      </c>
      <c r="S65" s="271">
        <v>0.5</v>
      </c>
      <c r="T65" s="271">
        <v>0.3</v>
      </c>
      <c r="U65" s="271">
        <v>0.15</v>
      </c>
      <c r="V65" s="272">
        <v>6.2129675325180767</v>
      </c>
      <c r="W65" s="272">
        <v>2.8891749442529897</v>
      </c>
      <c r="X65" s="269" t="s">
        <v>634</v>
      </c>
      <c r="Y65" s="273" t="s">
        <v>634</v>
      </c>
      <c r="Z65" s="500">
        <v>5.7166666666666668</v>
      </c>
      <c r="AA65" s="557">
        <v>505.54340277777777</v>
      </c>
    </row>
    <row r="66" spans="1:27" x14ac:dyDescent="0.25">
      <c r="A66" s="267">
        <v>44965</v>
      </c>
      <c r="B66" s="279">
        <v>63</v>
      </c>
      <c r="C66" s="269">
        <v>184.9</v>
      </c>
      <c r="D66" s="269">
        <v>179.9</v>
      </c>
      <c r="E66" s="736">
        <v>20.900000000000002</v>
      </c>
      <c r="F66" s="737">
        <v>70.5</v>
      </c>
      <c r="G66" s="270">
        <v>159.1</v>
      </c>
      <c r="H66" s="501">
        <v>5</v>
      </c>
      <c r="I66" s="640">
        <v>0</v>
      </c>
      <c r="J66" s="640">
        <v>20.934606481481477</v>
      </c>
      <c r="K66" s="489">
        <v>1.5</v>
      </c>
      <c r="L66" s="269">
        <v>0.25</v>
      </c>
      <c r="M66" s="270">
        <v>62.751909722222223</v>
      </c>
      <c r="N66" s="270">
        <v>137.15190972222223</v>
      </c>
      <c r="O66" s="270">
        <v>41.83460648148148</v>
      </c>
      <c r="P66" s="270">
        <v>91.434606481481481</v>
      </c>
      <c r="Q66" s="270">
        <v>26.159606481481479</v>
      </c>
      <c r="R66" s="270">
        <v>38.559606481481481</v>
      </c>
      <c r="S66" s="271">
        <v>0.5</v>
      </c>
      <c r="T66" s="271">
        <v>0.3</v>
      </c>
      <c r="U66" s="271">
        <v>0.15</v>
      </c>
      <c r="V66" s="272">
        <v>1.6679143231032698</v>
      </c>
      <c r="W66" s="272">
        <v>0.70888410686143577</v>
      </c>
      <c r="X66" s="269" t="s">
        <v>634</v>
      </c>
      <c r="Y66" s="269" t="s">
        <v>634</v>
      </c>
      <c r="Z66" s="500">
        <v>1.3908333333333334</v>
      </c>
      <c r="AA66" s="557">
        <v>118.99039351851853</v>
      </c>
    </row>
    <row r="67" spans="1:27" x14ac:dyDescent="0.25">
      <c r="A67" s="267">
        <v>44972</v>
      </c>
      <c r="B67" s="279">
        <v>64</v>
      </c>
      <c r="C67" s="269">
        <v>157.69999999999999</v>
      </c>
      <c r="D67" s="269">
        <v>152.69999999999999</v>
      </c>
      <c r="E67" s="736">
        <v>20.900000000000002</v>
      </c>
      <c r="F67" s="737">
        <v>70.5</v>
      </c>
      <c r="G67" s="270">
        <v>118.19999999999999</v>
      </c>
      <c r="H67" s="501">
        <v>5</v>
      </c>
      <c r="I67" s="640">
        <v>0</v>
      </c>
      <c r="J67" s="640">
        <v>25.295138888888886</v>
      </c>
      <c r="K67" s="489">
        <v>1.5</v>
      </c>
      <c r="L67" s="269">
        <v>0.25</v>
      </c>
      <c r="M67" s="270">
        <v>69.292708333333337</v>
      </c>
      <c r="N67" s="270">
        <v>143.69270833333331</v>
      </c>
      <c r="O67" s="270">
        <v>46.195138888888891</v>
      </c>
      <c r="P67" s="270">
        <v>95.795138888888886</v>
      </c>
      <c r="Q67" s="270">
        <v>30.520138888888887</v>
      </c>
      <c r="R67" s="270">
        <v>42.920138888888886</v>
      </c>
      <c r="S67" s="271">
        <v>0.5</v>
      </c>
      <c r="T67" s="271">
        <v>0.3</v>
      </c>
      <c r="U67" s="271">
        <v>0.15</v>
      </c>
      <c r="V67" s="272">
        <v>1.2655116429398232</v>
      </c>
      <c r="W67" s="272">
        <v>0.55848852803653637</v>
      </c>
      <c r="X67" s="269" t="s">
        <v>634</v>
      </c>
      <c r="Y67" s="269" t="s">
        <v>634</v>
      </c>
      <c r="Z67" s="500">
        <v>1.1641666666666666</v>
      </c>
      <c r="AA67" s="557">
        <v>94.229861111111106</v>
      </c>
    </row>
    <row r="68" spans="1:27" x14ac:dyDescent="0.25">
      <c r="A68" s="267">
        <v>44979</v>
      </c>
      <c r="B68" s="279">
        <v>65</v>
      </c>
      <c r="C68" s="269">
        <v>219.89999999999998</v>
      </c>
      <c r="D68" s="269">
        <v>214.89999999999998</v>
      </c>
      <c r="E68" s="736">
        <v>20.900000000000002</v>
      </c>
      <c r="F68" s="737">
        <v>70.5</v>
      </c>
      <c r="G68" s="270">
        <v>190.6</v>
      </c>
      <c r="H68" s="501">
        <v>5</v>
      </c>
      <c r="I68" s="640">
        <v>1.0792824074074074</v>
      </c>
      <c r="J68" s="640">
        <v>22.395833333333332</v>
      </c>
      <c r="K68" s="489">
        <v>1.5</v>
      </c>
      <c r="L68" s="269">
        <v>0.25</v>
      </c>
      <c r="M68" s="270">
        <v>64.943749999999994</v>
      </c>
      <c r="N68" s="270">
        <v>139.34375</v>
      </c>
      <c r="O68" s="270">
        <v>43.295833333333334</v>
      </c>
      <c r="P68" s="270">
        <v>92.895833333333329</v>
      </c>
      <c r="Q68" s="270">
        <v>27.620833333333334</v>
      </c>
      <c r="R68" s="270">
        <v>40.020833333333329</v>
      </c>
      <c r="S68" s="271">
        <v>0.5</v>
      </c>
      <c r="T68" s="271">
        <v>0.3</v>
      </c>
      <c r="U68" s="271">
        <v>0.15</v>
      </c>
      <c r="V68" s="272">
        <v>1.9316042729284961</v>
      </c>
      <c r="W68" s="272">
        <v>0.84686701054047986</v>
      </c>
      <c r="X68" s="269" t="s">
        <v>634</v>
      </c>
      <c r="Y68" s="269" t="s">
        <v>634</v>
      </c>
      <c r="Z68" s="500">
        <v>1.6824999999999999</v>
      </c>
      <c r="AA68" s="557">
        <v>143.77916666666664</v>
      </c>
    </row>
    <row r="69" spans="1:27" x14ac:dyDescent="0.25">
      <c r="A69" s="267">
        <v>44986</v>
      </c>
      <c r="B69" s="279">
        <v>66</v>
      </c>
      <c r="C69" s="269">
        <v>263.03999999999996</v>
      </c>
      <c r="D69" s="269">
        <v>258.03999999999996</v>
      </c>
      <c r="E69" s="736">
        <v>20.900000000000002</v>
      </c>
      <c r="F69" s="737">
        <v>70.5</v>
      </c>
      <c r="G69" s="270">
        <v>225.64</v>
      </c>
      <c r="H69" s="501">
        <v>5</v>
      </c>
      <c r="I69" s="640">
        <v>0</v>
      </c>
      <c r="J69" s="640">
        <v>24.094328703703702</v>
      </c>
      <c r="K69" s="489">
        <v>1.5</v>
      </c>
      <c r="L69" s="269">
        <v>0.25</v>
      </c>
      <c r="M69" s="270">
        <v>67.491493055555551</v>
      </c>
      <c r="N69" s="270">
        <v>141.89149305555554</v>
      </c>
      <c r="O69" s="270">
        <v>44.994328703703701</v>
      </c>
      <c r="P69" s="270">
        <v>94.594328703703695</v>
      </c>
      <c r="Q69" s="270">
        <v>29.319328703703704</v>
      </c>
      <c r="R69" s="270">
        <v>41.719328703703702</v>
      </c>
      <c r="S69" s="271">
        <v>0.5</v>
      </c>
      <c r="T69" s="271">
        <v>0.3</v>
      </c>
      <c r="U69" s="271">
        <v>0.15</v>
      </c>
      <c r="V69" s="272">
        <v>2.2384280426288292</v>
      </c>
      <c r="W69" s="272">
        <v>1.0122865550382665</v>
      </c>
      <c r="X69" s="269" t="s">
        <v>634</v>
      </c>
      <c r="Y69" s="269" t="s">
        <v>634</v>
      </c>
      <c r="Z69" s="500">
        <v>2.0419999999999998</v>
      </c>
      <c r="AA69" s="557">
        <v>174.43567129629628</v>
      </c>
    </row>
    <row r="70" spans="1:27" x14ac:dyDescent="0.25">
      <c r="A70" s="267">
        <v>44993</v>
      </c>
      <c r="B70" s="279">
        <v>67</v>
      </c>
      <c r="C70" s="269">
        <v>264.76</v>
      </c>
      <c r="D70" s="269">
        <v>259.76</v>
      </c>
      <c r="E70" s="736">
        <v>20.900000000000002</v>
      </c>
      <c r="F70" s="737">
        <v>70.5</v>
      </c>
      <c r="G70" s="270">
        <v>227.7</v>
      </c>
      <c r="H70" s="501">
        <v>5</v>
      </c>
      <c r="I70" s="640">
        <v>0</v>
      </c>
      <c r="J70" s="640">
        <v>22.077546296296294</v>
      </c>
      <c r="K70" s="489">
        <v>1.5</v>
      </c>
      <c r="L70" s="269">
        <v>0.25</v>
      </c>
      <c r="M70" s="270">
        <v>64.466319444444451</v>
      </c>
      <c r="N70" s="270">
        <v>138.86631944444443</v>
      </c>
      <c r="O70" s="270">
        <v>42.977546296296296</v>
      </c>
      <c r="P70" s="270">
        <v>92.577546296296291</v>
      </c>
      <c r="Q70" s="270">
        <v>27.302546296296295</v>
      </c>
      <c r="R70" s="270">
        <v>39.702546296296291</v>
      </c>
      <c r="S70" s="271">
        <v>0.5</v>
      </c>
      <c r="T70" s="271">
        <v>0.3</v>
      </c>
      <c r="U70" s="271">
        <v>0.15</v>
      </c>
      <c r="V70" s="272">
        <v>2.3641704593807056</v>
      </c>
      <c r="W70" s="272">
        <v>1.0439490917274059</v>
      </c>
      <c r="X70" s="269" t="s">
        <v>634</v>
      </c>
      <c r="Y70" s="269" t="s">
        <v>634</v>
      </c>
      <c r="Z70" s="500">
        <v>2.0563333333333333</v>
      </c>
      <c r="AA70" s="557">
        <v>177.74245370370369</v>
      </c>
    </row>
    <row r="71" spans="1:27" x14ac:dyDescent="0.25">
      <c r="A71" s="632"/>
      <c r="B71" s="274"/>
      <c r="C71" s="569"/>
      <c r="D71" s="569"/>
      <c r="E71" s="749"/>
      <c r="F71" s="741"/>
      <c r="G71" s="570"/>
      <c r="H71" s="637"/>
      <c r="I71" s="751"/>
      <c r="J71" s="751"/>
      <c r="K71" s="569"/>
      <c r="L71" s="569"/>
      <c r="M71" s="570"/>
      <c r="N71" s="570"/>
      <c r="O71" s="570"/>
      <c r="P71" s="570"/>
      <c r="Q71" s="570"/>
      <c r="R71" s="570"/>
      <c r="S71" s="275"/>
      <c r="T71" s="275"/>
      <c r="U71" s="275"/>
      <c r="V71" s="571"/>
      <c r="W71" s="571"/>
      <c r="X71" s="569"/>
      <c r="Y71" s="569"/>
      <c r="Z71" s="500"/>
      <c r="AA71" s="570"/>
    </row>
    <row r="72" spans="1:27" x14ac:dyDescent="0.25">
      <c r="A72" s="632"/>
      <c r="B72" s="274"/>
      <c r="C72" s="569"/>
      <c r="D72" s="569"/>
      <c r="E72" s="749"/>
      <c r="F72" s="741"/>
      <c r="G72" s="570"/>
      <c r="H72" s="637"/>
      <c r="I72" s="751"/>
      <c r="J72" s="751"/>
      <c r="K72" s="569"/>
      <c r="L72" s="569"/>
      <c r="M72" s="570"/>
      <c r="N72" s="570"/>
      <c r="O72" s="570"/>
      <c r="P72" s="570"/>
      <c r="Q72" s="570"/>
      <c r="R72" s="570"/>
      <c r="S72" s="275"/>
      <c r="T72" s="275"/>
      <c r="U72" s="275"/>
      <c r="V72" s="571"/>
      <c r="W72" s="571"/>
      <c r="X72" s="569"/>
      <c r="Y72" s="569"/>
      <c r="Z72" s="500"/>
      <c r="AA72" s="570"/>
    </row>
    <row r="73" spans="1:27" x14ac:dyDescent="0.25">
      <c r="A73" s="632"/>
      <c r="B73" s="274"/>
      <c r="C73" s="569"/>
      <c r="D73" s="569"/>
      <c r="E73" s="569"/>
      <c r="F73" s="569"/>
      <c r="G73" s="570"/>
      <c r="H73" s="637"/>
      <c r="I73" s="570"/>
      <c r="J73" s="570"/>
      <c r="K73" s="569"/>
      <c r="L73" s="569"/>
      <c r="M73" s="570"/>
      <c r="N73" s="570"/>
      <c r="O73" s="570"/>
      <c r="P73" s="570"/>
      <c r="Q73" s="570"/>
      <c r="R73" s="570"/>
      <c r="S73" s="275"/>
      <c r="T73" s="275"/>
      <c r="U73" s="275"/>
      <c r="V73" s="571"/>
      <c r="W73" s="571"/>
      <c r="X73" s="276"/>
      <c r="Y73" s="276"/>
      <c r="Z73" s="500"/>
      <c r="AA73" s="570"/>
    </row>
    <row r="74" spans="1:27" ht="21" x14ac:dyDescent="0.35">
      <c r="A74" s="259" t="s">
        <v>148</v>
      </c>
      <c r="E74" s="733" t="s">
        <v>1</v>
      </c>
    </row>
    <row r="75" spans="1:27" ht="48" x14ac:dyDescent="0.25">
      <c r="A75" s="260" t="s">
        <v>2</v>
      </c>
      <c r="B75" s="260" t="s">
        <v>3</v>
      </c>
      <c r="C75" s="261" t="s">
        <v>4</v>
      </c>
      <c r="D75" s="262" t="s">
        <v>32</v>
      </c>
      <c r="E75" s="262" t="s">
        <v>775</v>
      </c>
      <c r="F75" s="262" t="s">
        <v>785</v>
      </c>
      <c r="G75" s="262" t="s">
        <v>8</v>
      </c>
      <c r="H75" s="263" t="s">
        <v>10</v>
      </c>
      <c r="I75" s="263" t="s">
        <v>11</v>
      </c>
      <c r="J75" s="263" t="s">
        <v>33</v>
      </c>
      <c r="K75" s="264" t="s">
        <v>13</v>
      </c>
      <c r="L75" s="264" t="s">
        <v>14</v>
      </c>
      <c r="M75" s="261" t="s">
        <v>776</v>
      </c>
      <c r="N75" s="261" t="s">
        <v>765</v>
      </c>
      <c r="O75" s="261" t="s">
        <v>777</v>
      </c>
      <c r="P75" s="261" t="s">
        <v>767</v>
      </c>
      <c r="Q75" s="261" t="s">
        <v>778</v>
      </c>
      <c r="R75" s="261" t="s">
        <v>769</v>
      </c>
      <c r="S75" s="261" t="s">
        <v>21</v>
      </c>
      <c r="T75" s="261" t="s">
        <v>22</v>
      </c>
      <c r="U75" s="261" t="s">
        <v>23</v>
      </c>
      <c r="V75" s="265" t="s">
        <v>797</v>
      </c>
      <c r="W75" s="265" t="s">
        <v>798</v>
      </c>
      <c r="X75" s="266" t="s">
        <v>781</v>
      </c>
      <c r="Y75" s="739" t="s">
        <v>782</v>
      </c>
      <c r="Z75" s="498" t="s">
        <v>799</v>
      </c>
      <c r="AA75" s="524" t="s">
        <v>28</v>
      </c>
    </row>
    <row r="76" spans="1:27" x14ac:dyDescent="0.25">
      <c r="A76" s="267">
        <v>44715</v>
      </c>
      <c r="B76" s="268">
        <v>1</v>
      </c>
      <c r="C76" s="269">
        <v>250.1</v>
      </c>
      <c r="D76" s="269">
        <v>250.1</v>
      </c>
      <c r="E76" s="736">
        <v>103.1</v>
      </c>
      <c r="F76" s="735">
        <v>211.3</v>
      </c>
      <c r="G76" s="270">
        <v>217.1</v>
      </c>
      <c r="H76" s="501">
        <v>0</v>
      </c>
      <c r="I76" s="270">
        <v>0</v>
      </c>
      <c r="J76" s="499">
        <v>23.7</v>
      </c>
      <c r="K76" s="269">
        <v>1.5</v>
      </c>
      <c r="L76" s="269">
        <v>0.25</v>
      </c>
      <c r="M76" s="270">
        <v>190.2</v>
      </c>
      <c r="N76" s="270">
        <v>352.5</v>
      </c>
      <c r="O76" s="270">
        <v>126.8</v>
      </c>
      <c r="P76" s="270">
        <v>235</v>
      </c>
      <c r="Q76" s="270">
        <v>49.474999999999994</v>
      </c>
      <c r="R76" s="270">
        <v>76.525000000000006</v>
      </c>
      <c r="S76" s="271">
        <v>0.5</v>
      </c>
      <c r="T76" s="271">
        <v>0.3</v>
      </c>
      <c r="U76" s="271">
        <v>0.15</v>
      </c>
      <c r="V76" s="272">
        <v>0.68895899053627763</v>
      </c>
      <c r="W76" s="272">
        <v>0.3257021276595744</v>
      </c>
      <c r="X76" s="273" t="s">
        <v>634</v>
      </c>
      <c r="Y76" s="273" t="s">
        <v>21</v>
      </c>
      <c r="Z76" s="502">
        <v>0.35249999999999981</v>
      </c>
      <c r="AA76" s="487">
        <v>163.875</v>
      </c>
    </row>
    <row r="77" spans="1:27" x14ac:dyDescent="0.25">
      <c r="A77" s="267">
        <v>44722</v>
      </c>
      <c r="B77" s="279">
        <v>2</v>
      </c>
      <c r="C77" s="269">
        <v>242.4</v>
      </c>
      <c r="D77" s="269">
        <v>242.4</v>
      </c>
      <c r="E77" s="736">
        <v>103.1</v>
      </c>
      <c r="F77" s="735">
        <v>211.3</v>
      </c>
      <c r="G77" s="270">
        <v>221.5</v>
      </c>
      <c r="H77" s="501">
        <v>0</v>
      </c>
      <c r="I77" s="270">
        <v>0</v>
      </c>
      <c r="J77" s="499">
        <v>23.692129629629626</v>
      </c>
      <c r="K77" s="269">
        <v>1.5</v>
      </c>
      <c r="L77" s="269">
        <v>0.25</v>
      </c>
      <c r="M77" s="270">
        <v>190.18819444444443</v>
      </c>
      <c r="N77" s="270">
        <v>352.48819444444445</v>
      </c>
      <c r="O77" s="270">
        <v>126.79212962962961</v>
      </c>
      <c r="P77" s="270">
        <v>234.99212962962963</v>
      </c>
      <c r="Q77" s="270">
        <v>49.467129629629625</v>
      </c>
      <c r="R77" s="270">
        <v>76.517129629629636</v>
      </c>
      <c r="S77" s="271">
        <v>0.5</v>
      </c>
      <c r="T77" s="271">
        <v>0.3</v>
      </c>
      <c r="U77" s="271">
        <v>0.15</v>
      </c>
      <c r="V77" s="272">
        <v>0.66471623501575561</v>
      </c>
      <c r="W77" s="272">
        <v>0.31260956336205115</v>
      </c>
      <c r="X77" s="273" t="s">
        <v>634</v>
      </c>
      <c r="Y77" s="273" t="s">
        <v>21</v>
      </c>
      <c r="Z77" s="502">
        <v>0.33500000000000013</v>
      </c>
      <c r="AA77" s="487">
        <v>158.10787037037039</v>
      </c>
    </row>
    <row r="78" spans="1:27" x14ac:dyDescent="0.25">
      <c r="A78" s="267">
        <v>44729</v>
      </c>
      <c r="B78" s="268">
        <v>3</v>
      </c>
      <c r="C78" s="269">
        <v>246</v>
      </c>
      <c r="D78" s="269">
        <v>246</v>
      </c>
      <c r="E78" s="736">
        <v>103.1</v>
      </c>
      <c r="F78" s="735">
        <v>211.3</v>
      </c>
      <c r="G78" s="270">
        <v>218.8</v>
      </c>
      <c r="H78" s="501">
        <v>0</v>
      </c>
      <c r="I78" s="270">
        <v>0</v>
      </c>
      <c r="J78" s="499">
        <v>24.771412037037035</v>
      </c>
      <c r="K78" s="269">
        <v>1.5</v>
      </c>
      <c r="L78" s="269">
        <v>0.25</v>
      </c>
      <c r="M78" s="270">
        <v>191.80711805555555</v>
      </c>
      <c r="N78" s="270">
        <v>354.10711805555559</v>
      </c>
      <c r="O78" s="270">
        <v>127.87141203703703</v>
      </c>
      <c r="P78" s="270">
        <v>236.07141203703705</v>
      </c>
      <c r="Q78" s="270">
        <v>50.54641203703703</v>
      </c>
      <c r="R78" s="270">
        <v>77.596412037037041</v>
      </c>
      <c r="S78" s="271">
        <v>0.5</v>
      </c>
      <c r="T78" s="271">
        <v>0.3</v>
      </c>
      <c r="U78" s="271">
        <v>0.15</v>
      </c>
      <c r="V78" s="272">
        <v>0.66952305783171573</v>
      </c>
      <c r="W78" s="272">
        <v>0.31682302465561607</v>
      </c>
      <c r="X78" s="273" t="s">
        <v>634</v>
      </c>
      <c r="Y78" s="273" t="s">
        <v>21</v>
      </c>
      <c r="Z78" s="502">
        <v>0.28499999999999986</v>
      </c>
      <c r="AA78" s="487">
        <v>159.72858796296296</v>
      </c>
    </row>
    <row r="79" spans="1:27" x14ac:dyDescent="0.25">
      <c r="A79" s="267">
        <v>44734</v>
      </c>
      <c r="B79" s="279">
        <v>4</v>
      </c>
      <c r="C79" s="269">
        <v>460.46000000000004</v>
      </c>
      <c r="D79" s="269">
        <v>460.46000000000004</v>
      </c>
      <c r="E79" s="736">
        <v>103.1</v>
      </c>
      <c r="F79" s="735">
        <v>211.3</v>
      </c>
      <c r="G79" s="270">
        <v>425.3</v>
      </c>
      <c r="H79" s="501">
        <v>0</v>
      </c>
      <c r="I79" s="270">
        <v>0</v>
      </c>
      <c r="J79" s="499">
        <v>23.663194444444443</v>
      </c>
      <c r="K79" s="269">
        <v>1.5</v>
      </c>
      <c r="L79" s="269">
        <v>0.25</v>
      </c>
      <c r="M79" s="270">
        <v>190.14479166666666</v>
      </c>
      <c r="N79" s="270">
        <v>352.44479166666667</v>
      </c>
      <c r="O79" s="270">
        <v>126.76319444444444</v>
      </c>
      <c r="P79" s="270">
        <v>234.96319444444447</v>
      </c>
      <c r="Q79" s="270">
        <v>49.438194444444441</v>
      </c>
      <c r="R79" s="270">
        <v>76.488194444444446</v>
      </c>
      <c r="S79" s="271">
        <v>0.5</v>
      </c>
      <c r="T79" s="271">
        <v>0.3</v>
      </c>
      <c r="U79" s="271">
        <v>0.15</v>
      </c>
      <c r="V79" s="272">
        <v>1.3529769528703457</v>
      </c>
      <c r="W79" s="272">
        <v>0.6838844736320997</v>
      </c>
      <c r="X79" s="273" t="s">
        <v>634</v>
      </c>
      <c r="Y79" s="273" t="s">
        <v>634</v>
      </c>
      <c r="Z79" s="502">
        <v>0.14710610932475904</v>
      </c>
      <c r="AA79" s="487">
        <v>321.68180555555557</v>
      </c>
    </row>
    <row r="80" spans="1:27" x14ac:dyDescent="0.25">
      <c r="A80" s="267">
        <v>44743</v>
      </c>
      <c r="B80" s="268">
        <v>5</v>
      </c>
      <c r="C80" s="269">
        <v>242.2</v>
      </c>
      <c r="D80" s="269">
        <v>242.2</v>
      </c>
      <c r="E80" s="736">
        <v>103.1</v>
      </c>
      <c r="F80" s="736">
        <v>103.1</v>
      </c>
      <c r="G80" s="270">
        <v>217.2</v>
      </c>
      <c r="H80" s="501">
        <v>0</v>
      </c>
      <c r="I80" s="270">
        <v>0</v>
      </c>
      <c r="J80" s="499">
        <v>20.17650462962963</v>
      </c>
      <c r="K80" s="269">
        <v>1.5</v>
      </c>
      <c r="L80" s="269">
        <v>0.25</v>
      </c>
      <c r="M80" s="270">
        <v>184.91475694444443</v>
      </c>
      <c r="N80" s="270">
        <v>184.91475694444443</v>
      </c>
      <c r="O80" s="270">
        <v>123.27650462962963</v>
      </c>
      <c r="P80" s="270">
        <v>123.27650462962963</v>
      </c>
      <c r="Q80" s="270">
        <v>45.951504629629625</v>
      </c>
      <c r="R80" s="270">
        <v>45.951504629629625</v>
      </c>
      <c r="S80" s="271">
        <v>0.5</v>
      </c>
      <c r="T80" s="271">
        <v>0.3</v>
      </c>
      <c r="U80" s="271">
        <v>0.15</v>
      </c>
      <c r="V80" s="272">
        <v>0.68587562399716839</v>
      </c>
      <c r="W80" s="272">
        <v>0.68587562399716839</v>
      </c>
      <c r="X80" s="273" t="s">
        <v>634</v>
      </c>
      <c r="Y80" s="273" t="s">
        <v>634</v>
      </c>
      <c r="Z80" s="502">
        <v>0.32999999999999974</v>
      </c>
      <c r="AA80" s="487">
        <v>161.47349537037036</v>
      </c>
    </row>
    <row r="81" spans="1:27" x14ac:dyDescent="0.25">
      <c r="A81" s="267">
        <v>44749</v>
      </c>
      <c r="B81" s="279">
        <v>6</v>
      </c>
      <c r="C81" s="269">
        <v>228.4</v>
      </c>
      <c r="D81" s="269">
        <v>228.4</v>
      </c>
      <c r="E81" s="736">
        <v>103.1</v>
      </c>
      <c r="F81" s="736">
        <v>103.1</v>
      </c>
      <c r="G81" s="270">
        <v>213.9</v>
      </c>
      <c r="H81" s="501">
        <v>0</v>
      </c>
      <c r="I81" s="270">
        <v>0</v>
      </c>
      <c r="J81" s="499">
        <v>19.80324074074074</v>
      </c>
      <c r="K81" s="269">
        <v>1.5</v>
      </c>
      <c r="L81" s="269">
        <v>0.25</v>
      </c>
      <c r="M81" s="270">
        <v>184.35486111111109</v>
      </c>
      <c r="N81" s="270">
        <v>184.35486111111109</v>
      </c>
      <c r="O81" s="270">
        <v>122.90324074074073</v>
      </c>
      <c r="P81" s="270">
        <v>122.90324074074073</v>
      </c>
      <c r="Q81" s="270">
        <v>45.578240740740739</v>
      </c>
      <c r="R81" s="270">
        <v>45.578240740740739</v>
      </c>
      <c r="S81" s="271">
        <v>0.5</v>
      </c>
      <c r="T81" s="271">
        <v>0.3</v>
      </c>
      <c r="U81" s="271">
        <v>0.15</v>
      </c>
      <c r="V81" s="272">
        <v>0.64334899103856924</v>
      </c>
      <c r="W81" s="272">
        <v>0.64334899103856924</v>
      </c>
      <c r="X81" s="273" t="s">
        <v>634</v>
      </c>
      <c r="Y81" s="273" t="s">
        <v>634</v>
      </c>
      <c r="Z81" s="502">
        <v>0.15461538461538468</v>
      </c>
      <c r="AA81" s="487">
        <v>151.49675925925928</v>
      </c>
    </row>
    <row r="82" spans="1:27" x14ac:dyDescent="0.25">
      <c r="A82" s="267">
        <v>44754</v>
      </c>
      <c r="B82" s="268">
        <v>7</v>
      </c>
      <c r="C82" s="269">
        <v>210.3</v>
      </c>
      <c r="D82" s="269">
        <v>210.3</v>
      </c>
      <c r="E82" s="736">
        <v>103.1</v>
      </c>
      <c r="F82" s="736">
        <v>103.1</v>
      </c>
      <c r="G82" s="270">
        <v>189.6</v>
      </c>
      <c r="H82" s="501">
        <v>0</v>
      </c>
      <c r="I82" s="270">
        <v>0</v>
      </c>
      <c r="J82" s="499">
        <v>20.286458333333332</v>
      </c>
      <c r="K82" s="269">
        <v>1.5</v>
      </c>
      <c r="L82" s="269">
        <v>0.25</v>
      </c>
      <c r="M82" s="270">
        <v>185.07968749999998</v>
      </c>
      <c r="N82" s="270">
        <v>185.07968749999998</v>
      </c>
      <c r="O82" s="270">
        <v>123.38645833333332</v>
      </c>
      <c r="P82" s="270">
        <v>123.38645833333332</v>
      </c>
      <c r="Q82" s="270">
        <v>46.061458333333334</v>
      </c>
      <c r="R82" s="270">
        <v>46.061458333333334</v>
      </c>
      <c r="S82" s="271">
        <v>0.5</v>
      </c>
      <c r="T82" s="271">
        <v>0.3</v>
      </c>
      <c r="U82" s="271">
        <v>0.15</v>
      </c>
      <c r="V82" s="272">
        <v>0.58176039037239047</v>
      </c>
      <c r="W82" s="272">
        <v>0.58176039037239047</v>
      </c>
      <c r="X82" s="273" t="s">
        <v>634</v>
      </c>
      <c r="Y82" s="273" t="s">
        <v>634</v>
      </c>
      <c r="Z82" s="502">
        <v>0.13606645230439446</v>
      </c>
      <c r="AA82" s="487">
        <v>137.43854166666668</v>
      </c>
    </row>
    <row r="83" spans="1:27" x14ac:dyDescent="0.25">
      <c r="A83" s="267">
        <v>44764</v>
      </c>
      <c r="B83" s="279">
        <v>8</v>
      </c>
      <c r="C83" s="269">
        <v>187.01</v>
      </c>
      <c r="D83" s="269">
        <v>187.01</v>
      </c>
      <c r="E83" s="736">
        <v>103.1</v>
      </c>
      <c r="F83" s="736">
        <v>103.1</v>
      </c>
      <c r="G83" s="270">
        <v>161.43</v>
      </c>
      <c r="H83" s="501">
        <v>0</v>
      </c>
      <c r="I83" s="270">
        <v>0</v>
      </c>
      <c r="J83" s="499">
        <v>22.219328703703702</v>
      </c>
      <c r="K83" s="489">
        <v>1.5</v>
      </c>
      <c r="L83" s="269">
        <v>0.25</v>
      </c>
      <c r="M83" s="270">
        <v>187.97899305555552</v>
      </c>
      <c r="N83" s="270">
        <v>187.97899305555552</v>
      </c>
      <c r="O83" s="270">
        <v>125.31932870370369</v>
      </c>
      <c r="P83" s="270">
        <v>125.31932870370369</v>
      </c>
      <c r="Q83" s="270">
        <v>47.994328703703701</v>
      </c>
      <c r="R83" s="270">
        <v>47.994328703703701</v>
      </c>
      <c r="S83" s="271">
        <v>0.5</v>
      </c>
      <c r="T83" s="271">
        <v>0.3</v>
      </c>
      <c r="U83" s="271">
        <v>0.15</v>
      </c>
      <c r="V83" s="272">
        <v>0.49690712337648552</v>
      </c>
      <c r="W83" s="272">
        <v>0.49690712337648552</v>
      </c>
      <c r="X83" s="273" t="s">
        <v>21</v>
      </c>
      <c r="Y83" s="273" t="s">
        <v>21</v>
      </c>
      <c r="Z83" s="502">
        <v>0.17665384615384616</v>
      </c>
      <c r="AA83" s="557">
        <v>118.0381712962963</v>
      </c>
    </row>
    <row r="84" spans="1:27" x14ac:dyDescent="0.25">
      <c r="A84" s="267">
        <v>44771</v>
      </c>
      <c r="B84" s="268">
        <v>9</v>
      </c>
      <c r="C84" s="269">
        <v>128.5</v>
      </c>
      <c r="D84" s="269">
        <v>128.5</v>
      </c>
      <c r="E84" s="736">
        <v>103.1</v>
      </c>
      <c r="F84" s="736">
        <v>103.1</v>
      </c>
      <c r="G84" s="270">
        <v>106.3</v>
      </c>
      <c r="H84" s="501">
        <v>0</v>
      </c>
      <c r="I84" s="270">
        <v>0</v>
      </c>
      <c r="J84" s="499">
        <v>23.19</v>
      </c>
      <c r="K84" s="489">
        <v>1.5</v>
      </c>
      <c r="L84" s="269">
        <v>0.25</v>
      </c>
      <c r="M84" s="270">
        <v>189.435</v>
      </c>
      <c r="N84" s="270">
        <v>189.435</v>
      </c>
      <c r="O84" s="270">
        <v>126.28999999999999</v>
      </c>
      <c r="P84" s="270">
        <v>126.28999999999999</v>
      </c>
      <c r="Q84" s="270">
        <v>48.965000000000003</v>
      </c>
      <c r="R84" s="270">
        <v>48.965000000000003</v>
      </c>
      <c r="S84" s="271">
        <v>0.5</v>
      </c>
      <c r="T84" s="271">
        <v>0.3</v>
      </c>
      <c r="U84" s="271">
        <v>0.15</v>
      </c>
      <c r="V84" s="272">
        <v>0.30699976245150051</v>
      </c>
      <c r="W84" s="272">
        <v>0.30699976245150051</v>
      </c>
      <c r="X84" s="273" t="s">
        <v>21</v>
      </c>
      <c r="Y84" s="273" t="s">
        <v>21</v>
      </c>
      <c r="Z84" s="502">
        <v>0.14464094319399784</v>
      </c>
      <c r="AA84" s="557">
        <v>73.185000000000002</v>
      </c>
    </row>
    <row r="85" spans="1:27" x14ac:dyDescent="0.25">
      <c r="A85" s="267">
        <v>44775</v>
      </c>
      <c r="B85" s="279">
        <v>10</v>
      </c>
      <c r="C85" s="269">
        <v>108.9</v>
      </c>
      <c r="D85" s="269">
        <v>108.9</v>
      </c>
      <c r="E85" s="736">
        <v>103.1</v>
      </c>
      <c r="F85" s="736">
        <v>103.1</v>
      </c>
      <c r="G85" s="270">
        <v>98</v>
      </c>
      <c r="H85" s="501">
        <v>0</v>
      </c>
      <c r="I85" s="270">
        <v>0</v>
      </c>
      <c r="J85" s="499">
        <v>22.497106481481481</v>
      </c>
      <c r="K85" s="489">
        <v>1.5</v>
      </c>
      <c r="L85" s="269">
        <v>0.25</v>
      </c>
      <c r="M85" s="270">
        <v>188.39565972222221</v>
      </c>
      <c r="N85" s="270">
        <v>188.39565972222221</v>
      </c>
      <c r="O85" s="270">
        <v>125.59710648148148</v>
      </c>
      <c r="P85" s="270">
        <v>125.59710648148148</v>
      </c>
      <c r="Q85" s="270">
        <v>48.27210648148148</v>
      </c>
      <c r="R85" s="270">
        <v>48.27210648148148</v>
      </c>
      <c r="S85" s="271">
        <v>0.5</v>
      </c>
      <c r="T85" s="271">
        <v>0.3</v>
      </c>
      <c r="U85" s="271">
        <v>0.15</v>
      </c>
      <c r="V85" s="272">
        <v>0.26760988073427455</v>
      </c>
      <c r="W85" s="272">
        <v>0.26760988073427455</v>
      </c>
      <c r="X85" s="273" t="s">
        <v>22</v>
      </c>
      <c r="Y85" s="273" t="s">
        <v>22</v>
      </c>
      <c r="Z85" s="502">
        <v>3.1564844587352647E-2</v>
      </c>
      <c r="AA85" s="557">
        <v>59.17789351851853</v>
      </c>
    </row>
    <row r="86" spans="1:27" x14ac:dyDescent="0.25">
      <c r="A86" s="267">
        <v>44778</v>
      </c>
      <c r="B86" s="268">
        <v>11</v>
      </c>
      <c r="C86" s="269">
        <v>132.19999999999999</v>
      </c>
      <c r="D86" s="269">
        <v>132.19999999999999</v>
      </c>
      <c r="E86" s="736">
        <v>103.1</v>
      </c>
      <c r="F86" s="736">
        <v>103.1</v>
      </c>
      <c r="G86" s="270">
        <v>104.1</v>
      </c>
      <c r="H86" s="501">
        <v>0</v>
      </c>
      <c r="I86" s="270">
        <v>0</v>
      </c>
      <c r="J86" s="499">
        <v>24.288194444444443</v>
      </c>
      <c r="K86" s="489">
        <v>1.5</v>
      </c>
      <c r="L86" s="269">
        <v>0.25</v>
      </c>
      <c r="M86" s="270">
        <v>191.08229166666666</v>
      </c>
      <c r="N86" s="270">
        <v>191.08229166666666</v>
      </c>
      <c r="O86" s="270">
        <v>127.38819444444444</v>
      </c>
      <c r="P86" s="270">
        <v>127.38819444444444</v>
      </c>
      <c r="Q86" s="270">
        <v>50.063194444444441</v>
      </c>
      <c r="R86" s="270">
        <v>50.063194444444441</v>
      </c>
      <c r="S86" s="271">
        <v>0.5</v>
      </c>
      <c r="T86" s="271">
        <v>0.3</v>
      </c>
      <c r="U86" s="271">
        <v>0.15</v>
      </c>
      <c r="V86" s="272">
        <v>0.31510910984032836</v>
      </c>
      <c r="W86" s="272">
        <v>0.31510910984032836</v>
      </c>
      <c r="X86" s="273" t="s">
        <v>21</v>
      </c>
      <c r="Y86" s="273" t="s">
        <v>21</v>
      </c>
      <c r="Z86" s="502">
        <v>0.1638461538461537</v>
      </c>
      <c r="AA86" s="557">
        <v>74.861805555555549</v>
      </c>
    </row>
    <row r="87" spans="1:27" x14ac:dyDescent="0.25">
      <c r="A87" s="267">
        <v>44782</v>
      </c>
      <c r="B87" s="279">
        <v>12</v>
      </c>
      <c r="C87" s="269">
        <v>130.1</v>
      </c>
      <c r="D87" s="269">
        <v>130.1</v>
      </c>
      <c r="E87" s="736">
        <v>103.1</v>
      </c>
      <c r="F87" s="736">
        <v>103.1</v>
      </c>
      <c r="G87" s="270">
        <v>104.5</v>
      </c>
      <c r="H87" s="501">
        <v>0</v>
      </c>
      <c r="I87" s="270">
        <v>0</v>
      </c>
      <c r="J87" s="499">
        <v>21.200810185185183</v>
      </c>
      <c r="K87" s="489">
        <v>1.5</v>
      </c>
      <c r="L87" s="269">
        <v>0.25</v>
      </c>
      <c r="M87" s="270">
        <v>186.45121527777778</v>
      </c>
      <c r="N87" s="270">
        <v>186.45121527777778</v>
      </c>
      <c r="O87" s="270">
        <v>124.30081018518518</v>
      </c>
      <c r="P87" s="270">
        <v>124.30081018518518</v>
      </c>
      <c r="Q87" s="270">
        <v>46.975810185185182</v>
      </c>
      <c r="R87" s="270">
        <v>46.975810185185182</v>
      </c>
      <c r="S87" s="271">
        <v>0.5</v>
      </c>
      <c r="T87" s="271">
        <v>0.3</v>
      </c>
      <c r="U87" s="271">
        <v>0.15</v>
      </c>
      <c r="V87" s="272">
        <v>0.31866179248928495</v>
      </c>
      <c r="W87" s="272">
        <v>0.31866179248928495</v>
      </c>
      <c r="X87" s="273" t="s">
        <v>21</v>
      </c>
      <c r="Y87" s="273" t="s">
        <v>21</v>
      </c>
      <c r="Z87" s="502">
        <v>0.12749196141479097</v>
      </c>
      <c r="AA87" s="557">
        <v>76.374189814814798</v>
      </c>
    </row>
    <row r="88" spans="1:27" x14ac:dyDescent="0.25">
      <c r="A88" s="267">
        <v>44790</v>
      </c>
      <c r="B88" s="268">
        <v>13</v>
      </c>
      <c r="C88" s="269">
        <v>133.44999999999999</v>
      </c>
      <c r="D88" s="269">
        <v>133.44999999999999</v>
      </c>
      <c r="E88" s="736">
        <v>103.1</v>
      </c>
      <c r="F88" s="736">
        <v>103.1</v>
      </c>
      <c r="G88" s="270">
        <v>109.5</v>
      </c>
      <c r="H88" s="501">
        <v>0</v>
      </c>
      <c r="I88" s="270">
        <v>0</v>
      </c>
      <c r="J88" s="499">
        <v>19.065393518518519</v>
      </c>
      <c r="K88" s="489">
        <v>1.5</v>
      </c>
      <c r="L88" s="269">
        <v>0.25</v>
      </c>
      <c r="M88" s="270">
        <v>183.24809027777778</v>
      </c>
      <c r="N88" s="270">
        <v>183.24809027777778</v>
      </c>
      <c r="O88" s="270">
        <v>122.16539351851851</v>
      </c>
      <c r="P88" s="270">
        <v>122.16539351851851</v>
      </c>
      <c r="Q88" s="270">
        <v>44.840393518518518</v>
      </c>
      <c r="R88" s="270">
        <v>44.840393518518518</v>
      </c>
      <c r="S88" s="271">
        <v>0.5</v>
      </c>
      <c r="T88" s="271">
        <v>0.3</v>
      </c>
      <c r="U88" s="271">
        <v>0.15</v>
      </c>
      <c r="V88" s="272">
        <v>0.33694861910225304</v>
      </c>
      <c r="W88" s="272">
        <v>0.33694861910225304</v>
      </c>
      <c r="X88" s="273" t="s">
        <v>21</v>
      </c>
      <c r="Y88" s="273" t="s">
        <v>21</v>
      </c>
      <c r="Z88" s="502">
        <v>0.13526259378349403</v>
      </c>
      <c r="AA88" s="557">
        <v>81.022106481481472</v>
      </c>
    </row>
    <row r="89" spans="1:27" x14ac:dyDescent="0.25">
      <c r="A89" s="267">
        <v>44797</v>
      </c>
      <c r="B89" s="279">
        <v>14</v>
      </c>
      <c r="C89" s="269">
        <v>133.30000000000001</v>
      </c>
      <c r="D89" s="269">
        <v>133.30000000000001</v>
      </c>
      <c r="E89" s="736">
        <v>103.1</v>
      </c>
      <c r="F89" s="736">
        <v>103.1</v>
      </c>
      <c r="G89" s="270">
        <v>108.9</v>
      </c>
      <c r="H89" s="501">
        <v>0</v>
      </c>
      <c r="I89" s="270">
        <v>0</v>
      </c>
      <c r="J89" s="499">
        <v>22.144097222222221</v>
      </c>
      <c r="K89" s="489">
        <v>1.5</v>
      </c>
      <c r="L89" s="269">
        <v>0.25</v>
      </c>
      <c r="M89" s="270">
        <v>187.86614583333335</v>
      </c>
      <c r="N89" s="270">
        <v>187.86614583333335</v>
      </c>
      <c r="O89" s="270">
        <v>125.24409722222222</v>
      </c>
      <c r="P89" s="270">
        <v>125.24409722222222</v>
      </c>
      <c r="Q89" s="270">
        <v>47.91909722222222</v>
      </c>
      <c r="R89" s="270">
        <v>47.91909722222222</v>
      </c>
      <c r="S89" s="271">
        <v>0.5</v>
      </c>
      <c r="T89" s="271">
        <v>0.3</v>
      </c>
      <c r="U89" s="271">
        <v>0.15</v>
      </c>
      <c r="V89" s="272">
        <v>0.32572864655963496</v>
      </c>
      <c r="W89" s="272">
        <v>0.32572864655963496</v>
      </c>
      <c r="X89" s="273" t="s">
        <v>21</v>
      </c>
      <c r="Y89" s="273" t="s">
        <v>21</v>
      </c>
      <c r="Z89" s="502">
        <v>0.13092175777063242</v>
      </c>
      <c r="AA89" s="557">
        <v>77.830902777777794</v>
      </c>
    </row>
    <row r="90" spans="1:27" x14ac:dyDescent="0.25">
      <c r="A90" s="267">
        <v>44806</v>
      </c>
      <c r="B90" s="279">
        <v>15</v>
      </c>
      <c r="C90" s="269">
        <v>175.5</v>
      </c>
      <c r="D90" s="269">
        <v>175.5</v>
      </c>
      <c r="E90" s="736">
        <v>103.1</v>
      </c>
      <c r="F90" s="736">
        <v>103.1</v>
      </c>
      <c r="G90" s="270">
        <v>158.4</v>
      </c>
      <c r="H90" s="501">
        <v>0</v>
      </c>
      <c r="I90" s="270">
        <v>0</v>
      </c>
      <c r="J90" s="499">
        <v>23.608217592592592</v>
      </c>
      <c r="K90" s="489">
        <v>1.5</v>
      </c>
      <c r="L90" s="269">
        <v>0.25</v>
      </c>
      <c r="M90" s="270">
        <v>190.06232638888889</v>
      </c>
      <c r="N90" s="270">
        <v>190.06232638888889</v>
      </c>
      <c r="O90" s="270">
        <v>126.70821759259259</v>
      </c>
      <c r="P90" s="270">
        <v>126.70821759259259</v>
      </c>
      <c r="Q90" s="270">
        <v>49.383217592592587</v>
      </c>
      <c r="R90" s="270">
        <v>49.383217592592587</v>
      </c>
      <c r="S90" s="271">
        <v>0.5</v>
      </c>
      <c r="T90" s="271">
        <v>0.3</v>
      </c>
      <c r="U90" s="271">
        <v>0.15</v>
      </c>
      <c r="V90" s="272">
        <v>0.45402878624427839</v>
      </c>
      <c r="W90" s="272">
        <v>0.45402878624427839</v>
      </c>
      <c r="X90" s="273" t="s">
        <v>21</v>
      </c>
      <c r="Y90" s="273" t="s">
        <v>21</v>
      </c>
      <c r="Z90" s="502">
        <v>0.13660235798499465</v>
      </c>
      <c r="AA90" s="557">
        <v>108.0167824074074</v>
      </c>
    </row>
    <row r="91" spans="1:27" x14ac:dyDescent="0.25">
      <c r="A91" s="267">
        <v>44813</v>
      </c>
      <c r="B91" s="279">
        <v>16</v>
      </c>
      <c r="C91" s="269">
        <v>135</v>
      </c>
      <c r="D91" s="269">
        <v>135</v>
      </c>
      <c r="E91" s="736">
        <v>103.1</v>
      </c>
      <c r="F91" s="736">
        <v>103.1</v>
      </c>
      <c r="G91" s="270">
        <v>109.69999999999999</v>
      </c>
      <c r="H91" s="501">
        <v>0</v>
      </c>
      <c r="I91" s="270">
        <v>0</v>
      </c>
      <c r="J91" s="499">
        <v>23.446180555555554</v>
      </c>
      <c r="K91" s="489">
        <v>1.5</v>
      </c>
      <c r="L91" s="269">
        <v>0.25</v>
      </c>
      <c r="M91" s="270">
        <v>189.81927083333332</v>
      </c>
      <c r="N91" s="270">
        <v>189.81927083333332</v>
      </c>
      <c r="O91" s="270">
        <v>126.54618055555555</v>
      </c>
      <c r="P91" s="270">
        <v>126.54618055555555</v>
      </c>
      <c r="Q91" s="270">
        <v>49.221180555555549</v>
      </c>
      <c r="R91" s="270">
        <v>49.221180555555549</v>
      </c>
      <c r="S91" s="271">
        <v>0.5</v>
      </c>
      <c r="T91" s="271">
        <v>0.3</v>
      </c>
      <c r="U91" s="271">
        <v>0.15</v>
      </c>
      <c r="V91" s="272">
        <v>0.32672168976520977</v>
      </c>
      <c r="W91" s="272">
        <v>0.32672168976520977</v>
      </c>
      <c r="X91" s="273" t="s">
        <v>21</v>
      </c>
      <c r="Y91" s="273" t="s">
        <v>21</v>
      </c>
      <c r="Z91" s="502">
        <v>0.13124330117899249</v>
      </c>
      <c r="AA91" s="557">
        <v>77.803819444444443</v>
      </c>
    </row>
    <row r="92" spans="1:27" x14ac:dyDescent="0.25">
      <c r="A92" s="267">
        <v>44820</v>
      </c>
      <c r="B92" s="279">
        <v>17</v>
      </c>
      <c r="C92" s="269">
        <v>126.69999999999999</v>
      </c>
      <c r="D92" s="269">
        <v>126.69999999999999</v>
      </c>
      <c r="E92" s="736">
        <v>103.1</v>
      </c>
      <c r="F92" s="736">
        <v>103.1</v>
      </c>
      <c r="G92" s="270">
        <v>108.3</v>
      </c>
      <c r="H92" s="501">
        <v>0</v>
      </c>
      <c r="I92" s="270">
        <v>0</v>
      </c>
      <c r="J92" s="499">
        <v>22.173032407407408</v>
      </c>
      <c r="K92" s="489">
        <v>1.5</v>
      </c>
      <c r="L92" s="269">
        <v>0.25</v>
      </c>
      <c r="M92" s="270">
        <v>187.90954861111109</v>
      </c>
      <c r="N92" s="270">
        <v>187.90954861111109</v>
      </c>
      <c r="O92" s="270">
        <v>125.2730324074074</v>
      </c>
      <c r="P92" s="270">
        <v>125.2730324074074</v>
      </c>
      <c r="Q92" s="270">
        <v>47.94803240740741</v>
      </c>
      <c r="R92" s="270">
        <v>47.94803240740741</v>
      </c>
      <c r="S92" s="271">
        <v>0.5</v>
      </c>
      <c r="T92" s="271">
        <v>0.3</v>
      </c>
      <c r="U92" s="271">
        <v>0.15</v>
      </c>
      <c r="V92" s="272">
        <v>0.30455634405959575</v>
      </c>
      <c r="W92" s="272">
        <v>0.30455634405959575</v>
      </c>
      <c r="X92" s="273" t="s">
        <v>21</v>
      </c>
      <c r="Y92" s="273" t="s">
        <v>21</v>
      </c>
      <c r="Z92" s="502">
        <v>0.12695605573419072</v>
      </c>
      <c r="AA92" s="557">
        <v>72.851967592592587</v>
      </c>
    </row>
    <row r="93" spans="1:27" x14ac:dyDescent="0.25">
      <c r="A93" s="267">
        <v>44827</v>
      </c>
      <c r="B93" s="279">
        <v>18</v>
      </c>
      <c r="C93" s="269">
        <v>156.48000000000002</v>
      </c>
      <c r="D93" s="269">
        <v>156.48000000000002</v>
      </c>
      <c r="E93" s="736">
        <v>103.1</v>
      </c>
      <c r="F93" s="736">
        <v>103.1</v>
      </c>
      <c r="G93" s="270">
        <v>133.30000000000001</v>
      </c>
      <c r="H93" s="501">
        <v>0</v>
      </c>
      <c r="I93" s="270">
        <v>0</v>
      </c>
      <c r="J93" s="499">
        <v>22.008101851851851</v>
      </c>
      <c r="K93" s="489">
        <v>1.5</v>
      </c>
      <c r="L93" s="269">
        <v>0.25</v>
      </c>
      <c r="M93" s="270">
        <v>187.66215277777775</v>
      </c>
      <c r="N93" s="270">
        <v>187.66215277777775</v>
      </c>
      <c r="O93" s="270">
        <v>125.10810185185184</v>
      </c>
      <c r="P93" s="270">
        <v>125.10810185185184</v>
      </c>
      <c r="Q93" s="270">
        <v>47.783101851851853</v>
      </c>
      <c r="R93" s="270">
        <v>47.783101851851853</v>
      </c>
      <c r="S93" s="271">
        <v>0.5</v>
      </c>
      <c r="T93" s="271">
        <v>0.3</v>
      </c>
      <c r="U93" s="271">
        <v>0.15</v>
      </c>
      <c r="V93" s="272">
        <v>0.40030333026808307</v>
      </c>
      <c r="W93" s="272">
        <v>0.40030333026808307</v>
      </c>
      <c r="X93" s="273" t="s">
        <v>21</v>
      </c>
      <c r="Y93" s="273" t="s">
        <v>21</v>
      </c>
      <c r="Z93" s="502">
        <v>0.12690246516613091</v>
      </c>
      <c r="AA93" s="557">
        <v>95.351898148148166</v>
      </c>
    </row>
    <row r="94" spans="1:27" x14ac:dyDescent="0.25">
      <c r="A94" s="267">
        <v>44834</v>
      </c>
      <c r="B94" s="279">
        <v>19</v>
      </c>
      <c r="C94" s="269">
        <v>405.8</v>
      </c>
      <c r="D94" s="269">
        <v>405.8</v>
      </c>
      <c r="E94" s="736">
        <v>103.1</v>
      </c>
      <c r="F94" s="736">
        <v>103.1</v>
      </c>
      <c r="G94" s="270">
        <v>383</v>
      </c>
      <c r="H94" s="501">
        <v>0</v>
      </c>
      <c r="I94" s="270">
        <v>0</v>
      </c>
      <c r="J94" s="499">
        <v>19.887152777777775</v>
      </c>
      <c r="K94" s="489">
        <v>1.5</v>
      </c>
      <c r="L94" s="269">
        <v>0.25</v>
      </c>
      <c r="M94" s="270">
        <v>184.48072916666666</v>
      </c>
      <c r="N94" s="270">
        <v>184.48072916666666</v>
      </c>
      <c r="O94" s="270">
        <v>122.98715277777777</v>
      </c>
      <c r="P94" s="270">
        <v>122.98715277777777</v>
      </c>
      <c r="Q94" s="270">
        <v>45.662152777777777</v>
      </c>
      <c r="R94" s="270">
        <v>45.662152777777777</v>
      </c>
      <c r="S94" s="271">
        <v>0.5</v>
      </c>
      <c r="T94" s="271">
        <v>0.3</v>
      </c>
      <c r="U94" s="271">
        <v>0.15</v>
      </c>
      <c r="V94" s="272">
        <v>1.2198126498081607</v>
      </c>
      <c r="W94" s="272">
        <v>1.2198126498081607</v>
      </c>
      <c r="X94" s="273" t="s">
        <v>634</v>
      </c>
      <c r="Y94" s="273" t="s">
        <v>634</v>
      </c>
      <c r="Z94" s="502">
        <v>1.6400000000000006</v>
      </c>
      <c r="AA94" s="557">
        <v>284.46284722222225</v>
      </c>
    </row>
    <row r="95" spans="1:27" x14ac:dyDescent="0.25">
      <c r="A95" s="267">
        <v>44841</v>
      </c>
      <c r="B95" s="279">
        <v>20</v>
      </c>
      <c r="C95" s="269">
        <v>281.94</v>
      </c>
      <c r="D95" s="269">
        <v>281.94</v>
      </c>
      <c r="E95" s="736">
        <v>103.1</v>
      </c>
      <c r="F95" s="736">
        <v>103.1</v>
      </c>
      <c r="G95" s="270">
        <v>258.7</v>
      </c>
      <c r="H95" s="501">
        <v>0</v>
      </c>
      <c r="I95" s="270">
        <v>0</v>
      </c>
      <c r="J95" s="499">
        <v>22.714120370370367</v>
      </c>
      <c r="K95" s="489">
        <v>1.5</v>
      </c>
      <c r="L95" s="269">
        <v>0.25</v>
      </c>
      <c r="M95" s="270">
        <v>188.72118055555555</v>
      </c>
      <c r="N95" s="270">
        <v>188.72118055555555</v>
      </c>
      <c r="O95" s="270">
        <v>125.81412037037036</v>
      </c>
      <c r="P95" s="270">
        <v>125.81412037037036</v>
      </c>
      <c r="Q95" s="270">
        <v>48.489120370370365</v>
      </c>
      <c r="R95" s="270">
        <v>48.489120370370365</v>
      </c>
      <c r="S95" s="271">
        <v>0.5</v>
      </c>
      <c r="T95" s="271">
        <v>0.3</v>
      </c>
      <c r="U95" s="271">
        <v>0.15</v>
      </c>
      <c r="V95" s="272">
        <v>0.79636997554814304</v>
      </c>
      <c r="W95" s="272">
        <v>0.79636997554814304</v>
      </c>
      <c r="X95" s="273" t="s">
        <v>634</v>
      </c>
      <c r="Y95" s="273" t="s">
        <v>634</v>
      </c>
      <c r="Z95" s="502">
        <v>0.12727759914255085</v>
      </c>
      <c r="AA95" s="557">
        <v>188.7408796296296</v>
      </c>
    </row>
    <row r="96" spans="1:27" x14ac:dyDescent="0.25">
      <c r="A96" s="267">
        <v>44848</v>
      </c>
      <c r="B96" s="279">
        <v>21</v>
      </c>
      <c r="C96" s="269">
        <v>135.30000000000001</v>
      </c>
      <c r="D96" s="269">
        <v>135.30000000000001</v>
      </c>
      <c r="E96" s="736">
        <v>103.1</v>
      </c>
      <c r="F96" s="736">
        <v>103.1</v>
      </c>
      <c r="G96" s="270">
        <v>109.5</v>
      </c>
      <c r="H96" s="501">
        <v>0</v>
      </c>
      <c r="I96" s="270">
        <v>0</v>
      </c>
      <c r="J96" s="499">
        <v>19.537037037037035</v>
      </c>
      <c r="K96" s="489">
        <v>1.5</v>
      </c>
      <c r="L96" s="269">
        <v>0.25</v>
      </c>
      <c r="M96" s="270">
        <v>183.95555555555555</v>
      </c>
      <c r="N96" s="270">
        <v>183.95555555555555</v>
      </c>
      <c r="O96" s="270">
        <v>122.63703703703703</v>
      </c>
      <c r="P96" s="270">
        <v>122.63703703703703</v>
      </c>
      <c r="Q96" s="270">
        <v>45.31203703703703</v>
      </c>
      <c r="R96" s="270">
        <v>45.31203703703703</v>
      </c>
      <c r="S96" s="271">
        <v>0.5</v>
      </c>
      <c r="T96" s="271">
        <v>0.3</v>
      </c>
      <c r="U96" s="271">
        <v>0.15</v>
      </c>
      <c r="V96" s="272">
        <v>0.3413022469195458</v>
      </c>
      <c r="W96" s="272">
        <v>0.3413022469195458</v>
      </c>
      <c r="X96" s="273" t="s">
        <v>21</v>
      </c>
      <c r="Y96" s="273" t="s">
        <v>21</v>
      </c>
      <c r="Z96" s="502">
        <v>0.13553054662379427</v>
      </c>
      <c r="AA96" s="557">
        <v>81.93796296296297</v>
      </c>
    </row>
    <row r="97" spans="1:27" x14ac:dyDescent="0.25">
      <c r="A97" s="267">
        <v>44855</v>
      </c>
      <c r="B97" s="279">
        <v>22</v>
      </c>
      <c r="C97" s="269">
        <v>126.61</v>
      </c>
      <c r="D97" s="269">
        <v>126.61</v>
      </c>
      <c r="E97" s="736">
        <v>103.1</v>
      </c>
      <c r="F97" s="736">
        <v>103.1</v>
      </c>
      <c r="G97" s="270">
        <v>103.81</v>
      </c>
      <c r="H97" s="501">
        <v>0</v>
      </c>
      <c r="I97" s="270">
        <v>0</v>
      </c>
      <c r="J97" s="499">
        <v>22.38136574074074</v>
      </c>
      <c r="K97" s="489">
        <v>1.5</v>
      </c>
      <c r="L97" s="269">
        <v>0.25</v>
      </c>
      <c r="M97" s="270">
        <v>188.22204861111109</v>
      </c>
      <c r="N97" s="270">
        <v>188.22204861111109</v>
      </c>
      <c r="O97" s="270">
        <v>125.48136574074073</v>
      </c>
      <c r="P97" s="270">
        <v>125.48136574074073</v>
      </c>
      <c r="Q97" s="270">
        <v>48.156365740740739</v>
      </c>
      <c r="R97" s="270">
        <v>48.156365740740739</v>
      </c>
      <c r="S97" s="271">
        <v>0.5</v>
      </c>
      <c r="T97" s="271">
        <v>0.3</v>
      </c>
      <c r="U97" s="271">
        <v>0.15</v>
      </c>
      <c r="V97" s="272">
        <v>0.3035977748651259</v>
      </c>
      <c r="W97" s="272">
        <v>0.3035977748651259</v>
      </c>
      <c r="X97" s="273" t="s">
        <v>21</v>
      </c>
      <c r="Y97" s="273" t="s">
        <v>21</v>
      </c>
      <c r="Z97" s="502">
        <v>0.105037513397642</v>
      </c>
      <c r="AA97" s="557">
        <v>72.576134259259248</v>
      </c>
    </row>
    <row r="98" spans="1:27" x14ac:dyDescent="0.25">
      <c r="A98" s="267">
        <v>44869</v>
      </c>
      <c r="B98" s="279">
        <v>23</v>
      </c>
      <c r="C98" s="269">
        <v>120.5</v>
      </c>
      <c r="D98" s="269">
        <v>120.5</v>
      </c>
      <c r="E98" s="736">
        <v>103.1</v>
      </c>
      <c r="F98" s="735">
        <v>211.3</v>
      </c>
      <c r="G98" s="270">
        <v>110.4</v>
      </c>
      <c r="H98" s="501">
        <v>0</v>
      </c>
      <c r="I98" s="270">
        <v>0</v>
      </c>
      <c r="J98" s="499">
        <v>20.286458333333332</v>
      </c>
      <c r="K98" s="489">
        <v>1.5</v>
      </c>
      <c r="L98" s="269">
        <v>0.25</v>
      </c>
      <c r="M98" s="270">
        <v>185.07968749999998</v>
      </c>
      <c r="N98" s="270">
        <v>347.37968750000005</v>
      </c>
      <c r="O98" s="270">
        <v>123.38645833333332</v>
      </c>
      <c r="P98" s="270">
        <v>231.58645833333335</v>
      </c>
      <c r="Q98" s="270">
        <v>46.061458333333334</v>
      </c>
      <c r="R98" s="270">
        <v>73.111458333333331</v>
      </c>
      <c r="S98" s="271">
        <v>0.5</v>
      </c>
      <c r="T98" s="271">
        <v>0.3</v>
      </c>
      <c r="U98" s="271">
        <v>0.15</v>
      </c>
      <c r="V98" s="272">
        <v>0.29440066278693827</v>
      </c>
      <c r="W98" s="272">
        <v>0.194854275122259</v>
      </c>
      <c r="X98" s="273" t="s">
        <v>22</v>
      </c>
      <c r="Y98" s="273" t="s">
        <v>22</v>
      </c>
      <c r="Z98" s="502">
        <v>9.480171489817793E-2</v>
      </c>
      <c r="AA98" s="557">
        <v>70.088541666666671</v>
      </c>
    </row>
    <row r="99" spans="1:27" x14ac:dyDescent="0.25">
      <c r="A99" s="267">
        <v>44876</v>
      </c>
      <c r="B99" s="279">
        <v>24</v>
      </c>
      <c r="C99" s="269">
        <v>122.41</v>
      </c>
      <c r="D99" s="269">
        <v>122.41</v>
      </c>
      <c r="E99" s="736">
        <v>103.1</v>
      </c>
      <c r="F99" s="735">
        <v>211.3</v>
      </c>
      <c r="G99" s="270">
        <v>98.31</v>
      </c>
      <c r="H99" s="501">
        <v>0</v>
      </c>
      <c r="I99" s="270">
        <v>0</v>
      </c>
      <c r="J99" s="499">
        <v>24.230324074074073</v>
      </c>
      <c r="K99" s="489">
        <v>1.5</v>
      </c>
      <c r="L99" s="269">
        <v>0.25</v>
      </c>
      <c r="M99" s="270">
        <v>190.99548611111112</v>
      </c>
      <c r="N99" s="270">
        <v>353.29548611111113</v>
      </c>
      <c r="O99" s="270">
        <v>127.33032407407407</v>
      </c>
      <c r="P99" s="270">
        <v>235.53032407407409</v>
      </c>
      <c r="Q99" s="270">
        <v>50.005324074074068</v>
      </c>
      <c r="R99" s="270">
        <v>77.055324074074079</v>
      </c>
      <c r="S99" s="271">
        <v>0.5</v>
      </c>
      <c r="T99" s="271">
        <v>0.3</v>
      </c>
      <c r="U99" s="271">
        <v>0.15</v>
      </c>
      <c r="V99" s="272">
        <v>0.29045523942953622</v>
      </c>
      <c r="W99" s="272">
        <v>0.19292917740267479</v>
      </c>
      <c r="X99" s="273" t="s">
        <v>22</v>
      </c>
      <c r="Y99" s="273" t="s">
        <v>22</v>
      </c>
      <c r="Z99" s="502">
        <v>0.10825294748124326</v>
      </c>
      <c r="AA99" s="557">
        <v>67.577175925925928</v>
      </c>
    </row>
    <row r="100" spans="1:27" x14ac:dyDescent="0.25">
      <c r="A100" s="267">
        <v>44883</v>
      </c>
      <c r="B100" s="279">
        <v>25</v>
      </c>
      <c r="C100" s="269">
        <v>303.39999999999998</v>
      </c>
      <c r="D100" s="269">
        <v>303.39999999999998</v>
      </c>
      <c r="E100" s="736">
        <v>103.1</v>
      </c>
      <c r="F100" s="735">
        <v>211.3</v>
      </c>
      <c r="G100" s="270">
        <v>271.39999999999998</v>
      </c>
      <c r="H100" s="501">
        <v>0</v>
      </c>
      <c r="I100" s="270">
        <v>0</v>
      </c>
      <c r="J100" s="499">
        <v>23.153935185185183</v>
      </c>
      <c r="K100" s="489">
        <v>1.5</v>
      </c>
      <c r="L100" s="269">
        <v>0.25</v>
      </c>
      <c r="M100" s="270">
        <v>189.38090277777778</v>
      </c>
      <c r="N100" s="270">
        <v>351.68090277777782</v>
      </c>
      <c r="O100" s="270">
        <v>126.25393518518518</v>
      </c>
      <c r="P100" s="270">
        <v>234.4539351851852</v>
      </c>
      <c r="Q100" s="270">
        <v>48.928935185185182</v>
      </c>
      <c r="R100" s="270">
        <v>75.978935185185179</v>
      </c>
      <c r="S100" s="271">
        <v>0.5</v>
      </c>
      <c r="T100" s="271">
        <v>0.3</v>
      </c>
      <c r="U100" s="271">
        <v>0.15</v>
      </c>
      <c r="V100" s="272">
        <v>0.86123736517196936</v>
      </c>
      <c r="W100" s="272">
        <v>0.41762833455596671</v>
      </c>
      <c r="X100" s="273" t="s">
        <v>634</v>
      </c>
      <c r="Y100" s="273" t="s">
        <v>21</v>
      </c>
      <c r="Z100" s="502">
        <v>0.30499999999999972</v>
      </c>
      <c r="AA100" s="557">
        <v>204.39606481481479</v>
      </c>
    </row>
    <row r="101" spans="1:27" x14ac:dyDescent="0.25">
      <c r="A101" s="267">
        <v>44890</v>
      </c>
      <c r="B101" s="279">
        <v>26</v>
      </c>
      <c r="C101" s="269">
        <v>349.5</v>
      </c>
      <c r="D101" s="269">
        <v>349.5</v>
      </c>
      <c r="E101" s="736">
        <v>103.1</v>
      </c>
      <c r="F101" s="735">
        <v>211.3</v>
      </c>
      <c r="G101" s="270">
        <v>320.5</v>
      </c>
      <c r="H101" s="501">
        <v>0</v>
      </c>
      <c r="I101" s="270">
        <v>0</v>
      </c>
      <c r="J101" s="499">
        <v>24.748263888888886</v>
      </c>
      <c r="K101" s="489">
        <v>1.5</v>
      </c>
      <c r="L101" s="269">
        <v>0.25</v>
      </c>
      <c r="M101" s="270">
        <v>191.77239583333332</v>
      </c>
      <c r="N101" s="270">
        <v>354.07239583333336</v>
      </c>
      <c r="O101" s="270">
        <v>127.84826388888888</v>
      </c>
      <c r="P101" s="270">
        <v>236.0482638888889</v>
      </c>
      <c r="Q101" s="270">
        <v>50.523263888888884</v>
      </c>
      <c r="R101" s="270">
        <v>77.573263888888889</v>
      </c>
      <c r="S101" s="271">
        <v>0.5</v>
      </c>
      <c r="T101" s="271">
        <v>0.3</v>
      </c>
      <c r="U101" s="271">
        <v>0.15</v>
      </c>
      <c r="V101" s="272">
        <v>0.99348375760110597</v>
      </c>
      <c r="W101" s="272">
        <v>0.49225176113053615</v>
      </c>
      <c r="X101" s="273" t="s">
        <v>634</v>
      </c>
      <c r="Y101" s="273" t="s">
        <v>21</v>
      </c>
      <c r="Z101" s="502">
        <v>1.4575000000000005</v>
      </c>
      <c r="AA101" s="557">
        <v>237.37673611111111</v>
      </c>
    </row>
    <row r="102" spans="1:27" x14ac:dyDescent="0.25">
      <c r="A102" s="267">
        <v>44897</v>
      </c>
      <c r="B102" s="279">
        <v>27</v>
      </c>
      <c r="C102" s="269">
        <v>609.20000000000005</v>
      </c>
      <c r="D102" s="269">
        <v>609.20000000000005</v>
      </c>
      <c r="E102" s="736">
        <v>103.1</v>
      </c>
      <c r="F102" s="735">
        <v>211.3</v>
      </c>
      <c r="G102" s="270">
        <v>582</v>
      </c>
      <c r="H102" s="501">
        <v>0</v>
      </c>
      <c r="I102" s="270">
        <v>0</v>
      </c>
      <c r="J102" s="499">
        <v>24.071180555555554</v>
      </c>
      <c r="K102" s="489">
        <v>1.5</v>
      </c>
      <c r="L102" s="269">
        <v>0.25</v>
      </c>
      <c r="M102" s="270">
        <v>190.75677083333332</v>
      </c>
      <c r="N102" s="270">
        <v>353.0567708333333</v>
      </c>
      <c r="O102" s="270">
        <v>127.17118055555555</v>
      </c>
      <c r="P102" s="270">
        <v>235.37118055555555</v>
      </c>
      <c r="Q102" s="270">
        <v>49.846180555555549</v>
      </c>
      <c r="R102" s="270">
        <v>76.89618055555556</v>
      </c>
      <c r="S102" s="271">
        <v>0.5</v>
      </c>
      <c r="T102" s="271">
        <v>0.3</v>
      </c>
      <c r="U102" s="271">
        <v>0.15</v>
      </c>
      <c r="V102" s="272">
        <v>1.8161574103147282</v>
      </c>
      <c r="W102" s="272">
        <v>0.93530092097440676</v>
      </c>
      <c r="X102" s="273" t="s">
        <v>634</v>
      </c>
      <c r="Y102" s="273" t="s">
        <v>634</v>
      </c>
      <c r="Z102" s="502">
        <v>1.8325000000000018</v>
      </c>
      <c r="AA102" s="557">
        <v>432.82881944444449</v>
      </c>
    </row>
    <row r="103" spans="1:27" x14ac:dyDescent="0.25">
      <c r="A103" s="267">
        <v>44904</v>
      </c>
      <c r="B103" s="279">
        <v>28</v>
      </c>
      <c r="C103" s="269">
        <v>326.2</v>
      </c>
      <c r="D103" s="269">
        <v>326.2</v>
      </c>
      <c r="E103" s="736">
        <v>103.1</v>
      </c>
      <c r="F103" s="735">
        <v>211.3</v>
      </c>
      <c r="G103" s="270">
        <v>300.2</v>
      </c>
      <c r="H103" s="501">
        <v>0</v>
      </c>
      <c r="I103" s="270">
        <v>0</v>
      </c>
      <c r="J103" s="499">
        <v>22.034143518518515</v>
      </c>
      <c r="K103" s="489">
        <v>1.5</v>
      </c>
      <c r="L103" s="269">
        <v>0.25</v>
      </c>
      <c r="M103" s="270">
        <v>187.70121527777778</v>
      </c>
      <c r="N103" s="270">
        <v>350.00121527777776</v>
      </c>
      <c r="O103" s="270">
        <v>125.13414351851851</v>
      </c>
      <c r="P103" s="270">
        <v>233.33414351851852</v>
      </c>
      <c r="Q103" s="270">
        <v>47.809143518518511</v>
      </c>
      <c r="R103" s="270">
        <v>74.859143518518522</v>
      </c>
      <c r="S103" s="271">
        <v>0.5</v>
      </c>
      <c r="T103" s="271">
        <v>0.3</v>
      </c>
      <c r="U103" s="271">
        <v>0.15</v>
      </c>
      <c r="V103" s="272">
        <v>0.94272100588350094</v>
      </c>
      <c r="W103" s="272">
        <v>0.45919805834007521</v>
      </c>
      <c r="X103" s="273" t="s">
        <v>634</v>
      </c>
      <c r="Y103" s="273" t="s">
        <v>21</v>
      </c>
      <c r="Z103" s="502">
        <v>1.1799999999999997</v>
      </c>
      <c r="AA103" s="557">
        <v>222.61585648148147</v>
      </c>
    </row>
    <row r="104" spans="1:27" x14ac:dyDescent="0.25">
      <c r="A104" s="267">
        <v>44911</v>
      </c>
      <c r="B104" s="279">
        <v>29</v>
      </c>
      <c r="C104" s="269">
        <v>1234.5999999999999</v>
      </c>
      <c r="D104" s="269">
        <v>1234.5999999999999</v>
      </c>
      <c r="E104" s="736">
        <v>103.1</v>
      </c>
      <c r="F104" s="735">
        <v>211.3</v>
      </c>
      <c r="G104" s="270">
        <v>1187</v>
      </c>
      <c r="H104" s="501">
        <v>0</v>
      </c>
      <c r="I104" s="270">
        <v>0</v>
      </c>
      <c r="J104" s="499">
        <v>25.367476851851851</v>
      </c>
      <c r="K104" s="489">
        <v>1.5</v>
      </c>
      <c r="L104" s="269">
        <v>0.25</v>
      </c>
      <c r="M104" s="270">
        <v>192.70121527777775</v>
      </c>
      <c r="N104" s="270">
        <v>355.00121527777776</v>
      </c>
      <c r="O104" s="270">
        <v>128.46747685185184</v>
      </c>
      <c r="P104" s="270">
        <v>236.66747685185186</v>
      </c>
      <c r="Q104" s="270">
        <v>51.142476851851853</v>
      </c>
      <c r="R104" s="270">
        <v>78.19247685185185</v>
      </c>
      <c r="S104" s="271">
        <v>0.5</v>
      </c>
      <c r="T104" s="271">
        <v>0.3</v>
      </c>
      <c r="U104" s="271">
        <v>0.15</v>
      </c>
      <c r="V104" s="272">
        <v>3.7440857725375452</v>
      </c>
      <c r="W104" s="272">
        <v>1.9866407440897849</v>
      </c>
      <c r="X104" s="273" t="s">
        <v>634</v>
      </c>
      <c r="Y104" s="273" t="s">
        <v>634</v>
      </c>
      <c r="Z104" s="502">
        <v>4.2799999999999958</v>
      </c>
      <c r="AA104" s="557">
        <v>900.58252314814808</v>
      </c>
    </row>
    <row r="105" spans="1:27" x14ac:dyDescent="0.25">
      <c r="A105" s="267">
        <v>44918</v>
      </c>
      <c r="B105" s="279">
        <v>30</v>
      </c>
      <c r="C105" s="269">
        <v>552.29999999999995</v>
      </c>
      <c r="D105" s="269">
        <v>552.29999999999995</v>
      </c>
      <c r="E105" s="736">
        <v>103.1</v>
      </c>
      <c r="F105" s="735">
        <v>211.3</v>
      </c>
      <c r="G105" s="270">
        <v>533.29999999999995</v>
      </c>
      <c r="H105" s="501">
        <v>0</v>
      </c>
      <c r="I105" s="270">
        <v>0</v>
      </c>
      <c r="J105" s="499">
        <v>22.783564814814813</v>
      </c>
      <c r="K105" s="489">
        <v>1.5</v>
      </c>
      <c r="L105" s="269">
        <v>0.25</v>
      </c>
      <c r="M105" s="270">
        <v>188.82534722222221</v>
      </c>
      <c r="N105" s="270">
        <v>351.12534722222222</v>
      </c>
      <c r="O105" s="270">
        <v>125.8835648148148</v>
      </c>
      <c r="P105" s="270">
        <v>234.08356481481482</v>
      </c>
      <c r="Q105" s="270">
        <v>48.558564814814815</v>
      </c>
      <c r="R105" s="270">
        <v>75.608564814814812</v>
      </c>
      <c r="S105" s="271">
        <v>0.5</v>
      </c>
      <c r="T105" s="271">
        <v>0.3</v>
      </c>
      <c r="U105" s="271">
        <v>0.15</v>
      </c>
      <c r="V105" s="272">
        <v>1.654955067605463</v>
      </c>
      <c r="W105" s="272">
        <v>0.84376553165862545</v>
      </c>
      <c r="X105" s="273" t="s">
        <v>634</v>
      </c>
      <c r="Y105" s="273" t="s">
        <v>634</v>
      </c>
      <c r="Z105" s="502">
        <v>0.58249999999999891</v>
      </c>
      <c r="AA105" s="557">
        <v>391.44143518518513</v>
      </c>
    </row>
    <row r="106" spans="1:27" x14ac:dyDescent="0.25">
      <c r="A106" s="267">
        <v>44925</v>
      </c>
      <c r="B106" s="279">
        <v>31</v>
      </c>
      <c r="C106" s="269">
        <v>560.6</v>
      </c>
      <c r="D106" s="269">
        <v>560.6</v>
      </c>
      <c r="E106" s="736">
        <v>103.1</v>
      </c>
      <c r="F106" s="735">
        <v>211.3</v>
      </c>
      <c r="G106" s="270">
        <v>525.1</v>
      </c>
      <c r="H106" s="501">
        <v>0</v>
      </c>
      <c r="I106" s="270">
        <v>0</v>
      </c>
      <c r="J106" s="499">
        <v>21.004050925925924</v>
      </c>
      <c r="K106" s="489">
        <v>1.5</v>
      </c>
      <c r="L106" s="269">
        <v>0.25</v>
      </c>
      <c r="M106" s="270">
        <v>186.15607638888889</v>
      </c>
      <c r="N106" s="270">
        <v>348.4560763888889</v>
      </c>
      <c r="O106" s="270">
        <v>124.10405092592592</v>
      </c>
      <c r="P106" s="270">
        <v>232.30405092592594</v>
      </c>
      <c r="Q106" s="270">
        <v>46.779050925925922</v>
      </c>
      <c r="R106" s="270">
        <v>73.829050925925927</v>
      </c>
      <c r="S106" s="271">
        <v>0.5</v>
      </c>
      <c r="T106" s="271">
        <v>0.3</v>
      </c>
      <c r="U106" s="271">
        <v>0.15</v>
      </c>
      <c r="V106" s="272">
        <v>1.7068709145831371</v>
      </c>
      <c r="W106" s="272">
        <v>0.86528665387545356</v>
      </c>
      <c r="X106" s="273" t="s">
        <v>634</v>
      </c>
      <c r="Y106" s="273" t="s">
        <v>634</v>
      </c>
      <c r="Z106" s="502">
        <v>0.59750000000000081</v>
      </c>
      <c r="AA106" s="557">
        <v>399.44594907407412</v>
      </c>
    </row>
    <row r="107" spans="1:27" x14ac:dyDescent="0.25">
      <c r="A107" s="267">
        <v>44939</v>
      </c>
      <c r="B107" s="279">
        <v>32</v>
      </c>
      <c r="C107" s="269">
        <v>959.80000000000007</v>
      </c>
      <c r="D107" s="269">
        <v>959.80000000000007</v>
      </c>
      <c r="E107" s="736">
        <v>103.1</v>
      </c>
      <c r="F107" s="737">
        <v>352</v>
      </c>
      <c r="G107" s="270">
        <v>938.2</v>
      </c>
      <c r="H107" s="501">
        <v>0</v>
      </c>
      <c r="I107" s="270">
        <v>0</v>
      </c>
      <c r="J107" s="499">
        <v>20.815972222222221</v>
      </c>
      <c r="K107" s="489">
        <v>1.5</v>
      </c>
      <c r="L107" s="269">
        <v>0.25</v>
      </c>
      <c r="M107" s="270">
        <v>185.87395833333335</v>
      </c>
      <c r="N107" s="270">
        <v>559.22395833333337</v>
      </c>
      <c r="O107" s="270">
        <v>123.91597222222222</v>
      </c>
      <c r="P107" s="270">
        <v>372.81597222222223</v>
      </c>
      <c r="Q107" s="270">
        <v>46.59097222222222</v>
      </c>
      <c r="R107" s="270">
        <v>108.81597222222223</v>
      </c>
      <c r="S107" s="271">
        <v>0.5</v>
      </c>
      <c r="T107" s="271">
        <v>0.3</v>
      </c>
      <c r="U107" s="271">
        <v>0.15</v>
      </c>
      <c r="V107" s="272">
        <v>2.9982285262750854</v>
      </c>
      <c r="W107" s="272">
        <v>0.92978420616367541</v>
      </c>
      <c r="X107" s="273" t="s">
        <v>634</v>
      </c>
      <c r="Y107" s="273" t="s">
        <v>634</v>
      </c>
      <c r="Z107" s="502">
        <v>0.77000000000000179</v>
      </c>
      <c r="AA107" s="557">
        <v>699.03402777777785</v>
      </c>
    </row>
    <row r="108" spans="1:27" x14ac:dyDescent="0.25">
      <c r="A108" s="267">
        <v>44946</v>
      </c>
      <c r="B108" s="279">
        <v>33</v>
      </c>
      <c r="C108" s="269">
        <v>1929.8</v>
      </c>
      <c r="D108" s="269">
        <v>1929.8</v>
      </c>
      <c r="E108" s="736">
        <v>103.1</v>
      </c>
      <c r="F108" s="737">
        <v>352</v>
      </c>
      <c r="G108" s="270">
        <v>1902</v>
      </c>
      <c r="H108" s="501">
        <v>0</v>
      </c>
      <c r="I108" s="270">
        <v>0</v>
      </c>
      <c r="J108" s="499">
        <v>22.954282407407405</v>
      </c>
      <c r="K108" s="489">
        <v>1.5</v>
      </c>
      <c r="L108" s="269">
        <v>0.25</v>
      </c>
      <c r="M108" s="270">
        <v>189.08142361111109</v>
      </c>
      <c r="N108" s="270">
        <v>562.43142361111109</v>
      </c>
      <c r="O108" s="270">
        <v>126.0542824074074</v>
      </c>
      <c r="P108" s="270">
        <v>374.95428240740739</v>
      </c>
      <c r="Q108" s="270">
        <v>48.729282407407403</v>
      </c>
      <c r="R108" s="270">
        <v>110.9542824074074</v>
      </c>
      <c r="S108" s="271">
        <v>0.5</v>
      </c>
      <c r="T108" s="271">
        <v>0.3</v>
      </c>
      <c r="U108" s="271">
        <v>0.15</v>
      </c>
      <c r="V108" s="272">
        <v>6.0237110335145525</v>
      </c>
      <c r="W108" s="272">
        <v>1.9587043173473311</v>
      </c>
      <c r="X108" s="273" t="s">
        <v>634</v>
      </c>
      <c r="Y108" s="273" t="s">
        <v>634</v>
      </c>
      <c r="Z108" s="502">
        <v>22.237500000000001</v>
      </c>
      <c r="AA108" s="557">
        <v>1424.3957175925925</v>
      </c>
    </row>
    <row r="109" spans="1:27" x14ac:dyDescent="0.25">
      <c r="A109" s="267">
        <v>44953</v>
      </c>
      <c r="B109" s="279">
        <v>34</v>
      </c>
      <c r="C109" s="269">
        <v>787.4</v>
      </c>
      <c r="D109" s="269">
        <v>787.4</v>
      </c>
      <c r="E109" s="736">
        <v>103.1</v>
      </c>
      <c r="F109" s="737">
        <v>352</v>
      </c>
      <c r="G109" s="270">
        <v>763</v>
      </c>
      <c r="H109" s="501">
        <v>0</v>
      </c>
      <c r="I109" s="270">
        <v>0</v>
      </c>
      <c r="J109" s="499">
        <v>21.108217592592592</v>
      </c>
      <c r="K109" s="489">
        <v>1.5</v>
      </c>
      <c r="L109" s="269">
        <v>0.25</v>
      </c>
      <c r="M109" s="270">
        <v>186.31232638888889</v>
      </c>
      <c r="N109" s="270">
        <v>559.66232638888891</v>
      </c>
      <c r="O109" s="270">
        <v>124.20821759259259</v>
      </c>
      <c r="P109" s="270">
        <v>373.10821759259261</v>
      </c>
      <c r="Q109" s="270">
        <v>46.883217592592587</v>
      </c>
      <c r="R109" s="270">
        <v>109.1082175925926</v>
      </c>
      <c r="S109" s="271">
        <v>0.5</v>
      </c>
      <c r="T109" s="271">
        <v>0.3</v>
      </c>
      <c r="U109" s="271">
        <v>0.15</v>
      </c>
      <c r="V109" s="272">
        <v>2.435742047543747</v>
      </c>
      <c r="W109" s="272">
        <v>0.74415187109042369</v>
      </c>
      <c r="X109" s="273" t="s">
        <v>634</v>
      </c>
      <c r="Y109" s="273" t="s">
        <v>634</v>
      </c>
      <c r="Z109" s="502">
        <v>3.9599999999999995</v>
      </c>
      <c r="AA109" s="557">
        <v>569.44178240740735</v>
      </c>
    </row>
    <row r="110" spans="1:27" x14ac:dyDescent="0.25">
      <c r="A110" s="267">
        <v>44967</v>
      </c>
      <c r="B110" s="279">
        <v>35</v>
      </c>
      <c r="C110" s="269">
        <v>283.7</v>
      </c>
      <c r="D110" s="269">
        <v>283.7</v>
      </c>
      <c r="E110" s="736">
        <v>103.1</v>
      </c>
      <c r="F110" s="737">
        <v>352</v>
      </c>
      <c r="G110" s="270">
        <v>262.7</v>
      </c>
      <c r="H110" s="501">
        <v>0</v>
      </c>
      <c r="I110" s="270">
        <v>0</v>
      </c>
      <c r="J110" s="499">
        <v>21.281828703703702</v>
      </c>
      <c r="K110" s="489">
        <v>1.5</v>
      </c>
      <c r="L110" s="269">
        <v>0.25</v>
      </c>
      <c r="M110" s="270">
        <v>186.57274305555552</v>
      </c>
      <c r="N110" s="270">
        <v>559.92274305555554</v>
      </c>
      <c r="O110" s="270">
        <v>124.38182870370369</v>
      </c>
      <c r="P110" s="270">
        <v>373.2818287037037</v>
      </c>
      <c r="Q110" s="270">
        <v>47.056828703703701</v>
      </c>
      <c r="R110" s="270">
        <v>109.2818287037037</v>
      </c>
      <c r="S110" s="271">
        <v>0.5</v>
      </c>
      <c r="T110" s="271">
        <v>0.3</v>
      </c>
      <c r="U110" s="271">
        <v>0.15</v>
      </c>
      <c r="V110" s="272">
        <v>0.81235191814333685</v>
      </c>
      <c r="W110" s="272">
        <v>0.24910123369107742</v>
      </c>
      <c r="X110" s="273" t="s">
        <v>634</v>
      </c>
      <c r="Y110" s="273" t="s">
        <v>22</v>
      </c>
      <c r="Z110" s="502">
        <v>1.3674999999999997</v>
      </c>
      <c r="AA110" s="557">
        <v>191.49317129629628</v>
      </c>
    </row>
    <row r="111" spans="1:27" x14ac:dyDescent="0.25">
      <c r="A111" s="267">
        <v>44971</v>
      </c>
      <c r="B111" s="279">
        <v>36</v>
      </c>
      <c r="C111" s="269">
        <v>571.30000000000007</v>
      </c>
      <c r="D111" s="269">
        <v>571.30000000000007</v>
      </c>
      <c r="E111" s="736">
        <v>103.1</v>
      </c>
      <c r="F111" s="737">
        <v>352</v>
      </c>
      <c r="G111" s="270">
        <v>549.70000000000005</v>
      </c>
      <c r="H111" s="501">
        <v>0</v>
      </c>
      <c r="I111" s="270">
        <v>0</v>
      </c>
      <c r="J111" s="499">
        <v>21.195023148148145</v>
      </c>
      <c r="K111" s="489">
        <v>1.5</v>
      </c>
      <c r="L111" s="269">
        <v>0.25</v>
      </c>
      <c r="M111" s="270">
        <v>186.44253472222221</v>
      </c>
      <c r="N111" s="270">
        <v>559.79253472222217</v>
      </c>
      <c r="O111" s="270">
        <v>124.29502314814815</v>
      </c>
      <c r="P111" s="270">
        <v>373.19502314814815</v>
      </c>
      <c r="Q111" s="270">
        <v>46.970023148148144</v>
      </c>
      <c r="R111" s="270">
        <v>109.19502314814815</v>
      </c>
      <c r="S111" s="271">
        <v>0.5</v>
      </c>
      <c r="T111" s="271">
        <v>0.3</v>
      </c>
      <c r="U111" s="271">
        <v>0.15</v>
      </c>
      <c r="V111" s="272">
        <v>1.7385289628823306</v>
      </c>
      <c r="W111" s="272">
        <v>0.51233399650478162</v>
      </c>
      <c r="X111" s="273" t="s">
        <v>634</v>
      </c>
      <c r="Y111" s="273" t="s">
        <v>634</v>
      </c>
      <c r="Z111" s="502">
        <v>1.0575000000000019</v>
      </c>
      <c r="AA111" s="557">
        <v>407.27997685185187</v>
      </c>
    </row>
    <row r="112" spans="1:27" x14ac:dyDescent="0.25">
      <c r="A112" s="267">
        <v>44981</v>
      </c>
      <c r="B112" s="279">
        <v>37</v>
      </c>
      <c r="C112" s="269">
        <v>949.8</v>
      </c>
      <c r="D112" s="269">
        <v>949.8</v>
      </c>
      <c r="E112" s="736">
        <v>103.1</v>
      </c>
      <c r="F112" s="737">
        <v>352</v>
      </c>
      <c r="G112" s="270">
        <v>929</v>
      </c>
      <c r="H112" s="501">
        <v>0</v>
      </c>
      <c r="I112" s="270">
        <v>0</v>
      </c>
      <c r="J112" s="499">
        <v>20.616319444444443</v>
      </c>
      <c r="K112" s="489">
        <v>1.5</v>
      </c>
      <c r="L112" s="269">
        <v>0.25</v>
      </c>
      <c r="M112" s="270">
        <v>185.57447916666666</v>
      </c>
      <c r="N112" s="270">
        <v>558.92447916666674</v>
      </c>
      <c r="O112" s="270">
        <v>123.71631944444444</v>
      </c>
      <c r="P112" s="270">
        <v>372.61631944444446</v>
      </c>
      <c r="Q112" s="270">
        <v>46.391319444444441</v>
      </c>
      <c r="R112" s="270">
        <v>108.61631944444444</v>
      </c>
      <c r="S112" s="271">
        <v>0.5</v>
      </c>
      <c r="T112" s="271">
        <v>0.3</v>
      </c>
      <c r="U112" s="271">
        <v>0.15</v>
      </c>
      <c r="V112" s="272">
        <v>2.9708963999741793</v>
      </c>
      <c r="W112" s="272">
        <v>0.91960107535398594</v>
      </c>
      <c r="X112" s="273" t="s">
        <v>634</v>
      </c>
      <c r="Y112" s="273" t="s">
        <v>634</v>
      </c>
      <c r="Z112" s="502">
        <v>7.8199999999999994</v>
      </c>
      <c r="AA112" s="557">
        <v>691.73368055555545</v>
      </c>
    </row>
    <row r="113" spans="1:27" x14ac:dyDescent="0.25">
      <c r="A113" s="267">
        <v>44988</v>
      </c>
      <c r="B113" s="279">
        <v>38</v>
      </c>
      <c r="C113" s="269">
        <v>567</v>
      </c>
      <c r="D113" s="269">
        <v>567</v>
      </c>
      <c r="E113" s="736">
        <v>103.1</v>
      </c>
      <c r="F113" s="737">
        <v>352</v>
      </c>
      <c r="G113" s="270">
        <v>545.4</v>
      </c>
      <c r="H113" s="501">
        <v>0</v>
      </c>
      <c r="I113" s="270">
        <v>0</v>
      </c>
      <c r="J113" s="499">
        <v>22.340856481481481</v>
      </c>
      <c r="K113" s="489">
        <v>1.5</v>
      </c>
      <c r="L113" s="269">
        <v>0.25</v>
      </c>
      <c r="M113" s="270">
        <v>188.16128472222221</v>
      </c>
      <c r="N113" s="270">
        <v>561.51128472222217</v>
      </c>
      <c r="O113" s="270">
        <v>125.44085648148148</v>
      </c>
      <c r="P113" s="270">
        <v>374.34085648148147</v>
      </c>
      <c r="Q113" s="270">
        <v>48.11585648148148</v>
      </c>
      <c r="R113" s="270">
        <v>110.34085648148148</v>
      </c>
      <c r="S113" s="271">
        <v>0.5</v>
      </c>
      <c r="T113" s="271">
        <v>0.3</v>
      </c>
      <c r="U113" s="271">
        <v>0.15</v>
      </c>
      <c r="V113" s="272">
        <v>1.70802336943133</v>
      </c>
      <c r="W113" s="272">
        <v>0.50586493852620584</v>
      </c>
      <c r="X113" s="273" t="s">
        <v>634</v>
      </c>
      <c r="Y113" s="273" t="s">
        <v>634</v>
      </c>
      <c r="Z113" s="502">
        <v>0.95</v>
      </c>
      <c r="AA113" s="557">
        <v>402.90914351851853</v>
      </c>
    </row>
    <row r="114" spans="1:27" x14ac:dyDescent="0.25">
      <c r="A114" s="267"/>
    </row>
    <row r="115" spans="1:27" x14ac:dyDescent="0.25">
      <c r="A115" s="267"/>
    </row>
    <row r="116" spans="1:27" x14ac:dyDescent="0.25">
      <c r="A116" s="267"/>
    </row>
    <row r="117" spans="1:27" x14ac:dyDescent="0.25">
      <c r="A117" s="267"/>
    </row>
    <row r="118" spans="1:27" ht="21" x14ac:dyDescent="0.35">
      <c r="A118" s="259" t="s">
        <v>125</v>
      </c>
      <c r="E118" s="733" t="s">
        <v>1</v>
      </c>
    </row>
    <row r="119" spans="1:27" ht="48" x14ac:dyDescent="0.25">
      <c r="A119" s="260" t="s">
        <v>2</v>
      </c>
      <c r="B119" s="260" t="s">
        <v>3</v>
      </c>
      <c r="C119" s="261" t="s">
        <v>4</v>
      </c>
      <c r="D119" s="262" t="s">
        <v>32</v>
      </c>
      <c r="E119" s="262" t="s">
        <v>775</v>
      </c>
      <c r="F119" s="262" t="s">
        <v>785</v>
      </c>
      <c r="G119" s="262" t="s">
        <v>8</v>
      </c>
      <c r="H119" s="263" t="s">
        <v>10</v>
      </c>
      <c r="I119" s="263" t="s">
        <v>11</v>
      </c>
      <c r="J119" s="263" t="s">
        <v>33</v>
      </c>
      <c r="K119" s="264" t="s">
        <v>13</v>
      </c>
      <c r="L119" s="264" t="s">
        <v>14</v>
      </c>
      <c r="M119" s="261" t="s">
        <v>776</v>
      </c>
      <c r="N119" s="261" t="s">
        <v>765</v>
      </c>
      <c r="O119" s="261" t="s">
        <v>777</v>
      </c>
      <c r="P119" s="261" t="s">
        <v>767</v>
      </c>
      <c r="Q119" s="261" t="s">
        <v>778</v>
      </c>
      <c r="R119" s="261" t="s">
        <v>769</v>
      </c>
      <c r="S119" s="261" t="s">
        <v>21</v>
      </c>
      <c r="T119" s="261" t="s">
        <v>22</v>
      </c>
      <c r="U119" s="261" t="s">
        <v>23</v>
      </c>
      <c r="V119" s="265" t="s">
        <v>800</v>
      </c>
      <c r="W119" s="265" t="s">
        <v>801</v>
      </c>
      <c r="X119" s="266" t="s">
        <v>792</v>
      </c>
      <c r="Y119" s="266" t="s">
        <v>782</v>
      </c>
      <c r="Z119" s="498" t="s">
        <v>802</v>
      </c>
      <c r="AA119" s="524" t="s">
        <v>28</v>
      </c>
    </row>
    <row r="120" spans="1:27" x14ac:dyDescent="0.25">
      <c r="A120" s="267">
        <v>44718</v>
      </c>
      <c r="B120" s="268">
        <v>1</v>
      </c>
      <c r="C120" s="269">
        <v>6.1999999999999993</v>
      </c>
      <c r="D120" s="269">
        <v>3.8</v>
      </c>
      <c r="E120" s="736">
        <v>0.67</v>
      </c>
      <c r="F120" s="735">
        <v>1.55</v>
      </c>
      <c r="G120" s="270">
        <v>1.7</v>
      </c>
      <c r="H120" s="470">
        <v>2.4</v>
      </c>
      <c r="I120" s="270"/>
      <c r="J120" s="499">
        <v>2.9594907407407405</v>
      </c>
      <c r="K120" s="269">
        <v>1.5</v>
      </c>
      <c r="L120" s="269">
        <v>0.25</v>
      </c>
      <c r="M120" s="270">
        <v>5.4442361111111106</v>
      </c>
      <c r="N120" s="270">
        <v>6.76423611111111</v>
      </c>
      <c r="O120" s="270">
        <v>3.6294907407407404</v>
      </c>
      <c r="P120" s="270">
        <v>4.5094907407407403</v>
      </c>
      <c r="Q120" s="270">
        <v>3.1269907407407405</v>
      </c>
      <c r="R120" s="270">
        <v>3.3469907407407407</v>
      </c>
      <c r="S120" s="271">
        <v>0.5</v>
      </c>
      <c r="T120" s="271">
        <v>0.3</v>
      </c>
      <c r="U120" s="271">
        <v>0.15</v>
      </c>
      <c r="V120" s="272">
        <v>0.5832914524790489</v>
      </c>
      <c r="W120" s="272">
        <v>0.44995123453621477</v>
      </c>
      <c r="X120" s="273" t="s">
        <v>634</v>
      </c>
      <c r="Y120" s="273" t="s">
        <v>21</v>
      </c>
      <c r="Z120" s="502">
        <v>0.22499999999999992</v>
      </c>
      <c r="AA120" s="487">
        <v>2.2905092592592595</v>
      </c>
    </row>
    <row r="121" spans="1:27" x14ac:dyDescent="0.25">
      <c r="A121" s="267">
        <v>44725</v>
      </c>
      <c r="B121" s="279">
        <v>2</v>
      </c>
      <c r="C121" s="269">
        <v>5.6999999999999993</v>
      </c>
      <c r="D121" s="269">
        <v>3.3</v>
      </c>
      <c r="E121" s="736">
        <v>0.67</v>
      </c>
      <c r="F121" s="735">
        <v>1.55</v>
      </c>
      <c r="G121" s="270">
        <v>1.7</v>
      </c>
      <c r="H121" s="470">
        <v>2.4</v>
      </c>
      <c r="I121" s="270"/>
      <c r="J121" s="499">
        <v>2.9594907407407405</v>
      </c>
      <c r="K121" s="269">
        <v>1.5</v>
      </c>
      <c r="L121" s="269">
        <v>0.25</v>
      </c>
      <c r="M121" s="270">
        <v>5.4442361111111106</v>
      </c>
      <c r="N121" s="270">
        <v>6.76423611111111</v>
      </c>
      <c r="O121" s="270">
        <v>3.6294907407407404</v>
      </c>
      <c r="P121" s="270">
        <v>4.5094907407407403</v>
      </c>
      <c r="Q121" s="270">
        <v>3.1269907407407405</v>
      </c>
      <c r="R121" s="270">
        <v>3.3469907407407407</v>
      </c>
      <c r="S121" s="271">
        <v>0.5</v>
      </c>
      <c r="T121" s="271">
        <v>0.3</v>
      </c>
      <c r="U121" s="271">
        <v>0.15</v>
      </c>
      <c r="V121" s="272">
        <v>0.52818730308557726</v>
      </c>
      <c r="W121" s="272">
        <v>0.4056003285252297</v>
      </c>
      <c r="X121" s="273" t="s">
        <v>634</v>
      </c>
      <c r="Y121" s="273" t="s">
        <v>21</v>
      </c>
      <c r="Z121" s="502">
        <v>0.16249999999999995</v>
      </c>
      <c r="AA121" s="487">
        <v>1.9155092592592595</v>
      </c>
    </row>
    <row r="122" spans="1:27" x14ac:dyDescent="0.25">
      <c r="A122" s="267">
        <v>44732</v>
      </c>
      <c r="B122" s="268">
        <v>3</v>
      </c>
      <c r="C122" s="269">
        <v>5.6</v>
      </c>
      <c r="D122" s="269">
        <v>3.1999999999999997</v>
      </c>
      <c r="E122" s="736">
        <v>0.67</v>
      </c>
      <c r="F122" s="735">
        <v>1.55</v>
      </c>
      <c r="G122" s="270">
        <v>1.7999999999999998</v>
      </c>
      <c r="H122" s="470">
        <v>2.4</v>
      </c>
      <c r="I122" s="270"/>
      <c r="J122" s="499">
        <v>2.9594907407407405</v>
      </c>
      <c r="K122" s="269">
        <v>1.5</v>
      </c>
      <c r="L122" s="269">
        <v>0.25</v>
      </c>
      <c r="M122" s="270">
        <v>5.4442361111111106</v>
      </c>
      <c r="N122" s="270">
        <v>6.76423611111111</v>
      </c>
      <c r="O122" s="270">
        <v>3.6294907407407404</v>
      </c>
      <c r="P122" s="270">
        <v>4.5094907407407403</v>
      </c>
      <c r="Q122" s="270">
        <v>3.1269907407407405</v>
      </c>
      <c r="R122" s="270">
        <v>3.3469907407407407</v>
      </c>
      <c r="S122" s="271">
        <v>0.5</v>
      </c>
      <c r="T122" s="271">
        <v>0.3</v>
      </c>
      <c r="U122" s="271">
        <v>0.15</v>
      </c>
      <c r="V122" s="272">
        <v>0.51716647320688292</v>
      </c>
      <c r="W122" s="272">
        <v>0.39673014732303274</v>
      </c>
      <c r="X122" s="273" t="s">
        <v>634</v>
      </c>
      <c r="Y122" s="273" t="s">
        <v>21</v>
      </c>
      <c r="Z122" s="502">
        <v>0.14999999999999994</v>
      </c>
      <c r="AA122" s="487">
        <v>1.8405092592592593</v>
      </c>
    </row>
    <row r="123" spans="1:27" x14ac:dyDescent="0.25">
      <c r="A123" s="267">
        <v>44739</v>
      </c>
      <c r="B123" s="279">
        <v>4</v>
      </c>
      <c r="C123" s="269">
        <v>6.2</v>
      </c>
      <c r="D123" s="269">
        <v>3.8000000000000003</v>
      </c>
      <c r="E123" s="736">
        <v>0.67</v>
      </c>
      <c r="F123" s="735">
        <v>1.55</v>
      </c>
      <c r="G123" s="270">
        <v>1.7999999999999998</v>
      </c>
      <c r="H123" s="470">
        <v>2.4</v>
      </c>
      <c r="I123" s="270"/>
      <c r="J123" s="499">
        <v>2.9594907407407405</v>
      </c>
      <c r="K123" s="269">
        <v>1.5</v>
      </c>
      <c r="L123" s="269">
        <v>0.25</v>
      </c>
      <c r="M123" s="270">
        <v>5.4442361111111106</v>
      </c>
      <c r="N123" s="270">
        <v>6.76423611111111</v>
      </c>
      <c r="O123" s="270">
        <v>3.6294907407407404</v>
      </c>
      <c r="P123" s="270">
        <v>4.5094907407407403</v>
      </c>
      <c r="Q123" s="270">
        <v>3.1269907407407405</v>
      </c>
      <c r="R123" s="270">
        <v>3.3469907407407407</v>
      </c>
      <c r="S123" s="271">
        <v>0.5</v>
      </c>
      <c r="T123" s="271">
        <v>0.3</v>
      </c>
      <c r="U123" s="271">
        <v>0.15</v>
      </c>
      <c r="V123" s="272">
        <v>0.58329145247904901</v>
      </c>
      <c r="W123" s="272">
        <v>0.44995123453621488</v>
      </c>
      <c r="X123" s="273" t="s">
        <v>634</v>
      </c>
      <c r="Y123" s="273" t="s">
        <v>21</v>
      </c>
      <c r="Z123" s="502">
        <v>0.22499999999999998</v>
      </c>
      <c r="AA123" s="487">
        <v>2.2905092592592595</v>
      </c>
    </row>
    <row r="124" spans="1:27" x14ac:dyDescent="0.25">
      <c r="A124" s="267">
        <v>44747</v>
      </c>
      <c r="B124" s="268">
        <v>5</v>
      </c>
      <c r="C124" s="269">
        <v>5.08</v>
      </c>
      <c r="D124" s="269">
        <v>2.68</v>
      </c>
      <c r="E124" s="736">
        <v>0.67</v>
      </c>
      <c r="F124" s="736">
        <v>0.67</v>
      </c>
      <c r="G124" s="270">
        <v>0.68</v>
      </c>
      <c r="H124" s="470">
        <v>2.4</v>
      </c>
      <c r="I124" s="270"/>
      <c r="J124" s="499">
        <v>2.9594907407407405</v>
      </c>
      <c r="K124" s="269">
        <v>1.5</v>
      </c>
      <c r="L124" s="269">
        <v>0.25</v>
      </c>
      <c r="M124" s="270">
        <v>5.4442361111111106</v>
      </c>
      <c r="N124" s="270">
        <v>5.4442361111111106</v>
      </c>
      <c r="O124" s="270">
        <v>3.6294907407407404</v>
      </c>
      <c r="P124" s="270">
        <v>3.6294907407407404</v>
      </c>
      <c r="Q124" s="270">
        <v>3.1269907407407405</v>
      </c>
      <c r="R124" s="270">
        <v>3.1269907407407405</v>
      </c>
      <c r="S124" s="271">
        <v>0.5</v>
      </c>
      <c r="T124" s="271">
        <v>0.3</v>
      </c>
      <c r="U124" s="271">
        <v>0.15</v>
      </c>
      <c r="V124" s="272">
        <v>0.45985815783767242</v>
      </c>
      <c r="W124" s="272">
        <v>0.45985815783767242</v>
      </c>
      <c r="X124" s="273" t="s">
        <v>21</v>
      </c>
      <c r="Y124" s="273" t="s">
        <v>21</v>
      </c>
      <c r="Z124" s="502">
        <v>0.13394648829431438</v>
      </c>
      <c r="AA124" s="487">
        <v>1.4505092592592597</v>
      </c>
    </row>
    <row r="125" spans="1:27" x14ac:dyDescent="0.25">
      <c r="A125" s="267">
        <v>44754</v>
      </c>
      <c r="B125" s="279">
        <v>6</v>
      </c>
      <c r="C125" s="269">
        <v>5.1999999999999993</v>
      </c>
      <c r="D125" s="269">
        <v>2.8</v>
      </c>
      <c r="E125" s="736">
        <v>0.67</v>
      </c>
      <c r="F125" s="736">
        <v>0.67</v>
      </c>
      <c r="G125" s="270">
        <v>1</v>
      </c>
      <c r="H125" s="501">
        <v>2.4</v>
      </c>
      <c r="I125" s="270"/>
      <c r="J125" s="499">
        <v>2.9594907407407405</v>
      </c>
      <c r="K125" s="269">
        <v>1.5</v>
      </c>
      <c r="L125" s="269">
        <v>0.25</v>
      </c>
      <c r="M125" s="270">
        <v>5.4442361111111106</v>
      </c>
      <c r="N125" s="270">
        <v>5.4442361111111106</v>
      </c>
      <c r="O125" s="270">
        <v>3.6294907407407404</v>
      </c>
      <c r="P125" s="270">
        <v>3.6294907407407404</v>
      </c>
      <c r="Q125" s="270">
        <v>3.1269907407407405</v>
      </c>
      <c r="R125" s="270">
        <v>3.1269907407407405</v>
      </c>
      <c r="S125" s="271">
        <v>0.5</v>
      </c>
      <c r="T125" s="271">
        <v>0.3</v>
      </c>
      <c r="U125" s="271">
        <v>0.15</v>
      </c>
      <c r="V125" s="272">
        <v>0.47308315369210552</v>
      </c>
      <c r="W125" s="272">
        <v>0.47308315369210552</v>
      </c>
      <c r="X125" s="273" t="s">
        <v>21</v>
      </c>
      <c r="Y125" s="273" t="s">
        <v>21</v>
      </c>
      <c r="Z125" s="502">
        <v>0.13996655518394646</v>
      </c>
      <c r="AA125" s="487">
        <v>1.5405092592592595</v>
      </c>
    </row>
    <row r="126" spans="1:27" x14ac:dyDescent="0.25">
      <c r="A126" s="267">
        <v>44761</v>
      </c>
      <c r="B126" s="268">
        <v>7</v>
      </c>
      <c r="C126" s="269">
        <v>5</v>
      </c>
      <c r="D126" s="269">
        <v>2.5999999999999996</v>
      </c>
      <c r="E126" s="736">
        <v>0.67</v>
      </c>
      <c r="F126" s="736">
        <v>0.67</v>
      </c>
      <c r="G126" s="270">
        <v>0.79999999999999993</v>
      </c>
      <c r="H126" s="501">
        <v>2.4</v>
      </c>
      <c r="I126" s="270"/>
      <c r="J126" s="499">
        <v>2.71</v>
      </c>
      <c r="K126" s="269">
        <v>1.5</v>
      </c>
      <c r="L126" s="269">
        <v>0.25</v>
      </c>
      <c r="M126" s="270">
        <v>5.07</v>
      </c>
      <c r="N126" s="270">
        <v>5.07</v>
      </c>
      <c r="O126" s="270">
        <v>3.38</v>
      </c>
      <c r="P126" s="270">
        <v>3.38</v>
      </c>
      <c r="Q126" s="270">
        <v>2.8774999999999999</v>
      </c>
      <c r="R126" s="270">
        <v>2.8774999999999999</v>
      </c>
      <c r="S126" s="271">
        <v>0.5</v>
      </c>
      <c r="T126" s="271">
        <v>0.3</v>
      </c>
      <c r="U126" s="271">
        <v>0.15</v>
      </c>
      <c r="V126" s="272">
        <v>0.49171597633136094</v>
      </c>
      <c r="W126" s="272">
        <v>0.49171597633136094</v>
      </c>
      <c r="X126" s="273" t="s">
        <v>21</v>
      </c>
      <c r="Y126" s="273" t="s">
        <v>21</v>
      </c>
      <c r="Z126" s="502">
        <v>0.12993311036789296</v>
      </c>
      <c r="AA126" s="557">
        <v>1.6399999999999997</v>
      </c>
    </row>
    <row r="127" spans="1:27" x14ac:dyDescent="0.25">
      <c r="A127" s="267">
        <v>44769</v>
      </c>
      <c r="B127" s="268">
        <v>8</v>
      </c>
      <c r="C127" s="269">
        <v>5.0999999999999996</v>
      </c>
      <c r="D127" s="269">
        <v>2.6999999999999997</v>
      </c>
      <c r="E127" s="736">
        <v>0.67</v>
      </c>
      <c r="F127" s="736">
        <v>0.67</v>
      </c>
      <c r="G127" s="270">
        <v>1</v>
      </c>
      <c r="H127" s="501">
        <v>2.4</v>
      </c>
      <c r="I127" s="270"/>
      <c r="J127" s="499">
        <v>2.71</v>
      </c>
      <c r="K127" s="269">
        <v>1.5</v>
      </c>
      <c r="L127" s="269">
        <v>0.25</v>
      </c>
      <c r="M127" s="270">
        <v>5.07</v>
      </c>
      <c r="N127" s="270">
        <v>5.07</v>
      </c>
      <c r="O127" s="270">
        <v>3.38</v>
      </c>
      <c r="P127" s="270">
        <v>3.38</v>
      </c>
      <c r="Q127" s="270">
        <v>2.8774999999999999</v>
      </c>
      <c r="R127" s="270">
        <v>2.8774999999999999</v>
      </c>
      <c r="S127" s="271">
        <v>0.5</v>
      </c>
      <c r="T127" s="271">
        <v>0.3</v>
      </c>
      <c r="U127" s="271">
        <v>0.15</v>
      </c>
      <c r="V127" s="272">
        <v>0.50355029585798805</v>
      </c>
      <c r="W127" s="272">
        <v>0.50355029585798805</v>
      </c>
      <c r="X127" s="273" t="s">
        <v>634</v>
      </c>
      <c r="Y127" s="273" t="s">
        <v>634</v>
      </c>
      <c r="Z127" s="502">
        <v>0.13494983277591971</v>
      </c>
      <c r="AA127" s="557">
        <v>1.7149999999999999</v>
      </c>
    </row>
    <row r="128" spans="1:27" x14ac:dyDescent="0.25">
      <c r="A128" s="267">
        <v>44775</v>
      </c>
      <c r="B128" s="268">
        <v>9</v>
      </c>
      <c r="C128" s="269">
        <v>5.4</v>
      </c>
      <c r="D128" s="269">
        <v>3</v>
      </c>
      <c r="E128" s="736">
        <v>0.67</v>
      </c>
      <c r="F128" s="736">
        <v>0.67</v>
      </c>
      <c r="G128" s="270">
        <v>1</v>
      </c>
      <c r="H128" s="501">
        <v>2.4</v>
      </c>
      <c r="I128" s="270">
        <v>0</v>
      </c>
      <c r="J128" s="499">
        <v>3.1948206018518519</v>
      </c>
      <c r="K128" s="489">
        <v>1.5</v>
      </c>
      <c r="L128" s="269">
        <v>0.25</v>
      </c>
      <c r="M128" s="270">
        <v>5.7972309027777778</v>
      </c>
      <c r="N128" s="270">
        <v>5.7972309027777778</v>
      </c>
      <c r="O128" s="270">
        <v>3.8648206018518518</v>
      </c>
      <c r="P128" s="270">
        <v>3.8648206018518518</v>
      </c>
      <c r="Q128" s="270">
        <v>3.3623206018518519</v>
      </c>
      <c r="R128" s="270">
        <v>3.3623206018518519</v>
      </c>
      <c r="S128" s="271">
        <v>0.5</v>
      </c>
      <c r="T128" s="271">
        <v>0.3</v>
      </c>
      <c r="U128" s="271">
        <v>0.15</v>
      </c>
      <c r="V128" s="272">
        <v>0.45888751963416446</v>
      </c>
      <c r="W128" s="272">
        <v>0.45888751963416446</v>
      </c>
      <c r="X128" s="273" t="s">
        <v>21</v>
      </c>
      <c r="Y128" s="273" t="s">
        <v>21</v>
      </c>
      <c r="Z128" s="502">
        <v>0.15</v>
      </c>
      <c r="AA128" s="557">
        <v>1.4551793981481485</v>
      </c>
    </row>
    <row r="129" spans="1:27" x14ac:dyDescent="0.25">
      <c r="A129" s="267">
        <v>44782</v>
      </c>
      <c r="B129" s="279">
        <v>10</v>
      </c>
      <c r="C129" s="269">
        <v>4.37</v>
      </c>
      <c r="D129" s="269">
        <v>1.97</v>
      </c>
      <c r="E129" s="736">
        <v>0.67</v>
      </c>
      <c r="F129" s="736">
        <v>0.67</v>
      </c>
      <c r="G129" s="270">
        <v>0.86999999999999988</v>
      </c>
      <c r="H129" s="501">
        <v>2.4</v>
      </c>
      <c r="I129" s="270">
        <v>1.8807870370370368</v>
      </c>
      <c r="J129" s="499">
        <v>3.1105324074074074</v>
      </c>
      <c r="K129" s="489">
        <v>1.5</v>
      </c>
      <c r="L129" s="269">
        <v>0.25</v>
      </c>
      <c r="M129" s="270">
        <v>5.6707986111111115</v>
      </c>
      <c r="N129" s="270">
        <v>5.6707986111111115</v>
      </c>
      <c r="O129" s="270">
        <v>3.7805324074074074</v>
      </c>
      <c r="P129" s="270">
        <v>3.7805324074074074</v>
      </c>
      <c r="Q129" s="270">
        <v>3.2780324074074074</v>
      </c>
      <c r="R129" s="270">
        <v>3.2780324074074074</v>
      </c>
      <c r="S129" s="271">
        <v>0.5</v>
      </c>
      <c r="T129" s="271">
        <v>0.3</v>
      </c>
      <c r="U129" s="271">
        <v>0.15</v>
      </c>
      <c r="V129" s="272">
        <v>0.36236873848113205</v>
      </c>
      <c r="W129" s="272">
        <v>0.36236873848113205</v>
      </c>
      <c r="X129" s="273" t="s">
        <v>21</v>
      </c>
      <c r="Y129" s="273" t="s">
        <v>21</v>
      </c>
      <c r="Z129" s="502">
        <v>9.8327759197324421E-2</v>
      </c>
      <c r="AA129" s="557">
        <v>0.76696759259259251</v>
      </c>
    </row>
    <row r="130" spans="1:27" x14ac:dyDescent="0.25">
      <c r="A130" s="267">
        <v>44785</v>
      </c>
      <c r="B130" s="268">
        <v>11</v>
      </c>
      <c r="C130" s="269">
        <v>4.42</v>
      </c>
      <c r="D130" s="269">
        <v>2.0199999999999996</v>
      </c>
      <c r="E130" s="736">
        <v>0.67</v>
      </c>
      <c r="F130" s="736">
        <v>0.67</v>
      </c>
      <c r="G130" s="270">
        <v>0.86999999999999988</v>
      </c>
      <c r="H130" s="501">
        <v>2.4</v>
      </c>
      <c r="I130" s="270">
        <v>1.8518518518518519</v>
      </c>
      <c r="J130" s="499">
        <v>3.0815972222222223</v>
      </c>
      <c r="K130" s="489">
        <v>1.5</v>
      </c>
      <c r="L130" s="269">
        <v>0.25</v>
      </c>
      <c r="M130" s="270">
        <v>5.6273958333333329</v>
      </c>
      <c r="N130" s="270">
        <v>5.6273958333333329</v>
      </c>
      <c r="O130" s="270">
        <v>3.7515972222222222</v>
      </c>
      <c r="P130" s="270">
        <v>3.7515972222222222</v>
      </c>
      <c r="Q130" s="270">
        <v>3.2490972222222223</v>
      </c>
      <c r="R130" s="270">
        <v>3.2490972222222223</v>
      </c>
      <c r="S130" s="271">
        <v>0.5</v>
      </c>
      <c r="T130" s="271">
        <v>0.3</v>
      </c>
      <c r="U130" s="271">
        <v>0.15</v>
      </c>
      <c r="V130" s="272">
        <v>0.37126594228384202</v>
      </c>
      <c r="W130" s="272">
        <v>0.37126594228384202</v>
      </c>
      <c r="X130" s="273" t="s">
        <v>21</v>
      </c>
      <c r="Y130" s="273" t="s">
        <v>21</v>
      </c>
      <c r="Z130" s="502">
        <v>0.10083612040133777</v>
      </c>
      <c r="AA130" s="557">
        <v>0.83340277777777727</v>
      </c>
    </row>
    <row r="131" spans="1:27" x14ac:dyDescent="0.25">
      <c r="A131" s="267">
        <v>44792</v>
      </c>
      <c r="B131" s="279">
        <v>12</v>
      </c>
      <c r="C131" s="269">
        <v>4.49</v>
      </c>
      <c r="D131" s="269">
        <v>2.09</v>
      </c>
      <c r="E131" s="736">
        <v>0.67</v>
      </c>
      <c r="F131" s="736">
        <v>0.67</v>
      </c>
      <c r="G131" s="270">
        <v>0.8899999999999999</v>
      </c>
      <c r="H131" s="501">
        <v>2.4</v>
      </c>
      <c r="I131" s="270">
        <v>1.8431712962962963</v>
      </c>
      <c r="J131" s="499">
        <v>3.046875</v>
      </c>
      <c r="K131" s="489">
        <v>1.5</v>
      </c>
      <c r="L131" s="269">
        <v>0.25</v>
      </c>
      <c r="M131" s="270">
        <v>5.5753124999999999</v>
      </c>
      <c r="N131" s="270">
        <v>5.5753124999999999</v>
      </c>
      <c r="O131" s="270">
        <v>3.7168749999999999</v>
      </c>
      <c r="P131" s="270">
        <v>3.7168749999999999</v>
      </c>
      <c r="Q131" s="270">
        <v>3.214375</v>
      </c>
      <c r="R131" s="270">
        <v>3.214375</v>
      </c>
      <c r="S131" s="271">
        <v>0.5</v>
      </c>
      <c r="T131" s="271">
        <v>0.3</v>
      </c>
      <c r="U131" s="271">
        <v>0.15</v>
      </c>
      <c r="V131" s="272">
        <v>0.38320161425929045</v>
      </c>
      <c r="W131" s="272">
        <v>0.38320161425929045</v>
      </c>
      <c r="X131" s="273" t="s">
        <v>21</v>
      </c>
      <c r="Y131" s="273" t="s">
        <v>21</v>
      </c>
      <c r="Z131" s="502">
        <v>0.10434782608695652</v>
      </c>
      <c r="AA131" s="557">
        <v>0.9206249999999998</v>
      </c>
    </row>
    <row r="132" spans="1:27" x14ac:dyDescent="0.25">
      <c r="A132" s="267">
        <v>44797</v>
      </c>
      <c r="B132" s="268">
        <v>13</v>
      </c>
      <c r="C132" s="269">
        <v>4.18</v>
      </c>
      <c r="D132" s="269">
        <v>1.7800000000000002</v>
      </c>
      <c r="E132" s="736">
        <v>0.67</v>
      </c>
      <c r="F132" s="736">
        <v>0.67</v>
      </c>
      <c r="G132" s="270">
        <v>0.67</v>
      </c>
      <c r="H132" s="501">
        <v>2.4</v>
      </c>
      <c r="I132" s="270">
        <v>2.2280092592592591</v>
      </c>
      <c r="J132" s="499">
        <v>3.3043981481481479</v>
      </c>
      <c r="K132" s="489">
        <v>1.5</v>
      </c>
      <c r="L132" s="269">
        <v>0.25</v>
      </c>
      <c r="M132" s="270">
        <v>5.9615972222222222</v>
      </c>
      <c r="N132" s="270">
        <v>5.9615972222222222</v>
      </c>
      <c r="O132" s="270">
        <v>3.9743981481481478</v>
      </c>
      <c r="P132" s="270">
        <v>3.9743981481481478</v>
      </c>
      <c r="Q132" s="270">
        <v>3.4718981481481479</v>
      </c>
      <c r="R132" s="270">
        <v>3.4718981481481479</v>
      </c>
      <c r="S132" s="271">
        <v>0.5</v>
      </c>
      <c r="T132" s="271">
        <v>0.3</v>
      </c>
      <c r="U132" s="271">
        <v>0.15</v>
      </c>
      <c r="V132" s="272">
        <v>0.32069262758162775</v>
      </c>
      <c r="W132" s="272">
        <v>0.32069262758162775</v>
      </c>
      <c r="X132" s="273" t="s">
        <v>21</v>
      </c>
      <c r="Y132" s="273" t="s">
        <v>21</v>
      </c>
      <c r="Z132" s="502">
        <v>8.8795986622073594E-2</v>
      </c>
      <c r="AA132" s="557">
        <v>0.4306018518518524</v>
      </c>
    </row>
    <row r="133" spans="1:27" x14ac:dyDescent="0.25">
      <c r="A133" s="267">
        <v>44803</v>
      </c>
      <c r="B133" s="279">
        <v>14</v>
      </c>
      <c r="C133" s="269">
        <v>4.4000000000000004</v>
      </c>
      <c r="D133" s="269">
        <v>2</v>
      </c>
      <c r="E133" s="736">
        <v>0.67</v>
      </c>
      <c r="F133" s="736">
        <v>0.67</v>
      </c>
      <c r="G133" s="270">
        <v>0.89999999999999991</v>
      </c>
      <c r="H133" s="501">
        <v>2.4</v>
      </c>
      <c r="I133" s="270">
        <v>2.433449074074074</v>
      </c>
      <c r="J133" s="499">
        <v>3.4461805555555554</v>
      </c>
      <c r="K133" s="489">
        <v>1.5</v>
      </c>
      <c r="L133" s="269">
        <v>0.25</v>
      </c>
      <c r="M133" s="270">
        <v>6.1742708333333329</v>
      </c>
      <c r="N133" s="270">
        <v>6.1742708333333329</v>
      </c>
      <c r="O133" s="270">
        <v>4.1161805555555553</v>
      </c>
      <c r="P133" s="270">
        <v>4.1161805555555553</v>
      </c>
      <c r="Q133" s="270">
        <v>3.6136805555555553</v>
      </c>
      <c r="R133" s="270">
        <v>3.6136805555555553</v>
      </c>
      <c r="S133" s="271">
        <v>0.5</v>
      </c>
      <c r="T133" s="271">
        <v>0.3</v>
      </c>
      <c r="U133" s="271">
        <v>0.15</v>
      </c>
      <c r="V133" s="272">
        <v>0.32758085468931897</v>
      </c>
      <c r="W133" s="272">
        <v>0.32758085468931897</v>
      </c>
      <c r="X133" s="273" t="s">
        <v>21</v>
      </c>
      <c r="Y133" s="273" t="s">
        <v>21</v>
      </c>
      <c r="Z133" s="502">
        <v>9.9832775919732442E-2</v>
      </c>
      <c r="AA133" s="557">
        <v>0.45381944444444455</v>
      </c>
    </row>
    <row r="134" spans="1:27" x14ac:dyDescent="0.25">
      <c r="A134" s="267">
        <v>44806</v>
      </c>
      <c r="B134" s="279">
        <v>15</v>
      </c>
      <c r="C134" s="269">
        <v>4.63</v>
      </c>
      <c r="D134" s="269">
        <v>2.23</v>
      </c>
      <c r="E134" s="736">
        <v>0.67</v>
      </c>
      <c r="F134" s="736">
        <v>0.67</v>
      </c>
      <c r="G134" s="270">
        <v>1.17</v>
      </c>
      <c r="H134" s="501">
        <v>2.4</v>
      </c>
      <c r="I134" s="270">
        <v>2.4942129629629628</v>
      </c>
      <c r="J134" s="499">
        <v>3.4635416666666661</v>
      </c>
      <c r="K134" s="489">
        <v>1.5</v>
      </c>
      <c r="L134" s="269">
        <v>0.25</v>
      </c>
      <c r="M134" s="270">
        <v>6.200312499999999</v>
      </c>
      <c r="N134" s="270">
        <v>6.200312499999999</v>
      </c>
      <c r="O134" s="270">
        <v>4.133541666666666</v>
      </c>
      <c r="P134" s="270">
        <v>4.133541666666666</v>
      </c>
      <c r="Q134" s="270">
        <v>3.6310416666666661</v>
      </c>
      <c r="R134" s="270">
        <v>3.6310416666666661</v>
      </c>
      <c r="S134" s="271">
        <v>0.5</v>
      </c>
      <c r="T134" s="271">
        <v>0.3</v>
      </c>
      <c r="U134" s="271">
        <v>0.15</v>
      </c>
      <c r="V134" s="272">
        <v>0.34804193337029388</v>
      </c>
      <c r="W134" s="272">
        <v>0.34804193337029388</v>
      </c>
      <c r="X134" s="273" t="s">
        <v>21</v>
      </c>
      <c r="Y134" s="273" t="s">
        <v>21</v>
      </c>
      <c r="Z134" s="502">
        <v>0.11137123745819397</v>
      </c>
      <c r="AA134" s="557">
        <v>0.60895833333333371</v>
      </c>
    </row>
    <row r="135" spans="1:27" x14ac:dyDescent="0.25">
      <c r="A135" s="267">
        <v>44811</v>
      </c>
      <c r="B135" s="279">
        <v>16</v>
      </c>
      <c r="C135" s="269">
        <v>4.58</v>
      </c>
      <c r="D135" s="269">
        <v>2.1799999999999997</v>
      </c>
      <c r="E135" s="736">
        <v>0.67</v>
      </c>
      <c r="F135" s="736">
        <v>0.67</v>
      </c>
      <c r="G135" s="270">
        <v>1.2</v>
      </c>
      <c r="H135" s="501">
        <v>2.4</v>
      </c>
      <c r="I135" s="270">
        <v>2.6822916666666665</v>
      </c>
      <c r="J135" s="499">
        <v>3.6168981481481479</v>
      </c>
      <c r="K135" s="489">
        <v>1.5</v>
      </c>
      <c r="L135" s="269">
        <v>0.25</v>
      </c>
      <c r="M135" s="270">
        <v>6.4303472222222222</v>
      </c>
      <c r="N135" s="270">
        <v>6.4303472222222222</v>
      </c>
      <c r="O135" s="270">
        <v>4.2868981481481478</v>
      </c>
      <c r="P135" s="270">
        <v>4.2868981481481478</v>
      </c>
      <c r="Q135" s="270">
        <v>3.7843981481481479</v>
      </c>
      <c r="R135" s="270">
        <v>3.7843981481481479</v>
      </c>
      <c r="S135" s="271">
        <v>0.5</v>
      </c>
      <c r="T135" s="271">
        <v>0.3</v>
      </c>
      <c r="U135" s="271">
        <v>0.15</v>
      </c>
      <c r="V135" s="272">
        <v>0.32734861820577343</v>
      </c>
      <c r="W135" s="272">
        <v>0.32734861820577343</v>
      </c>
      <c r="X135" s="273" t="s">
        <v>21</v>
      </c>
      <c r="Y135" s="273" t="s">
        <v>21</v>
      </c>
      <c r="Z135" s="502">
        <v>0.10886287625418059</v>
      </c>
      <c r="AA135" s="557">
        <v>0.41810185185185222</v>
      </c>
    </row>
    <row r="136" spans="1:27" x14ac:dyDescent="0.25">
      <c r="A136" s="267">
        <v>44813</v>
      </c>
      <c r="B136" s="279">
        <v>17</v>
      </c>
      <c r="C136" s="269">
        <v>4.1400000000000006</v>
      </c>
      <c r="D136" s="269">
        <v>1.7400000000000002</v>
      </c>
      <c r="E136" s="736">
        <v>0.67</v>
      </c>
      <c r="F136" s="736">
        <v>0.67</v>
      </c>
      <c r="G136" s="270">
        <v>0.34</v>
      </c>
      <c r="H136" s="501">
        <v>2.4</v>
      </c>
      <c r="I136" s="270">
        <v>2.6707175925925926</v>
      </c>
      <c r="J136" s="499">
        <v>3.7991898148148144</v>
      </c>
      <c r="K136" s="489">
        <v>1.5</v>
      </c>
      <c r="L136" s="269">
        <v>0.25</v>
      </c>
      <c r="M136" s="270">
        <v>6.7037847222222222</v>
      </c>
      <c r="N136" s="270">
        <v>6.7037847222222222</v>
      </c>
      <c r="O136" s="270">
        <v>4.4691898148148148</v>
      </c>
      <c r="P136" s="270">
        <v>4.4691898148148148</v>
      </c>
      <c r="Q136" s="270">
        <v>3.9666898148148144</v>
      </c>
      <c r="R136" s="270">
        <v>3.9666898148148144</v>
      </c>
      <c r="S136" s="271">
        <v>0.5</v>
      </c>
      <c r="T136" s="271">
        <v>0.3</v>
      </c>
      <c r="U136" s="271">
        <v>0.15</v>
      </c>
      <c r="V136" s="272">
        <v>0.20173438363736895</v>
      </c>
      <c r="W136" s="272">
        <v>0.20173438363736895</v>
      </c>
      <c r="X136" s="273" t="s">
        <v>22</v>
      </c>
      <c r="Y136" s="273" t="s">
        <v>22</v>
      </c>
      <c r="Z136" s="502">
        <v>8.6789297658862896E-2</v>
      </c>
      <c r="AA136" s="557">
        <v>-9.4189814814814365E-2</v>
      </c>
    </row>
    <row r="137" spans="1:27" x14ac:dyDescent="0.25">
      <c r="A137" s="267">
        <v>44817</v>
      </c>
      <c r="B137" s="279">
        <v>18</v>
      </c>
      <c r="C137" s="269">
        <v>3.98</v>
      </c>
      <c r="D137" s="269">
        <v>1.58</v>
      </c>
      <c r="E137" s="736">
        <v>0.67</v>
      </c>
      <c r="F137" s="736">
        <v>0.67</v>
      </c>
      <c r="G137" s="270">
        <v>0.29000000000000004</v>
      </c>
      <c r="H137" s="501">
        <v>2.4</v>
      </c>
      <c r="I137" s="499">
        <v>2.6</v>
      </c>
      <c r="J137" s="499">
        <v>3.8</v>
      </c>
      <c r="K137" s="489">
        <v>1.5</v>
      </c>
      <c r="L137" s="269">
        <v>0.25</v>
      </c>
      <c r="M137" s="270">
        <v>6.7050000000000001</v>
      </c>
      <c r="N137" s="270">
        <v>6.7050000000000001</v>
      </c>
      <c r="O137" s="270">
        <v>4.47</v>
      </c>
      <c r="P137" s="270">
        <v>4.47</v>
      </c>
      <c r="Q137" s="270">
        <v>3.9674999999999998</v>
      </c>
      <c r="R137" s="270">
        <v>3.9674999999999998</v>
      </c>
      <c r="S137" s="271">
        <v>0.5</v>
      </c>
      <c r="T137" s="271">
        <v>0.3</v>
      </c>
      <c r="U137" s="271">
        <v>0.15</v>
      </c>
      <c r="V137" s="272">
        <v>0.15373134328358212</v>
      </c>
      <c r="W137" s="272">
        <v>0.15373134328358212</v>
      </c>
      <c r="X137" s="273" t="s">
        <v>22</v>
      </c>
      <c r="Y137" s="273" t="s">
        <v>22</v>
      </c>
      <c r="Z137" s="502">
        <v>7.8762541806020075E-2</v>
      </c>
      <c r="AA137" s="557">
        <v>-0.21499999999999986</v>
      </c>
    </row>
    <row r="138" spans="1:27" hidden="1" x14ac:dyDescent="0.25">
      <c r="A138" s="267">
        <v>44819</v>
      </c>
      <c r="B138" s="279">
        <v>19</v>
      </c>
      <c r="C138" s="269" t="e">
        <v>#VALUE!</v>
      </c>
      <c r="D138" s="269" t="s">
        <v>1049</v>
      </c>
      <c r="E138" s="736">
        <v>0.67</v>
      </c>
      <c r="F138" s="736">
        <v>0.67</v>
      </c>
      <c r="G138" s="270">
        <v>0</v>
      </c>
      <c r="H138" s="501"/>
      <c r="I138" s="270">
        <v>2.6765046296296293</v>
      </c>
      <c r="J138" s="499">
        <v>3.8396990740740735</v>
      </c>
      <c r="K138" s="489">
        <v>1.5</v>
      </c>
      <c r="L138" s="269">
        <v>0.25</v>
      </c>
      <c r="M138" s="270">
        <v>6.7645486111111097</v>
      </c>
      <c r="N138" s="270">
        <v>6.7645486111111097</v>
      </c>
      <c r="O138" s="270">
        <v>4.5096990740740734</v>
      </c>
      <c r="P138" s="270">
        <v>4.5096990740740734</v>
      </c>
      <c r="Q138" s="270">
        <v>4.0071990740740739</v>
      </c>
      <c r="R138" s="270">
        <v>4.0071990740740739</v>
      </c>
      <c r="S138" s="271">
        <v>0.5</v>
      </c>
      <c r="T138" s="271">
        <v>0.3</v>
      </c>
      <c r="U138" s="271">
        <v>0.15</v>
      </c>
      <c r="V138" s="272" t="e">
        <v>#VALUE!</v>
      </c>
      <c r="W138" s="272" t="e">
        <v>#VALUE!</v>
      </c>
      <c r="X138" s="273" t="e">
        <v>#VALUE!</v>
      </c>
      <c r="Y138" s="273" t="e">
        <v>#VALUE!</v>
      </c>
      <c r="Z138" s="502" t="s">
        <v>1049</v>
      </c>
      <c r="AA138" s="557" t="e">
        <v>#VALUE!</v>
      </c>
    </row>
    <row r="139" spans="1:27" x14ac:dyDescent="0.25">
      <c r="A139" s="267">
        <v>44824</v>
      </c>
      <c r="B139" s="279">
        <v>20</v>
      </c>
      <c r="C139" s="269">
        <v>3.9849999999999999</v>
      </c>
      <c r="D139" s="269">
        <v>1.585</v>
      </c>
      <c r="E139" s="736">
        <v>0.67</v>
      </c>
      <c r="F139" s="736">
        <v>0.67</v>
      </c>
      <c r="G139" s="270">
        <v>0.38500000000000001</v>
      </c>
      <c r="H139" s="501">
        <v>2.4</v>
      </c>
      <c r="I139" s="580">
        <v>2.1903935185185182</v>
      </c>
      <c r="J139" s="580">
        <v>3.5416666666666665</v>
      </c>
      <c r="K139" s="489">
        <v>1.5</v>
      </c>
      <c r="L139" s="269">
        <v>0.25</v>
      </c>
      <c r="M139" s="270">
        <v>6.3175000000000008</v>
      </c>
      <c r="N139" s="270">
        <v>6.3175000000000008</v>
      </c>
      <c r="O139" s="270">
        <v>4.2116666666666669</v>
      </c>
      <c r="P139" s="270">
        <v>4.2116666666666669</v>
      </c>
      <c r="Q139" s="270">
        <v>3.7091666666666665</v>
      </c>
      <c r="R139" s="270">
        <v>3.7091666666666665</v>
      </c>
      <c r="S139" s="271">
        <v>0.5</v>
      </c>
      <c r="T139" s="271">
        <v>0.3</v>
      </c>
      <c r="U139" s="271">
        <v>0.15</v>
      </c>
      <c r="V139" s="272">
        <v>0.23233830845771139</v>
      </c>
      <c r="W139" s="272">
        <v>0.23233830845771139</v>
      </c>
      <c r="X139" s="273" t="s">
        <v>22</v>
      </c>
      <c r="Y139" s="273" t="s">
        <v>22</v>
      </c>
      <c r="Z139" s="502">
        <v>7.9013377926421408E-2</v>
      </c>
      <c r="AA139" s="557">
        <v>4.7083333333333588E-2</v>
      </c>
    </row>
    <row r="140" spans="1:27" hidden="1" x14ac:dyDescent="0.25">
      <c r="A140" s="267">
        <v>44827</v>
      </c>
      <c r="B140" s="268">
        <v>21</v>
      </c>
      <c r="C140" s="269">
        <v>1.92</v>
      </c>
      <c r="D140" s="269">
        <v>1.92</v>
      </c>
      <c r="E140" s="736">
        <v>0.67</v>
      </c>
      <c r="F140" s="736">
        <v>0.67</v>
      </c>
      <c r="G140" s="270">
        <v>0.33</v>
      </c>
      <c r="H140" s="501"/>
      <c r="I140" s="270">
        <v>1.4554398148148147</v>
      </c>
      <c r="J140" s="499">
        <v>3.5792824074074074</v>
      </c>
      <c r="K140" s="489">
        <v>1.5</v>
      </c>
      <c r="L140" s="269">
        <v>0.25</v>
      </c>
      <c r="M140" s="270">
        <v>6.3739236111111115</v>
      </c>
      <c r="N140" s="270">
        <v>6.3739236111111115</v>
      </c>
      <c r="O140" s="270">
        <v>4.2492824074074074</v>
      </c>
      <c r="P140" s="270">
        <v>4.2492824074074074</v>
      </c>
      <c r="Q140" s="270">
        <v>3.7467824074074074</v>
      </c>
      <c r="R140" s="270">
        <v>3.7467824074074074</v>
      </c>
      <c r="S140" s="271">
        <v>0.5</v>
      </c>
      <c r="T140" s="271">
        <v>0.3</v>
      </c>
      <c r="U140" s="271">
        <v>0.15</v>
      </c>
      <c r="V140" s="272">
        <v>7.6670238928569223E-2</v>
      </c>
      <c r="W140" s="272">
        <v>7.6670238928569223E-2</v>
      </c>
      <c r="X140" s="273" t="s">
        <v>23</v>
      </c>
      <c r="Y140" s="273" t="s">
        <v>23</v>
      </c>
      <c r="Z140" s="502">
        <v>9.5819397993311045E-2</v>
      </c>
      <c r="AA140" s="557">
        <v>-2.1392824074074075</v>
      </c>
    </row>
    <row r="141" spans="1:27" hidden="1" x14ac:dyDescent="0.25">
      <c r="A141" s="267">
        <v>44834</v>
      </c>
      <c r="B141" s="279">
        <v>22</v>
      </c>
      <c r="C141" s="269">
        <v>7.2000000000000011</v>
      </c>
      <c r="D141" s="269">
        <v>7.2000000000000011</v>
      </c>
      <c r="E141" s="736">
        <v>0.67</v>
      </c>
      <c r="F141" s="736">
        <v>0.67</v>
      </c>
      <c r="G141" s="270">
        <v>5.0000000000000009</v>
      </c>
      <c r="H141" s="501"/>
      <c r="I141" s="270">
        <v>1.1979166666666667</v>
      </c>
      <c r="J141" s="499">
        <v>3.356481481481481</v>
      </c>
      <c r="K141" s="489">
        <v>1.5</v>
      </c>
      <c r="L141" s="269">
        <v>0.25</v>
      </c>
      <c r="M141" s="270">
        <v>6.0397222222222213</v>
      </c>
      <c r="N141" s="270">
        <v>6.0397222222222213</v>
      </c>
      <c r="O141" s="270">
        <v>4.0264814814814809</v>
      </c>
      <c r="P141" s="270">
        <v>4.0264814814814809</v>
      </c>
      <c r="Q141" s="270">
        <v>3.5239814814814809</v>
      </c>
      <c r="R141" s="270">
        <v>3.5239814814814809</v>
      </c>
      <c r="S141" s="271">
        <v>0.5</v>
      </c>
      <c r="T141" s="271">
        <v>0.3</v>
      </c>
      <c r="U141" s="271">
        <v>0.15</v>
      </c>
      <c r="V141" s="272">
        <v>0.61526468288644642</v>
      </c>
      <c r="W141" s="272">
        <v>0.61526468288644642</v>
      </c>
      <c r="X141" s="273" t="s">
        <v>634</v>
      </c>
      <c r="Y141" s="273" t="s">
        <v>634</v>
      </c>
      <c r="Z141" s="502">
        <v>1.7800000000000005</v>
      </c>
      <c r="AA141" s="557">
        <v>2.0435185185185194</v>
      </c>
    </row>
    <row r="142" spans="1:27" x14ac:dyDescent="0.25">
      <c r="A142" s="267">
        <v>44827</v>
      </c>
      <c r="B142" s="268">
        <v>23</v>
      </c>
      <c r="C142" s="269">
        <v>4.32</v>
      </c>
      <c r="D142" s="269">
        <v>1.92</v>
      </c>
      <c r="E142" s="736">
        <v>0.67</v>
      </c>
      <c r="F142" s="736">
        <v>0.67</v>
      </c>
      <c r="G142" s="270">
        <v>0.33</v>
      </c>
      <c r="H142" s="501">
        <v>2.4</v>
      </c>
      <c r="I142" s="270">
        <v>1.4554398148148147</v>
      </c>
      <c r="J142" s="499">
        <v>3.5792824074074074</v>
      </c>
      <c r="K142" s="489">
        <v>1.5</v>
      </c>
      <c r="L142" s="269">
        <v>0.25</v>
      </c>
      <c r="M142" s="270">
        <v>6.3739236111111115</v>
      </c>
      <c r="N142" s="270">
        <v>6.3739236111111115</v>
      </c>
      <c r="O142" s="270">
        <v>4.2492824074074074</v>
      </c>
      <c r="P142" s="270">
        <v>4.2492824074074074</v>
      </c>
      <c r="Q142" s="270">
        <v>3.7467824074074074</v>
      </c>
      <c r="R142" s="270">
        <v>3.7467824074074074</v>
      </c>
      <c r="S142" s="271">
        <v>0.5</v>
      </c>
      <c r="T142" s="271">
        <v>0.3</v>
      </c>
      <c r="U142" s="271">
        <v>0.15</v>
      </c>
      <c r="V142" s="272">
        <v>0.30665689740642488</v>
      </c>
      <c r="W142" s="272">
        <v>0.30665689740642488</v>
      </c>
      <c r="X142" s="273" t="s">
        <v>21</v>
      </c>
      <c r="Y142" s="273" t="s">
        <v>21</v>
      </c>
      <c r="Z142" s="502">
        <v>9.5819397993311045E-2</v>
      </c>
      <c r="AA142" s="557">
        <v>0.26071759259259242</v>
      </c>
    </row>
    <row r="143" spans="1:27" x14ac:dyDescent="0.25">
      <c r="A143" s="267">
        <v>44834</v>
      </c>
      <c r="B143" s="279">
        <v>24</v>
      </c>
      <c r="C143" s="269">
        <v>9.6000000000000014</v>
      </c>
      <c r="D143" s="269">
        <v>7.2000000000000011</v>
      </c>
      <c r="E143" s="736">
        <v>0.67</v>
      </c>
      <c r="F143" s="736">
        <v>0.67</v>
      </c>
      <c r="G143" s="270">
        <v>5.0000000000000009</v>
      </c>
      <c r="H143" s="501">
        <v>2.4</v>
      </c>
      <c r="I143" s="270">
        <v>1.1979166666666667</v>
      </c>
      <c r="J143" s="499">
        <v>3.356481481481481</v>
      </c>
      <c r="K143" s="489">
        <v>1.5</v>
      </c>
      <c r="L143" s="269">
        <v>0.25</v>
      </c>
      <c r="M143" s="270">
        <v>6.0397222222222213</v>
      </c>
      <c r="N143" s="270">
        <v>6.0397222222222213</v>
      </c>
      <c r="O143" s="270">
        <v>4.0264814814814809</v>
      </c>
      <c r="P143" s="270">
        <v>4.0264814814814809</v>
      </c>
      <c r="Q143" s="270">
        <v>3.5239814814814809</v>
      </c>
      <c r="R143" s="270">
        <v>3.5239814814814809</v>
      </c>
      <c r="S143" s="271">
        <v>0.5</v>
      </c>
      <c r="T143" s="271">
        <v>0.3</v>
      </c>
      <c r="U143" s="271">
        <v>0.15</v>
      </c>
      <c r="V143" s="272">
        <v>0.85368624384859526</v>
      </c>
      <c r="W143" s="272">
        <v>0.85368624384859526</v>
      </c>
      <c r="X143" s="273" t="s">
        <v>634</v>
      </c>
      <c r="Y143" s="273" t="s">
        <v>634</v>
      </c>
      <c r="Z143" s="502">
        <v>1.7800000000000005</v>
      </c>
      <c r="AA143" s="557">
        <v>4.4435185185185198</v>
      </c>
    </row>
    <row r="144" spans="1:27" hidden="1" x14ac:dyDescent="0.25">
      <c r="A144" s="267" t="s">
        <v>1049</v>
      </c>
      <c r="B144" s="279" t="s">
        <v>1049</v>
      </c>
      <c r="C144" s="269" t="s">
        <v>1049</v>
      </c>
      <c r="D144" s="269" t="s">
        <v>1049</v>
      </c>
      <c r="E144" s="736">
        <v>0.67</v>
      </c>
      <c r="F144" s="736">
        <v>0.67</v>
      </c>
      <c r="G144" s="270" t="s">
        <v>1049</v>
      </c>
      <c r="H144" s="501">
        <v>3.4</v>
      </c>
      <c r="I144" s="270" t="s">
        <v>1049</v>
      </c>
      <c r="J144" s="499" t="s">
        <v>1049</v>
      </c>
      <c r="K144" s="489" t="s">
        <v>1049</v>
      </c>
      <c r="L144" s="269" t="s">
        <v>1049</v>
      </c>
      <c r="M144" s="270" t="s">
        <v>1049</v>
      </c>
      <c r="N144" s="270" t="s">
        <v>1049</v>
      </c>
      <c r="O144" s="270" t="s">
        <v>1049</v>
      </c>
      <c r="P144" s="270" t="s">
        <v>1049</v>
      </c>
      <c r="Q144" s="270" t="s">
        <v>1049</v>
      </c>
      <c r="R144" s="270" t="s">
        <v>1049</v>
      </c>
      <c r="S144" s="271" t="s">
        <v>1049</v>
      </c>
      <c r="T144" s="271" t="s">
        <v>1049</v>
      </c>
      <c r="U144" s="271" t="s">
        <v>1049</v>
      </c>
      <c r="V144" s="272" t="s">
        <v>1049</v>
      </c>
      <c r="W144" s="272" t="s">
        <v>1049</v>
      </c>
      <c r="X144" s="273" t="s">
        <v>1049</v>
      </c>
      <c r="Y144" s="273" t="s">
        <v>1049</v>
      </c>
      <c r="Z144" s="502" t="s">
        <v>1049</v>
      </c>
      <c r="AA144" s="557" t="e">
        <v>#VALUE!</v>
      </c>
    </row>
    <row r="145" spans="1:27" x14ac:dyDescent="0.25">
      <c r="A145" s="267">
        <v>44845</v>
      </c>
      <c r="B145" s="279">
        <v>25</v>
      </c>
      <c r="C145" s="269">
        <v>5.8900000000000006</v>
      </c>
      <c r="D145" s="269">
        <v>1.4900000000000002</v>
      </c>
      <c r="E145" s="736">
        <v>0.67</v>
      </c>
      <c r="F145" s="736">
        <v>0.67</v>
      </c>
      <c r="G145" s="270">
        <v>0.87</v>
      </c>
      <c r="H145" s="501">
        <v>4.4000000000000004</v>
      </c>
      <c r="I145" s="580">
        <v>0.53</v>
      </c>
      <c r="J145" s="580">
        <v>2.54</v>
      </c>
      <c r="K145" s="489">
        <v>1.5</v>
      </c>
      <c r="L145" s="269">
        <v>0.25</v>
      </c>
      <c r="M145" s="270">
        <v>4.8149999999999995</v>
      </c>
      <c r="N145" s="270">
        <v>4.8149999999999995</v>
      </c>
      <c r="O145" s="270">
        <v>3.21</v>
      </c>
      <c r="P145" s="270">
        <v>3.21</v>
      </c>
      <c r="Q145" s="270">
        <v>2.7075</v>
      </c>
      <c r="R145" s="270">
        <v>2.7075</v>
      </c>
      <c r="S145" s="271">
        <v>0.5</v>
      </c>
      <c r="T145" s="271">
        <v>0.3</v>
      </c>
      <c r="U145" s="271">
        <v>0.15</v>
      </c>
      <c r="V145" s="272">
        <v>0.63395638629283502</v>
      </c>
      <c r="W145" s="272">
        <v>0.63395638629283502</v>
      </c>
      <c r="X145" s="273" t="s">
        <v>634</v>
      </c>
      <c r="Y145" s="273" t="s">
        <v>634</v>
      </c>
      <c r="Z145" s="502">
        <v>7.4247491638796001E-2</v>
      </c>
      <c r="AA145" s="557">
        <v>2.9775</v>
      </c>
    </row>
    <row r="146" spans="1:27" x14ac:dyDescent="0.25">
      <c r="A146" s="267">
        <v>44848</v>
      </c>
      <c r="B146" s="279">
        <v>26</v>
      </c>
      <c r="C146" s="269">
        <v>6.7000000000000011</v>
      </c>
      <c r="D146" s="269">
        <v>1.3000000000000003</v>
      </c>
      <c r="E146" s="736">
        <v>0.67</v>
      </c>
      <c r="F146" s="736">
        <v>0.67</v>
      </c>
      <c r="G146" s="270">
        <v>0.67</v>
      </c>
      <c r="H146" s="501">
        <v>5.4</v>
      </c>
      <c r="I146" s="270">
        <v>0.53819444444444442</v>
      </c>
      <c r="J146" s="499">
        <v>3.0121527777777777</v>
      </c>
      <c r="K146" s="489">
        <v>1.5</v>
      </c>
      <c r="L146" s="269">
        <v>0.25</v>
      </c>
      <c r="M146" s="270">
        <v>5.5232291666666669</v>
      </c>
      <c r="N146" s="270">
        <v>5.5232291666666669</v>
      </c>
      <c r="O146" s="270">
        <v>3.6821527777777776</v>
      </c>
      <c r="P146" s="270">
        <v>3.6821527777777776</v>
      </c>
      <c r="Q146" s="270">
        <v>3.1796527777777777</v>
      </c>
      <c r="R146" s="270">
        <v>3.1796527777777777</v>
      </c>
      <c r="S146" s="271">
        <v>0.5</v>
      </c>
      <c r="T146" s="271">
        <v>0.3</v>
      </c>
      <c r="U146" s="271">
        <v>0.15</v>
      </c>
      <c r="V146" s="272">
        <v>0.62783509043245389</v>
      </c>
      <c r="W146" s="272">
        <v>0.62783509043245389</v>
      </c>
      <c r="X146" s="273" t="s">
        <v>634</v>
      </c>
      <c r="Y146" s="273" t="s">
        <v>634</v>
      </c>
      <c r="Z146" s="502">
        <v>6.4715719063545174E-2</v>
      </c>
      <c r="AA146" s="557">
        <v>3.3628472222222232</v>
      </c>
    </row>
    <row r="147" spans="1:27" x14ac:dyDescent="0.25">
      <c r="A147" s="267">
        <v>44852</v>
      </c>
      <c r="B147" s="279">
        <v>27</v>
      </c>
      <c r="C147" s="269">
        <v>7.7</v>
      </c>
      <c r="D147" s="269">
        <v>1.3</v>
      </c>
      <c r="E147" s="736">
        <v>0.67</v>
      </c>
      <c r="F147" s="736">
        <v>0.67</v>
      </c>
      <c r="G147" s="270">
        <v>0.68</v>
      </c>
      <c r="H147" s="501">
        <v>6.4</v>
      </c>
      <c r="I147" s="270">
        <v>0.41377314814814814</v>
      </c>
      <c r="J147" s="499">
        <v>2.9629629629629628</v>
      </c>
      <c r="K147" s="489">
        <v>1.5</v>
      </c>
      <c r="L147" s="269">
        <v>0.25</v>
      </c>
      <c r="M147" s="270">
        <v>5.4494444444444436</v>
      </c>
      <c r="N147" s="270">
        <v>5.4494444444444436</v>
      </c>
      <c r="O147" s="270">
        <v>3.6329629629629627</v>
      </c>
      <c r="P147" s="270">
        <v>3.6329629629629627</v>
      </c>
      <c r="Q147" s="270">
        <v>3.1304629629629628</v>
      </c>
      <c r="R147" s="270">
        <v>3.1304629629629628</v>
      </c>
      <c r="S147" s="271">
        <v>0.5</v>
      </c>
      <c r="T147" s="271">
        <v>0.3</v>
      </c>
      <c r="U147" s="271">
        <v>0.15</v>
      </c>
      <c r="V147" s="272">
        <v>0.74779284330716711</v>
      </c>
      <c r="W147" s="272">
        <v>0.74779284330716711</v>
      </c>
      <c r="X147" s="273" t="s">
        <v>634</v>
      </c>
      <c r="Y147" s="273" t="s">
        <v>634</v>
      </c>
      <c r="Z147" s="502">
        <v>6.471571906354516E-2</v>
      </c>
      <c r="AA147" s="557">
        <v>4.4120370370370372</v>
      </c>
    </row>
    <row r="148" spans="1:27" x14ac:dyDescent="0.25">
      <c r="A148" s="267">
        <v>44855</v>
      </c>
      <c r="B148" s="279">
        <v>28</v>
      </c>
      <c r="C148" s="269">
        <v>7.7970000000000006</v>
      </c>
      <c r="D148" s="269">
        <v>0.39700000000000002</v>
      </c>
      <c r="E148" s="736">
        <v>0.67</v>
      </c>
      <c r="F148" s="736">
        <v>0.67</v>
      </c>
      <c r="G148" s="270">
        <v>0.27</v>
      </c>
      <c r="H148" s="501">
        <v>7.4</v>
      </c>
      <c r="I148" s="270">
        <v>0.36747685185185186</v>
      </c>
      <c r="J148" s="499">
        <v>3.2407407407407405</v>
      </c>
      <c r="K148" s="489">
        <v>1.5</v>
      </c>
      <c r="L148" s="269">
        <v>0.25</v>
      </c>
      <c r="M148" s="270">
        <v>5.8661111111111106</v>
      </c>
      <c r="N148" s="270">
        <v>5.8661111111111106</v>
      </c>
      <c r="O148" s="270">
        <v>3.9107407407407404</v>
      </c>
      <c r="P148" s="270">
        <v>3.9107407407407404</v>
      </c>
      <c r="Q148" s="270">
        <v>3.4082407407407405</v>
      </c>
      <c r="R148" s="270">
        <v>3.4082407407407405</v>
      </c>
      <c r="S148" s="271">
        <v>0.5</v>
      </c>
      <c r="T148" s="271">
        <v>0.3</v>
      </c>
      <c r="U148" s="271">
        <v>0.15</v>
      </c>
      <c r="V148" s="272">
        <v>0.6974959749976325</v>
      </c>
      <c r="W148" s="272">
        <v>0.6974959749976325</v>
      </c>
      <c r="X148" s="273" t="s">
        <v>634</v>
      </c>
      <c r="Y148" s="273" t="s">
        <v>634</v>
      </c>
      <c r="Z148" s="502">
        <v>1.9414715719063558E-2</v>
      </c>
      <c r="AA148" s="557">
        <v>4.4570092592592596</v>
      </c>
    </row>
    <row r="149" spans="1:27" x14ac:dyDescent="0.25">
      <c r="A149" s="267">
        <v>44860</v>
      </c>
      <c r="B149" s="279">
        <v>29</v>
      </c>
      <c r="C149" s="269">
        <v>9.1820000000000004</v>
      </c>
      <c r="D149" s="269">
        <v>0.78200000000000003</v>
      </c>
      <c r="E149" s="736">
        <v>0.67</v>
      </c>
      <c r="F149" s="736">
        <v>0.67</v>
      </c>
      <c r="G149" s="270">
        <v>0.67</v>
      </c>
      <c r="H149" s="501">
        <v>8.4</v>
      </c>
      <c r="I149" s="270">
        <v>1.2702546296296295</v>
      </c>
      <c r="J149" s="499">
        <v>3.0700231481481475</v>
      </c>
      <c r="K149" s="489">
        <v>1.5</v>
      </c>
      <c r="L149" s="269">
        <v>0.25</v>
      </c>
      <c r="M149" s="270">
        <v>5.6100347222222213</v>
      </c>
      <c r="N149" s="270">
        <v>5.6100347222222213</v>
      </c>
      <c r="O149" s="270">
        <v>3.7400231481481474</v>
      </c>
      <c r="P149" s="270">
        <v>3.7400231481481474</v>
      </c>
      <c r="Q149" s="270">
        <v>3.2375231481481475</v>
      </c>
      <c r="R149" s="270">
        <v>3.2375231481481475</v>
      </c>
      <c r="S149" s="271">
        <v>0.5</v>
      </c>
      <c r="T149" s="271">
        <v>0.3</v>
      </c>
      <c r="U149" s="271">
        <v>0.15</v>
      </c>
      <c r="V149" s="272">
        <v>0.88202600746430337</v>
      </c>
      <c r="W149" s="272">
        <v>0.88202600746430337</v>
      </c>
      <c r="X149" s="273" t="s">
        <v>634</v>
      </c>
      <c r="Y149" s="273" t="s">
        <v>634</v>
      </c>
      <c r="Z149" s="502">
        <v>3.8729096989966558E-2</v>
      </c>
      <c r="AA149" s="557">
        <v>5.9164768518518525</v>
      </c>
    </row>
    <row r="150" spans="1:27" x14ac:dyDescent="0.25">
      <c r="A150" s="267">
        <v>44869</v>
      </c>
      <c r="B150" s="279">
        <v>30</v>
      </c>
      <c r="C150" s="269">
        <v>17.32</v>
      </c>
      <c r="D150" s="269">
        <v>7.92</v>
      </c>
      <c r="E150" s="736">
        <v>0.67</v>
      </c>
      <c r="F150" s="735">
        <v>1.55</v>
      </c>
      <c r="G150" s="270">
        <v>5.87</v>
      </c>
      <c r="H150" s="501">
        <v>9.4</v>
      </c>
      <c r="I150" s="270">
        <v>1.7447916666666665</v>
      </c>
      <c r="J150" s="499">
        <v>3.3188657407407405</v>
      </c>
      <c r="K150" s="489">
        <v>1.5</v>
      </c>
      <c r="L150" s="269">
        <v>0.25</v>
      </c>
      <c r="M150" s="270">
        <v>5.9832986111111106</v>
      </c>
      <c r="N150" s="270">
        <v>7.30329861111111</v>
      </c>
      <c r="O150" s="270">
        <v>3.9888657407407404</v>
      </c>
      <c r="P150" s="270">
        <v>4.8688657407407403</v>
      </c>
      <c r="Q150" s="270">
        <v>3.4863657407407405</v>
      </c>
      <c r="R150" s="270">
        <v>3.7063657407407407</v>
      </c>
      <c r="S150" s="271">
        <v>0.5</v>
      </c>
      <c r="T150" s="271">
        <v>0.3</v>
      </c>
      <c r="U150" s="271">
        <v>0.15</v>
      </c>
      <c r="V150" s="272">
        <v>1.6368345916584941</v>
      </c>
      <c r="W150" s="272">
        <v>1.3229186773480404</v>
      </c>
      <c r="X150" s="273" t="s">
        <v>634</v>
      </c>
      <c r="Y150" s="273" t="s">
        <v>634</v>
      </c>
      <c r="Z150" s="502">
        <v>2.0680000000000001</v>
      </c>
      <c r="AA150" s="557">
        <v>12.021134259259259</v>
      </c>
    </row>
    <row r="151" spans="1:27" x14ac:dyDescent="0.25">
      <c r="A151" s="267">
        <v>44873</v>
      </c>
      <c r="B151" s="279">
        <v>31</v>
      </c>
      <c r="C151" s="269">
        <v>12.370000000000001</v>
      </c>
      <c r="D151" s="269">
        <v>1.9700000000000002</v>
      </c>
      <c r="E151" s="736">
        <v>0.67</v>
      </c>
      <c r="F151" s="735">
        <v>1.55</v>
      </c>
      <c r="G151" s="270">
        <v>0.87000000000000011</v>
      </c>
      <c r="H151" s="501">
        <v>10.4</v>
      </c>
      <c r="I151" s="270">
        <v>0.2719907407407407</v>
      </c>
      <c r="J151" s="499">
        <v>3.2204861111111112</v>
      </c>
      <c r="K151" s="489">
        <v>1.5</v>
      </c>
      <c r="L151" s="269">
        <v>0.25</v>
      </c>
      <c r="M151" s="270">
        <v>5.8357291666666669</v>
      </c>
      <c r="N151" s="270">
        <v>7.1557291666666671</v>
      </c>
      <c r="O151" s="270">
        <v>3.8904861111111111</v>
      </c>
      <c r="P151" s="270">
        <v>4.7704861111111114</v>
      </c>
      <c r="Q151" s="270">
        <v>3.3879861111111111</v>
      </c>
      <c r="R151" s="270">
        <v>3.6079861111111113</v>
      </c>
      <c r="S151" s="271">
        <v>0.5</v>
      </c>
      <c r="T151" s="271">
        <v>0.3</v>
      </c>
      <c r="U151" s="271">
        <v>0.15</v>
      </c>
      <c r="V151" s="272">
        <v>1.1718205022937007</v>
      </c>
      <c r="W151" s="272">
        <v>0.93721085959676831</v>
      </c>
      <c r="X151" s="273" t="s">
        <v>634</v>
      </c>
      <c r="Y151" s="273" t="s">
        <v>634</v>
      </c>
      <c r="Z151" s="502">
        <v>9.8327759197324421E-2</v>
      </c>
      <c r="AA151" s="557">
        <v>8.6570138888888906</v>
      </c>
    </row>
    <row r="152" spans="1:27" x14ac:dyDescent="0.25">
      <c r="A152" s="267">
        <v>44876</v>
      </c>
      <c r="B152" s="279">
        <v>32</v>
      </c>
      <c r="C152" s="269">
        <v>12.67</v>
      </c>
      <c r="D152" s="269">
        <v>1.27</v>
      </c>
      <c r="E152" s="736">
        <v>0.67</v>
      </c>
      <c r="F152" s="735">
        <v>1.55</v>
      </c>
      <c r="G152" s="270">
        <v>0.67</v>
      </c>
      <c r="H152" s="501">
        <v>11.4</v>
      </c>
      <c r="I152" s="270">
        <v>0.48321759259259256</v>
      </c>
      <c r="J152" s="499">
        <v>3.1597222222222223</v>
      </c>
      <c r="K152" s="489">
        <v>1.5</v>
      </c>
      <c r="L152" s="269">
        <v>0.25</v>
      </c>
      <c r="M152" s="270">
        <v>5.7445833333333329</v>
      </c>
      <c r="N152" s="270">
        <v>7.0645833333333332</v>
      </c>
      <c r="O152" s="270">
        <v>3.8297222222222222</v>
      </c>
      <c r="P152" s="270">
        <v>4.7097222222222221</v>
      </c>
      <c r="Q152" s="270">
        <v>3.3272222222222223</v>
      </c>
      <c r="R152" s="270">
        <v>3.5472222222222225</v>
      </c>
      <c r="S152" s="271">
        <v>0.5</v>
      </c>
      <c r="T152" s="271">
        <v>0.3</v>
      </c>
      <c r="U152" s="271">
        <v>0.15</v>
      </c>
      <c r="V152" s="272">
        <v>1.2233335751069849</v>
      </c>
      <c r="W152" s="272">
        <v>0.97607195517546441</v>
      </c>
      <c r="X152" s="273" t="s">
        <v>634</v>
      </c>
      <c r="Y152" s="273" t="s">
        <v>634</v>
      </c>
      <c r="Z152" s="502">
        <v>6.3210702341137126E-2</v>
      </c>
      <c r="AA152" s="557">
        <v>9.1927777777777777</v>
      </c>
    </row>
    <row r="153" spans="1:27" x14ac:dyDescent="0.25">
      <c r="A153" s="267">
        <v>44880</v>
      </c>
      <c r="B153" s="279">
        <v>33</v>
      </c>
      <c r="C153" s="269">
        <v>13.97</v>
      </c>
      <c r="D153" s="269">
        <v>1.5699999999999998</v>
      </c>
      <c r="E153" s="736">
        <v>0.67</v>
      </c>
      <c r="F153" s="735">
        <v>1.55</v>
      </c>
      <c r="G153" s="270">
        <v>0.67</v>
      </c>
      <c r="H153" s="501">
        <v>12.4</v>
      </c>
      <c r="I153" s="270">
        <v>0.63078703703703698</v>
      </c>
      <c r="J153" s="499">
        <v>3.0150462962962958</v>
      </c>
      <c r="K153" s="489">
        <v>1.5</v>
      </c>
      <c r="L153" s="269">
        <v>0.25</v>
      </c>
      <c r="M153" s="270">
        <v>5.5275694444444436</v>
      </c>
      <c r="N153" s="270">
        <v>6.8475694444444439</v>
      </c>
      <c r="O153" s="270">
        <v>3.6850462962962958</v>
      </c>
      <c r="P153" s="270">
        <v>4.5650462962962957</v>
      </c>
      <c r="Q153" s="270">
        <v>3.1825462962962958</v>
      </c>
      <c r="R153" s="270">
        <v>3.402546296296296</v>
      </c>
      <c r="S153" s="271">
        <v>0.5</v>
      </c>
      <c r="T153" s="271">
        <v>0.3</v>
      </c>
      <c r="U153" s="271">
        <v>0.15</v>
      </c>
      <c r="V153" s="272">
        <v>1.4163988592534897</v>
      </c>
      <c r="W153" s="272">
        <v>1.1240839714010447</v>
      </c>
      <c r="X153" s="273" t="s">
        <v>634</v>
      </c>
      <c r="Y153" s="273" t="s">
        <v>634</v>
      </c>
      <c r="Z153" s="502">
        <v>7.8260869565217384E-2</v>
      </c>
      <c r="AA153" s="557">
        <v>10.562453703703705</v>
      </c>
    </row>
    <row r="154" spans="1:27" x14ac:dyDescent="0.25">
      <c r="A154" s="267">
        <v>44883</v>
      </c>
      <c r="B154" s="279">
        <v>34</v>
      </c>
      <c r="C154" s="269">
        <v>15.72</v>
      </c>
      <c r="D154" s="269">
        <v>2.3200000000000003</v>
      </c>
      <c r="E154" s="736">
        <v>0.67</v>
      </c>
      <c r="F154" s="735">
        <v>1.55</v>
      </c>
      <c r="G154" s="270">
        <v>0.97</v>
      </c>
      <c r="H154" s="501">
        <v>13.4</v>
      </c>
      <c r="I154" s="270">
        <v>1.5017361111111112</v>
      </c>
      <c r="J154" s="499">
        <v>3.2754629629629628</v>
      </c>
      <c r="K154" s="489">
        <v>1.5</v>
      </c>
      <c r="L154" s="269">
        <v>0.25</v>
      </c>
      <c r="M154" s="270">
        <v>5.9181944444444436</v>
      </c>
      <c r="N154" s="270">
        <v>7.2381944444444439</v>
      </c>
      <c r="O154" s="270">
        <v>3.9454629629629627</v>
      </c>
      <c r="P154" s="270">
        <v>4.8254629629629626</v>
      </c>
      <c r="Q154" s="270">
        <v>3.4429629629629628</v>
      </c>
      <c r="R154" s="270">
        <v>3.662962962962963</v>
      </c>
      <c r="S154" s="271">
        <v>0.5</v>
      </c>
      <c r="T154" s="271">
        <v>0.3</v>
      </c>
      <c r="U154" s="271">
        <v>0.15</v>
      </c>
      <c r="V154" s="272">
        <v>1.4937293187205187</v>
      </c>
      <c r="W154" s="272">
        <v>1.2030874028590619</v>
      </c>
      <c r="X154" s="273" t="s">
        <v>634</v>
      </c>
      <c r="Y154" s="273" t="s">
        <v>634</v>
      </c>
      <c r="Z154" s="502">
        <v>0.11588628762541808</v>
      </c>
      <c r="AA154" s="557">
        <v>11.864537037037039</v>
      </c>
    </row>
    <row r="155" spans="1:27" x14ac:dyDescent="0.25">
      <c r="A155" s="267">
        <v>44887</v>
      </c>
      <c r="B155" s="279">
        <v>35</v>
      </c>
      <c r="C155" s="269">
        <v>29.5</v>
      </c>
      <c r="D155" s="269">
        <v>15.1</v>
      </c>
      <c r="E155" s="736">
        <v>0.67</v>
      </c>
      <c r="F155" s="735">
        <v>1.55</v>
      </c>
      <c r="G155" s="270">
        <v>13.5</v>
      </c>
      <c r="H155" s="501">
        <v>14.4</v>
      </c>
      <c r="I155" s="270">
        <v>1.5306712962962963</v>
      </c>
      <c r="J155" s="499">
        <v>3.6892361111111112</v>
      </c>
      <c r="K155" s="489">
        <v>1.5</v>
      </c>
      <c r="L155" s="269">
        <v>0.25</v>
      </c>
      <c r="M155" s="270">
        <v>6.5388541666666669</v>
      </c>
      <c r="N155" s="270">
        <v>7.8588541666666671</v>
      </c>
      <c r="O155" s="270">
        <v>4.3592361111111115</v>
      </c>
      <c r="P155" s="270">
        <v>5.2392361111111114</v>
      </c>
      <c r="Q155" s="270">
        <v>3.8567361111111111</v>
      </c>
      <c r="R155" s="270">
        <v>4.0767361111111109</v>
      </c>
      <c r="S155" s="271">
        <v>0.5</v>
      </c>
      <c r="T155" s="271">
        <v>0.3</v>
      </c>
      <c r="U155" s="271">
        <v>0.15</v>
      </c>
      <c r="V155" s="272">
        <v>2.6068962770617943</v>
      </c>
      <c r="W155" s="272">
        <v>2.1522367287427926</v>
      </c>
      <c r="X155" s="273" t="s">
        <v>634</v>
      </c>
      <c r="Y155" s="273" t="s">
        <v>634</v>
      </c>
      <c r="Z155" s="502">
        <v>4.9400000000000004</v>
      </c>
      <c r="AA155" s="557">
        <v>22.035763888888891</v>
      </c>
    </row>
    <row r="156" spans="1:27" x14ac:dyDescent="0.25">
      <c r="A156" s="267">
        <v>44890</v>
      </c>
      <c r="B156" s="279">
        <v>36</v>
      </c>
      <c r="C156" s="269">
        <v>32.299999999999997</v>
      </c>
      <c r="D156" s="269">
        <v>16.899999999999999</v>
      </c>
      <c r="E156" s="736">
        <v>0.67</v>
      </c>
      <c r="F156" s="735">
        <v>1.55</v>
      </c>
      <c r="G156" s="270">
        <v>14.1</v>
      </c>
      <c r="H156" s="501">
        <v>15.4</v>
      </c>
      <c r="I156" s="270">
        <v>0.18229166666666666</v>
      </c>
      <c r="J156" s="499">
        <v>3.7152777777777777</v>
      </c>
      <c r="K156" s="489">
        <v>1.5</v>
      </c>
      <c r="L156" s="269">
        <v>0.25</v>
      </c>
      <c r="M156" s="270">
        <v>6.5779166666666669</v>
      </c>
      <c r="N156" s="270">
        <v>7.8979166666666663</v>
      </c>
      <c r="O156" s="270">
        <v>4.3852777777777776</v>
      </c>
      <c r="P156" s="270">
        <v>5.2652777777777775</v>
      </c>
      <c r="Q156" s="270">
        <v>3.8827777777777777</v>
      </c>
      <c r="R156" s="270">
        <v>4.1027777777777779</v>
      </c>
      <c r="S156" s="271">
        <v>0.5</v>
      </c>
      <c r="T156" s="271">
        <v>0.3</v>
      </c>
      <c r="U156" s="271">
        <v>0.15</v>
      </c>
      <c r="V156" s="272">
        <v>2.8462215747133714</v>
      </c>
      <c r="W156" s="272">
        <v>2.3538116591928251</v>
      </c>
      <c r="X156" s="273" t="s">
        <v>634</v>
      </c>
      <c r="Y156" s="273" t="s">
        <v>634</v>
      </c>
      <c r="Z156" s="502">
        <v>5.66</v>
      </c>
      <c r="AA156" s="557">
        <v>24.359722222222221</v>
      </c>
    </row>
    <row r="157" spans="1:27" x14ac:dyDescent="0.25">
      <c r="A157" s="267">
        <v>44893</v>
      </c>
      <c r="B157" s="279">
        <v>37</v>
      </c>
      <c r="C157" s="269">
        <v>20.75</v>
      </c>
      <c r="D157" s="269">
        <v>4.3500000000000005</v>
      </c>
      <c r="E157" s="736">
        <v>0.67</v>
      </c>
      <c r="F157" s="735">
        <v>1.55</v>
      </c>
      <c r="G157" s="270">
        <v>1.55</v>
      </c>
      <c r="H157" s="501">
        <v>16.399999999999999</v>
      </c>
      <c r="I157" s="270">
        <v>2.3148148148148147E-2</v>
      </c>
      <c r="J157" s="499">
        <v>3.1192129629629628</v>
      </c>
      <c r="K157" s="489">
        <v>1.5</v>
      </c>
      <c r="L157" s="269">
        <v>0.25</v>
      </c>
      <c r="M157" s="270">
        <v>5.6838194444444436</v>
      </c>
      <c r="N157" s="270">
        <v>7.0038194444444439</v>
      </c>
      <c r="O157" s="270">
        <v>3.7892129629629627</v>
      </c>
      <c r="P157" s="270">
        <v>4.6692129629629626</v>
      </c>
      <c r="Q157" s="270">
        <v>3.2867129629629628</v>
      </c>
      <c r="R157" s="270">
        <v>3.506712962962963</v>
      </c>
      <c r="S157" s="271">
        <v>0.5</v>
      </c>
      <c r="T157" s="271">
        <v>0.3</v>
      </c>
      <c r="U157" s="271">
        <v>0.15</v>
      </c>
      <c r="V157" s="272">
        <v>2.0904284824123067</v>
      </c>
      <c r="W157" s="272">
        <v>1.6776015071141739</v>
      </c>
      <c r="X157" s="273" t="s">
        <v>634</v>
      </c>
      <c r="Y157" s="273" t="s">
        <v>634</v>
      </c>
      <c r="Z157" s="502">
        <v>0.64000000000000024</v>
      </c>
      <c r="AA157" s="557">
        <v>16.543287037037036</v>
      </c>
    </row>
    <row r="158" spans="1:27" x14ac:dyDescent="0.25">
      <c r="A158" s="267">
        <v>44900</v>
      </c>
      <c r="B158" s="279">
        <v>38</v>
      </c>
      <c r="C158" s="269">
        <v>23</v>
      </c>
      <c r="D158" s="269">
        <v>5.6</v>
      </c>
      <c r="E158" s="736">
        <v>0.67</v>
      </c>
      <c r="F158" s="735">
        <v>1.55</v>
      </c>
      <c r="G158" s="270">
        <v>1.9</v>
      </c>
      <c r="H158" s="501">
        <v>17.399999999999999</v>
      </c>
      <c r="I158" s="270">
        <v>4.3402777777777776E-2</v>
      </c>
      <c r="J158" s="499">
        <v>3.1452546296296293</v>
      </c>
      <c r="K158" s="489">
        <v>1.5</v>
      </c>
      <c r="L158" s="269">
        <v>0.25</v>
      </c>
      <c r="M158" s="270">
        <v>5.7228819444444436</v>
      </c>
      <c r="N158" s="270">
        <v>7.0428819444444439</v>
      </c>
      <c r="O158" s="270">
        <v>3.8152546296296292</v>
      </c>
      <c r="P158" s="270">
        <v>4.6952546296296296</v>
      </c>
      <c r="Q158" s="270">
        <v>3.3127546296296293</v>
      </c>
      <c r="R158" s="270">
        <v>3.5327546296296295</v>
      </c>
      <c r="S158" s="271">
        <v>0.5</v>
      </c>
      <c r="T158" s="271">
        <v>0.3</v>
      </c>
      <c r="U158" s="271">
        <v>0.15</v>
      </c>
      <c r="V158" s="272">
        <v>2.3113724752607405</v>
      </c>
      <c r="W158" s="272">
        <v>1.8594251485197333</v>
      </c>
      <c r="X158" s="273" t="s">
        <v>634</v>
      </c>
      <c r="Y158" s="273" t="s">
        <v>634</v>
      </c>
      <c r="Z158" s="502">
        <v>1.1399999999999999</v>
      </c>
      <c r="AA158" s="557">
        <v>18.454745370370368</v>
      </c>
    </row>
    <row r="159" spans="1:27" x14ac:dyDescent="0.25">
      <c r="A159" s="267">
        <v>44907</v>
      </c>
      <c r="B159" s="279">
        <v>39</v>
      </c>
      <c r="C159" s="269">
        <v>23.549999999999997</v>
      </c>
      <c r="D159" s="269">
        <v>5.15</v>
      </c>
      <c r="E159" s="736">
        <v>0.67</v>
      </c>
      <c r="F159" s="735">
        <v>1.55</v>
      </c>
      <c r="G159" s="270">
        <v>2.0999999999999996</v>
      </c>
      <c r="H159" s="501">
        <v>18.399999999999999</v>
      </c>
      <c r="I159" s="270">
        <v>0.10706018518518517</v>
      </c>
      <c r="J159" s="499">
        <v>3.0931712962962963</v>
      </c>
      <c r="K159" s="489">
        <v>1.5</v>
      </c>
      <c r="L159" s="269">
        <v>0.25</v>
      </c>
      <c r="M159" s="270">
        <v>5.6447569444444445</v>
      </c>
      <c r="N159" s="270">
        <v>6.9647569444444448</v>
      </c>
      <c r="O159" s="270">
        <v>3.7631712962962962</v>
      </c>
      <c r="P159" s="270">
        <v>4.6431712962962965</v>
      </c>
      <c r="Q159" s="270">
        <v>3.2606712962962963</v>
      </c>
      <c r="R159" s="270">
        <v>3.4806712962962965</v>
      </c>
      <c r="S159" s="271">
        <v>0.5</v>
      </c>
      <c r="T159" s="271">
        <v>0.3</v>
      </c>
      <c r="U159" s="271">
        <v>0.15</v>
      </c>
      <c r="V159" s="272">
        <v>2.4032078686588463</v>
      </c>
      <c r="W159" s="272">
        <v>1.9287858015305228</v>
      </c>
      <c r="X159" s="273" t="s">
        <v>634</v>
      </c>
      <c r="Y159" s="273" t="s">
        <v>634</v>
      </c>
      <c r="Z159" s="502">
        <v>0.96000000000000019</v>
      </c>
      <c r="AA159" s="557">
        <v>19.169328703703702</v>
      </c>
    </row>
    <row r="160" spans="1:27" x14ac:dyDescent="0.25">
      <c r="A160" s="267">
        <v>44914</v>
      </c>
      <c r="B160" s="279">
        <v>40</v>
      </c>
      <c r="C160" s="269">
        <v>24.099999999999998</v>
      </c>
      <c r="D160" s="269">
        <v>4.7</v>
      </c>
      <c r="E160" s="736">
        <v>0.67</v>
      </c>
      <c r="F160" s="735">
        <v>1.55</v>
      </c>
      <c r="G160" s="270">
        <v>1.5999999999999999</v>
      </c>
      <c r="H160" s="501">
        <v>19.399999999999999</v>
      </c>
      <c r="I160" s="270">
        <v>1.1574074074074073E-2</v>
      </c>
      <c r="J160" s="499">
        <v>3.333333333333333</v>
      </c>
      <c r="K160" s="489">
        <v>1.5</v>
      </c>
      <c r="L160" s="269">
        <v>0.25</v>
      </c>
      <c r="M160" s="270">
        <v>6.004999999999999</v>
      </c>
      <c r="N160" s="270">
        <v>7.3249999999999993</v>
      </c>
      <c r="O160" s="270">
        <v>4.003333333333333</v>
      </c>
      <c r="P160" s="270">
        <v>4.8833333333333329</v>
      </c>
      <c r="Q160" s="270">
        <v>3.500833333333333</v>
      </c>
      <c r="R160" s="270">
        <v>3.7208333333333332</v>
      </c>
      <c r="S160" s="271">
        <v>0.5</v>
      </c>
      <c r="T160" s="271">
        <v>0.3</v>
      </c>
      <c r="U160" s="271">
        <v>0.15</v>
      </c>
      <c r="V160" s="272">
        <v>2.3079933388842635</v>
      </c>
      <c r="W160" s="272">
        <v>1.8740614334470991</v>
      </c>
      <c r="X160" s="273" t="s">
        <v>634</v>
      </c>
      <c r="Y160" s="273" t="s">
        <v>634</v>
      </c>
      <c r="Z160" s="502">
        <v>0.78</v>
      </c>
      <c r="AA160" s="557">
        <v>19.591666666666665</v>
      </c>
    </row>
    <row r="161" spans="1:27" x14ac:dyDescent="0.25">
      <c r="A161" s="267">
        <v>44921</v>
      </c>
      <c r="B161" s="279">
        <v>41</v>
      </c>
      <c r="C161" s="269">
        <v>24.479999999999997</v>
      </c>
      <c r="D161" s="269">
        <v>4.08</v>
      </c>
      <c r="E161" s="736">
        <v>0.67</v>
      </c>
      <c r="F161" s="735">
        <v>1.55</v>
      </c>
      <c r="G161" s="270">
        <v>1.48</v>
      </c>
      <c r="H161" s="501">
        <v>20.399999999999999</v>
      </c>
      <c r="I161" s="270">
        <v>2.3148148148148147E-2</v>
      </c>
      <c r="J161" s="499">
        <v>2.887731481481481</v>
      </c>
      <c r="K161" s="489">
        <v>1.5</v>
      </c>
      <c r="L161" s="269">
        <v>0.25</v>
      </c>
      <c r="M161" s="270">
        <v>5.3365972222222213</v>
      </c>
      <c r="N161" s="270">
        <v>6.6565972222222207</v>
      </c>
      <c r="O161" s="270">
        <v>3.5577314814814809</v>
      </c>
      <c r="P161" s="270">
        <v>4.4377314814814808</v>
      </c>
      <c r="Q161" s="270">
        <v>3.0552314814814809</v>
      </c>
      <c r="R161" s="270">
        <v>3.2752314814814811</v>
      </c>
      <c r="S161" s="271">
        <v>0.5</v>
      </c>
      <c r="T161" s="271">
        <v>0.3</v>
      </c>
      <c r="U161" s="271">
        <v>0.15</v>
      </c>
      <c r="V161" s="272">
        <v>2.6523156401681267</v>
      </c>
      <c r="W161" s="272">
        <v>2.1065327838923378</v>
      </c>
      <c r="X161" s="273" t="s">
        <v>634</v>
      </c>
      <c r="Y161" s="273" t="s">
        <v>634</v>
      </c>
      <c r="Z161" s="502">
        <v>0.53200000000000003</v>
      </c>
      <c r="AA161" s="557">
        <v>20.572268518518516</v>
      </c>
    </row>
    <row r="162" spans="1:27" x14ac:dyDescent="0.25">
      <c r="A162" s="267">
        <v>44928</v>
      </c>
      <c r="B162" s="279">
        <v>42</v>
      </c>
      <c r="C162" s="269">
        <v>25.7</v>
      </c>
      <c r="D162" s="269">
        <v>4.3000000000000007</v>
      </c>
      <c r="E162" s="736">
        <v>0.67</v>
      </c>
      <c r="F162" s="737">
        <v>2.65</v>
      </c>
      <c r="G162" s="270">
        <v>1.85</v>
      </c>
      <c r="H162" s="501">
        <v>21.4</v>
      </c>
      <c r="I162" s="270">
        <v>0.80729166666666652</v>
      </c>
      <c r="J162" s="499">
        <v>2.8848379629629624</v>
      </c>
      <c r="K162" s="489">
        <v>1.5</v>
      </c>
      <c r="L162" s="269">
        <v>0.25</v>
      </c>
      <c r="M162" s="270">
        <v>5.3322569444444436</v>
      </c>
      <c r="N162" s="270">
        <v>8.3022569444444443</v>
      </c>
      <c r="O162" s="270">
        <v>3.5548379629629623</v>
      </c>
      <c r="P162" s="270">
        <v>5.5348379629629623</v>
      </c>
      <c r="Q162" s="270">
        <v>3.0523379629629623</v>
      </c>
      <c r="R162" s="270">
        <v>3.5473379629629624</v>
      </c>
      <c r="S162" s="271">
        <v>0.5</v>
      </c>
      <c r="T162" s="271">
        <v>0.3</v>
      </c>
      <c r="U162" s="271">
        <v>0.15</v>
      </c>
      <c r="V162" s="272">
        <v>2.7918336382993969</v>
      </c>
      <c r="W162" s="272">
        <v>1.7573262792497018</v>
      </c>
      <c r="X162" s="273" t="s">
        <v>634</v>
      </c>
      <c r="Y162" s="273" t="s">
        <v>634</v>
      </c>
      <c r="Z162" s="502">
        <v>0.62000000000000033</v>
      </c>
      <c r="AA162" s="557">
        <v>21.740162037037038</v>
      </c>
    </row>
    <row r="163" spans="1:27" x14ac:dyDescent="0.25">
      <c r="A163" s="267">
        <v>44935</v>
      </c>
      <c r="B163" s="279">
        <v>43</v>
      </c>
      <c r="C163" s="269">
        <v>56</v>
      </c>
      <c r="D163" s="269">
        <v>33.6</v>
      </c>
      <c r="E163" s="736">
        <v>0.67</v>
      </c>
      <c r="F163" s="737">
        <v>2.65</v>
      </c>
      <c r="G163" s="270">
        <v>31.4</v>
      </c>
      <c r="H163" s="501">
        <v>22.4</v>
      </c>
      <c r="I163" s="270">
        <v>1.2586805555555554</v>
      </c>
      <c r="J163" s="499">
        <v>2.8009259259259256</v>
      </c>
      <c r="K163" s="489">
        <v>1.5</v>
      </c>
      <c r="L163" s="269">
        <v>0.25</v>
      </c>
      <c r="M163" s="270">
        <v>5.2063888888888883</v>
      </c>
      <c r="N163" s="270">
        <v>8.1763888888888889</v>
      </c>
      <c r="O163" s="270">
        <v>3.4709259259259255</v>
      </c>
      <c r="P163" s="270">
        <v>5.450925925925926</v>
      </c>
      <c r="Q163" s="270">
        <v>2.9684259259259256</v>
      </c>
      <c r="R163" s="270">
        <v>3.4634259259259257</v>
      </c>
      <c r="S163" s="271">
        <v>0.5</v>
      </c>
      <c r="T163" s="271">
        <v>0.3</v>
      </c>
      <c r="U163" s="271">
        <v>0.15</v>
      </c>
      <c r="V163" s="272">
        <v>6.3536093474897299</v>
      </c>
      <c r="W163" s="272">
        <v>4.0093935790725332</v>
      </c>
      <c r="X163" s="273" t="s">
        <v>634</v>
      </c>
      <c r="Y163" s="273" t="s">
        <v>634</v>
      </c>
      <c r="Z163" s="502">
        <v>12.340000000000002</v>
      </c>
      <c r="AA163" s="557">
        <v>44.799074074074078</v>
      </c>
    </row>
    <row r="164" spans="1:27" x14ac:dyDescent="0.25">
      <c r="A164" s="267">
        <v>44942</v>
      </c>
      <c r="B164" s="279">
        <v>44</v>
      </c>
      <c r="C164" s="269">
        <v>176.4</v>
      </c>
      <c r="D164" s="269">
        <v>153</v>
      </c>
      <c r="E164" s="736">
        <v>0.67</v>
      </c>
      <c r="F164" s="737">
        <v>2.65</v>
      </c>
      <c r="G164" s="270">
        <v>150</v>
      </c>
      <c r="H164" s="501">
        <v>23.4</v>
      </c>
      <c r="I164" s="270">
        <v>1.6984953703703705</v>
      </c>
      <c r="J164" s="499">
        <v>3.411458333333333</v>
      </c>
      <c r="K164" s="489">
        <v>1.5</v>
      </c>
      <c r="L164" s="269">
        <v>0.25</v>
      </c>
      <c r="M164" s="270">
        <v>6.122187499999999</v>
      </c>
      <c r="N164" s="270">
        <v>9.0921874999999979</v>
      </c>
      <c r="O164" s="270">
        <v>4.081458333333333</v>
      </c>
      <c r="P164" s="270">
        <v>6.0614583333333325</v>
      </c>
      <c r="Q164" s="270">
        <v>3.578958333333333</v>
      </c>
      <c r="R164" s="270">
        <v>4.0739583333333327</v>
      </c>
      <c r="S164" s="271">
        <v>0.5</v>
      </c>
      <c r="T164" s="271">
        <v>0.3</v>
      </c>
      <c r="U164" s="271">
        <v>0.15</v>
      </c>
      <c r="V164" s="272">
        <v>17.187938339033234</v>
      </c>
      <c r="W164" s="272">
        <v>11.540763017700641</v>
      </c>
      <c r="X164" s="273" t="s">
        <v>634</v>
      </c>
      <c r="Y164" s="273" t="s">
        <v>634</v>
      </c>
      <c r="Z164" s="502">
        <v>60.1</v>
      </c>
      <c r="AA164" s="557">
        <v>134.73854166666666</v>
      </c>
    </row>
    <row r="165" spans="1:27" x14ac:dyDescent="0.25">
      <c r="A165" s="267">
        <v>44949</v>
      </c>
      <c r="B165" s="279">
        <v>45</v>
      </c>
      <c r="C165" s="269">
        <v>35.5</v>
      </c>
      <c r="D165" s="269">
        <v>11.1</v>
      </c>
      <c r="E165" s="736">
        <v>0.67</v>
      </c>
      <c r="F165" s="737">
        <v>2.65</v>
      </c>
      <c r="G165" s="270">
        <v>8.5</v>
      </c>
      <c r="H165" s="501">
        <v>24.4</v>
      </c>
      <c r="I165" s="270">
        <v>0.81597222222222221</v>
      </c>
      <c r="J165" s="499">
        <v>3.0873842592592586</v>
      </c>
      <c r="K165" s="489">
        <v>1.5</v>
      </c>
      <c r="L165" s="269">
        <v>0.25</v>
      </c>
      <c r="M165" s="270">
        <v>5.6360763888888883</v>
      </c>
      <c r="N165" s="270">
        <v>8.6060763888888872</v>
      </c>
      <c r="O165" s="270">
        <v>3.7573842592592586</v>
      </c>
      <c r="P165" s="270">
        <v>5.7373842592592581</v>
      </c>
      <c r="Q165" s="270">
        <v>3.2548842592592586</v>
      </c>
      <c r="R165" s="270">
        <v>3.7498842592592587</v>
      </c>
      <c r="S165" s="271">
        <v>0.5</v>
      </c>
      <c r="T165" s="271">
        <v>0.3</v>
      </c>
      <c r="U165" s="271">
        <v>0.15</v>
      </c>
      <c r="V165" s="272">
        <v>3.67922485968987</v>
      </c>
      <c r="W165" s="272">
        <v>2.3749954610558595</v>
      </c>
      <c r="X165" s="273" t="s">
        <v>634</v>
      </c>
      <c r="Y165" s="273" t="s">
        <v>634</v>
      </c>
      <c r="Z165" s="502">
        <v>3.34</v>
      </c>
      <c r="AA165" s="557">
        <v>29.637615740740735</v>
      </c>
    </row>
    <row r="166" spans="1:27" x14ac:dyDescent="0.25">
      <c r="A166" s="267">
        <v>44956</v>
      </c>
      <c r="B166" s="279">
        <v>46</v>
      </c>
      <c r="C166" s="269">
        <v>54</v>
      </c>
      <c r="D166" s="269">
        <v>28.6</v>
      </c>
      <c r="E166" s="736">
        <v>0.67</v>
      </c>
      <c r="F166" s="737">
        <v>2.65</v>
      </c>
      <c r="G166" s="270">
        <v>26</v>
      </c>
      <c r="H166" s="501">
        <v>25.4</v>
      </c>
      <c r="I166" s="270">
        <v>0.82754629629629617</v>
      </c>
      <c r="J166" s="499">
        <v>3.3304398148148149</v>
      </c>
      <c r="K166" s="489">
        <v>1.5</v>
      </c>
      <c r="L166" s="269">
        <v>0.25</v>
      </c>
      <c r="M166" s="270">
        <v>6.0006597222222222</v>
      </c>
      <c r="N166" s="270">
        <v>8.9706597222222229</v>
      </c>
      <c r="O166" s="270">
        <v>4.0004398148148148</v>
      </c>
      <c r="P166" s="270">
        <v>5.9804398148148152</v>
      </c>
      <c r="Q166" s="270">
        <v>3.4979398148148149</v>
      </c>
      <c r="R166" s="270">
        <v>3.992939814814815</v>
      </c>
      <c r="S166" s="271">
        <v>0.5</v>
      </c>
      <c r="T166" s="271">
        <v>0.3</v>
      </c>
      <c r="U166" s="271">
        <v>0.15</v>
      </c>
      <c r="V166" s="272">
        <v>5.2994063152778343</v>
      </c>
      <c r="W166" s="272">
        <v>3.5117744963325657</v>
      </c>
      <c r="X166" s="273" t="s">
        <v>634</v>
      </c>
      <c r="Y166" s="273" t="s">
        <v>634</v>
      </c>
      <c r="Z166" s="502">
        <v>10.340000000000002</v>
      </c>
      <c r="AA166" s="557">
        <v>43.519560185185185</v>
      </c>
    </row>
    <row r="167" spans="1:27" x14ac:dyDescent="0.25">
      <c r="A167" s="267">
        <v>44963</v>
      </c>
      <c r="B167" s="279">
        <v>47</v>
      </c>
      <c r="C167" s="269">
        <v>34.35</v>
      </c>
      <c r="D167" s="269">
        <v>7.9500000000000011</v>
      </c>
      <c r="E167" s="736">
        <v>0.67</v>
      </c>
      <c r="F167" s="737">
        <v>2.65</v>
      </c>
      <c r="G167" s="270">
        <v>4.1500000000000004</v>
      </c>
      <c r="H167" s="501">
        <v>26.4</v>
      </c>
      <c r="I167" s="270">
        <v>0.35590277777777779</v>
      </c>
      <c r="J167" s="499">
        <v>3.0844907407407409</v>
      </c>
      <c r="K167" s="489">
        <v>1.5</v>
      </c>
      <c r="L167" s="269">
        <v>0.25</v>
      </c>
      <c r="M167" s="270">
        <v>5.6317361111111115</v>
      </c>
      <c r="N167" s="270">
        <v>8.6017361111111121</v>
      </c>
      <c r="O167" s="270">
        <v>3.7544907407407409</v>
      </c>
      <c r="P167" s="270">
        <v>5.7344907407407408</v>
      </c>
      <c r="Q167" s="270">
        <v>3.2519907407407409</v>
      </c>
      <c r="R167" s="270">
        <v>3.746990740740741</v>
      </c>
      <c r="S167" s="271">
        <v>0.5</v>
      </c>
      <c r="T167" s="271">
        <v>0.3</v>
      </c>
      <c r="U167" s="271">
        <v>0.15</v>
      </c>
      <c r="V167" s="272">
        <v>3.5596174950984625</v>
      </c>
      <c r="W167" s="272">
        <v>2.2960279336374274</v>
      </c>
      <c r="X167" s="269" t="s">
        <v>634</v>
      </c>
      <c r="Y167" s="269" t="s">
        <v>634</v>
      </c>
      <c r="Z167" s="748">
        <v>2.0800000000000005</v>
      </c>
      <c r="AA167" s="557">
        <v>29.278009259259257</v>
      </c>
    </row>
    <row r="168" spans="1:27" x14ac:dyDescent="0.25">
      <c r="A168" s="267">
        <v>44970</v>
      </c>
      <c r="B168" s="279">
        <v>48</v>
      </c>
      <c r="C168" s="269">
        <v>32.75</v>
      </c>
      <c r="D168" s="269">
        <v>5.35</v>
      </c>
      <c r="E168" s="736">
        <v>0.67</v>
      </c>
      <c r="F168" s="737">
        <v>2.65</v>
      </c>
      <c r="G168" s="270">
        <v>2.65</v>
      </c>
      <c r="H168" s="501">
        <v>27.4</v>
      </c>
      <c r="I168" s="270">
        <v>0.29224537037037035</v>
      </c>
      <c r="J168" s="499">
        <v>3.3246527777777777</v>
      </c>
      <c r="K168" s="489">
        <v>1.5</v>
      </c>
      <c r="L168" s="269">
        <v>0.25</v>
      </c>
      <c r="M168" s="270">
        <v>5.9919791666666669</v>
      </c>
      <c r="N168" s="270">
        <v>8.9619791666666657</v>
      </c>
      <c r="O168" s="270">
        <v>3.9946527777777776</v>
      </c>
      <c r="P168" s="270">
        <v>5.9746527777777771</v>
      </c>
      <c r="Q168" s="270">
        <v>3.4921527777777777</v>
      </c>
      <c r="R168" s="270">
        <v>3.9871527777777778</v>
      </c>
      <c r="S168" s="271">
        <v>0.5</v>
      </c>
      <c r="T168" s="271">
        <v>0.3</v>
      </c>
      <c r="U168" s="271">
        <v>0.15</v>
      </c>
      <c r="V168" s="272">
        <v>3.1793838986144669</v>
      </c>
      <c r="W168" s="272">
        <v>2.0925960364967748</v>
      </c>
      <c r="X168" s="269" t="s">
        <v>634</v>
      </c>
      <c r="Y168" s="269" t="s">
        <v>634</v>
      </c>
      <c r="Z168" s="748">
        <v>1.04</v>
      </c>
      <c r="AA168" s="557">
        <v>28.087847222222219</v>
      </c>
    </row>
    <row r="169" spans="1:27" x14ac:dyDescent="0.25">
      <c r="A169" s="267">
        <v>44977</v>
      </c>
      <c r="B169" s="279">
        <v>49</v>
      </c>
      <c r="C169" s="269">
        <v>33.67</v>
      </c>
      <c r="D169" s="269">
        <v>5.27</v>
      </c>
      <c r="E169" s="736">
        <v>0.67</v>
      </c>
      <c r="F169" s="737">
        <v>2.65</v>
      </c>
      <c r="G169" s="270">
        <v>2.65</v>
      </c>
      <c r="H169" s="501">
        <v>28.4</v>
      </c>
      <c r="I169" s="270">
        <v>0.21701388888888887</v>
      </c>
      <c r="J169" s="499">
        <v>3.4230324074074074</v>
      </c>
      <c r="K169" s="489">
        <v>1.5</v>
      </c>
      <c r="L169" s="269">
        <v>0.25</v>
      </c>
      <c r="M169" s="270">
        <v>6.1395486111111115</v>
      </c>
      <c r="N169" s="270">
        <v>9.1095486111111104</v>
      </c>
      <c r="O169" s="270">
        <v>4.0930324074074074</v>
      </c>
      <c r="P169" s="270">
        <v>6.0730324074074069</v>
      </c>
      <c r="Q169" s="270">
        <v>3.5905324074074074</v>
      </c>
      <c r="R169" s="270">
        <v>4.0855324074074071</v>
      </c>
      <c r="S169" s="271">
        <v>0.5</v>
      </c>
      <c r="T169" s="271">
        <v>0.3</v>
      </c>
      <c r="U169" s="271">
        <v>0.15</v>
      </c>
      <c r="V169" s="272">
        <v>3.1904699155633729</v>
      </c>
      <c r="W169" s="272">
        <v>2.1176730003239888</v>
      </c>
      <c r="X169" s="269" t="s">
        <v>634</v>
      </c>
      <c r="Y169" s="269" t="s">
        <v>634</v>
      </c>
      <c r="Z169" s="748">
        <v>1.008</v>
      </c>
      <c r="AA169" s="557">
        <v>28.929467592592591</v>
      </c>
    </row>
    <row r="170" spans="1:27" x14ac:dyDescent="0.25">
      <c r="A170" s="267">
        <v>44984</v>
      </c>
      <c r="B170" s="279">
        <v>50</v>
      </c>
      <c r="C170" s="269">
        <v>36.949999999999996</v>
      </c>
      <c r="D170" s="269">
        <v>7.55</v>
      </c>
      <c r="E170" s="736">
        <v>0.67</v>
      </c>
      <c r="F170" s="737">
        <v>2.65</v>
      </c>
      <c r="G170" s="270">
        <v>4.25</v>
      </c>
      <c r="H170" s="501">
        <v>29.4</v>
      </c>
      <c r="I170" s="270">
        <v>0.28645833333333331</v>
      </c>
      <c r="J170" s="499">
        <v>3.5358796296296293</v>
      </c>
      <c r="K170" s="489">
        <v>1.5</v>
      </c>
      <c r="L170" s="269">
        <v>0.25</v>
      </c>
      <c r="M170" s="270">
        <v>6.3088194444444445</v>
      </c>
      <c r="N170" s="270">
        <v>9.2788194444444443</v>
      </c>
      <c r="O170" s="270">
        <v>4.2058796296296297</v>
      </c>
      <c r="P170" s="270">
        <v>6.1858796296296292</v>
      </c>
      <c r="Q170" s="270">
        <v>3.7033796296296293</v>
      </c>
      <c r="R170" s="270">
        <v>4.1983796296296294</v>
      </c>
      <c r="S170" s="271">
        <v>0.5</v>
      </c>
      <c r="T170" s="271">
        <v>0.3</v>
      </c>
      <c r="U170" s="271">
        <v>0.15</v>
      </c>
      <c r="V170" s="272">
        <v>3.414128149526126</v>
      </c>
      <c r="W170" s="272">
        <v>2.2893125771807057</v>
      </c>
      <c r="X170" s="269" t="s">
        <v>634</v>
      </c>
      <c r="Y170" s="269" t="s">
        <v>634</v>
      </c>
      <c r="Z170" s="748">
        <v>1.92</v>
      </c>
      <c r="AA170" s="557">
        <v>31.52662037037037</v>
      </c>
    </row>
    <row r="171" spans="1:27" x14ac:dyDescent="0.25">
      <c r="A171" s="267">
        <v>44991</v>
      </c>
      <c r="B171" s="279">
        <v>51</v>
      </c>
      <c r="C171" s="269">
        <v>36.25</v>
      </c>
      <c r="D171" s="269">
        <v>5.85</v>
      </c>
      <c r="E171" s="736">
        <v>0.67</v>
      </c>
      <c r="F171" s="737">
        <v>2.65</v>
      </c>
      <c r="G171" s="270">
        <v>2.65</v>
      </c>
      <c r="H171" s="501">
        <v>30.4</v>
      </c>
      <c r="I171" s="270">
        <v>7.2337962962962965E-2</v>
      </c>
      <c r="J171" s="499">
        <v>3.4519675925925926</v>
      </c>
      <c r="K171" s="489">
        <v>1.5</v>
      </c>
      <c r="L171" s="269">
        <v>0.25</v>
      </c>
      <c r="M171" s="270">
        <v>6.1829513888888883</v>
      </c>
      <c r="N171" s="270">
        <v>9.1529513888888872</v>
      </c>
      <c r="O171" s="270">
        <v>4.1219675925925925</v>
      </c>
      <c r="P171" s="270">
        <v>6.101967592592592</v>
      </c>
      <c r="Q171" s="270">
        <v>3.6194675925925925</v>
      </c>
      <c r="R171" s="270">
        <v>4.1144675925925922</v>
      </c>
      <c r="S171" s="271">
        <v>0.5</v>
      </c>
      <c r="T171" s="271">
        <v>0.3</v>
      </c>
      <c r="U171" s="271">
        <v>0.15</v>
      </c>
      <c r="V171" s="272">
        <v>3.4177375062475792</v>
      </c>
      <c r="W171" s="272">
        <v>2.2762826957000066</v>
      </c>
      <c r="X171" s="269" t="s">
        <v>634</v>
      </c>
      <c r="Y171" s="269" t="s">
        <v>634</v>
      </c>
      <c r="Z171" s="748">
        <v>1.2399999999999998</v>
      </c>
      <c r="AA171" s="557">
        <v>31.335532407407403</v>
      </c>
    </row>
    <row r="172" spans="1:27" x14ac:dyDescent="0.25">
      <c r="A172" s="267"/>
      <c r="B172" s="279"/>
      <c r="C172" s="269"/>
      <c r="D172" s="269"/>
      <c r="E172" s="736"/>
      <c r="F172" s="737"/>
      <c r="G172" s="270"/>
      <c r="H172" s="501"/>
      <c r="I172" s="270"/>
      <c r="J172" s="499"/>
      <c r="K172" s="489"/>
      <c r="L172" s="269"/>
      <c r="M172" s="270"/>
      <c r="N172" s="270"/>
      <c r="O172" s="270"/>
      <c r="P172" s="270"/>
      <c r="Q172" s="270"/>
      <c r="R172" s="270"/>
      <c r="S172" s="271"/>
      <c r="T172" s="271"/>
      <c r="U172" s="271"/>
      <c r="V172" s="272"/>
      <c r="W172" s="272"/>
      <c r="X172" s="269"/>
      <c r="Y172" s="269"/>
      <c r="Z172" s="748"/>
      <c r="AA172" s="557"/>
    </row>
    <row r="173" spans="1:27" x14ac:dyDescent="0.25">
      <c r="A173" s="267"/>
      <c r="B173" s="279"/>
      <c r="C173" s="269"/>
      <c r="D173" s="269"/>
      <c r="E173" s="736"/>
      <c r="F173" s="737"/>
      <c r="G173" s="270"/>
      <c r="H173" s="501"/>
      <c r="I173" s="270"/>
      <c r="J173" s="499"/>
      <c r="K173" s="489"/>
      <c r="L173" s="269"/>
      <c r="M173" s="270"/>
      <c r="N173" s="270"/>
      <c r="O173" s="270"/>
      <c r="P173" s="270"/>
      <c r="Q173" s="270"/>
      <c r="R173" s="270"/>
      <c r="S173" s="271"/>
      <c r="T173" s="271"/>
      <c r="U173" s="271"/>
      <c r="V173" s="272"/>
      <c r="W173" s="272"/>
      <c r="X173" s="269"/>
      <c r="Y173" s="269"/>
      <c r="Z173" s="748"/>
      <c r="AA173" s="557"/>
    </row>
  </sheetData>
  <conditionalFormatting sqref="X3:Y173">
    <cfRule type="beginsWith" dxfId="281" priority="1" operator="beginsWith" text="Norm">
      <formula>LEFT(X3,LEN("Norm"))="Norm"</formula>
    </cfRule>
    <cfRule type="beginsWith" dxfId="280" priority="2" operator="beginsWith" text="Eme">
      <formula>LEFT(X3,LEN("Eme"))="Eme"</formula>
    </cfRule>
    <cfRule type="beginsWith" dxfId="279" priority="3" operator="beginsWith" text="Ale">
      <formula>LEFT(X3,LEN("Ale"))="Ale"</formula>
    </cfRule>
    <cfRule type="beginsWith" dxfId="278" priority="4" operator="beginsWith" text="Pre">
      <formula>LEFT(X3,LEN("Pre"))="Pre"</formula>
    </cfRule>
  </conditionalFormatting>
  <conditionalFormatting sqref="AA3:AA73">
    <cfRule type="beginsWith" dxfId="277" priority="21" operator="beginsWith" text="Norm">
      <formula>LEFT(AA3,LEN("Norm"))="Norm"</formula>
    </cfRule>
    <cfRule type="beginsWith" dxfId="276" priority="22" operator="beginsWith" text="Eme">
      <formula>LEFT(AA3,LEN("Eme"))="Eme"</formula>
    </cfRule>
    <cfRule type="beginsWith" dxfId="275" priority="23" operator="beginsWith" text="Ale">
      <formula>LEFT(AA3,LEN("Ale"))="Ale"</formula>
    </cfRule>
    <cfRule type="beginsWith" dxfId="274" priority="24" operator="beginsWith" text="Pre">
      <formula>LEFT(AA3,LEN("Pre"))="Pre"</formula>
    </cfRule>
  </conditionalFormatting>
  <conditionalFormatting sqref="AA75:AA113">
    <cfRule type="beginsWith" dxfId="273" priority="17" operator="beginsWith" text="Norm">
      <formula>LEFT(AA75,LEN("Norm"))="Norm"</formula>
    </cfRule>
    <cfRule type="beginsWith" dxfId="272" priority="18" operator="beginsWith" text="Eme">
      <formula>LEFT(AA75,LEN("Eme"))="Eme"</formula>
    </cfRule>
    <cfRule type="beginsWith" dxfId="271" priority="19" operator="beginsWith" text="Ale">
      <formula>LEFT(AA75,LEN("Ale"))="Ale"</formula>
    </cfRule>
    <cfRule type="beginsWith" dxfId="270" priority="20" operator="beginsWith" text="Pre">
      <formula>LEFT(AA75,LEN("Pre"))="Pre"</formula>
    </cfRule>
  </conditionalFormatting>
  <conditionalFormatting sqref="AA119:AA173">
    <cfRule type="beginsWith" dxfId="269" priority="13" operator="beginsWith" text="Norm">
      <formula>LEFT(AA119,LEN("Norm"))="Norm"</formula>
    </cfRule>
    <cfRule type="beginsWith" dxfId="268" priority="14" operator="beginsWith" text="Eme">
      <formula>LEFT(AA119,LEN("Eme"))="Eme"</formula>
    </cfRule>
    <cfRule type="beginsWith" dxfId="267" priority="15" operator="beginsWith" text="Ale">
      <formula>LEFT(AA119,LEN("Ale"))="Ale"</formula>
    </cfRule>
    <cfRule type="beginsWith" dxfId="266" priority="16" operator="beginsWith" text="Pre">
      <formula>LEFT(AA119,LEN("Pre"))="Pre"</formula>
    </cfRule>
  </conditionalFormatting>
  <dataValidations count="1">
    <dataValidation type="list" allowBlank="1" showInputMessage="1" showErrorMessage="1" sqref="E2 E74 E118" xr:uid="{6F4FE7E7-ACBE-4D0D-B8A0-D5A90CEF7427}">
      <formula1>"AA,AM,AB"</formula1>
    </dataValidation>
  </dataValidations>
  <pageMargins left="0.7" right="0.7" top="0.75" bottom="0.75" header="0.3" footer="0.3"/>
  <drawing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  <pageSetUpPr fitToPage="1"/>
  </sheetPr>
  <dimension ref="A1:AE80"/>
  <sheetViews>
    <sheetView tabSelected="1" topLeftCell="J43" zoomScale="98" zoomScaleNormal="98" workbookViewId="0">
      <selection activeCell="AD80" sqref="AD80"/>
    </sheetView>
  </sheetViews>
  <sheetFormatPr baseColWidth="10" defaultColWidth="11.42578125" defaultRowHeight="12.75" outlineLevelCol="1" x14ac:dyDescent="0.2"/>
  <cols>
    <col min="1" max="1" width="3.140625" style="289" bestFit="1" customWidth="1"/>
    <col min="2" max="2" width="11.42578125" style="289"/>
    <col min="3" max="4" width="11.42578125" style="289" customWidth="1"/>
    <col min="5" max="5" width="10.5703125" style="289" bestFit="1" customWidth="1"/>
    <col min="6" max="8" width="11.42578125" style="289"/>
    <col min="9" max="11" width="11.42578125" style="289" customWidth="1"/>
    <col min="12" max="15" width="11.42578125" style="289"/>
    <col min="16" max="16" width="28.85546875" style="289" bestFit="1" customWidth="1"/>
    <col min="17" max="20" width="11.42578125" style="289"/>
    <col min="21" max="23" width="9.140625" style="289" customWidth="1"/>
    <col min="24" max="24" width="11.42578125" style="289" customWidth="1"/>
    <col min="25" max="30" width="11.42578125" style="289" customWidth="1" outlineLevel="1"/>
    <col min="31" max="16384" width="11.42578125" style="289"/>
  </cols>
  <sheetData>
    <row r="1" spans="1:30" s="285" customFormat="1" ht="15" x14ac:dyDescent="0.25">
      <c r="A1" s="283"/>
      <c r="B1" s="283" t="s">
        <v>46</v>
      </c>
      <c r="C1" s="283" t="s">
        <v>183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 t="s">
        <v>283</v>
      </c>
      <c r="P1" s="283"/>
      <c r="Q1" s="283"/>
      <c r="R1" s="283">
        <v>1</v>
      </c>
      <c r="S1" s="283"/>
      <c r="T1" s="283"/>
      <c r="U1" s="284" t="s">
        <v>284</v>
      </c>
      <c r="V1" s="284"/>
      <c r="W1" s="284"/>
      <c r="X1" s="284"/>
      <c r="Y1" s="284"/>
      <c r="Z1" s="284"/>
      <c r="AA1" s="284"/>
      <c r="AB1" s="284"/>
      <c r="AC1" s="284"/>
      <c r="AD1" s="284"/>
    </row>
    <row r="2" spans="1:30" x14ac:dyDescent="0.2">
      <c r="A2" s="286"/>
      <c r="B2" s="287" t="s">
        <v>285</v>
      </c>
      <c r="C2" s="288" t="s">
        <v>205</v>
      </c>
      <c r="D2" s="288"/>
      <c r="E2" s="286"/>
      <c r="F2" s="286"/>
      <c r="G2" s="286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</row>
    <row r="3" spans="1:30" ht="13.5" thickBot="1" x14ac:dyDescent="0.25">
      <c r="C3" s="290"/>
      <c r="D3" s="290"/>
      <c r="E3" s="291"/>
      <c r="F3" s="291"/>
      <c r="G3" s="291"/>
    </row>
    <row r="4" spans="1:30" x14ac:dyDescent="0.2">
      <c r="B4" s="771"/>
      <c r="C4" s="771"/>
      <c r="D4" s="772"/>
      <c r="E4" s="772"/>
      <c r="F4" s="772"/>
      <c r="H4" s="773" t="s">
        <v>287</v>
      </c>
      <c r="I4" s="773"/>
      <c r="J4" s="772" t="s">
        <v>288</v>
      </c>
      <c r="K4" s="772"/>
      <c r="L4" s="357"/>
      <c r="M4" s="357"/>
      <c r="O4" s="358" t="s">
        <v>289</v>
      </c>
      <c r="P4" s="293" t="s">
        <v>117</v>
      </c>
      <c r="Q4" s="293" t="s">
        <v>290</v>
      </c>
      <c r="R4" s="359" t="s">
        <v>291</v>
      </c>
      <c r="S4" s="360"/>
      <c r="T4" s="359"/>
      <c r="U4" s="782" t="s">
        <v>292</v>
      </c>
      <c r="V4" s="783"/>
      <c r="W4" s="783"/>
    </row>
    <row r="5" spans="1:30" x14ac:dyDescent="0.2">
      <c r="B5" s="777"/>
      <c r="C5" s="777"/>
      <c r="D5" s="291"/>
      <c r="E5" s="291"/>
      <c r="F5" s="291"/>
      <c r="H5" s="778"/>
      <c r="I5" s="778"/>
      <c r="J5" s="361" t="s">
        <v>293</v>
      </c>
      <c r="K5" s="362" t="s">
        <v>294</v>
      </c>
      <c r="L5" s="291"/>
      <c r="M5" s="291"/>
      <c r="N5" s="291"/>
      <c r="O5" s="363" t="s">
        <v>114</v>
      </c>
      <c r="P5" s="457"/>
      <c r="Q5" s="457"/>
      <c r="R5" s="297" t="s">
        <v>118</v>
      </c>
      <c r="S5" s="298" t="s">
        <v>119</v>
      </c>
      <c r="T5" s="299" t="s">
        <v>1</v>
      </c>
      <c r="U5" s="297" t="s">
        <v>118</v>
      </c>
      <c r="V5" s="298" t="s">
        <v>119</v>
      </c>
      <c r="W5" s="299" t="s">
        <v>1</v>
      </c>
    </row>
    <row r="6" spans="1:30" ht="15" customHeight="1" x14ac:dyDescent="0.2">
      <c r="B6" s="774"/>
      <c r="C6" s="774"/>
      <c r="D6" s="291"/>
      <c r="E6" s="291"/>
      <c r="F6" s="291"/>
      <c r="H6" s="775" t="s">
        <v>295</v>
      </c>
      <c r="I6" s="776"/>
      <c r="J6" s="301">
        <v>361</v>
      </c>
      <c r="K6" s="301">
        <v>223</v>
      </c>
      <c r="L6" s="291"/>
      <c r="M6" s="291"/>
      <c r="N6" s="291"/>
      <c r="O6" s="364" t="s">
        <v>296</v>
      </c>
      <c r="P6" s="365" t="s">
        <v>190</v>
      </c>
      <c r="Q6" s="366"/>
      <c r="R6" s="367">
        <v>4.9000000000000004</v>
      </c>
      <c r="S6" s="367">
        <v>3</v>
      </c>
      <c r="T6" s="367">
        <v>1.5</v>
      </c>
      <c r="U6" s="461">
        <f>R6/2</f>
        <v>2.4500000000000002</v>
      </c>
      <c r="V6" s="461">
        <f t="shared" ref="V6:W6" si="0">S6/2</f>
        <v>1.5</v>
      </c>
      <c r="W6" s="461">
        <f t="shared" si="0"/>
        <v>0.75</v>
      </c>
    </row>
    <row r="7" spans="1:30" ht="13.5" thickBot="1" x14ac:dyDescent="0.25">
      <c r="B7" s="779"/>
      <c r="C7" s="779"/>
      <c r="D7" s="291"/>
      <c r="E7" s="291"/>
      <c r="F7" s="291"/>
      <c r="H7" s="780" t="s">
        <v>297</v>
      </c>
      <c r="I7" s="781"/>
      <c r="J7" s="301">
        <v>241</v>
      </c>
      <c r="K7" s="301">
        <v>149</v>
      </c>
      <c r="L7" s="291"/>
      <c r="M7" s="291"/>
      <c r="N7" s="291"/>
      <c r="O7" s="459"/>
      <c r="P7" s="365"/>
      <c r="Q7" s="366"/>
      <c r="R7" s="367"/>
      <c r="S7" s="367"/>
      <c r="T7" s="367"/>
      <c r="U7" s="460"/>
      <c r="V7" s="460"/>
      <c r="W7" s="460"/>
    </row>
    <row r="8" spans="1:30" ht="13.5" thickBot="1" x14ac:dyDescent="0.25">
      <c r="B8" s="302"/>
      <c r="C8" s="302"/>
      <c r="D8" s="291"/>
      <c r="E8" s="291"/>
      <c r="F8" s="291"/>
      <c r="H8" s="767" t="s">
        <v>298</v>
      </c>
      <c r="I8" s="768"/>
      <c r="J8" s="301">
        <v>60</v>
      </c>
      <c r="K8" s="301">
        <v>37</v>
      </c>
      <c r="L8" s="291"/>
      <c r="M8" s="291"/>
      <c r="N8" s="291"/>
      <c r="P8" s="302"/>
      <c r="Q8" s="439"/>
      <c r="R8" s="440"/>
      <c r="S8" s="440"/>
      <c r="T8" s="440"/>
    </row>
    <row r="9" spans="1:30" x14ac:dyDescent="0.2">
      <c r="B9" s="765"/>
      <c r="C9" s="765"/>
      <c r="D9" s="291"/>
      <c r="E9" s="291"/>
      <c r="F9" s="291"/>
      <c r="J9" s="831" t="s">
        <v>299</v>
      </c>
      <c r="K9" s="832"/>
      <c r="P9" s="302"/>
      <c r="Q9" s="439"/>
      <c r="R9" s="440"/>
      <c r="S9" s="440"/>
      <c r="T9" s="440"/>
    </row>
    <row r="10" spans="1:30" x14ac:dyDescent="0.2">
      <c r="H10" s="775" t="s">
        <v>300</v>
      </c>
      <c r="I10" s="776"/>
      <c r="J10" s="301">
        <v>4.8</v>
      </c>
      <c r="K10" s="301">
        <v>2.6</v>
      </c>
      <c r="L10" s="291"/>
      <c r="M10" s="291"/>
      <c r="N10" s="291"/>
      <c r="P10" s="302"/>
      <c r="Q10" s="439"/>
      <c r="R10" s="440"/>
      <c r="S10" s="440"/>
      <c r="T10" s="440"/>
    </row>
    <row r="11" spans="1:30" x14ac:dyDescent="0.2">
      <c r="B11" s="289" t="s">
        <v>301</v>
      </c>
      <c r="D11" s="289" t="s">
        <v>628</v>
      </c>
      <c r="G11" s="303"/>
      <c r="H11" s="780" t="s">
        <v>303</v>
      </c>
      <c r="I11" s="781"/>
      <c r="J11" s="301">
        <v>3.2</v>
      </c>
      <c r="K11" s="301">
        <v>1.7</v>
      </c>
      <c r="L11" s="291"/>
      <c r="M11" s="291"/>
      <c r="N11" s="291"/>
      <c r="P11" s="302"/>
      <c r="Q11" s="439"/>
      <c r="R11" s="440"/>
      <c r="S11" s="440"/>
      <c r="T11" s="440"/>
    </row>
    <row r="12" spans="1:30" x14ac:dyDescent="0.2">
      <c r="B12" s="289" t="s">
        <v>304</v>
      </c>
      <c r="D12" s="289" t="s">
        <v>629</v>
      </c>
      <c r="F12" s="306"/>
      <c r="G12" s="303"/>
      <c r="H12" s="767" t="s">
        <v>306</v>
      </c>
      <c r="I12" s="768"/>
      <c r="J12" s="301">
        <v>0.8</v>
      </c>
      <c r="K12" s="301">
        <v>0.4</v>
      </c>
      <c r="L12" s="291"/>
      <c r="M12" s="291"/>
      <c r="N12" s="291"/>
      <c r="P12" s="302"/>
      <c r="Q12" s="439"/>
      <c r="R12" s="440"/>
      <c r="S12" s="440"/>
      <c r="T12" s="440"/>
    </row>
    <row r="13" spans="1:30" x14ac:dyDescent="0.2">
      <c r="F13" s="306"/>
      <c r="G13" s="303"/>
      <c r="H13" s="303"/>
      <c r="I13" s="304"/>
      <c r="J13" s="303"/>
      <c r="K13" s="304"/>
      <c r="P13" s="302"/>
      <c r="Q13" s="439"/>
      <c r="R13" s="440"/>
      <c r="S13" s="440"/>
      <c r="T13" s="440"/>
    </row>
    <row r="14" spans="1:30" x14ac:dyDescent="0.2">
      <c r="F14" s="306"/>
      <c r="G14" s="303"/>
      <c r="H14" s="303"/>
      <c r="I14" s="304"/>
      <c r="J14" s="303"/>
      <c r="K14" s="304"/>
      <c r="P14" s="438"/>
      <c r="Q14" s="439"/>
      <c r="R14" s="440"/>
      <c r="S14" s="440"/>
      <c r="T14" s="440"/>
    </row>
    <row r="15" spans="1:30" x14ac:dyDescent="0.2">
      <c r="F15" s="306"/>
      <c r="G15" s="303"/>
      <c r="H15" s="303"/>
      <c r="I15" s="304"/>
      <c r="J15" s="303"/>
      <c r="K15" s="304"/>
      <c r="P15" s="302"/>
      <c r="Q15" s="439"/>
      <c r="R15" s="441"/>
      <c r="S15" s="441"/>
      <c r="T15" s="441"/>
    </row>
    <row r="16" spans="1:30" x14ac:dyDescent="0.2">
      <c r="F16" s="306"/>
      <c r="G16" s="303"/>
      <c r="H16" s="303"/>
      <c r="I16" s="304"/>
      <c r="J16" s="303"/>
      <c r="K16" s="304"/>
      <c r="P16" s="302"/>
      <c r="Q16" s="439"/>
      <c r="R16" s="441"/>
      <c r="S16" s="441"/>
      <c r="T16" s="441"/>
    </row>
    <row r="17" spans="1:31" x14ac:dyDescent="0.2">
      <c r="F17" s="306"/>
      <c r="G17" s="303"/>
      <c r="H17" s="303"/>
      <c r="I17" s="304"/>
      <c r="J17" s="303"/>
      <c r="K17" s="304"/>
      <c r="P17" s="438"/>
      <c r="Q17" s="439"/>
      <c r="R17" s="441"/>
      <c r="S17" s="441"/>
      <c r="T17" s="441"/>
    </row>
    <row r="18" spans="1:31" x14ac:dyDescent="0.2">
      <c r="F18" s="306"/>
      <c r="G18" s="303"/>
      <c r="H18" s="303"/>
      <c r="I18" s="304"/>
      <c r="J18" s="303"/>
      <c r="K18" s="304"/>
      <c r="P18" s="442"/>
      <c r="Q18" s="439"/>
      <c r="R18" s="441"/>
      <c r="S18" s="441"/>
      <c r="T18" s="441"/>
    </row>
    <row r="19" spans="1:31" x14ac:dyDescent="0.2">
      <c r="F19" s="306"/>
      <c r="G19" s="303"/>
      <c r="H19" s="303"/>
      <c r="I19" s="304"/>
      <c r="J19" s="303"/>
      <c r="K19" s="304"/>
      <c r="P19" s="442"/>
      <c r="Q19" s="439"/>
      <c r="R19" s="441"/>
      <c r="S19" s="441"/>
      <c r="T19" s="441"/>
    </row>
    <row r="20" spans="1:31" x14ac:dyDescent="0.2">
      <c r="F20" s="306"/>
      <c r="G20" s="303"/>
      <c r="H20" s="303"/>
      <c r="I20" s="304"/>
      <c r="J20" s="303"/>
      <c r="K20" s="304"/>
      <c r="P20" s="442"/>
      <c r="Q20" s="439"/>
      <c r="R20" s="440"/>
      <c r="S20" s="440"/>
      <c r="T20" s="440"/>
    </row>
    <row r="21" spans="1:31" x14ac:dyDescent="0.2">
      <c r="F21" s="306"/>
      <c r="G21" s="303"/>
      <c r="H21" s="303"/>
      <c r="I21" s="304"/>
      <c r="J21" s="303"/>
      <c r="K21" s="304"/>
      <c r="P21" s="438"/>
      <c r="Q21" s="443"/>
      <c r="R21" s="443"/>
      <c r="S21" s="443"/>
      <c r="T21" s="443"/>
    </row>
    <row r="22" spans="1:31" x14ac:dyDescent="0.2">
      <c r="F22" s="306"/>
      <c r="G22" s="303"/>
      <c r="H22" s="303"/>
      <c r="I22" s="304"/>
      <c r="J22" s="303"/>
      <c r="K22" s="304"/>
      <c r="P22" s="302"/>
      <c r="Q22" s="291"/>
      <c r="R22" s="444"/>
      <c r="S22" s="444"/>
      <c r="T22" s="444"/>
    </row>
    <row r="23" spans="1:31" x14ac:dyDescent="0.2">
      <c r="F23" s="306"/>
      <c r="G23" s="303"/>
      <c r="H23" s="303"/>
      <c r="I23" s="304"/>
      <c r="J23" s="303"/>
      <c r="K23" s="304"/>
      <c r="P23" s="307" t="s">
        <v>307</v>
      </c>
      <c r="Q23" s="308"/>
      <c r="R23" s="394">
        <f>SUM(R6,R7,R9,R10,R11,R12,R13,R15,R16,R17,R18,R19,R20)</f>
        <v>4.9000000000000004</v>
      </c>
      <c r="S23" s="395">
        <f>SUM(S6,S7,S9,S10,S11,S12,S13,S15,S16,S17,S18,S19,S20)</f>
        <v>3</v>
      </c>
      <c r="T23" s="396">
        <f>SUM(T6,T7,T9,T10,T11,T12,T13,T15,T16,T17,T18,T19,T20)</f>
        <v>1.5</v>
      </c>
      <c r="U23" s="394">
        <f t="shared" ref="U23:W23" si="1">SUM(U6,U7,U9,U10,U11,U12,U13,U15,U16,U17,U18,U19,U20)</f>
        <v>2.4500000000000002</v>
      </c>
      <c r="V23" s="395">
        <f t="shared" si="1"/>
        <v>1.5</v>
      </c>
      <c r="W23" s="396">
        <f t="shared" si="1"/>
        <v>0.75</v>
      </c>
    </row>
    <row r="24" spans="1:31" x14ac:dyDescent="0.2">
      <c r="F24" s="306"/>
      <c r="G24" s="303"/>
      <c r="H24" s="303"/>
      <c r="I24" s="304"/>
      <c r="J24" s="303"/>
      <c r="K24" s="304"/>
    </row>
    <row r="25" spans="1:31" x14ac:dyDescent="0.2">
      <c r="F25" s="306"/>
      <c r="G25" s="303"/>
      <c r="H25" s="303"/>
      <c r="I25" s="304"/>
      <c r="J25" s="303"/>
      <c r="K25" s="304"/>
    </row>
    <row r="26" spans="1:31" x14ac:dyDescent="0.2">
      <c r="F26" s="306"/>
      <c r="G26" s="303"/>
      <c r="H26" s="303"/>
      <c r="I26" s="304"/>
      <c r="J26" s="303"/>
      <c r="K26" s="304"/>
    </row>
    <row r="27" spans="1:31" x14ac:dyDescent="0.2">
      <c r="F27" s="306"/>
      <c r="G27" s="303"/>
      <c r="H27" s="303"/>
      <c r="I27" s="304"/>
      <c r="J27" s="303"/>
      <c r="K27" s="304"/>
    </row>
    <row r="28" spans="1:31" x14ac:dyDescent="0.2">
      <c r="F28" s="306"/>
      <c r="G28" s="303"/>
      <c r="H28" s="303"/>
      <c r="I28" s="304"/>
      <c r="J28" s="303"/>
      <c r="K28" s="304"/>
    </row>
    <row r="29" spans="1:31" x14ac:dyDescent="0.2">
      <c r="X29" s="354" t="s">
        <v>190</v>
      </c>
      <c r="Y29" s="313"/>
      <c r="Z29" s="313"/>
      <c r="AA29" s="313"/>
      <c r="AB29" s="314"/>
      <c r="AC29" s="314"/>
      <c r="AD29" s="313"/>
    </row>
    <row r="30" spans="1:31" s="303" customFormat="1" ht="26.25" thickBot="1" x14ac:dyDescent="0.25">
      <c r="B30" s="315" t="s">
        <v>308</v>
      </c>
      <c r="C30" s="316" t="s">
        <v>309</v>
      </c>
      <c r="D30" s="316" t="s">
        <v>310</v>
      </c>
      <c r="E30" s="316" t="s">
        <v>54</v>
      </c>
      <c r="F30" s="316" t="s">
        <v>311</v>
      </c>
      <c r="G30" s="315" t="s">
        <v>77</v>
      </c>
      <c r="H30" s="318" t="s">
        <v>79</v>
      </c>
      <c r="I30" s="319" t="s">
        <v>81</v>
      </c>
      <c r="J30" s="315" t="s">
        <v>83</v>
      </c>
      <c r="K30" s="411" t="s">
        <v>312</v>
      </c>
      <c r="L30" s="315" t="s">
        <v>85</v>
      </c>
      <c r="M30" s="315" t="s">
        <v>313</v>
      </c>
      <c r="N30" s="315" t="s">
        <v>314</v>
      </c>
      <c r="O30" s="315" t="s">
        <v>87</v>
      </c>
      <c r="P30" s="315" t="s">
        <v>315</v>
      </c>
      <c r="Q30" s="315" t="s">
        <v>316</v>
      </c>
      <c r="R30" s="315" t="s">
        <v>91</v>
      </c>
      <c r="S30" s="769" t="s">
        <v>317</v>
      </c>
      <c r="T30" s="769"/>
      <c r="U30" s="769"/>
      <c r="V30" s="769"/>
      <c r="W30" s="769"/>
      <c r="X30" s="315" t="s">
        <v>93</v>
      </c>
      <c r="Y30" s="315" t="s">
        <v>99</v>
      </c>
      <c r="Z30" s="315" t="s">
        <v>101</v>
      </c>
      <c r="AA30" s="315" t="s">
        <v>95</v>
      </c>
      <c r="AB30" s="321" t="s">
        <v>318</v>
      </c>
      <c r="AC30" s="322" t="s">
        <v>319</v>
      </c>
      <c r="AD30" s="315" t="s">
        <v>97</v>
      </c>
      <c r="AE30" s="412" t="s">
        <v>320</v>
      </c>
    </row>
    <row r="31" spans="1:31" s="303" customFormat="1" x14ac:dyDescent="0.2">
      <c r="A31" s="323">
        <v>1</v>
      </c>
      <c r="B31" s="324">
        <v>44713</v>
      </c>
      <c r="C31" s="325">
        <v>44735</v>
      </c>
      <c r="D31" s="349">
        <v>24</v>
      </c>
      <c r="E31" s="414"/>
      <c r="F31" s="414">
        <v>24.3</v>
      </c>
      <c r="G31" s="415">
        <f t="shared" ref="G31:G66" si="2">IF(H31+I31=0,"",IF(H31+I31,H31+I31))</f>
        <v>0.31</v>
      </c>
      <c r="H31" s="415">
        <f t="shared" ref="H31:I66" si="3">AB31</f>
        <v>0.21</v>
      </c>
      <c r="I31" s="415">
        <f t="shared" si="3"/>
        <v>0.1</v>
      </c>
      <c r="J31" s="415">
        <f t="shared" ref="J31:J66" si="4">IF(AC31&lt;&gt;"",AD31,0)</f>
        <v>-2.9</v>
      </c>
      <c r="K31" s="415"/>
      <c r="L31" s="303" t="str">
        <f t="shared" ref="L31" si="5">IF(G31="","",IF(S$23&gt;I31,"NO CUMPLE","CUMPLE"))</f>
        <v>NO CUMPLE</v>
      </c>
      <c r="M31" s="326"/>
      <c r="N31" s="303">
        <f t="shared" ref="N31:N66" si="6">COUNTIF(X31:AE31,"ACTIVA")</f>
        <v>1</v>
      </c>
      <c r="O31" s="303">
        <f t="shared" ref="O31:O66" si="7">IF(X31="ACTIVA",1,0)</f>
        <v>1</v>
      </c>
      <c r="P31" s="415">
        <f t="shared" ref="P31" si="8">IF(G31="","",IF(OR(G31&gt;$J$11,G31=$J$11),0.5-((($J$10-G31)/($J$10-$J$11))*0.2),IF(OR(G31&gt;$J$12,G31=$J$12),0.3-((($J$11-G31)/($J$11-$J$12))*0.15),0.15-(0.15*(($J$12-G31)/($J$12-0.01))))))</f>
        <v>5.6962025316455681E-2</v>
      </c>
      <c r="Q31" s="327" t="str">
        <f t="shared" ref="Q31" si="9">IF(G31="","",IF(G31&gt;J$10,"Normalidad",IF(OR(G31&gt;J$11,G31=J$10),"Prealerta",IF(OR(G31=J$11,G31&gt;J$12),"Alerta","Emergencia"))))</f>
        <v>Emergencia</v>
      </c>
      <c r="R31" s="291" t="str">
        <f t="shared" ref="R31" si="10">IF(E31="","SIN DATOS",IF(E31&gt;J$6,"Normalidad",IF(OR(E31&gt;J$7,E31=J$6),"Prealerta",IF(OR(E31=J$7,E31&gt;J$8),"Alerta","Emergencia"))))</f>
        <v>SIN DATOS</v>
      </c>
      <c r="S31" s="764"/>
      <c r="T31" s="764"/>
      <c r="U31" s="764"/>
      <c r="V31" s="764"/>
      <c r="W31" s="764"/>
      <c r="X31" s="328" t="str">
        <f t="shared" ref="X31:X66" si="11">IF(AB31="","",IF(AB31&gt;0,"ACTIVA","NO ACTIVA"))</f>
        <v>ACTIVA</v>
      </c>
      <c r="Y31" s="328" t="str">
        <f t="shared" ref="Y31" si="12">IF(AA31="","",IF($S$6&gt;=AA31,"STOP", "NORMA"))</f>
        <v>STOP</v>
      </c>
      <c r="Z31" s="328" t="str">
        <f t="shared" ref="Z31" si="13">IF(AC31="","",IF($S$6&gt;AC31,"NO CUMPLE", "CUMPLE"))</f>
        <v>NO CUMPLE</v>
      </c>
      <c r="AA31" s="328">
        <f t="shared" ref="AA31:AA66" si="14">IF(AB31+AC31=0,"",IF(AB31+AC31,AB31+AC31))</f>
        <v>0.31</v>
      </c>
      <c r="AB31" s="329">
        <v>0.21</v>
      </c>
      <c r="AC31" s="329">
        <v>0.1</v>
      </c>
      <c r="AD31" s="303">
        <f>AC31-$S$6</f>
        <v>-2.9</v>
      </c>
      <c r="AE31" s="415">
        <f>-(IF(AND(AB31&lt;&gt;0,AD31&lt;0),AD31*100/$S$6,0))</f>
        <v>96.666666666666671</v>
      </c>
    </row>
    <row r="32" spans="1:31" s="303" customFormat="1" x14ac:dyDescent="0.2">
      <c r="A32" s="340">
        <v>2</v>
      </c>
      <c r="B32" s="341">
        <v>44743</v>
      </c>
      <c r="C32" s="325">
        <v>44750</v>
      </c>
      <c r="D32" s="349">
        <v>27</v>
      </c>
      <c r="E32" s="414"/>
      <c r="F32" s="414">
        <v>3.1</v>
      </c>
      <c r="G32" s="415">
        <f t="shared" si="2"/>
        <v>0.41000000000000003</v>
      </c>
      <c r="H32" s="415">
        <f t="shared" si="3"/>
        <v>0.21</v>
      </c>
      <c r="I32" s="415">
        <f t="shared" si="3"/>
        <v>0.2</v>
      </c>
      <c r="J32" s="415">
        <f t="shared" si="4"/>
        <v>-1.3</v>
      </c>
      <c r="K32" s="415"/>
      <c r="L32" s="303" t="str">
        <f t="shared" ref="L32:L66" si="15">IF(G32="","",IF(T$23&gt;I32,"NO CUMPLE","CUMPLE"))</f>
        <v>NO CUMPLE</v>
      </c>
      <c r="M32" s="326">
        <v>1</v>
      </c>
      <c r="N32" s="303">
        <f t="shared" si="6"/>
        <v>1</v>
      </c>
      <c r="O32" s="303">
        <f>IF(X32="ACTIVA",1,0)</f>
        <v>1</v>
      </c>
      <c r="P32" s="415">
        <f t="shared" ref="P32:P66" si="16">IF(G32="","",IF(OR(G32&gt;$K$11,G32=$K$11),0.5-((($K$10-G32)/($K$10-$K$11))*0.2),IF(OR(G32&gt;$K$12,G32=$K$12),0.3-((($K$11-G32)/($K$11-$K$12))*0.15),0.15-(0.15*(($K$12-G32)/($K$12-0.01))))))</f>
        <v>0.15115384615384614</v>
      </c>
      <c r="Q32" s="327" t="str">
        <f t="shared" ref="Q32:Q57" si="17">IF(G32="","",IF(G32&gt;K$10,"Normalidad",IF(OR(G32&gt;K$11,G32=K$10),"Prealerta",IF(OR(G32=K$11,G32&gt;K$12),"Alerta","Emergencia"))))</f>
        <v>Alerta</v>
      </c>
      <c r="R32" s="291" t="str">
        <f t="shared" ref="R32:R66" si="18">IF(E32="","SIN DATOS",IF(E32&gt;K$6,"Normalidad",IF(OR(E32&gt;K$7,E32=K$6),"Prealerta",IF(OR(E32=K$7,E32&gt;K$8),"Alerta","Emergencia"))))</f>
        <v>SIN DATOS</v>
      </c>
      <c r="S32" s="764"/>
      <c r="T32" s="764"/>
      <c r="U32" s="764"/>
      <c r="V32" s="764"/>
      <c r="W32" s="764"/>
      <c r="X32" s="328" t="str">
        <f t="shared" si="11"/>
        <v>ACTIVA</v>
      </c>
      <c r="Y32" s="328" t="str">
        <f t="shared" ref="Y32:Y66" si="19">IF(AA32="","",IF($T$6&gt;=AA32,"STOP", "NORMA"))</f>
        <v>STOP</v>
      </c>
      <c r="Z32" s="328" t="str">
        <f t="shared" ref="Z32:Z66" si="20">IF(AC32="","",IF($T$6&gt;AC32,"NO CUMPLE", "CUMPLE"))</f>
        <v>NO CUMPLE</v>
      </c>
      <c r="AA32" s="328">
        <f t="shared" si="14"/>
        <v>0.41000000000000003</v>
      </c>
      <c r="AB32" s="329">
        <v>0.21</v>
      </c>
      <c r="AC32" s="329">
        <v>0.2</v>
      </c>
      <c r="AD32" s="328">
        <f t="shared" ref="AD32:AD66" si="21">AC32-$T$6</f>
        <v>-1.3</v>
      </c>
      <c r="AE32" s="417">
        <f t="shared" ref="AE32:AE57" si="22">-(IF(AND(AB32&lt;&gt;0,AD32&lt;0),AD32*100/$T$6,0))</f>
        <v>86.666666666666671</v>
      </c>
    </row>
    <row r="33" spans="1:31" s="303" customFormat="1" ht="12.95" customHeight="1" x14ac:dyDescent="0.2">
      <c r="A33" s="340">
        <v>3</v>
      </c>
      <c r="B33" s="341">
        <v>44743</v>
      </c>
      <c r="C33" s="325">
        <v>44757</v>
      </c>
      <c r="D33" s="349">
        <v>28</v>
      </c>
      <c r="E33" s="414">
        <v>120</v>
      </c>
      <c r="F33" s="414">
        <v>0</v>
      </c>
      <c r="G33" s="415">
        <f>IF(H33+I33=0,"",IF(H33+I33,H33+I33))</f>
        <v>0.53</v>
      </c>
      <c r="H33" s="415">
        <f>AB33</f>
        <v>0.23</v>
      </c>
      <c r="I33" s="415">
        <f>AC33</f>
        <v>0.3</v>
      </c>
      <c r="J33" s="415">
        <f>IF(AC33&lt;&gt;"",AD33,0)</f>
        <v>-1.2</v>
      </c>
      <c r="K33" s="415"/>
      <c r="L33" s="303" t="str">
        <f>IF(G33="","",IF(T$23&gt;I33,"NO CUMPLE","CUMPLE"))</f>
        <v>NO CUMPLE</v>
      </c>
      <c r="M33" s="326"/>
      <c r="N33" s="303">
        <f>COUNTIF(X33:AE33,"ACTIVA")</f>
        <v>1</v>
      </c>
      <c r="O33" s="303">
        <f>IF(X33="ACTIVA",1,0)</f>
        <v>1</v>
      </c>
      <c r="P33" s="415">
        <f>IF(G33="","",IF(OR(G33&gt;$K$11,G33=$K$11),0.5-((($K$10-G33)/($K$10-$K$11))*0.2),IF(OR(G33&gt;$K$12,G33=$K$12),0.3-((($K$11-G33)/($K$11-$K$12))*0.15),0.15-(0.15*(($K$12-G33)/($K$12-0.01))))))</f>
        <v>0.16499999999999998</v>
      </c>
      <c r="Q33" s="327" t="str">
        <f>IF(G33="","",IF(G33&gt;K$10,"Normalidad",IF(OR(G33&gt;K$11,G33=K$10),"Prealerta",IF(OR(G33=K$11,G33&gt;K$12),"Alerta","Emergencia"))))</f>
        <v>Alerta</v>
      </c>
      <c r="R33" s="291" t="str">
        <f>IF(E33="","SIN DATOS",IF(E33&gt;K$6,"Normalidad",IF(OR(E33&gt;K$7,E33=K$6),"Prealerta",IF(OR(E33=K$7,E33&gt;K$8),"Alerta","Emergencia"))))</f>
        <v>Alerta</v>
      </c>
      <c r="S33" s="764"/>
      <c r="T33" s="764"/>
      <c r="U33" s="764"/>
      <c r="V33" s="764"/>
      <c r="W33" s="764"/>
      <c r="X33" s="328" t="str">
        <f>IF(AB33="","",IF(AB33&gt;0,"ACTIVA","NO ACTIVA"))</f>
        <v>ACTIVA</v>
      </c>
      <c r="Y33" s="328" t="str">
        <f>IF(AA33="","",IF($T$6&gt;=AA33,"STOP", "NORMA"))</f>
        <v>STOP</v>
      </c>
      <c r="Z33" s="328" t="str">
        <f>IF(AC33="","",IF($T$6&gt;AC33,"NO CUMPLE", "CUMPLE"))</f>
        <v>NO CUMPLE</v>
      </c>
      <c r="AA33" s="328">
        <f>IF(AB33+AC33=0,"",IF(AB33+AC33,AB33+AC33))</f>
        <v>0.53</v>
      </c>
      <c r="AB33" s="329">
        <v>0.23</v>
      </c>
      <c r="AC33" s="329">
        <v>0.3</v>
      </c>
      <c r="AD33" s="328">
        <f>AC33-$T$6</f>
        <v>-1.2</v>
      </c>
      <c r="AE33" s="417">
        <f>-(IF(AND(AB33&lt;&gt;0,AD33&lt;0),AD33*100/$T$6,0))</f>
        <v>80</v>
      </c>
    </row>
    <row r="34" spans="1:31" s="303" customFormat="1" x14ac:dyDescent="0.2">
      <c r="A34" s="340">
        <v>4</v>
      </c>
      <c r="B34" s="341">
        <v>44743</v>
      </c>
      <c r="C34" s="325">
        <v>44763</v>
      </c>
      <c r="D34" s="349">
        <v>29</v>
      </c>
      <c r="E34" s="414">
        <v>109.99999999999979</v>
      </c>
      <c r="F34" s="414">
        <v>0</v>
      </c>
      <c r="G34" s="415">
        <f t="shared" si="2"/>
        <v>0.37</v>
      </c>
      <c r="H34" s="415">
        <f t="shared" si="3"/>
        <v>0.27</v>
      </c>
      <c r="I34" s="415">
        <f t="shared" si="3"/>
        <v>0.1</v>
      </c>
      <c r="J34" s="415">
        <f t="shared" si="4"/>
        <v>-1.4</v>
      </c>
      <c r="K34" s="415"/>
      <c r="L34" s="303" t="str">
        <f>IF(G34="","",IF(T$23&gt;I34,"NO CUMPLE","CUMPLE"))</f>
        <v>NO CUMPLE</v>
      </c>
      <c r="M34" s="326">
        <v>1</v>
      </c>
      <c r="N34" s="303">
        <f t="shared" si="6"/>
        <v>1</v>
      </c>
      <c r="O34" s="303">
        <f t="shared" si="7"/>
        <v>1</v>
      </c>
      <c r="P34" s="415">
        <f t="shared" si="16"/>
        <v>0.13846153846153844</v>
      </c>
      <c r="Q34" s="327" t="str">
        <f t="shared" si="17"/>
        <v>Emergencia</v>
      </c>
      <c r="R34" s="291" t="str">
        <f t="shared" si="18"/>
        <v>Alerta</v>
      </c>
      <c r="S34" s="326"/>
      <c r="T34" s="326"/>
      <c r="U34" s="326"/>
      <c r="V34" s="326"/>
      <c r="W34" s="326"/>
      <c r="X34" s="328" t="str">
        <f t="shared" si="11"/>
        <v>ACTIVA</v>
      </c>
      <c r="Y34" s="328" t="str">
        <f t="shared" si="19"/>
        <v>STOP</v>
      </c>
      <c r="Z34" s="328" t="str">
        <f t="shared" si="20"/>
        <v>NO CUMPLE</v>
      </c>
      <c r="AA34" s="328">
        <f t="shared" si="14"/>
        <v>0.37</v>
      </c>
      <c r="AB34" s="329">
        <v>0.27</v>
      </c>
      <c r="AC34" s="329">
        <v>0.1</v>
      </c>
      <c r="AD34" s="328">
        <f t="shared" si="21"/>
        <v>-1.4</v>
      </c>
      <c r="AE34" s="417">
        <f t="shared" si="22"/>
        <v>93.333333333333329</v>
      </c>
    </row>
    <row r="35" spans="1:31" s="303" customFormat="1" x14ac:dyDescent="0.2">
      <c r="A35" s="340">
        <v>5</v>
      </c>
      <c r="B35" s="341">
        <v>44743</v>
      </c>
      <c r="C35" s="325">
        <v>44768</v>
      </c>
      <c r="D35" s="349">
        <v>30</v>
      </c>
      <c r="E35" s="414">
        <v>110</v>
      </c>
      <c r="F35" s="414">
        <v>10.5</v>
      </c>
      <c r="G35" s="415">
        <f t="shared" si="2"/>
        <v>0.47000000000000003</v>
      </c>
      <c r="H35" s="415">
        <f t="shared" si="3"/>
        <v>0.27</v>
      </c>
      <c r="I35" s="415">
        <f t="shared" si="3"/>
        <v>0.2</v>
      </c>
      <c r="J35" s="415">
        <f t="shared" si="4"/>
        <v>-1.3</v>
      </c>
      <c r="K35" s="415"/>
      <c r="L35" s="303" t="str">
        <f t="shared" si="15"/>
        <v>NO CUMPLE</v>
      </c>
      <c r="M35" s="326">
        <v>1</v>
      </c>
      <c r="N35" s="303">
        <f t="shared" si="6"/>
        <v>1</v>
      </c>
      <c r="O35" s="303">
        <f t="shared" si="7"/>
        <v>1</v>
      </c>
      <c r="P35" s="415">
        <f t="shared" si="16"/>
        <v>0.15807692307692306</v>
      </c>
      <c r="Q35" s="327" t="str">
        <f t="shared" si="17"/>
        <v>Alerta</v>
      </c>
      <c r="R35" s="291" t="str">
        <f t="shared" si="18"/>
        <v>Alerta</v>
      </c>
      <c r="S35" s="764"/>
      <c r="T35" s="764"/>
      <c r="U35" s="764"/>
      <c r="V35" s="764"/>
      <c r="W35" s="764"/>
      <c r="X35" s="328" t="str">
        <f t="shared" si="11"/>
        <v>ACTIVA</v>
      </c>
      <c r="Y35" s="328" t="str">
        <f t="shared" si="19"/>
        <v>STOP</v>
      </c>
      <c r="Z35" s="328" t="str">
        <f t="shared" si="20"/>
        <v>NO CUMPLE</v>
      </c>
      <c r="AA35" s="328">
        <f t="shared" si="14"/>
        <v>0.47000000000000003</v>
      </c>
      <c r="AB35" s="329">
        <v>0.27</v>
      </c>
      <c r="AC35" s="329">
        <v>0.2</v>
      </c>
      <c r="AD35" s="328">
        <f t="shared" si="21"/>
        <v>-1.3</v>
      </c>
      <c r="AE35" s="417">
        <f t="shared" si="22"/>
        <v>86.666666666666671</v>
      </c>
    </row>
    <row r="36" spans="1:31" s="303" customFormat="1" x14ac:dyDescent="0.2">
      <c r="A36" s="342">
        <v>6</v>
      </c>
      <c r="B36" s="343">
        <v>44743</v>
      </c>
      <c r="C36" s="335">
        <v>44770</v>
      </c>
      <c r="D36" s="421">
        <v>30</v>
      </c>
      <c r="E36" s="422">
        <v>110</v>
      </c>
      <c r="F36" s="422">
        <v>9.3000000000000007</v>
      </c>
      <c r="G36" s="424">
        <f t="shared" si="2"/>
        <v>0.44</v>
      </c>
      <c r="H36" s="424">
        <f t="shared" si="3"/>
        <v>0.24</v>
      </c>
      <c r="I36" s="424">
        <f t="shared" si="3"/>
        <v>0.2</v>
      </c>
      <c r="J36" s="424">
        <f t="shared" si="4"/>
        <v>-1.3</v>
      </c>
      <c r="K36" s="423"/>
      <c r="L36" s="423" t="str">
        <f t="shared" si="15"/>
        <v>NO CUMPLE</v>
      </c>
      <c r="M36" s="425">
        <v>1</v>
      </c>
      <c r="N36" s="426">
        <f t="shared" si="6"/>
        <v>1</v>
      </c>
      <c r="O36" s="337">
        <f t="shared" si="7"/>
        <v>1</v>
      </c>
      <c r="P36" s="423">
        <f t="shared" si="16"/>
        <v>0.1546153846153846</v>
      </c>
      <c r="Q36" s="426" t="str">
        <f t="shared" si="17"/>
        <v>Alerta</v>
      </c>
      <c r="R36" s="426" t="str">
        <f t="shared" si="18"/>
        <v>Alerta</v>
      </c>
      <c r="S36" s="764"/>
      <c r="T36" s="764"/>
      <c r="U36" s="764"/>
      <c r="V36" s="764"/>
      <c r="W36" s="764"/>
      <c r="X36" s="345" t="str">
        <f t="shared" si="11"/>
        <v>ACTIVA</v>
      </c>
      <c r="Y36" s="345" t="str">
        <f t="shared" si="19"/>
        <v>STOP</v>
      </c>
      <c r="Z36" s="345" t="str">
        <f t="shared" si="20"/>
        <v>NO CUMPLE</v>
      </c>
      <c r="AA36" s="345">
        <f t="shared" si="14"/>
        <v>0.44</v>
      </c>
      <c r="AB36" s="425">
        <v>0.24</v>
      </c>
      <c r="AC36" s="425">
        <v>0.2</v>
      </c>
      <c r="AD36" s="428">
        <f t="shared" si="21"/>
        <v>-1.3</v>
      </c>
      <c r="AE36" s="423">
        <f t="shared" si="22"/>
        <v>86.666666666666671</v>
      </c>
    </row>
    <row r="37" spans="1:31" s="303" customFormat="1" x14ac:dyDescent="0.2">
      <c r="A37" s="340">
        <v>7</v>
      </c>
      <c r="B37" s="341">
        <v>44774</v>
      </c>
      <c r="C37" s="325">
        <v>44774</v>
      </c>
      <c r="D37" s="349">
        <v>31</v>
      </c>
      <c r="E37" s="414">
        <v>110</v>
      </c>
      <c r="F37" s="414">
        <v>3.2</v>
      </c>
      <c r="G37" s="415">
        <f t="shared" si="2"/>
        <v>0.28000000000000003</v>
      </c>
      <c r="H37" s="415">
        <f t="shared" si="3"/>
        <v>0.28000000000000003</v>
      </c>
      <c r="I37" s="415">
        <f t="shared" si="3"/>
        <v>0</v>
      </c>
      <c r="J37" s="415">
        <f t="shared" si="4"/>
        <v>-1.5</v>
      </c>
      <c r="K37" s="415"/>
      <c r="L37" s="303" t="str">
        <f t="shared" si="15"/>
        <v>NO CUMPLE</v>
      </c>
      <c r="M37" s="326">
        <v>1</v>
      </c>
      <c r="N37" s="303">
        <f t="shared" si="6"/>
        <v>1</v>
      </c>
      <c r="O37" s="303">
        <f t="shared" si="7"/>
        <v>1</v>
      </c>
      <c r="P37" s="415">
        <f t="shared" si="16"/>
        <v>0.10384615384615384</v>
      </c>
      <c r="Q37" s="327" t="str">
        <f t="shared" si="17"/>
        <v>Emergencia</v>
      </c>
      <c r="R37" s="291" t="str">
        <f t="shared" si="18"/>
        <v>Alerta</v>
      </c>
      <c r="S37" s="784"/>
      <c r="T37" s="784"/>
      <c r="U37" s="784"/>
      <c r="V37" s="784"/>
      <c r="W37" s="784"/>
      <c r="X37" s="346" t="str">
        <f t="shared" si="11"/>
        <v>ACTIVA</v>
      </c>
      <c r="Y37" s="346" t="str">
        <f t="shared" si="19"/>
        <v>STOP</v>
      </c>
      <c r="Z37" s="346" t="str">
        <f t="shared" si="20"/>
        <v>NO CUMPLE</v>
      </c>
      <c r="AA37" s="346">
        <f t="shared" si="14"/>
        <v>0.28000000000000003</v>
      </c>
      <c r="AB37" s="329">
        <v>0.28000000000000003</v>
      </c>
      <c r="AC37" s="329">
        <v>0</v>
      </c>
      <c r="AD37" s="346">
        <f t="shared" si="21"/>
        <v>-1.5</v>
      </c>
      <c r="AE37" s="417">
        <f t="shared" si="22"/>
        <v>100</v>
      </c>
    </row>
    <row r="38" spans="1:31" s="303" customFormat="1" x14ac:dyDescent="0.2">
      <c r="A38" s="340">
        <v>8</v>
      </c>
      <c r="B38" s="341">
        <v>44774</v>
      </c>
      <c r="C38" s="325">
        <v>44776</v>
      </c>
      <c r="D38" s="349">
        <v>31</v>
      </c>
      <c r="E38" s="414">
        <v>90</v>
      </c>
      <c r="F38" s="414">
        <v>0</v>
      </c>
      <c r="G38" s="415">
        <f t="shared" si="2"/>
        <v>0.36</v>
      </c>
      <c r="H38" s="415">
        <f t="shared" si="3"/>
        <v>0.36</v>
      </c>
      <c r="I38" s="415">
        <f t="shared" si="3"/>
        <v>0</v>
      </c>
      <c r="J38" s="415">
        <f t="shared" si="4"/>
        <v>-1.5</v>
      </c>
      <c r="K38" s="415"/>
      <c r="L38" s="303" t="str">
        <f t="shared" si="15"/>
        <v>NO CUMPLE</v>
      </c>
      <c r="M38" s="326">
        <v>1</v>
      </c>
      <c r="N38" s="303">
        <f t="shared" si="6"/>
        <v>1</v>
      </c>
      <c r="O38" s="303">
        <f t="shared" si="7"/>
        <v>1</v>
      </c>
      <c r="P38" s="415">
        <f t="shared" si="16"/>
        <v>0.13461538461538461</v>
      </c>
      <c r="Q38" s="327" t="str">
        <f t="shared" si="17"/>
        <v>Emergencia</v>
      </c>
      <c r="R38" s="291" t="str">
        <f t="shared" si="18"/>
        <v>Alerta</v>
      </c>
      <c r="S38" s="834"/>
      <c r="T38" s="834"/>
      <c r="U38" s="834"/>
      <c r="V38" s="834"/>
      <c r="W38" s="834"/>
      <c r="X38" s="328" t="str">
        <f t="shared" si="11"/>
        <v>ACTIVA</v>
      </c>
      <c r="Y38" s="328" t="str">
        <f t="shared" si="19"/>
        <v>STOP</v>
      </c>
      <c r="Z38" s="328" t="str">
        <f t="shared" si="20"/>
        <v>NO CUMPLE</v>
      </c>
      <c r="AA38" s="328">
        <f t="shared" si="14"/>
        <v>0.36</v>
      </c>
      <c r="AB38" s="329">
        <v>0.36</v>
      </c>
      <c r="AC38" s="329">
        <v>0</v>
      </c>
      <c r="AD38" s="328">
        <f t="shared" si="21"/>
        <v>-1.5</v>
      </c>
      <c r="AE38" s="417">
        <f t="shared" si="22"/>
        <v>100</v>
      </c>
    </row>
    <row r="39" spans="1:31" s="303" customFormat="1" x14ac:dyDescent="0.2">
      <c r="A39" s="340">
        <v>9</v>
      </c>
      <c r="B39" s="341">
        <v>44774</v>
      </c>
      <c r="C39" s="325">
        <v>44778</v>
      </c>
      <c r="D39" s="349">
        <v>31</v>
      </c>
      <c r="E39" s="414">
        <v>80</v>
      </c>
      <c r="F39" s="414">
        <v>3.9</v>
      </c>
      <c r="G39" s="415">
        <f t="shared" si="2"/>
        <v>0.3</v>
      </c>
      <c r="H39" s="415">
        <f t="shared" si="3"/>
        <v>0.3</v>
      </c>
      <c r="I39" s="415">
        <f t="shared" si="3"/>
        <v>0</v>
      </c>
      <c r="J39" s="415">
        <f t="shared" si="4"/>
        <v>-1.5</v>
      </c>
      <c r="K39" s="415"/>
      <c r="L39" s="303" t="str">
        <f t="shared" si="15"/>
        <v>NO CUMPLE</v>
      </c>
      <c r="M39" s="326">
        <v>1</v>
      </c>
      <c r="N39" s="303">
        <f t="shared" si="6"/>
        <v>1</v>
      </c>
      <c r="O39" s="303">
        <f t="shared" si="7"/>
        <v>1</v>
      </c>
      <c r="P39" s="415">
        <f t="shared" si="16"/>
        <v>0.11153846153846153</v>
      </c>
      <c r="Q39" s="327" t="str">
        <f t="shared" si="17"/>
        <v>Emergencia</v>
      </c>
      <c r="R39" s="291" t="str">
        <f t="shared" si="18"/>
        <v>Alerta</v>
      </c>
      <c r="S39" s="764"/>
      <c r="T39" s="764"/>
      <c r="U39" s="764"/>
      <c r="V39" s="764"/>
      <c r="W39" s="764"/>
      <c r="X39" s="328" t="str">
        <f t="shared" si="11"/>
        <v>ACTIVA</v>
      </c>
      <c r="Y39" s="328" t="str">
        <f t="shared" si="19"/>
        <v>STOP</v>
      </c>
      <c r="Z39" s="328" t="str">
        <f t="shared" si="20"/>
        <v>NO CUMPLE</v>
      </c>
      <c r="AA39" s="328">
        <f t="shared" si="14"/>
        <v>0.3</v>
      </c>
      <c r="AB39" s="329">
        <v>0.3</v>
      </c>
      <c r="AC39" s="329">
        <v>0</v>
      </c>
      <c r="AD39" s="331">
        <f t="shared" si="21"/>
        <v>-1.5</v>
      </c>
      <c r="AE39" s="415">
        <f t="shared" si="22"/>
        <v>100</v>
      </c>
    </row>
    <row r="40" spans="1:31" s="303" customFormat="1" x14ac:dyDescent="0.2">
      <c r="A40" s="340">
        <v>10</v>
      </c>
      <c r="B40" s="341">
        <v>44774</v>
      </c>
      <c r="C40" s="325">
        <v>44781</v>
      </c>
      <c r="D40" s="349">
        <v>32</v>
      </c>
      <c r="E40" s="414">
        <v>80</v>
      </c>
      <c r="F40" s="414">
        <v>8.3000000000000007</v>
      </c>
      <c r="G40" s="415">
        <f t="shared" si="2"/>
        <v>0.27</v>
      </c>
      <c r="H40" s="415">
        <f t="shared" si="3"/>
        <v>0.27</v>
      </c>
      <c r="I40" s="415">
        <f t="shared" si="3"/>
        <v>0</v>
      </c>
      <c r="J40" s="415">
        <f t="shared" si="4"/>
        <v>-1.5</v>
      </c>
      <c r="K40" s="415"/>
      <c r="L40" s="303" t="str">
        <f t="shared" si="15"/>
        <v>NO CUMPLE</v>
      </c>
      <c r="M40" s="326">
        <v>1</v>
      </c>
      <c r="N40" s="303">
        <f t="shared" si="6"/>
        <v>1</v>
      </c>
      <c r="O40" s="303">
        <f t="shared" si="7"/>
        <v>1</v>
      </c>
      <c r="P40" s="415">
        <f t="shared" si="16"/>
        <v>0.1</v>
      </c>
      <c r="Q40" s="327" t="str">
        <f t="shared" si="17"/>
        <v>Emergencia</v>
      </c>
      <c r="R40" s="291" t="str">
        <f t="shared" si="18"/>
        <v>Alerta</v>
      </c>
      <c r="S40" s="764" t="s">
        <v>803</v>
      </c>
      <c r="T40" s="764"/>
      <c r="U40" s="764"/>
      <c r="V40" s="764"/>
      <c r="W40" s="764"/>
      <c r="X40" s="328" t="str">
        <f t="shared" si="11"/>
        <v>ACTIVA</v>
      </c>
      <c r="Y40" s="328" t="str">
        <f t="shared" si="19"/>
        <v>STOP</v>
      </c>
      <c r="Z40" s="328" t="str">
        <f t="shared" si="20"/>
        <v>NO CUMPLE</v>
      </c>
      <c r="AA40" s="328">
        <f t="shared" si="14"/>
        <v>0.27</v>
      </c>
      <c r="AB40" s="329">
        <v>0.27</v>
      </c>
      <c r="AC40" s="329">
        <v>0</v>
      </c>
      <c r="AD40" s="303">
        <f t="shared" si="21"/>
        <v>-1.5</v>
      </c>
      <c r="AE40" s="415">
        <f t="shared" si="22"/>
        <v>100</v>
      </c>
    </row>
    <row r="41" spans="1:31" s="303" customFormat="1" x14ac:dyDescent="0.2">
      <c r="A41" s="340">
        <v>11</v>
      </c>
      <c r="B41" s="341">
        <v>44774</v>
      </c>
      <c r="C41" s="325">
        <v>44783</v>
      </c>
      <c r="D41" s="349">
        <v>32</v>
      </c>
      <c r="E41" s="414">
        <v>80</v>
      </c>
      <c r="F41" s="414">
        <v>0</v>
      </c>
      <c r="G41" s="415">
        <f t="shared" si="2"/>
        <v>0.3</v>
      </c>
      <c r="H41" s="415">
        <f t="shared" si="3"/>
        <v>0.3</v>
      </c>
      <c r="I41" s="415">
        <f t="shared" si="3"/>
        <v>0</v>
      </c>
      <c r="J41" s="415">
        <f t="shared" si="4"/>
        <v>-1.5</v>
      </c>
      <c r="K41" s="415"/>
      <c r="L41" s="303" t="str">
        <f t="shared" si="15"/>
        <v>NO CUMPLE</v>
      </c>
      <c r="M41" s="326">
        <v>1</v>
      </c>
      <c r="N41" s="303">
        <f t="shared" si="6"/>
        <v>1</v>
      </c>
      <c r="O41" s="303">
        <f t="shared" si="7"/>
        <v>1</v>
      </c>
      <c r="P41" s="415">
        <f t="shared" si="16"/>
        <v>0.11153846153846153</v>
      </c>
      <c r="Q41" s="327" t="str">
        <f t="shared" si="17"/>
        <v>Emergencia</v>
      </c>
      <c r="R41" s="291" t="str">
        <f t="shared" si="18"/>
        <v>Alerta</v>
      </c>
      <c r="S41" s="764"/>
      <c r="T41" s="764"/>
      <c r="U41" s="764"/>
      <c r="V41" s="764"/>
      <c r="W41" s="764"/>
      <c r="X41" s="328" t="str">
        <f t="shared" si="11"/>
        <v>ACTIVA</v>
      </c>
      <c r="Y41" s="328" t="str">
        <f t="shared" si="19"/>
        <v>STOP</v>
      </c>
      <c r="Z41" s="328" t="str">
        <f t="shared" si="20"/>
        <v>NO CUMPLE</v>
      </c>
      <c r="AA41" s="328">
        <f t="shared" si="14"/>
        <v>0.3</v>
      </c>
      <c r="AB41" s="329">
        <v>0.3</v>
      </c>
      <c r="AC41" s="329">
        <v>0</v>
      </c>
      <c r="AD41" s="303">
        <f t="shared" si="21"/>
        <v>-1.5</v>
      </c>
      <c r="AE41" s="415">
        <f t="shared" si="22"/>
        <v>100</v>
      </c>
    </row>
    <row r="42" spans="1:31" s="303" customFormat="1" ht="13.5" customHeight="1" x14ac:dyDescent="0.2">
      <c r="A42" s="340">
        <v>12</v>
      </c>
      <c r="B42" s="341">
        <v>44774</v>
      </c>
      <c r="C42" s="325">
        <v>44785</v>
      </c>
      <c r="D42" s="349">
        <v>32</v>
      </c>
      <c r="E42" s="414">
        <v>80</v>
      </c>
      <c r="F42" s="414">
        <v>0</v>
      </c>
      <c r="G42" s="415">
        <f t="shared" si="2"/>
        <v>0.28999999999999998</v>
      </c>
      <c r="H42" s="415">
        <f t="shared" si="3"/>
        <v>0.28999999999999998</v>
      </c>
      <c r="I42" s="415">
        <f t="shared" si="3"/>
        <v>0</v>
      </c>
      <c r="J42" s="415">
        <f t="shared" si="4"/>
        <v>-1.5</v>
      </c>
      <c r="K42" s="415"/>
      <c r="L42" s="303" t="str">
        <f t="shared" si="15"/>
        <v>NO CUMPLE</v>
      </c>
      <c r="M42" s="326">
        <v>1</v>
      </c>
      <c r="N42" s="303">
        <f t="shared" si="6"/>
        <v>1</v>
      </c>
      <c r="O42" s="303">
        <f t="shared" si="7"/>
        <v>1</v>
      </c>
      <c r="P42" s="415">
        <f t="shared" si="16"/>
        <v>0.10769230769230767</v>
      </c>
      <c r="Q42" s="327" t="str">
        <f t="shared" si="17"/>
        <v>Emergencia</v>
      </c>
      <c r="R42" s="291" t="str">
        <f t="shared" si="18"/>
        <v>Alerta</v>
      </c>
      <c r="S42" s="764"/>
      <c r="T42" s="764"/>
      <c r="U42" s="764"/>
      <c r="V42" s="764"/>
      <c r="W42" s="764"/>
      <c r="X42" s="328" t="str">
        <f t="shared" si="11"/>
        <v>ACTIVA</v>
      </c>
      <c r="Y42" s="328" t="str">
        <f t="shared" si="19"/>
        <v>STOP</v>
      </c>
      <c r="Z42" s="328" t="str">
        <f t="shared" si="20"/>
        <v>NO CUMPLE</v>
      </c>
      <c r="AA42" s="328">
        <f t="shared" si="14"/>
        <v>0.28999999999999998</v>
      </c>
      <c r="AB42" s="329">
        <v>0.28999999999999998</v>
      </c>
      <c r="AC42" s="329">
        <v>0</v>
      </c>
      <c r="AD42" s="303">
        <f t="shared" si="21"/>
        <v>-1.5</v>
      </c>
      <c r="AE42" s="415">
        <f t="shared" si="22"/>
        <v>100</v>
      </c>
    </row>
    <row r="43" spans="1:31" s="303" customFormat="1" ht="13.5" customHeight="1" x14ac:dyDescent="0.2">
      <c r="A43" s="340">
        <v>13</v>
      </c>
      <c r="B43" s="341">
        <v>44774</v>
      </c>
      <c r="C43" s="325">
        <v>44789</v>
      </c>
      <c r="D43" s="349">
        <v>33</v>
      </c>
      <c r="E43" s="414">
        <v>80</v>
      </c>
      <c r="F43" s="414">
        <v>0</v>
      </c>
      <c r="G43" s="415">
        <f t="shared" ref="G43" si="23">IF(H43+I43=0,"",IF(H43+I43,H43+I43))</f>
        <v>0.3</v>
      </c>
      <c r="H43" s="415">
        <f t="shared" ref="H43" si="24">AB43</f>
        <v>0.25</v>
      </c>
      <c r="I43" s="415">
        <f t="shared" ref="I43" si="25">AC43</f>
        <v>0.05</v>
      </c>
      <c r="J43" s="415">
        <f t="shared" ref="J43" si="26">IF(AC43&lt;&gt;"",AD43,0)</f>
        <v>-1.45</v>
      </c>
      <c r="K43" s="415"/>
      <c r="L43" s="303" t="str">
        <f t="shared" ref="L43" si="27">IF(G43="","",IF(T$23&gt;I43,"NO CUMPLE","CUMPLE"))</f>
        <v>NO CUMPLE</v>
      </c>
      <c r="M43" s="326">
        <v>1</v>
      </c>
      <c r="N43" s="303">
        <f t="shared" ref="N43" si="28">COUNTIF(X43:AE43,"ACTIVA")</f>
        <v>1</v>
      </c>
      <c r="O43" s="303">
        <f t="shared" ref="O43" si="29">IF(X43="ACTIVA",1,0)</f>
        <v>1</v>
      </c>
      <c r="P43" s="415">
        <f t="shared" ref="P43" si="30">IF(G43="","",IF(OR(G43&gt;$K$11,G43=$K$11),0.5-((($K$10-G43)/($K$10-$K$11))*0.2),IF(OR(G43&gt;$K$12,G43=$K$12),0.3-((($K$11-G43)/($K$11-$K$12))*0.15),0.15-(0.15*(($K$12-G43)/($K$12-0.01))))))</f>
        <v>0.11153846153846153</v>
      </c>
      <c r="Q43" s="327" t="str">
        <f t="shared" ref="Q43" si="31">IF(G43="","",IF(G43&gt;K$10,"Normalidad",IF(OR(G43&gt;K$11,G43=K$10),"Prealerta",IF(OR(G43=K$11,G43&gt;K$12),"Alerta","Emergencia"))))</f>
        <v>Emergencia</v>
      </c>
      <c r="R43" s="291" t="str">
        <f t="shared" ref="R43" si="32">IF(E43="","SIN DATOS",IF(E43&gt;K$6,"Normalidad",IF(OR(E43&gt;K$7,E43=K$6),"Prealerta",IF(OR(E43=K$7,E43&gt;K$8),"Alerta","Emergencia"))))</f>
        <v>Alerta</v>
      </c>
      <c r="S43" s="764"/>
      <c r="T43" s="764"/>
      <c r="U43" s="764"/>
      <c r="V43" s="764"/>
      <c r="W43" s="764"/>
      <c r="X43" s="328" t="str">
        <f t="shared" ref="X43" si="33">IF(AB43="","",IF(AB43&gt;0,"ACTIVA","NO ACTIVA"))</f>
        <v>ACTIVA</v>
      </c>
      <c r="Y43" s="328" t="str">
        <f t="shared" ref="Y43" si="34">IF(AA43="","",IF($T$6&gt;=AA43,"STOP", "NORMA"))</f>
        <v>STOP</v>
      </c>
      <c r="Z43" s="328" t="str">
        <f t="shared" ref="Z43" si="35">IF(AC43="","",IF($T$6&gt;AC43,"NO CUMPLE", "CUMPLE"))</f>
        <v>NO CUMPLE</v>
      </c>
      <c r="AA43" s="328">
        <f t="shared" ref="AA43" si="36">IF(AB43+AC43=0,"",IF(AB43+AC43,AB43+AC43))</f>
        <v>0.3</v>
      </c>
      <c r="AB43" s="329">
        <v>0.25</v>
      </c>
      <c r="AC43" s="329">
        <v>0.05</v>
      </c>
      <c r="AD43" s="303">
        <f t="shared" ref="AD43" si="37">AC43-$T$6</f>
        <v>-1.45</v>
      </c>
      <c r="AE43" s="415">
        <f t="shared" ref="AE43" si="38">-(IF(AND(AB43&lt;&gt;0,AD43&lt;0),AD43*100/$T$6,0))</f>
        <v>96.666666666666671</v>
      </c>
    </row>
    <row r="44" spans="1:31" s="303" customFormat="1" x14ac:dyDescent="0.2">
      <c r="A44" s="340">
        <v>14</v>
      </c>
      <c r="B44" s="341">
        <v>44774</v>
      </c>
      <c r="C44" s="325">
        <v>44791</v>
      </c>
      <c r="D44" s="349">
        <v>33</v>
      </c>
      <c r="E44" s="414">
        <v>80</v>
      </c>
      <c r="F44" s="414">
        <v>0</v>
      </c>
      <c r="G44" s="415">
        <f t="shared" si="2"/>
        <v>0.33999999999999997</v>
      </c>
      <c r="H44" s="415">
        <f t="shared" si="3"/>
        <v>0.24</v>
      </c>
      <c r="I44" s="415">
        <f t="shared" si="3"/>
        <v>0.1</v>
      </c>
      <c r="J44" s="415">
        <f t="shared" si="4"/>
        <v>-1.4</v>
      </c>
      <c r="K44" s="415"/>
      <c r="L44" s="303" t="str">
        <f t="shared" si="15"/>
        <v>NO CUMPLE</v>
      </c>
      <c r="M44" s="326">
        <v>1</v>
      </c>
      <c r="N44" s="303">
        <f t="shared" si="6"/>
        <v>1</v>
      </c>
      <c r="O44" s="303">
        <f t="shared" si="7"/>
        <v>1</v>
      </c>
      <c r="P44" s="415">
        <f t="shared" si="16"/>
        <v>0.12692307692307689</v>
      </c>
      <c r="Q44" s="327" t="str">
        <f t="shared" si="17"/>
        <v>Emergencia</v>
      </c>
      <c r="R44" s="291" t="str">
        <f t="shared" si="18"/>
        <v>Alerta</v>
      </c>
      <c r="S44" s="764" t="s">
        <v>804</v>
      </c>
      <c r="T44" s="764"/>
      <c r="U44" s="764"/>
      <c r="V44" s="764"/>
      <c r="W44" s="764"/>
      <c r="X44" s="331" t="str">
        <f t="shared" si="11"/>
        <v>ACTIVA</v>
      </c>
      <c r="Y44" s="331" t="str">
        <f t="shared" si="19"/>
        <v>STOP</v>
      </c>
      <c r="Z44" s="331" t="str">
        <f t="shared" si="20"/>
        <v>NO CUMPLE</v>
      </c>
      <c r="AA44" s="331">
        <f t="shared" si="14"/>
        <v>0.33999999999999997</v>
      </c>
      <c r="AB44" s="329">
        <v>0.24</v>
      </c>
      <c r="AC44" s="329">
        <v>0.1</v>
      </c>
      <c r="AD44" s="303">
        <f t="shared" si="21"/>
        <v>-1.4</v>
      </c>
      <c r="AE44" s="415">
        <f t="shared" si="22"/>
        <v>93.333333333333329</v>
      </c>
    </row>
    <row r="45" spans="1:31" s="303" customFormat="1" x14ac:dyDescent="0.2">
      <c r="A45" s="340">
        <v>15</v>
      </c>
      <c r="B45" s="341">
        <v>44774</v>
      </c>
      <c r="C45" s="325">
        <v>44795</v>
      </c>
      <c r="D45" s="349">
        <v>34</v>
      </c>
      <c r="E45" s="414">
        <v>80</v>
      </c>
      <c r="F45" s="414">
        <v>1.6</v>
      </c>
      <c r="G45" s="415">
        <f t="shared" ref="G45" si="39">IF(H45+I45=0,"",IF(H45+I45,H45+I45))</f>
        <v>0.37</v>
      </c>
      <c r="H45" s="415">
        <f t="shared" ref="H45" si="40">AB45</f>
        <v>0.27</v>
      </c>
      <c r="I45" s="415">
        <f t="shared" ref="I45" si="41">AC45</f>
        <v>0.1</v>
      </c>
      <c r="J45" s="415">
        <f t="shared" ref="J45" si="42">IF(AC45&lt;&gt;"",AD45,0)</f>
        <v>-1.4</v>
      </c>
      <c r="K45" s="415"/>
      <c r="L45" s="303" t="str">
        <f t="shared" ref="L45" si="43">IF(G45="","",IF(T$23&gt;I45,"NO CUMPLE","CUMPLE"))</f>
        <v>NO CUMPLE</v>
      </c>
      <c r="M45" s="326">
        <v>1</v>
      </c>
      <c r="N45" s="303">
        <f t="shared" ref="N45" si="44">COUNTIF(X45:AE45,"ACTIVA")</f>
        <v>1</v>
      </c>
      <c r="O45" s="303">
        <f t="shared" ref="O45" si="45">IF(X45="ACTIVA",1,0)</f>
        <v>1</v>
      </c>
      <c r="P45" s="415">
        <f t="shared" ref="P45" si="46">IF(G45="","",IF(OR(G45&gt;$K$11,G45=$K$11),0.5-((($K$10-G45)/($K$10-$K$11))*0.2),IF(OR(G45&gt;$K$12,G45=$K$12),0.3-((($K$11-G45)/($K$11-$K$12))*0.15),0.15-(0.15*(($K$12-G45)/($K$12-0.01))))))</f>
        <v>0.13846153846153844</v>
      </c>
      <c r="Q45" s="327" t="str">
        <f t="shared" ref="Q45" si="47">IF(G45="","",IF(G45&gt;K$10,"Normalidad",IF(OR(G45&gt;K$11,G45=K$10),"Prealerta",IF(OR(G45=K$11,G45&gt;K$12),"Alerta","Emergencia"))))</f>
        <v>Emergencia</v>
      </c>
      <c r="R45" s="291" t="str">
        <f t="shared" ref="R45" si="48">IF(E45="","SIN DATOS",IF(E45&gt;K$6,"Normalidad",IF(OR(E45&gt;K$7,E45=K$6),"Prealerta",IF(OR(E45=K$7,E45&gt;K$8),"Alerta","Emergencia"))))</f>
        <v>Alerta</v>
      </c>
      <c r="S45" s="764" t="s">
        <v>804</v>
      </c>
      <c r="T45" s="764"/>
      <c r="U45" s="764"/>
      <c r="V45" s="764"/>
      <c r="W45" s="764"/>
      <c r="X45" s="303" t="str">
        <f t="shared" ref="X45" si="49">IF(AB45="","",IF(AB45&gt;0,"ACTIVA","NO ACTIVA"))</f>
        <v>ACTIVA</v>
      </c>
      <c r="Y45" s="303" t="str">
        <f t="shared" ref="Y45" si="50">IF(AA45="","",IF($T$6&gt;=AA45,"STOP", "NORMA"))</f>
        <v>STOP</v>
      </c>
      <c r="Z45" s="303" t="str">
        <f t="shared" ref="Z45" si="51">IF(AC45="","",IF($T$6&gt;AC45,"NO CUMPLE", "CUMPLE"))</f>
        <v>NO CUMPLE</v>
      </c>
      <c r="AA45" s="303">
        <f t="shared" ref="AA45" si="52">IF(AB45+AC45=0,"",IF(AB45+AC45,AB45+AC45))</f>
        <v>0.37</v>
      </c>
      <c r="AB45" s="329">
        <v>0.27</v>
      </c>
      <c r="AC45" s="329">
        <v>0.1</v>
      </c>
      <c r="AD45" s="303">
        <f t="shared" ref="AD45" si="53">AC45-$T$6</f>
        <v>-1.4</v>
      </c>
      <c r="AE45" s="415">
        <f t="shared" ref="AE45" si="54">-(IF(AND(AB45&lt;&gt;0,AD45&lt;0),AD45*100/$T$6,0))</f>
        <v>93.333333333333329</v>
      </c>
    </row>
    <row r="46" spans="1:31" s="303" customFormat="1" x14ac:dyDescent="0.2">
      <c r="A46" s="590">
        <v>16</v>
      </c>
      <c r="B46" s="591">
        <v>44774</v>
      </c>
      <c r="C46" s="592">
        <v>44798</v>
      </c>
      <c r="D46" s="593">
        <v>34</v>
      </c>
      <c r="E46" s="593">
        <v>80</v>
      </c>
      <c r="F46" s="593">
        <v>1.6</v>
      </c>
      <c r="G46" s="594">
        <v>0.39</v>
      </c>
      <c r="H46" s="594">
        <v>0.28999999999999998</v>
      </c>
      <c r="I46" s="594">
        <v>0.1</v>
      </c>
      <c r="J46" s="594">
        <v>-1.4</v>
      </c>
      <c r="K46" s="594"/>
      <c r="L46" s="595" t="s">
        <v>649</v>
      </c>
      <c r="M46" s="593">
        <v>1</v>
      </c>
      <c r="N46" s="594">
        <v>1</v>
      </c>
      <c r="O46" s="594">
        <v>1</v>
      </c>
      <c r="P46" s="594">
        <v>0.15</v>
      </c>
      <c r="Q46" s="596" t="s">
        <v>23</v>
      </c>
      <c r="R46" s="597" t="s">
        <v>22</v>
      </c>
      <c r="S46" s="839" t="s">
        <v>804</v>
      </c>
      <c r="T46" s="839"/>
      <c r="U46" s="839"/>
      <c r="V46" s="839"/>
      <c r="W46" s="839"/>
      <c r="X46" s="598" t="s">
        <v>636</v>
      </c>
      <c r="Y46" s="599" t="s">
        <v>651</v>
      </c>
      <c r="Z46" s="595" t="s">
        <v>649</v>
      </c>
      <c r="AA46" s="594">
        <v>0.39</v>
      </c>
      <c r="AB46" s="600">
        <v>0.28999999999999998</v>
      </c>
      <c r="AC46" s="600">
        <v>0.1</v>
      </c>
      <c r="AD46" s="594">
        <v>-1.4</v>
      </c>
      <c r="AE46" s="595">
        <v>93.33</v>
      </c>
    </row>
    <row r="47" spans="1:31" s="303" customFormat="1" x14ac:dyDescent="0.2">
      <c r="A47" s="601">
        <v>17</v>
      </c>
      <c r="B47" s="602">
        <v>44774</v>
      </c>
      <c r="C47" s="603">
        <v>44802</v>
      </c>
      <c r="D47" s="604">
        <v>35</v>
      </c>
      <c r="E47" s="604">
        <v>110</v>
      </c>
      <c r="F47" s="604">
        <v>7.3</v>
      </c>
      <c r="G47" s="605">
        <v>0.53</v>
      </c>
      <c r="H47" s="605">
        <v>0.23</v>
      </c>
      <c r="I47" s="605">
        <v>0.3</v>
      </c>
      <c r="J47" s="605">
        <v>-1.2</v>
      </c>
      <c r="K47" s="605" t="s">
        <v>695</v>
      </c>
      <c r="L47" s="606" t="s">
        <v>649</v>
      </c>
      <c r="M47" s="604">
        <v>1</v>
      </c>
      <c r="N47" s="605">
        <v>1</v>
      </c>
      <c r="O47" s="605">
        <v>1</v>
      </c>
      <c r="P47" s="605">
        <v>0.17</v>
      </c>
      <c r="Q47" s="607" t="s">
        <v>22</v>
      </c>
      <c r="R47" s="608" t="s">
        <v>22</v>
      </c>
      <c r="S47" s="840" t="s">
        <v>695</v>
      </c>
      <c r="T47" s="840"/>
      <c r="U47" s="840"/>
      <c r="V47" s="840"/>
      <c r="W47" s="840"/>
      <c r="X47" s="609" t="s">
        <v>636</v>
      </c>
      <c r="Y47" s="610" t="s">
        <v>651</v>
      </c>
      <c r="Z47" s="606" t="s">
        <v>649</v>
      </c>
      <c r="AA47" s="605">
        <v>0.53</v>
      </c>
      <c r="AB47" s="604">
        <v>0.23</v>
      </c>
      <c r="AC47" s="604">
        <v>0.3</v>
      </c>
      <c r="AD47" s="605">
        <v>-1.2</v>
      </c>
      <c r="AE47" s="606">
        <v>80</v>
      </c>
    </row>
    <row r="48" spans="1:31" s="303" customFormat="1" x14ac:dyDescent="0.2">
      <c r="A48" s="590">
        <v>18</v>
      </c>
      <c r="B48" s="591">
        <v>44805</v>
      </c>
      <c r="C48" s="592">
        <v>44805</v>
      </c>
      <c r="D48" s="593">
        <v>35</v>
      </c>
      <c r="E48" s="593">
        <v>100</v>
      </c>
      <c r="F48" s="593">
        <v>12.3</v>
      </c>
      <c r="G48" s="594">
        <v>0.56000000000000005</v>
      </c>
      <c r="H48" s="594">
        <v>0.26</v>
      </c>
      <c r="I48" s="594">
        <v>0.3</v>
      </c>
      <c r="J48" s="594">
        <v>-1.2</v>
      </c>
      <c r="K48" s="594"/>
      <c r="L48" s="594" t="s">
        <v>649</v>
      </c>
      <c r="M48" s="593">
        <v>1</v>
      </c>
      <c r="N48" s="594">
        <v>1</v>
      </c>
      <c r="O48" s="594">
        <v>1</v>
      </c>
      <c r="P48" s="594">
        <v>0.17</v>
      </c>
      <c r="Q48" s="594" t="s">
        <v>22</v>
      </c>
      <c r="R48" s="594" t="s">
        <v>22</v>
      </c>
      <c r="S48" s="593" t="s">
        <v>695</v>
      </c>
      <c r="T48" s="593" t="s">
        <v>695</v>
      </c>
      <c r="U48" s="593" t="s">
        <v>695</v>
      </c>
      <c r="V48" s="593" t="s">
        <v>695</v>
      </c>
      <c r="W48" s="593" t="s">
        <v>695</v>
      </c>
      <c r="X48" s="598" t="s">
        <v>636</v>
      </c>
      <c r="Y48" s="599" t="s">
        <v>651</v>
      </c>
      <c r="Z48" s="595" t="s">
        <v>649</v>
      </c>
      <c r="AA48" s="594">
        <v>0.56000000000000005</v>
      </c>
      <c r="AB48" s="593">
        <v>0.26</v>
      </c>
      <c r="AC48" s="593">
        <v>0.3</v>
      </c>
      <c r="AD48" s="594">
        <v>-1.2</v>
      </c>
      <c r="AE48" s="595">
        <v>80</v>
      </c>
    </row>
    <row r="49" spans="1:31" s="303" customFormat="1" x14ac:dyDescent="0.2">
      <c r="A49" s="590">
        <v>19</v>
      </c>
      <c r="B49" s="591">
        <v>44805</v>
      </c>
      <c r="C49" s="592">
        <v>44809</v>
      </c>
      <c r="D49" s="593">
        <v>36</v>
      </c>
      <c r="E49" s="593">
        <v>100</v>
      </c>
      <c r="F49" s="593">
        <v>10.9</v>
      </c>
      <c r="G49" s="594">
        <v>0.57999999999999996</v>
      </c>
      <c r="H49" s="594">
        <v>0.28000000000000003</v>
      </c>
      <c r="I49" s="594">
        <v>0.3</v>
      </c>
      <c r="J49" s="594">
        <v>-1.2</v>
      </c>
      <c r="K49" s="594"/>
      <c r="L49" s="595" t="s">
        <v>649</v>
      </c>
      <c r="M49" s="593">
        <v>1</v>
      </c>
      <c r="N49" s="594">
        <v>1</v>
      </c>
      <c r="O49" s="594">
        <v>1</v>
      </c>
      <c r="P49" s="594">
        <v>0.17</v>
      </c>
      <c r="Q49" s="611" t="s">
        <v>22</v>
      </c>
      <c r="R49" s="597" t="s">
        <v>22</v>
      </c>
      <c r="S49" s="839" t="s">
        <v>695</v>
      </c>
      <c r="T49" s="839"/>
      <c r="U49" s="839"/>
      <c r="V49" s="839"/>
      <c r="W49" s="839"/>
      <c r="X49" s="612" t="s">
        <v>636</v>
      </c>
      <c r="Y49" s="613" t="s">
        <v>651</v>
      </c>
      <c r="Z49" s="614" t="s">
        <v>649</v>
      </c>
      <c r="AA49" s="615">
        <v>0.57999999999999996</v>
      </c>
      <c r="AB49" s="600">
        <v>0.28000000000000003</v>
      </c>
      <c r="AC49" s="600">
        <v>0.3</v>
      </c>
      <c r="AD49" s="615">
        <v>-1.2</v>
      </c>
      <c r="AE49" s="616">
        <v>80</v>
      </c>
    </row>
    <row r="50" spans="1:31" s="303" customFormat="1" x14ac:dyDescent="0.2">
      <c r="A50" s="340">
        <v>15</v>
      </c>
      <c r="B50" s="341">
        <v>44805</v>
      </c>
      <c r="C50" s="325">
        <v>44813</v>
      </c>
      <c r="D50" s="349">
        <v>36</v>
      </c>
      <c r="E50" s="414">
        <v>80</v>
      </c>
      <c r="F50" s="414"/>
      <c r="G50" s="415">
        <f t="shared" si="2"/>
        <v>0.60000000000000009</v>
      </c>
      <c r="H50" s="415">
        <f t="shared" si="3"/>
        <v>0.4</v>
      </c>
      <c r="I50" s="415">
        <f t="shared" si="3"/>
        <v>0.2</v>
      </c>
      <c r="J50" s="415">
        <f t="shared" si="4"/>
        <v>-1.3</v>
      </c>
      <c r="K50" s="415"/>
      <c r="L50" s="303" t="str">
        <f t="shared" si="15"/>
        <v>NO CUMPLE</v>
      </c>
      <c r="M50" s="326">
        <v>1</v>
      </c>
      <c r="N50" s="303">
        <f t="shared" si="6"/>
        <v>1</v>
      </c>
      <c r="O50" s="303">
        <f t="shared" si="7"/>
        <v>1</v>
      </c>
      <c r="P50" s="415">
        <f t="shared" si="16"/>
        <v>0.17307692307692307</v>
      </c>
      <c r="Q50" s="327" t="str">
        <f t="shared" si="17"/>
        <v>Alerta</v>
      </c>
      <c r="R50" s="291" t="str">
        <f t="shared" si="18"/>
        <v>Alerta</v>
      </c>
      <c r="S50" s="764"/>
      <c r="T50" s="764"/>
      <c r="U50" s="764"/>
      <c r="V50" s="764"/>
      <c r="W50" s="764"/>
      <c r="X50" s="328" t="str">
        <f t="shared" si="11"/>
        <v>ACTIVA</v>
      </c>
      <c r="Y50" s="328" t="str">
        <f t="shared" si="19"/>
        <v>STOP</v>
      </c>
      <c r="Z50" s="328" t="str">
        <f t="shared" si="20"/>
        <v>NO CUMPLE</v>
      </c>
      <c r="AA50" s="328">
        <f t="shared" si="14"/>
        <v>0.60000000000000009</v>
      </c>
      <c r="AB50" s="329">
        <v>0.4</v>
      </c>
      <c r="AC50" s="329">
        <v>0.2</v>
      </c>
      <c r="AD50" s="328">
        <f t="shared" si="21"/>
        <v>-1.3</v>
      </c>
      <c r="AE50" s="417">
        <f t="shared" si="22"/>
        <v>86.666666666666671</v>
      </c>
    </row>
    <row r="51" spans="1:31" s="303" customFormat="1" x14ac:dyDescent="0.2">
      <c r="A51" s="340">
        <v>15</v>
      </c>
      <c r="B51" s="341">
        <v>44805</v>
      </c>
      <c r="C51" s="325">
        <v>44816</v>
      </c>
      <c r="D51" s="349">
        <v>37</v>
      </c>
      <c r="E51" s="414">
        <v>60</v>
      </c>
      <c r="F51" s="414">
        <v>2.7</v>
      </c>
      <c r="G51" s="415">
        <f t="shared" ref="G51" si="55">IF(H51+I51=0,"",IF(H51+I51,H51+I51))</f>
        <v>0.62</v>
      </c>
      <c r="H51" s="415">
        <f t="shared" ref="H51" si="56">AB51</f>
        <v>0.4</v>
      </c>
      <c r="I51" s="415">
        <f t="shared" ref="I51" si="57">AC51</f>
        <v>0.22</v>
      </c>
      <c r="J51" s="415">
        <f t="shared" ref="J51" si="58">IF(AC51&lt;&gt;"",AD51,0)</f>
        <v>-1.28</v>
      </c>
      <c r="K51" s="415"/>
      <c r="L51" s="303" t="str">
        <f t="shared" ref="L51" si="59">IF(G51="","",IF(T$23&gt;I51,"NO CUMPLE","CUMPLE"))</f>
        <v>NO CUMPLE</v>
      </c>
      <c r="M51" s="326">
        <v>1</v>
      </c>
      <c r="N51" s="303">
        <f t="shared" ref="N51" si="60">COUNTIF(X51:AE51,"ACTIVA")</f>
        <v>1</v>
      </c>
      <c r="O51" s="303">
        <f t="shared" ref="O51" si="61">IF(X51="ACTIVA",1,0)</f>
        <v>1</v>
      </c>
      <c r="P51" s="415">
        <f t="shared" ref="P51" si="62">IF(G51="","",IF(OR(G51&gt;$K$11,G51=$K$11),0.5-((($K$10-G51)/($K$10-$K$11))*0.2),IF(OR(G51&gt;$K$12,G51=$K$12),0.3-((($K$11-G51)/($K$11-$K$12))*0.15),0.15-(0.15*(($K$12-G51)/($K$12-0.01))))))</f>
        <v>0.17538461538461536</v>
      </c>
      <c r="Q51" s="327" t="str">
        <f t="shared" ref="Q51" si="63">IF(G51="","",IF(G51&gt;K$10,"Normalidad",IF(OR(G51&gt;K$11,G51=K$10),"Prealerta",IF(OR(G51=K$11,G51&gt;K$12),"Alerta","Emergencia"))))</f>
        <v>Alerta</v>
      </c>
      <c r="R51" s="291" t="str">
        <f t="shared" ref="R51" si="64">IF(E51="","SIN DATOS",IF(E51&gt;K$6,"Normalidad",IF(OR(E51&gt;K$7,E51=K$6),"Prealerta",IF(OR(E51=K$7,E51&gt;K$8),"Alerta","Emergencia"))))</f>
        <v>Alerta</v>
      </c>
      <c r="S51" s="764"/>
      <c r="T51" s="764"/>
      <c r="U51" s="764"/>
      <c r="V51" s="764"/>
      <c r="W51" s="764"/>
      <c r="X51" s="328" t="str">
        <f t="shared" ref="X51" si="65">IF(AB51="","",IF(AB51&gt;0,"ACTIVA","NO ACTIVA"))</f>
        <v>ACTIVA</v>
      </c>
      <c r="Y51" s="328" t="str">
        <f t="shared" ref="Y51" si="66">IF(AA51="","",IF($T$6&gt;=AA51,"STOP", "NORMA"))</f>
        <v>STOP</v>
      </c>
      <c r="Z51" s="328" t="str">
        <f t="shared" ref="Z51" si="67">IF(AC51="","",IF($T$6&gt;AC51,"NO CUMPLE", "CUMPLE"))</f>
        <v>NO CUMPLE</v>
      </c>
      <c r="AA51" s="328">
        <f t="shared" ref="AA51" si="68">IF(AB51+AC51=0,"",IF(AB51+AC51,AB51+AC51))</f>
        <v>0.62</v>
      </c>
      <c r="AB51" s="329">
        <v>0.4</v>
      </c>
      <c r="AC51" s="329">
        <v>0.22</v>
      </c>
      <c r="AD51" s="328">
        <f t="shared" ref="AD51" si="69">AC51-$T$6</f>
        <v>-1.28</v>
      </c>
      <c r="AE51" s="417">
        <f t="shared" ref="AE51" si="70">-(IF(AND(AB51&lt;&gt;0,AD51&lt;0),AD51*100/$T$6,0))</f>
        <v>85.333333333333329</v>
      </c>
    </row>
    <row r="52" spans="1:31" s="303" customFormat="1" x14ac:dyDescent="0.2">
      <c r="A52" s="340">
        <v>17</v>
      </c>
      <c r="B52" s="341">
        <v>44805</v>
      </c>
      <c r="C52" s="325">
        <v>44820</v>
      </c>
      <c r="D52" s="349">
        <v>37</v>
      </c>
      <c r="E52" s="414">
        <v>60</v>
      </c>
      <c r="F52" s="414"/>
      <c r="G52" s="415">
        <f t="shared" si="2"/>
        <v>0.7</v>
      </c>
      <c r="H52" s="415">
        <f t="shared" si="3"/>
        <v>0.4</v>
      </c>
      <c r="I52" s="415">
        <f t="shared" si="3"/>
        <v>0.3</v>
      </c>
      <c r="J52" s="415">
        <f t="shared" si="4"/>
        <v>-1.2</v>
      </c>
      <c r="K52" s="415"/>
      <c r="L52" s="303" t="str">
        <f t="shared" si="15"/>
        <v>NO CUMPLE</v>
      </c>
      <c r="M52" s="326">
        <v>1</v>
      </c>
      <c r="N52" s="303">
        <f t="shared" si="6"/>
        <v>1</v>
      </c>
      <c r="O52" s="303">
        <f t="shared" si="7"/>
        <v>1</v>
      </c>
      <c r="P52" s="415">
        <f t="shared" si="16"/>
        <v>0.18461538461538457</v>
      </c>
      <c r="Q52" s="327" t="str">
        <f t="shared" si="17"/>
        <v>Alerta</v>
      </c>
      <c r="R52" s="291" t="str">
        <f t="shared" si="18"/>
        <v>Alerta</v>
      </c>
      <c r="S52" s="764"/>
      <c r="T52" s="764"/>
      <c r="U52" s="764"/>
      <c r="V52" s="764"/>
      <c r="W52" s="764"/>
      <c r="X52" s="328" t="str">
        <f t="shared" si="11"/>
        <v>ACTIVA</v>
      </c>
      <c r="Y52" s="328" t="str">
        <f t="shared" si="19"/>
        <v>STOP</v>
      </c>
      <c r="Z52" s="328" t="str">
        <f t="shared" si="20"/>
        <v>NO CUMPLE</v>
      </c>
      <c r="AA52" s="328">
        <f t="shared" si="14"/>
        <v>0.7</v>
      </c>
      <c r="AB52" s="329">
        <v>0.4</v>
      </c>
      <c r="AC52" s="329">
        <v>0.3</v>
      </c>
      <c r="AD52" s="303">
        <f t="shared" si="21"/>
        <v>-1.2</v>
      </c>
      <c r="AE52" s="415">
        <f t="shared" si="22"/>
        <v>80</v>
      </c>
    </row>
    <row r="53" spans="1:31" s="303" customFormat="1" x14ac:dyDescent="0.2">
      <c r="A53" s="340">
        <v>17</v>
      </c>
      <c r="B53" s="341">
        <v>44805</v>
      </c>
      <c r="C53" s="325">
        <v>44823</v>
      </c>
      <c r="D53" s="349">
        <v>38</v>
      </c>
      <c r="E53" s="414">
        <v>60</v>
      </c>
      <c r="F53" s="414"/>
      <c r="G53" s="415">
        <f t="shared" ref="G53" si="71">IF(H53+I53=0,"",IF(H53+I53,H53+I53))</f>
        <v>0.72</v>
      </c>
      <c r="H53" s="415">
        <f t="shared" ref="H53" si="72">AB53</f>
        <v>0.5</v>
      </c>
      <c r="I53" s="415">
        <f t="shared" ref="I53" si="73">AC53</f>
        <v>0.22</v>
      </c>
      <c r="J53" s="415">
        <f t="shared" ref="J53" si="74">IF(AC53&lt;&gt;"",AD53,0)</f>
        <v>-1.28</v>
      </c>
      <c r="K53" s="415"/>
      <c r="L53" s="303" t="str">
        <f t="shared" ref="L53" si="75">IF(G53="","",IF(T$23&gt;I53,"NO CUMPLE","CUMPLE"))</f>
        <v>NO CUMPLE</v>
      </c>
      <c r="M53" s="326">
        <v>1</v>
      </c>
      <c r="N53" s="303">
        <f t="shared" ref="N53" si="76">COUNTIF(X53:AE53,"ACTIVA")</f>
        <v>1</v>
      </c>
      <c r="O53" s="303">
        <f t="shared" ref="O53" si="77">IF(X53="ACTIVA",1,0)</f>
        <v>1</v>
      </c>
      <c r="P53" s="415">
        <f t="shared" ref="P53" si="78">IF(G53="","",IF(OR(G53&gt;$K$11,G53=$K$11),0.5-((($K$10-G53)/($K$10-$K$11))*0.2),IF(OR(G53&gt;$K$12,G53=$K$12),0.3-((($K$11-G53)/($K$11-$K$12))*0.15),0.15-(0.15*(($K$12-G53)/($K$12-0.01))))))</f>
        <v>0.18692307692307691</v>
      </c>
      <c r="Q53" s="327" t="str">
        <f t="shared" ref="Q53" si="79">IF(G53="","",IF(G53&gt;K$10,"Normalidad",IF(OR(G53&gt;K$11,G53=K$10),"Prealerta",IF(OR(G53=K$11,G53&gt;K$12),"Alerta","Emergencia"))))</f>
        <v>Alerta</v>
      </c>
      <c r="R53" s="291" t="str">
        <f t="shared" ref="R53" si="80">IF(E53="","SIN DATOS",IF(E53&gt;K$6,"Normalidad",IF(OR(E53&gt;K$7,E53=K$6),"Prealerta",IF(OR(E53=K$7,E53&gt;K$8),"Alerta","Emergencia"))))</f>
        <v>Alerta</v>
      </c>
      <c r="S53" s="764"/>
      <c r="T53" s="764"/>
      <c r="U53" s="764"/>
      <c r="V53" s="764"/>
      <c r="W53" s="764"/>
      <c r="X53" s="328" t="str">
        <f t="shared" ref="X53" si="81">IF(AB53="","",IF(AB53&gt;0,"ACTIVA","NO ACTIVA"))</f>
        <v>ACTIVA</v>
      </c>
      <c r="Y53" s="328" t="str">
        <f t="shared" ref="Y53" si="82">IF(AA53="","",IF($T$6&gt;=AA53,"STOP", "NORMA"))</f>
        <v>STOP</v>
      </c>
      <c r="Z53" s="328" t="str">
        <f t="shared" ref="Z53" si="83">IF(AC53="","",IF($T$6&gt;AC53,"NO CUMPLE", "CUMPLE"))</f>
        <v>NO CUMPLE</v>
      </c>
      <c r="AA53" s="328">
        <f t="shared" ref="AA53" si="84">IF(AB53+AC53=0,"",IF(AB53+AC53,AB53+AC53))</f>
        <v>0.72</v>
      </c>
      <c r="AB53" s="329">
        <v>0.5</v>
      </c>
      <c r="AC53" s="329">
        <v>0.22</v>
      </c>
      <c r="AD53" s="303">
        <f t="shared" ref="AD53" si="85">AC53-$T$6</f>
        <v>-1.28</v>
      </c>
      <c r="AE53" s="415">
        <f t="shared" ref="AE53" si="86">-(IF(AND(AB53&lt;&gt;0,AD53&lt;0),AD53*100/$T$6,0))</f>
        <v>85.333333333333329</v>
      </c>
    </row>
    <row r="54" spans="1:31" s="303" customFormat="1" x14ac:dyDescent="0.2">
      <c r="A54" s="340">
        <v>19</v>
      </c>
      <c r="B54" s="341">
        <v>44805</v>
      </c>
      <c r="C54" s="325">
        <v>44825</v>
      </c>
      <c r="D54" s="349">
        <v>38</v>
      </c>
      <c r="E54" s="414">
        <v>60</v>
      </c>
      <c r="F54" s="414"/>
      <c r="G54" s="415">
        <f t="shared" si="2"/>
        <v>0.57000000000000006</v>
      </c>
      <c r="H54" s="415">
        <f t="shared" si="3"/>
        <v>0.4</v>
      </c>
      <c r="I54" s="415">
        <f t="shared" si="3"/>
        <v>0.17</v>
      </c>
      <c r="J54" s="415">
        <f t="shared" si="4"/>
        <v>-1.33</v>
      </c>
      <c r="K54" s="415"/>
      <c r="L54" s="303" t="str">
        <f t="shared" si="15"/>
        <v>NO CUMPLE</v>
      </c>
      <c r="M54" s="326">
        <v>1</v>
      </c>
      <c r="N54" s="303">
        <f t="shared" si="6"/>
        <v>1</v>
      </c>
      <c r="O54" s="303">
        <f t="shared" si="7"/>
        <v>1</v>
      </c>
      <c r="P54" s="415">
        <f t="shared" si="16"/>
        <v>0.16961538461538461</v>
      </c>
      <c r="Q54" s="327" t="str">
        <f t="shared" si="17"/>
        <v>Alerta</v>
      </c>
      <c r="R54" s="291" t="str">
        <f t="shared" si="18"/>
        <v>Alerta</v>
      </c>
      <c r="S54" s="764"/>
      <c r="T54" s="764"/>
      <c r="U54" s="764"/>
      <c r="V54" s="764"/>
      <c r="W54" s="764"/>
      <c r="X54" s="328" t="str">
        <f t="shared" si="11"/>
        <v>ACTIVA</v>
      </c>
      <c r="Y54" s="328" t="str">
        <f t="shared" si="19"/>
        <v>STOP</v>
      </c>
      <c r="Z54" s="328" t="str">
        <f t="shared" si="20"/>
        <v>NO CUMPLE</v>
      </c>
      <c r="AA54" s="328">
        <f t="shared" si="14"/>
        <v>0.57000000000000006</v>
      </c>
      <c r="AB54" s="329">
        <v>0.4</v>
      </c>
      <c r="AC54" s="329">
        <v>0.17</v>
      </c>
      <c r="AD54" s="303">
        <f t="shared" si="21"/>
        <v>-1.33</v>
      </c>
      <c r="AE54" s="415">
        <f t="shared" si="22"/>
        <v>88.666666666666671</v>
      </c>
    </row>
    <row r="55" spans="1:31" s="303" customFormat="1" x14ac:dyDescent="0.2">
      <c r="A55" s="340">
        <v>20</v>
      </c>
      <c r="B55" s="341">
        <v>44805</v>
      </c>
      <c r="C55" s="325">
        <v>44827</v>
      </c>
      <c r="D55" s="349">
        <v>38</v>
      </c>
      <c r="E55" s="414">
        <v>60</v>
      </c>
      <c r="F55" s="414"/>
      <c r="G55" s="415">
        <f t="shared" si="2"/>
        <v>0.65</v>
      </c>
      <c r="H55" s="415">
        <f t="shared" si="3"/>
        <v>0.4</v>
      </c>
      <c r="I55" s="415">
        <f t="shared" si="3"/>
        <v>0.25</v>
      </c>
      <c r="J55" s="415">
        <f t="shared" si="4"/>
        <v>-1.25</v>
      </c>
      <c r="K55" s="415"/>
      <c r="L55" s="303" t="str">
        <f t="shared" si="15"/>
        <v>NO CUMPLE</v>
      </c>
      <c r="M55" s="326">
        <v>1</v>
      </c>
      <c r="N55" s="303">
        <f t="shared" si="6"/>
        <v>1</v>
      </c>
      <c r="O55" s="303">
        <f t="shared" si="7"/>
        <v>1</v>
      </c>
      <c r="P55" s="415">
        <f t="shared" si="16"/>
        <v>0.17884615384615382</v>
      </c>
      <c r="Q55" s="327" t="str">
        <f t="shared" si="17"/>
        <v>Alerta</v>
      </c>
      <c r="R55" s="291" t="str">
        <f t="shared" si="18"/>
        <v>Alerta</v>
      </c>
      <c r="S55" s="764"/>
      <c r="T55" s="764"/>
      <c r="U55" s="764"/>
      <c r="V55" s="764"/>
      <c r="W55" s="764"/>
      <c r="X55" s="328" t="str">
        <f t="shared" si="11"/>
        <v>ACTIVA</v>
      </c>
      <c r="Y55" s="328" t="str">
        <f t="shared" si="19"/>
        <v>STOP</v>
      </c>
      <c r="Z55" s="328" t="str">
        <f t="shared" si="20"/>
        <v>NO CUMPLE</v>
      </c>
      <c r="AA55" s="328">
        <f t="shared" si="14"/>
        <v>0.65</v>
      </c>
      <c r="AB55" s="329">
        <v>0.4</v>
      </c>
      <c r="AC55" s="329">
        <v>0.25</v>
      </c>
      <c r="AD55" s="303">
        <f t="shared" si="21"/>
        <v>-1.25</v>
      </c>
      <c r="AE55" s="415">
        <f t="shared" si="22"/>
        <v>83.333333333333329</v>
      </c>
    </row>
    <row r="56" spans="1:31" s="303" customFormat="1" x14ac:dyDescent="0.2">
      <c r="A56" s="340">
        <v>20</v>
      </c>
      <c r="B56" s="341">
        <v>44805</v>
      </c>
      <c r="C56" s="325">
        <v>44830</v>
      </c>
      <c r="D56" s="349">
        <v>39</v>
      </c>
      <c r="E56" s="414">
        <v>150</v>
      </c>
      <c r="F56" s="414"/>
      <c r="G56" s="415">
        <f t="shared" ref="G56" si="87">IF(H56+I56=0,"",IF(H56+I56,H56+I56))</f>
        <v>0.71399999999999997</v>
      </c>
      <c r="H56" s="415">
        <f t="shared" ref="H56" si="88">AB56</f>
        <v>0.4</v>
      </c>
      <c r="I56" s="415">
        <f t="shared" ref="I56" si="89">AC56</f>
        <v>0.314</v>
      </c>
      <c r="J56" s="415">
        <f t="shared" ref="J56" si="90">IF(AC56&lt;&gt;"",AD56,0)</f>
        <v>-1.1859999999999999</v>
      </c>
      <c r="K56" s="415"/>
      <c r="L56" s="303" t="str">
        <f t="shared" ref="L56" si="91">IF(G56="","",IF(T$23&gt;I56,"NO CUMPLE","CUMPLE"))</f>
        <v>NO CUMPLE</v>
      </c>
      <c r="M56" s="326">
        <v>1</v>
      </c>
      <c r="N56" s="303">
        <f t="shared" ref="N56" si="92">COUNTIF(X56:AE56,"ACTIVA")</f>
        <v>1</v>
      </c>
      <c r="O56" s="303">
        <f t="shared" ref="O56" si="93">IF(X56="ACTIVA",1,0)</f>
        <v>1</v>
      </c>
      <c r="P56" s="415">
        <f t="shared" ref="P56" si="94">IF(G56="","",IF(OR(G56&gt;$K$11,G56=$K$11),0.5-((($K$10-G56)/($K$10-$K$11))*0.2),IF(OR(G56&gt;$K$12,G56=$K$12),0.3-((($K$11-G56)/($K$11-$K$12))*0.15),0.15-(0.15*(($K$12-G56)/($K$12-0.01))))))</f>
        <v>0.1862307692307692</v>
      </c>
      <c r="Q56" s="327" t="str">
        <f t="shared" ref="Q56" si="95">IF(G56="","",IF(G56&gt;K$10,"Normalidad",IF(OR(G56&gt;K$11,G56=K$10),"Prealerta",IF(OR(G56=K$11,G56&gt;K$12),"Alerta","Emergencia"))))</f>
        <v>Alerta</v>
      </c>
      <c r="R56" s="291" t="str">
        <f t="shared" ref="R56" si="96">IF(E56="","SIN DATOS",IF(E56&gt;K$6,"Normalidad",IF(OR(E56&gt;K$7,E56=K$6),"Prealerta",IF(OR(E56=K$7,E56&gt;K$8),"Alerta","Emergencia"))))</f>
        <v>Prealerta</v>
      </c>
      <c r="S56" s="764"/>
      <c r="T56" s="764"/>
      <c r="U56" s="764"/>
      <c r="V56" s="764"/>
      <c r="W56" s="764"/>
      <c r="X56" s="328" t="str">
        <f t="shared" ref="X56" si="97">IF(AB56="","",IF(AB56&gt;0,"ACTIVA","NO ACTIVA"))</f>
        <v>ACTIVA</v>
      </c>
      <c r="Y56" s="328" t="str">
        <f t="shared" ref="Y56" si="98">IF(AA56="","",IF($T$6&gt;=AA56,"STOP", "NORMA"))</f>
        <v>STOP</v>
      </c>
      <c r="Z56" s="328" t="str">
        <f t="shared" ref="Z56" si="99">IF(AC56="","",IF($T$6&gt;AC56,"NO CUMPLE", "CUMPLE"))</f>
        <v>NO CUMPLE</v>
      </c>
      <c r="AA56" s="328">
        <f t="shared" ref="AA56" si="100">IF(AB56+AC56=0,"",IF(AB56+AC56,AB56+AC56))</f>
        <v>0.71399999999999997</v>
      </c>
      <c r="AB56" s="329">
        <v>0.4</v>
      </c>
      <c r="AC56" s="329">
        <v>0.314</v>
      </c>
      <c r="AD56" s="303">
        <f t="shared" ref="AD56" si="101">AC56-$T$6</f>
        <v>-1.1859999999999999</v>
      </c>
      <c r="AE56" s="415">
        <f t="shared" ref="AE56" si="102">-(IF(AND(AB56&lt;&gt;0,AD56&lt;0),AD56*100/$T$6,0))</f>
        <v>79.066666666666663</v>
      </c>
    </row>
    <row r="57" spans="1:31" s="303" customFormat="1" ht="13.5" thickBot="1" x14ac:dyDescent="0.25">
      <c r="A57" s="342">
        <v>20</v>
      </c>
      <c r="B57" s="344">
        <v>44805</v>
      </c>
      <c r="C57" s="335">
        <v>44834</v>
      </c>
      <c r="D57" s="421">
        <v>39</v>
      </c>
      <c r="E57" s="433">
        <v>639</v>
      </c>
      <c r="F57" s="422"/>
      <c r="G57" s="424">
        <f t="shared" si="2"/>
        <v>1.9</v>
      </c>
      <c r="H57" s="424">
        <f t="shared" si="3"/>
        <v>1.5</v>
      </c>
      <c r="I57" s="424">
        <f t="shared" si="3"/>
        <v>0.4</v>
      </c>
      <c r="J57" s="424">
        <f t="shared" si="4"/>
        <v>-1.1000000000000001</v>
      </c>
      <c r="K57" s="423"/>
      <c r="L57" s="423" t="str">
        <f t="shared" si="15"/>
        <v>NO CUMPLE</v>
      </c>
      <c r="M57" s="425"/>
      <c r="N57" s="426">
        <f t="shared" si="6"/>
        <v>1</v>
      </c>
      <c r="O57" s="337">
        <f t="shared" si="7"/>
        <v>1</v>
      </c>
      <c r="P57" s="423">
        <f t="shared" si="16"/>
        <v>0.34444444444444444</v>
      </c>
      <c r="Q57" s="426" t="str">
        <f t="shared" si="17"/>
        <v>Prealerta</v>
      </c>
      <c r="R57" s="426" t="str">
        <f t="shared" si="18"/>
        <v>Normalidad</v>
      </c>
      <c r="S57" s="770"/>
      <c r="T57" s="770"/>
      <c r="U57" s="770"/>
      <c r="V57" s="770"/>
      <c r="W57" s="770"/>
      <c r="X57" s="345" t="str">
        <f t="shared" si="11"/>
        <v>ACTIVA</v>
      </c>
      <c r="Y57" s="345" t="str">
        <f t="shared" si="19"/>
        <v>NORMA</v>
      </c>
      <c r="Z57" s="345" t="str">
        <f t="shared" si="20"/>
        <v>NO CUMPLE</v>
      </c>
      <c r="AA57" s="345">
        <f t="shared" si="14"/>
        <v>1.9</v>
      </c>
      <c r="AB57" s="425">
        <v>1.5</v>
      </c>
      <c r="AC57" s="425">
        <v>0.4</v>
      </c>
      <c r="AD57" s="337">
        <f t="shared" si="21"/>
        <v>-1.1000000000000001</v>
      </c>
      <c r="AE57" s="423">
        <f t="shared" si="22"/>
        <v>73.333333333333343</v>
      </c>
    </row>
    <row r="58" spans="1:31" s="303" customFormat="1" x14ac:dyDescent="0.2">
      <c r="A58" s="434">
        <v>21</v>
      </c>
      <c r="B58" s="341">
        <v>44835</v>
      </c>
      <c r="C58" s="325">
        <v>44837</v>
      </c>
      <c r="D58" s="349">
        <v>40</v>
      </c>
      <c r="E58" s="414">
        <v>530</v>
      </c>
      <c r="F58" s="414"/>
      <c r="G58" s="415">
        <f t="shared" si="2"/>
        <v>1.4</v>
      </c>
      <c r="H58" s="415">
        <f t="shared" si="3"/>
        <v>1</v>
      </c>
      <c r="I58" s="415">
        <f t="shared" si="3"/>
        <v>0.4</v>
      </c>
      <c r="J58" s="415">
        <f t="shared" si="4"/>
        <v>-1.1000000000000001</v>
      </c>
      <c r="K58" s="415"/>
      <c r="L58" s="303" t="str">
        <f t="shared" si="15"/>
        <v>NO CUMPLE</v>
      </c>
      <c r="M58" s="326">
        <v>1</v>
      </c>
      <c r="N58" s="303">
        <f t="shared" si="6"/>
        <v>1</v>
      </c>
      <c r="O58" s="303">
        <f t="shared" si="7"/>
        <v>1</v>
      </c>
      <c r="P58" s="415">
        <f t="shared" si="16"/>
        <v>0.26538461538461539</v>
      </c>
      <c r="Q58" s="327" t="str">
        <f>IF(G58="","",IF(G58&gt;K$10,"Normalidad",IF(OR(G58&gt;K$11,G58=K$10),"Prealerta",IF(OR(G58=K$11,G58&gt;K$12),"Alerta","Emergencia"))))</f>
        <v>Alerta</v>
      </c>
      <c r="R58" s="291" t="str">
        <f t="shared" si="18"/>
        <v>Normalidad</v>
      </c>
      <c r="S58" s="764"/>
      <c r="T58" s="764"/>
      <c r="U58" s="764"/>
      <c r="V58" s="764"/>
      <c r="W58" s="764"/>
      <c r="X58" s="346" t="str">
        <f t="shared" si="11"/>
        <v>ACTIVA</v>
      </c>
      <c r="Y58" s="346" t="str">
        <f t="shared" si="19"/>
        <v>STOP</v>
      </c>
      <c r="Z58" s="346" t="str">
        <f t="shared" si="20"/>
        <v>NO CUMPLE</v>
      </c>
      <c r="AA58" s="346">
        <f t="shared" si="14"/>
        <v>1.4</v>
      </c>
      <c r="AB58" s="329">
        <v>1</v>
      </c>
      <c r="AC58" s="329">
        <v>0.4</v>
      </c>
      <c r="AD58" s="328">
        <f t="shared" si="21"/>
        <v>-1.1000000000000001</v>
      </c>
      <c r="AE58" s="417">
        <f>-(IF(AND(AB58&lt;&gt;0,AD58&lt;0),AD58*100/$T$6,0))</f>
        <v>73.333333333333343</v>
      </c>
    </row>
    <row r="59" spans="1:31" s="303" customFormat="1" x14ac:dyDescent="0.2">
      <c r="A59" s="340">
        <v>22</v>
      </c>
      <c r="B59" s="341">
        <v>44835</v>
      </c>
      <c r="C59" s="325">
        <v>44839</v>
      </c>
      <c r="D59" s="349">
        <v>40</v>
      </c>
      <c r="E59" s="414"/>
      <c r="F59" s="414"/>
      <c r="G59" s="415">
        <f t="shared" si="2"/>
        <v>0.38</v>
      </c>
      <c r="H59" s="415">
        <f t="shared" si="3"/>
        <v>0.28000000000000003</v>
      </c>
      <c r="I59" s="415">
        <f t="shared" si="3"/>
        <v>0.1</v>
      </c>
      <c r="J59" s="415">
        <f t="shared" si="4"/>
        <v>-1.4</v>
      </c>
      <c r="K59" s="415"/>
      <c r="L59" s="303" t="str">
        <f t="shared" si="15"/>
        <v>NO CUMPLE</v>
      </c>
      <c r="M59" s="326">
        <v>1</v>
      </c>
      <c r="N59" s="303">
        <f t="shared" si="6"/>
        <v>1</v>
      </c>
      <c r="O59" s="303">
        <f t="shared" si="7"/>
        <v>1</v>
      </c>
      <c r="P59" s="415">
        <f t="shared" si="16"/>
        <v>0.1423076923076923</v>
      </c>
      <c r="Q59" s="327" t="str">
        <f t="shared" ref="Q59:Q66" si="103">IF(G59="","",IF(G59&gt;K$10,"Normalidad",IF(OR(G59&gt;K$11,G59=K$10),"Prealerta",IF(OR(G59=K$11,G59&gt;K$12),"Alerta","Emergencia"))))</f>
        <v>Emergencia</v>
      </c>
      <c r="R59" s="291" t="str">
        <f t="shared" si="18"/>
        <v>SIN DATOS</v>
      </c>
      <c r="S59" s="764"/>
      <c r="T59" s="764"/>
      <c r="U59" s="764"/>
      <c r="V59" s="764"/>
      <c r="W59" s="764"/>
      <c r="X59" s="328" t="str">
        <f t="shared" si="11"/>
        <v>ACTIVA</v>
      </c>
      <c r="Y59" s="328" t="str">
        <f t="shared" si="19"/>
        <v>STOP</v>
      </c>
      <c r="Z59" s="328" t="str">
        <f t="shared" si="20"/>
        <v>NO CUMPLE</v>
      </c>
      <c r="AA59" s="328">
        <f t="shared" si="14"/>
        <v>0.38</v>
      </c>
      <c r="AB59" s="329">
        <v>0.28000000000000003</v>
      </c>
      <c r="AC59" s="329">
        <v>0.1</v>
      </c>
      <c r="AD59" s="328">
        <f t="shared" si="21"/>
        <v>-1.4</v>
      </c>
      <c r="AE59" s="417">
        <f>-(IF(AND(AB59&lt;&gt;0,AD59&lt;0),AD59*100/$T$6,0))</f>
        <v>93.333333333333329</v>
      </c>
    </row>
    <row r="60" spans="1:31" s="303" customFormat="1" x14ac:dyDescent="0.2">
      <c r="A60" s="340">
        <v>23</v>
      </c>
      <c r="B60" s="341">
        <v>44835</v>
      </c>
      <c r="C60" s="325">
        <v>44841</v>
      </c>
      <c r="D60" s="349">
        <v>40</v>
      </c>
      <c r="E60" s="414"/>
      <c r="F60" s="414"/>
      <c r="G60" s="415">
        <f t="shared" si="2"/>
        <v>0.4</v>
      </c>
      <c r="H60" s="415">
        <f t="shared" si="3"/>
        <v>0.3</v>
      </c>
      <c r="I60" s="415">
        <f t="shared" si="3"/>
        <v>0.1</v>
      </c>
      <c r="J60" s="415">
        <f t="shared" si="4"/>
        <v>-1.4</v>
      </c>
      <c r="K60" s="415"/>
      <c r="L60" s="303" t="str">
        <f t="shared" si="15"/>
        <v>NO CUMPLE</v>
      </c>
      <c r="M60" s="326">
        <v>1</v>
      </c>
      <c r="N60" s="303">
        <f t="shared" si="6"/>
        <v>1</v>
      </c>
      <c r="O60" s="303">
        <f t="shared" si="7"/>
        <v>1</v>
      </c>
      <c r="P60" s="415">
        <f t="shared" si="16"/>
        <v>0.15</v>
      </c>
      <c r="Q60" s="327" t="str">
        <f t="shared" si="103"/>
        <v>Emergencia</v>
      </c>
      <c r="R60" s="291" t="str">
        <f t="shared" si="18"/>
        <v>SIN DATOS</v>
      </c>
      <c r="S60" s="764"/>
      <c r="T60" s="764"/>
      <c r="U60" s="764"/>
      <c r="V60" s="764"/>
      <c r="W60" s="764"/>
      <c r="X60" s="328" t="str">
        <f t="shared" si="11"/>
        <v>ACTIVA</v>
      </c>
      <c r="Y60" s="328" t="str">
        <f t="shared" si="19"/>
        <v>STOP</v>
      </c>
      <c r="Z60" s="328" t="str">
        <f t="shared" si="20"/>
        <v>NO CUMPLE</v>
      </c>
      <c r="AA60" s="328">
        <f t="shared" si="14"/>
        <v>0.4</v>
      </c>
      <c r="AB60" s="329">
        <v>0.3</v>
      </c>
      <c r="AC60" s="329">
        <v>0.1</v>
      </c>
      <c r="AD60" s="328">
        <f t="shared" si="21"/>
        <v>-1.4</v>
      </c>
      <c r="AE60" s="417">
        <f>-(IF(AND(AB60&lt;&gt;0,AD60&lt;0),AD60*100/$T$6,0))</f>
        <v>93.333333333333329</v>
      </c>
    </row>
    <row r="61" spans="1:31" x14ac:dyDescent="0.2">
      <c r="A61" s="340">
        <v>24</v>
      </c>
      <c r="B61" s="341">
        <v>44835</v>
      </c>
      <c r="C61" s="325">
        <v>44844</v>
      </c>
      <c r="D61" s="349">
        <v>41</v>
      </c>
      <c r="E61" s="414"/>
      <c r="F61" s="414"/>
      <c r="G61" s="415">
        <f t="shared" si="2"/>
        <v>0.8</v>
      </c>
      <c r="H61" s="415">
        <f t="shared" si="3"/>
        <v>0.5</v>
      </c>
      <c r="I61" s="415">
        <f t="shared" si="3"/>
        <v>0.3</v>
      </c>
      <c r="J61" s="415">
        <f t="shared" si="4"/>
        <v>-1.2</v>
      </c>
      <c r="K61" s="415"/>
      <c r="L61" s="303" t="str">
        <f t="shared" si="15"/>
        <v>NO CUMPLE</v>
      </c>
      <c r="M61" s="326">
        <v>1</v>
      </c>
      <c r="N61" s="303">
        <f t="shared" si="6"/>
        <v>1</v>
      </c>
      <c r="O61" s="303">
        <f t="shared" si="7"/>
        <v>1</v>
      </c>
      <c r="P61" s="415">
        <f t="shared" si="16"/>
        <v>0.19615384615384615</v>
      </c>
      <c r="Q61" s="327" t="str">
        <f t="shared" si="103"/>
        <v>Alerta</v>
      </c>
      <c r="R61" s="291" t="str">
        <f t="shared" si="18"/>
        <v>SIN DATOS</v>
      </c>
      <c r="S61" s="764"/>
      <c r="T61" s="764"/>
      <c r="U61" s="764"/>
      <c r="V61" s="764"/>
      <c r="W61" s="764"/>
      <c r="X61" s="328" t="str">
        <f t="shared" si="11"/>
        <v>ACTIVA</v>
      </c>
      <c r="Y61" s="328" t="str">
        <f t="shared" si="19"/>
        <v>STOP</v>
      </c>
      <c r="Z61" s="328" t="str">
        <f t="shared" si="20"/>
        <v>NO CUMPLE</v>
      </c>
      <c r="AA61" s="328">
        <f t="shared" si="14"/>
        <v>0.8</v>
      </c>
      <c r="AB61" s="329">
        <v>0.5</v>
      </c>
      <c r="AC61" s="329">
        <v>0.3</v>
      </c>
      <c r="AD61" s="328">
        <f t="shared" si="21"/>
        <v>-1.2</v>
      </c>
      <c r="AE61" s="417">
        <f>-(IF(AND(AB61&lt;&gt;0,AD61&lt;0),AD61*100/$T$6,0))</f>
        <v>80</v>
      </c>
    </row>
    <row r="62" spans="1:31" x14ac:dyDescent="0.2">
      <c r="A62" s="340">
        <v>25</v>
      </c>
      <c r="B62" s="341">
        <v>44835</v>
      </c>
      <c r="C62" s="325">
        <v>44847</v>
      </c>
      <c r="D62" s="349">
        <v>41</v>
      </c>
      <c r="E62" s="414"/>
      <c r="F62" s="414"/>
      <c r="G62" s="415">
        <f t="shared" si="2"/>
        <v>1.2</v>
      </c>
      <c r="H62" s="415">
        <f t="shared" si="3"/>
        <v>0.9</v>
      </c>
      <c r="I62" s="415">
        <f t="shared" si="3"/>
        <v>0.3</v>
      </c>
      <c r="J62" s="415">
        <f t="shared" si="4"/>
        <v>-1.2</v>
      </c>
      <c r="K62" s="415"/>
      <c r="L62" s="303" t="str">
        <f t="shared" si="15"/>
        <v>NO CUMPLE</v>
      </c>
      <c r="M62" s="326">
        <v>1</v>
      </c>
      <c r="N62" s="303">
        <f t="shared" si="6"/>
        <v>1</v>
      </c>
      <c r="O62" s="303">
        <f t="shared" si="7"/>
        <v>1</v>
      </c>
      <c r="P62" s="415">
        <f t="shared" si="16"/>
        <v>0.24230769230769228</v>
      </c>
      <c r="Q62" s="327" t="str">
        <f t="shared" si="103"/>
        <v>Alerta</v>
      </c>
      <c r="R62" s="291" t="str">
        <f t="shared" si="18"/>
        <v>SIN DATOS</v>
      </c>
      <c r="S62" s="764"/>
      <c r="T62" s="764"/>
      <c r="U62" s="764"/>
      <c r="V62" s="764"/>
      <c r="W62" s="764"/>
      <c r="X62" s="328" t="str">
        <f t="shared" si="11"/>
        <v>ACTIVA</v>
      </c>
      <c r="Y62" s="328" t="str">
        <f t="shared" si="19"/>
        <v>STOP</v>
      </c>
      <c r="Z62" s="328" t="str">
        <f t="shared" si="20"/>
        <v>NO CUMPLE</v>
      </c>
      <c r="AA62" s="328">
        <f t="shared" si="14"/>
        <v>1.2</v>
      </c>
      <c r="AB62" s="329">
        <v>0.9</v>
      </c>
      <c r="AC62" s="329">
        <v>0.3</v>
      </c>
      <c r="AD62" s="328">
        <f t="shared" si="21"/>
        <v>-1.2</v>
      </c>
      <c r="AE62" s="417">
        <f t="shared" ref="AE62:AE66" si="104">-(IF(AND(AB62&lt;&gt;0,AD62&lt;0),AD62*100/$T$6,0))</f>
        <v>80</v>
      </c>
    </row>
    <row r="63" spans="1:31" x14ac:dyDescent="0.2">
      <c r="A63" s="340">
        <v>26</v>
      </c>
      <c r="B63" s="341">
        <v>44835</v>
      </c>
      <c r="C63" s="325">
        <v>44851</v>
      </c>
      <c r="D63" s="349">
        <v>42</v>
      </c>
      <c r="E63" s="414"/>
      <c r="F63" s="414"/>
      <c r="G63" s="415">
        <f t="shared" si="2"/>
        <v>1.2</v>
      </c>
      <c r="H63" s="415">
        <f t="shared" si="3"/>
        <v>0.9</v>
      </c>
      <c r="I63" s="415">
        <f t="shared" si="3"/>
        <v>0.3</v>
      </c>
      <c r="J63" s="415">
        <f t="shared" si="4"/>
        <v>-1.2</v>
      </c>
      <c r="K63" s="415"/>
      <c r="L63" s="303" t="str">
        <f t="shared" si="15"/>
        <v>NO CUMPLE</v>
      </c>
      <c r="M63" s="326">
        <v>1</v>
      </c>
      <c r="N63" s="303">
        <f t="shared" si="6"/>
        <v>1</v>
      </c>
      <c r="O63" s="303">
        <f t="shared" si="7"/>
        <v>1</v>
      </c>
      <c r="P63" s="415">
        <f t="shared" si="16"/>
        <v>0.24230769230769228</v>
      </c>
      <c r="Q63" s="327" t="str">
        <f t="shared" si="103"/>
        <v>Alerta</v>
      </c>
      <c r="R63" s="291" t="str">
        <f t="shared" si="18"/>
        <v>SIN DATOS</v>
      </c>
      <c r="S63" s="764"/>
      <c r="T63" s="764"/>
      <c r="U63" s="764"/>
      <c r="V63" s="764"/>
      <c r="W63" s="764"/>
      <c r="X63" s="328" t="str">
        <f t="shared" si="11"/>
        <v>ACTIVA</v>
      </c>
      <c r="Y63" s="328" t="str">
        <f t="shared" si="19"/>
        <v>STOP</v>
      </c>
      <c r="Z63" s="328" t="str">
        <f t="shared" si="20"/>
        <v>NO CUMPLE</v>
      </c>
      <c r="AA63" s="328">
        <f t="shared" si="14"/>
        <v>1.2</v>
      </c>
      <c r="AB63" s="329">
        <v>0.9</v>
      </c>
      <c r="AC63" s="329">
        <v>0.3</v>
      </c>
      <c r="AD63" s="328">
        <f t="shared" si="21"/>
        <v>-1.2</v>
      </c>
      <c r="AE63" s="417">
        <f t="shared" si="104"/>
        <v>80</v>
      </c>
    </row>
    <row r="64" spans="1:31" x14ac:dyDescent="0.2">
      <c r="A64" s="340">
        <v>27</v>
      </c>
      <c r="B64" s="341">
        <v>44835</v>
      </c>
      <c r="C64" s="325">
        <v>44854</v>
      </c>
      <c r="D64" s="349">
        <v>42</v>
      </c>
      <c r="E64" s="414"/>
      <c r="F64" s="414"/>
      <c r="G64" s="415">
        <f t="shared" si="2"/>
        <v>1.2</v>
      </c>
      <c r="H64" s="415">
        <f t="shared" si="3"/>
        <v>0.9</v>
      </c>
      <c r="I64" s="415">
        <f t="shared" si="3"/>
        <v>0.3</v>
      </c>
      <c r="J64" s="415">
        <f t="shared" si="4"/>
        <v>-1.2</v>
      </c>
      <c r="K64" s="415"/>
      <c r="L64" s="303" t="str">
        <f t="shared" si="15"/>
        <v>NO CUMPLE</v>
      </c>
      <c r="M64" s="326">
        <v>1</v>
      </c>
      <c r="N64" s="303">
        <f t="shared" si="6"/>
        <v>1</v>
      </c>
      <c r="O64" s="303">
        <f t="shared" si="7"/>
        <v>1</v>
      </c>
      <c r="P64" s="415">
        <f t="shared" si="16"/>
        <v>0.24230769230769228</v>
      </c>
      <c r="Q64" s="327" t="str">
        <f t="shared" si="103"/>
        <v>Alerta</v>
      </c>
      <c r="R64" s="291" t="str">
        <f t="shared" si="18"/>
        <v>SIN DATOS</v>
      </c>
      <c r="S64" s="764"/>
      <c r="T64" s="764"/>
      <c r="U64" s="764"/>
      <c r="V64" s="764"/>
      <c r="W64" s="764"/>
      <c r="X64" s="328" t="str">
        <f t="shared" si="11"/>
        <v>ACTIVA</v>
      </c>
      <c r="Y64" s="328" t="str">
        <f t="shared" si="19"/>
        <v>STOP</v>
      </c>
      <c r="Z64" s="328" t="str">
        <f t="shared" si="20"/>
        <v>NO CUMPLE</v>
      </c>
      <c r="AA64" s="328">
        <f t="shared" si="14"/>
        <v>1.2</v>
      </c>
      <c r="AB64" s="329">
        <v>0.9</v>
      </c>
      <c r="AC64" s="329">
        <v>0.3</v>
      </c>
      <c r="AD64" s="328">
        <f t="shared" si="21"/>
        <v>-1.2</v>
      </c>
      <c r="AE64" s="417">
        <f t="shared" si="104"/>
        <v>80</v>
      </c>
    </row>
    <row r="65" spans="1:31" x14ac:dyDescent="0.2">
      <c r="A65" s="340">
        <v>28</v>
      </c>
      <c r="B65" s="341">
        <v>44835</v>
      </c>
      <c r="C65" s="325">
        <v>44865</v>
      </c>
      <c r="D65" s="349">
        <v>44</v>
      </c>
      <c r="E65" s="414"/>
      <c r="F65" s="414"/>
      <c r="G65" s="415">
        <f t="shared" si="2"/>
        <v>0.89999999999999991</v>
      </c>
      <c r="H65" s="415">
        <f t="shared" si="3"/>
        <v>0.6</v>
      </c>
      <c r="I65" s="415">
        <f t="shared" si="3"/>
        <v>0.3</v>
      </c>
      <c r="J65" s="415">
        <f t="shared" si="4"/>
        <v>-1.2</v>
      </c>
      <c r="K65" s="415"/>
      <c r="L65" s="303" t="str">
        <f t="shared" si="15"/>
        <v>NO CUMPLE</v>
      </c>
      <c r="M65" s="326">
        <v>1</v>
      </c>
      <c r="N65" s="303">
        <f t="shared" si="6"/>
        <v>1</v>
      </c>
      <c r="O65" s="303">
        <f t="shared" si="7"/>
        <v>1</v>
      </c>
      <c r="P65" s="415">
        <f t="shared" si="16"/>
        <v>0.20769230769230768</v>
      </c>
      <c r="Q65" s="327" t="str">
        <f t="shared" si="103"/>
        <v>Alerta</v>
      </c>
      <c r="R65" s="291" t="str">
        <f t="shared" si="18"/>
        <v>SIN DATOS</v>
      </c>
      <c r="S65" s="764"/>
      <c r="T65" s="764"/>
      <c r="U65" s="764"/>
      <c r="V65" s="764"/>
      <c r="W65" s="764"/>
      <c r="X65" s="328" t="str">
        <f t="shared" si="11"/>
        <v>ACTIVA</v>
      </c>
      <c r="Y65" s="328" t="str">
        <f t="shared" si="19"/>
        <v>STOP</v>
      </c>
      <c r="Z65" s="328" t="str">
        <f t="shared" si="20"/>
        <v>NO CUMPLE</v>
      </c>
      <c r="AA65" s="328">
        <f t="shared" si="14"/>
        <v>0.89999999999999991</v>
      </c>
      <c r="AB65" s="329">
        <v>0.6</v>
      </c>
      <c r="AC65" s="329">
        <v>0.3</v>
      </c>
      <c r="AD65" s="328">
        <f t="shared" si="21"/>
        <v>-1.2</v>
      </c>
      <c r="AE65" s="417">
        <f t="shared" si="104"/>
        <v>80</v>
      </c>
    </row>
    <row r="66" spans="1:31" ht="13.5" thickBot="1" x14ac:dyDescent="0.25">
      <c r="A66" s="342">
        <v>29</v>
      </c>
      <c r="B66" s="343">
        <v>44835</v>
      </c>
      <c r="C66" s="335" t="s">
        <v>337</v>
      </c>
      <c r="D66" s="421"/>
      <c r="E66" s="422"/>
      <c r="F66" s="422"/>
      <c r="G66" s="424" t="str">
        <f t="shared" si="2"/>
        <v/>
      </c>
      <c r="H66" s="424">
        <f t="shared" si="3"/>
        <v>0</v>
      </c>
      <c r="I66" s="424">
        <f t="shared" si="3"/>
        <v>0</v>
      </c>
      <c r="J66" s="424">
        <f t="shared" si="4"/>
        <v>0</v>
      </c>
      <c r="K66" s="423"/>
      <c r="L66" s="423" t="str">
        <f t="shared" si="15"/>
        <v/>
      </c>
      <c r="M66" s="425"/>
      <c r="N66" s="426">
        <f t="shared" si="6"/>
        <v>0</v>
      </c>
      <c r="O66" s="337">
        <f t="shared" si="7"/>
        <v>0</v>
      </c>
      <c r="P66" s="426" t="str">
        <f t="shared" si="16"/>
        <v/>
      </c>
      <c r="Q66" s="426" t="str">
        <f t="shared" si="103"/>
        <v/>
      </c>
      <c r="R66" s="426" t="str">
        <f t="shared" si="18"/>
        <v>SIN DATOS</v>
      </c>
      <c r="S66" s="763"/>
      <c r="T66" s="763"/>
      <c r="U66" s="763"/>
      <c r="V66" s="763"/>
      <c r="W66" s="763"/>
      <c r="X66" s="345" t="str">
        <f t="shared" si="11"/>
        <v/>
      </c>
      <c r="Y66" s="345" t="str">
        <f t="shared" si="19"/>
        <v/>
      </c>
      <c r="Z66" s="345" t="str">
        <f t="shared" si="20"/>
        <v/>
      </c>
      <c r="AA66" s="345" t="str">
        <f t="shared" si="14"/>
        <v/>
      </c>
      <c r="AB66" s="425"/>
      <c r="AC66" s="425"/>
      <c r="AD66" s="428">
        <f t="shared" si="21"/>
        <v>-1.5</v>
      </c>
      <c r="AE66" s="423">
        <f t="shared" si="104"/>
        <v>0</v>
      </c>
    </row>
    <row r="67" spans="1:31" s="303" customFormat="1" x14ac:dyDescent="0.2">
      <c r="A67" s="434">
        <v>30</v>
      </c>
      <c r="B67" s="341">
        <v>44866</v>
      </c>
      <c r="C67" s="325">
        <v>44872</v>
      </c>
      <c r="D67" s="349">
        <v>45</v>
      </c>
      <c r="E67" s="414"/>
      <c r="F67" s="414"/>
      <c r="G67" s="415">
        <f t="shared" ref="G67:G74" si="105">IF(H67+I67=0,"",IF(H67+I67,H67+I67))</f>
        <v>0.8</v>
      </c>
      <c r="H67" s="415">
        <f t="shared" ref="H67:I69" si="106">AB67</f>
        <v>0.5</v>
      </c>
      <c r="I67" s="415">
        <f t="shared" si="106"/>
        <v>0.3</v>
      </c>
      <c r="J67" s="415">
        <f t="shared" ref="J67:J74" si="107">IF(AC67&lt;&gt;"",AD67,0)</f>
        <v>-1.2</v>
      </c>
      <c r="K67" s="415"/>
      <c r="L67" s="303" t="str">
        <f t="shared" ref="L67:L74" si="108">IF(G67="","",IF(T$23&gt;I67,"NO CUMPLE","CUMPLE"))</f>
        <v>NO CUMPLE</v>
      </c>
      <c r="M67" s="326">
        <v>1</v>
      </c>
      <c r="N67" s="303">
        <f t="shared" ref="N67:N74" si="109">COUNTIF(X67:AE67,"ACTIVA")</f>
        <v>1</v>
      </c>
      <c r="O67" s="303">
        <f t="shared" ref="O67:O74" si="110">IF(X67="ACTIVA",1,0)</f>
        <v>1</v>
      </c>
      <c r="P67" s="415">
        <f t="shared" ref="P67:P74" si="111">IF(G67="","",IF(OR(G67&gt;$K$11,G67=$K$11),0.5-((($K$10-G67)/($K$10-$K$11))*0.2),IF(OR(G67&gt;$K$12,G67=$K$12),0.3-((($K$11-G67)/($K$11-$K$12))*0.15),0.15-(0.15*(($K$12-G67)/($K$12-0.01))))))</f>
        <v>0.19615384615384615</v>
      </c>
      <c r="Q67" s="327" t="str">
        <f t="shared" ref="Q67:Q74" si="112">IF(G67="","",IF(G67&gt;K$10,"Normalidad",IF(OR(G67&gt;K$11,G67=K$10),"Prealerta",IF(OR(G67=K$11,G67&gt;K$12),"Alerta","Emergencia"))))</f>
        <v>Alerta</v>
      </c>
      <c r="R67" s="291" t="str">
        <f t="shared" ref="R67:R74" si="113">IF(E67="","SIN DATOS",IF(E67&gt;K$6,"Normalidad",IF(OR(E67&gt;K$7,E67=K$6),"Prealerta",IF(OR(E67=K$7,E67&gt;K$8),"Alerta","Emergencia"))))</f>
        <v>SIN DATOS</v>
      </c>
      <c r="S67" s="764"/>
      <c r="T67" s="764"/>
      <c r="U67" s="764"/>
      <c r="V67" s="764"/>
      <c r="W67" s="764"/>
      <c r="X67" s="346" t="str">
        <f t="shared" ref="X67:X74" si="114">IF(AB67="","",IF(AB67&gt;0,"ACTIVA","NO ACTIVA"))</f>
        <v>ACTIVA</v>
      </c>
      <c r="Y67" s="346" t="str">
        <f t="shared" ref="Y67:Y74" si="115">IF(AA67="","",IF($T$6&gt;=AA67,"STOP", "NORMA"))</f>
        <v>STOP</v>
      </c>
      <c r="Z67" s="346" t="str">
        <f t="shared" ref="Z67:Z74" si="116">IF(AC67="","",IF($T$6&gt;AC67,"NO CUMPLE", "CUMPLE"))</f>
        <v>NO CUMPLE</v>
      </c>
      <c r="AA67" s="346">
        <f t="shared" ref="AA67:AA74" si="117">IF(AB67+AC67=0,"",IF(AB67+AC67,AB67+AC67))</f>
        <v>0.8</v>
      </c>
      <c r="AB67" s="329">
        <v>0.5</v>
      </c>
      <c r="AC67" s="329">
        <v>0.3</v>
      </c>
      <c r="AD67" s="328">
        <f t="shared" ref="AD67:AD74" si="118">AC67-$T$6</f>
        <v>-1.2</v>
      </c>
      <c r="AE67" s="417">
        <f t="shared" ref="AE67:AE74" si="119">-(IF(AND(AB67&lt;&gt;0,AD67&lt;0),AD67*100/$T$6,0))</f>
        <v>80</v>
      </c>
    </row>
    <row r="68" spans="1:31" s="303" customFormat="1" x14ac:dyDescent="0.2">
      <c r="A68" s="340">
        <v>31</v>
      </c>
      <c r="B68" s="341">
        <v>44866</v>
      </c>
      <c r="C68" s="325">
        <v>44875</v>
      </c>
      <c r="D68" s="349">
        <v>45</v>
      </c>
      <c r="E68" s="414"/>
      <c r="F68" s="414"/>
      <c r="G68" s="415">
        <f t="shared" si="105"/>
        <v>0.5</v>
      </c>
      <c r="H68" s="415">
        <f t="shared" si="106"/>
        <v>0.25</v>
      </c>
      <c r="I68" s="415">
        <f t="shared" si="106"/>
        <v>0.25</v>
      </c>
      <c r="J68" s="415">
        <f t="shared" si="107"/>
        <v>-1.25</v>
      </c>
      <c r="K68" s="415"/>
      <c r="L68" s="303" t="str">
        <f t="shared" si="108"/>
        <v>NO CUMPLE</v>
      </c>
      <c r="M68" s="326">
        <v>1</v>
      </c>
      <c r="N68" s="303">
        <f t="shared" si="109"/>
        <v>1</v>
      </c>
      <c r="O68" s="303">
        <f t="shared" si="110"/>
        <v>1</v>
      </c>
      <c r="P68" s="415">
        <f t="shared" si="111"/>
        <v>0.16153846153846152</v>
      </c>
      <c r="Q68" s="327" t="str">
        <f t="shared" si="112"/>
        <v>Alerta</v>
      </c>
      <c r="R68" s="291" t="str">
        <f t="shared" si="113"/>
        <v>SIN DATOS</v>
      </c>
      <c r="S68" s="764"/>
      <c r="T68" s="764"/>
      <c r="U68" s="764"/>
      <c r="V68" s="764"/>
      <c r="W68" s="764"/>
      <c r="X68" s="328" t="str">
        <f t="shared" si="114"/>
        <v>ACTIVA</v>
      </c>
      <c r="Y68" s="328" t="str">
        <f t="shared" si="115"/>
        <v>STOP</v>
      </c>
      <c r="Z68" s="328" t="str">
        <f t="shared" si="116"/>
        <v>NO CUMPLE</v>
      </c>
      <c r="AA68" s="328">
        <f t="shared" si="117"/>
        <v>0.5</v>
      </c>
      <c r="AB68" s="329">
        <v>0.25</v>
      </c>
      <c r="AC68" s="329">
        <v>0.25</v>
      </c>
      <c r="AD68" s="328">
        <f t="shared" si="118"/>
        <v>-1.25</v>
      </c>
      <c r="AE68" s="417">
        <f t="shared" si="119"/>
        <v>83.333333333333329</v>
      </c>
    </row>
    <row r="69" spans="1:31" s="303" customFormat="1" x14ac:dyDescent="0.2">
      <c r="A69" s="340">
        <v>32</v>
      </c>
      <c r="B69" s="341">
        <v>44866</v>
      </c>
      <c r="C69" s="325">
        <v>44882</v>
      </c>
      <c r="D69" s="349">
        <v>46</v>
      </c>
      <c r="E69" s="414"/>
      <c r="F69" s="414"/>
      <c r="G69" s="415">
        <f t="shared" si="105"/>
        <v>0.8</v>
      </c>
      <c r="H69" s="415">
        <f t="shared" si="106"/>
        <v>0.5</v>
      </c>
      <c r="I69" s="415">
        <f t="shared" si="106"/>
        <v>0.3</v>
      </c>
      <c r="J69" s="415">
        <f t="shared" si="107"/>
        <v>-1.2</v>
      </c>
      <c r="K69" s="415"/>
      <c r="L69" s="303" t="str">
        <f t="shared" si="108"/>
        <v>NO CUMPLE</v>
      </c>
      <c r="M69" s="326">
        <v>1</v>
      </c>
      <c r="N69" s="303">
        <f t="shared" si="109"/>
        <v>1</v>
      </c>
      <c r="O69" s="303">
        <f t="shared" si="110"/>
        <v>1</v>
      </c>
      <c r="P69" s="415">
        <f t="shared" si="111"/>
        <v>0.19615384615384615</v>
      </c>
      <c r="Q69" s="327" t="str">
        <f t="shared" si="112"/>
        <v>Alerta</v>
      </c>
      <c r="R69" s="291" t="str">
        <f t="shared" si="113"/>
        <v>SIN DATOS</v>
      </c>
      <c r="S69" s="764"/>
      <c r="T69" s="764"/>
      <c r="U69" s="764"/>
      <c r="V69" s="764"/>
      <c r="W69" s="764"/>
      <c r="X69" s="328" t="str">
        <f t="shared" si="114"/>
        <v>ACTIVA</v>
      </c>
      <c r="Y69" s="328" t="str">
        <f t="shared" si="115"/>
        <v>STOP</v>
      </c>
      <c r="Z69" s="328" t="str">
        <f t="shared" si="116"/>
        <v>NO CUMPLE</v>
      </c>
      <c r="AA69" s="328">
        <f t="shared" si="117"/>
        <v>0.8</v>
      </c>
      <c r="AB69" s="329">
        <v>0.5</v>
      </c>
      <c r="AC69" s="329">
        <v>0.3</v>
      </c>
      <c r="AD69" s="328">
        <f t="shared" si="118"/>
        <v>-1.2</v>
      </c>
      <c r="AE69" s="417">
        <f t="shared" si="119"/>
        <v>80</v>
      </c>
    </row>
    <row r="70" spans="1:31" s="303" customFormat="1" x14ac:dyDescent="0.2">
      <c r="A70" s="340">
        <v>33</v>
      </c>
      <c r="B70" s="341">
        <v>44866</v>
      </c>
      <c r="C70" s="325">
        <v>44886</v>
      </c>
      <c r="D70" s="349">
        <v>47</v>
      </c>
      <c r="E70" s="414"/>
      <c r="F70" s="414"/>
      <c r="G70" s="415">
        <f t="shared" si="105"/>
        <v>1.1000000000000001</v>
      </c>
      <c r="H70" s="415">
        <f t="shared" ref="H70" si="120">AB70</f>
        <v>0.8</v>
      </c>
      <c r="I70" s="415">
        <f t="shared" ref="I70" si="121">AC70</f>
        <v>0.3</v>
      </c>
      <c r="J70" s="415">
        <f t="shared" si="107"/>
        <v>-1.2</v>
      </c>
      <c r="K70" s="415"/>
      <c r="L70" s="303" t="str">
        <f t="shared" si="108"/>
        <v>NO CUMPLE</v>
      </c>
      <c r="M70" s="326">
        <v>1</v>
      </c>
      <c r="N70" s="303">
        <f t="shared" si="109"/>
        <v>1</v>
      </c>
      <c r="O70" s="303">
        <f t="shared" si="110"/>
        <v>1</v>
      </c>
      <c r="P70" s="415">
        <f t="shared" si="111"/>
        <v>0.23076923076923078</v>
      </c>
      <c r="Q70" s="327" t="str">
        <f t="shared" si="112"/>
        <v>Alerta</v>
      </c>
      <c r="R70" s="291" t="str">
        <f t="shared" si="113"/>
        <v>SIN DATOS</v>
      </c>
      <c r="S70" s="764"/>
      <c r="T70" s="764"/>
      <c r="U70" s="764"/>
      <c r="V70" s="764"/>
      <c r="W70" s="764"/>
      <c r="X70" s="328" t="str">
        <f t="shared" si="114"/>
        <v>ACTIVA</v>
      </c>
      <c r="Y70" s="328" t="str">
        <f t="shared" si="115"/>
        <v>STOP</v>
      </c>
      <c r="Z70" s="328" t="str">
        <f t="shared" si="116"/>
        <v>NO CUMPLE</v>
      </c>
      <c r="AA70" s="328">
        <f t="shared" si="117"/>
        <v>1.1000000000000001</v>
      </c>
      <c r="AB70" s="329">
        <v>0.8</v>
      </c>
      <c r="AC70" s="329">
        <v>0.3</v>
      </c>
      <c r="AD70" s="328">
        <f t="shared" si="118"/>
        <v>-1.2</v>
      </c>
      <c r="AE70" s="417">
        <f t="shared" si="119"/>
        <v>80</v>
      </c>
    </row>
    <row r="71" spans="1:31" ht="13.5" thickBot="1" x14ac:dyDescent="0.25">
      <c r="A71" s="342">
        <v>34</v>
      </c>
      <c r="B71" s="343">
        <v>44896</v>
      </c>
      <c r="C71" s="335">
        <v>44896</v>
      </c>
      <c r="D71" s="421">
        <v>48</v>
      </c>
      <c r="E71" s="422"/>
      <c r="F71" s="422"/>
      <c r="G71" s="424">
        <f t="shared" si="105"/>
        <v>5</v>
      </c>
      <c r="H71" s="424">
        <f t="shared" ref="H71" si="122">AB71</f>
        <v>2.5</v>
      </c>
      <c r="I71" s="424">
        <f t="shared" ref="I71" si="123">AC71</f>
        <v>2.5</v>
      </c>
      <c r="J71" s="424">
        <f t="shared" si="107"/>
        <v>1</v>
      </c>
      <c r="K71" s="423"/>
      <c r="L71" s="423" t="str">
        <f t="shared" si="108"/>
        <v>CUMPLE</v>
      </c>
      <c r="M71" s="425">
        <v>1</v>
      </c>
      <c r="N71" s="426">
        <f t="shared" si="109"/>
        <v>1</v>
      </c>
      <c r="O71" s="337">
        <f t="shared" si="110"/>
        <v>1</v>
      </c>
      <c r="P71" s="426">
        <f t="shared" si="111"/>
        <v>1.0333333333333332</v>
      </c>
      <c r="Q71" s="426" t="str">
        <f t="shared" si="112"/>
        <v>Normalidad</v>
      </c>
      <c r="R71" s="426" t="str">
        <f t="shared" si="113"/>
        <v>SIN DATOS</v>
      </c>
      <c r="S71" s="763"/>
      <c r="T71" s="763"/>
      <c r="U71" s="763"/>
      <c r="V71" s="763"/>
      <c r="W71" s="763"/>
      <c r="X71" s="345" t="str">
        <f t="shared" si="114"/>
        <v>ACTIVA</v>
      </c>
      <c r="Y71" s="345" t="str">
        <f t="shared" si="115"/>
        <v>NORMA</v>
      </c>
      <c r="Z71" s="345" t="str">
        <f t="shared" si="116"/>
        <v>CUMPLE</v>
      </c>
      <c r="AA71" s="345">
        <f t="shared" si="117"/>
        <v>5</v>
      </c>
      <c r="AB71" s="425">
        <v>2.5</v>
      </c>
      <c r="AC71" s="425">
        <v>2.5</v>
      </c>
      <c r="AD71" s="428">
        <f t="shared" si="118"/>
        <v>1</v>
      </c>
      <c r="AE71" s="423">
        <f t="shared" si="119"/>
        <v>0</v>
      </c>
    </row>
    <row r="72" spans="1:31" s="303" customFormat="1" x14ac:dyDescent="0.2">
      <c r="A72" s="434">
        <v>34</v>
      </c>
      <c r="B72" s="341">
        <v>44896</v>
      </c>
      <c r="C72" s="325">
        <v>44904</v>
      </c>
      <c r="D72" s="349">
        <v>49</v>
      </c>
      <c r="E72" s="414"/>
      <c r="F72" s="414"/>
      <c r="G72" s="415">
        <f t="shared" si="105"/>
        <v>4</v>
      </c>
      <c r="H72" s="415">
        <f t="shared" ref="H72:H73" si="124">AB72</f>
        <v>2</v>
      </c>
      <c r="I72" s="415">
        <f t="shared" ref="I72:I73" si="125">AC72</f>
        <v>2</v>
      </c>
      <c r="J72" s="415">
        <f t="shared" si="107"/>
        <v>0.5</v>
      </c>
      <c r="K72" s="415"/>
      <c r="L72" s="303" t="str">
        <f t="shared" si="108"/>
        <v>CUMPLE</v>
      </c>
      <c r="M72" s="326">
        <v>1</v>
      </c>
      <c r="N72" s="303">
        <f t="shared" si="109"/>
        <v>1</v>
      </c>
      <c r="O72" s="303">
        <f t="shared" si="110"/>
        <v>1</v>
      </c>
      <c r="P72" s="415">
        <f t="shared" si="111"/>
        <v>0.81111111111111112</v>
      </c>
      <c r="Q72" s="327" t="str">
        <f t="shared" si="112"/>
        <v>Normalidad</v>
      </c>
      <c r="R72" s="291" t="str">
        <f t="shared" si="113"/>
        <v>SIN DATOS</v>
      </c>
      <c r="S72" s="764"/>
      <c r="T72" s="764"/>
      <c r="U72" s="764"/>
      <c r="V72" s="764"/>
      <c r="W72" s="764"/>
      <c r="X72" s="346" t="str">
        <f t="shared" si="114"/>
        <v>ACTIVA</v>
      </c>
      <c r="Y72" s="346" t="str">
        <f t="shared" si="115"/>
        <v>NORMA</v>
      </c>
      <c r="Z72" s="346" t="str">
        <f t="shared" si="116"/>
        <v>CUMPLE</v>
      </c>
      <c r="AA72" s="346">
        <f t="shared" si="117"/>
        <v>4</v>
      </c>
      <c r="AB72" s="329">
        <v>2</v>
      </c>
      <c r="AC72" s="329">
        <v>2</v>
      </c>
      <c r="AD72" s="328">
        <f t="shared" si="118"/>
        <v>0.5</v>
      </c>
      <c r="AE72" s="417">
        <f t="shared" si="119"/>
        <v>0</v>
      </c>
    </row>
    <row r="73" spans="1:31" s="303" customFormat="1" x14ac:dyDescent="0.2">
      <c r="A73" s="340">
        <v>35</v>
      </c>
      <c r="B73" s="341">
        <v>44896</v>
      </c>
      <c r="C73" s="325">
        <v>44910</v>
      </c>
      <c r="D73" s="349">
        <v>50</v>
      </c>
      <c r="E73" s="414"/>
      <c r="F73" s="414"/>
      <c r="G73" s="415">
        <f t="shared" si="105"/>
        <v>2.93</v>
      </c>
      <c r="H73" s="415">
        <f t="shared" si="124"/>
        <v>0.23</v>
      </c>
      <c r="I73" s="415">
        <f t="shared" si="125"/>
        <v>2.7</v>
      </c>
      <c r="J73" s="415">
        <f t="shared" si="107"/>
        <v>1.2000000000000002</v>
      </c>
      <c r="K73" s="415"/>
      <c r="L73" s="303" t="str">
        <f t="shared" si="108"/>
        <v>CUMPLE</v>
      </c>
      <c r="M73" s="326">
        <v>1</v>
      </c>
      <c r="N73" s="303">
        <f t="shared" si="109"/>
        <v>1</v>
      </c>
      <c r="O73" s="303">
        <f t="shared" si="110"/>
        <v>1</v>
      </c>
      <c r="P73" s="415">
        <f t="shared" si="111"/>
        <v>0.57333333333333336</v>
      </c>
      <c r="Q73" s="327" t="str">
        <f t="shared" si="112"/>
        <v>Normalidad</v>
      </c>
      <c r="R73" s="291" t="str">
        <f t="shared" si="113"/>
        <v>SIN DATOS</v>
      </c>
      <c r="S73" s="764"/>
      <c r="T73" s="764"/>
      <c r="U73" s="764"/>
      <c r="V73" s="764"/>
      <c r="W73" s="764"/>
      <c r="X73" s="328" t="str">
        <f t="shared" si="114"/>
        <v>ACTIVA</v>
      </c>
      <c r="Y73" s="328" t="str">
        <f t="shared" si="115"/>
        <v>NORMA</v>
      </c>
      <c r="Z73" s="328" t="str">
        <f t="shared" si="116"/>
        <v>CUMPLE</v>
      </c>
      <c r="AA73" s="328">
        <f t="shared" si="117"/>
        <v>2.93</v>
      </c>
      <c r="AB73" s="329">
        <v>0.23</v>
      </c>
      <c r="AC73" s="329">
        <v>2.7</v>
      </c>
      <c r="AD73" s="328">
        <f t="shared" si="118"/>
        <v>1.2000000000000002</v>
      </c>
      <c r="AE73" s="417">
        <f t="shared" si="119"/>
        <v>0</v>
      </c>
    </row>
    <row r="74" spans="1:31" ht="13.5" thickBot="1" x14ac:dyDescent="0.25">
      <c r="A74" s="342">
        <v>35</v>
      </c>
      <c r="B74" s="343">
        <v>44896</v>
      </c>
      <c r="C74" s="335">
        <v>44918</v>
      </c>
      <c r="D74" s="421">
        <v>51</v>
      </c>
      <c r="E74" s="422"/>
      <c r="F74" s="422"/>
      <c r="G74" s="424">
        <f t="shared" si="105"/>
        <v>2.4</v>
      </c>
      <c r="H74" s="424">
        <f t="shared" ref="H74:H75" si="126">AB74</f>
        <v>0</v>
      </c>
      <c r="I74" s="424">
        <f t="shared" ref="I74:I75" si="127">AC74</f>
        <v>2.4</v>
      </c>
      <c r="J74" s="424">
        <f t="shared" si="107"/>
        <v>0.89999999999999991</v>
      </c>
      <c r="K74" s="423"/>
      <c r="L74" s="423" t="str">
        <f t="shared" si="108"/>
        <v>CUMPLE</v>
      </c>
      <c r="M74" s="425">
        <v>1</v>
      </c>
      <c r="N74" s="426">
        <f t="shared" si="109"/>
        <v>0</v>
      </c>
      <c r="O74" s="337">
        <f t="shared" si="110"/>
        <v>0</v>
      </c>
      <c r="P74" s="426">
        <f t="shared" si="111"/>
        <v>0.45555555555555549</v>
      </c>
      <c r="Q74" s="426" t="str">
        <f t="shared" si="112"/>
        <v>Prealerta</v>
      </c>
      <c r="R74" s="426" t="str">
        <f t="shared" si="113"/>
        <v>SIN DATOS</v>
      </c>
      <c r="S74" s="763"/>
      <c r="T74" s="763"/>
      <c r="U74" s="763"/>
      <c r="V74" s="763"/>
      <c r="W74" s="763"/>
      <c r="X74" s="345" t="str">
        <f t="shared" si="114"/>
        <v/>
      </c>
      <c r="Y74" s="345" t="str">
        <f t="shared" si="115"/>
        <v>NORMA</v>
      </c>
      <c r="Z74" s="345" t="str">
        <f t="shared" si="116"/>
        <v>CUMPLE</v>
      </c>
      <c r="AA74" s="345">
        <f t="shared" si="117"/>
        <v>2.4</v>
      </c>
      <c r="AB74" s="425"/>
      <c r="AC74" s="425">
        <v>2.4</v>
      </c>
      <c r="AD74" s="428">
        <f t="shared" si="118"/>
        <v>0.89999999999999991</v>
      </c>
      <c r="AE74" s="423">
        <f t="shared" si="119"/>
        <v>0</v>
      </c>
    </row>
    <row r="75" spans="1:31" s="303" customFormat="1" x14ac:dyDescent="0.2">
      <c r="A75" s="434">
        <v>36</v>
      </c>
      <c r="B75" s="341">
        <v>44927</v>
      </c>
      <c r="C75" s="325">
        <v>44938</v>
      </c>
      <c r="D75" s="349">
        <v>2</v>
      </c>
      <c r="E75" s="414"/>
      <c r="F75" s="414"/>
      <c r="G75" s="415">
        <f t="shared" ref="G75" si="128">IF(H75+I75=0,"",IF(H75+I75,H75+I75))</f>
        <v>3.9000000000000004</v>
      </c>
      <c r="H75" s="415">
        <f t="shared" si="126"/>
        <v>0.2</v>
      </c>
      <c r="I75" s="415">
        <f t="shared" si="127"/>
        <v>3.7</v>
      </c>
      <c r="J75" s="415">
        <f t="shared" ref="J75" si="129">IF(AC75&lt;&gt;"",AD75,0)</f>
        <v>-1.2000000000000002</v>
      </c>
      <c r="K75" s="415"/>
      <c r="L75" s="303" t="str">
        <f t="shared" ref="L75" si="130">IF(G75="","",IF(T$23&gt;I75,"NO CUMPLE","CUMPLE"))</f>
        <v>CUMPLE</v>
      </c>
      <c r="M75" s="326">
        <v>1</v>
      </c>
      <c r="N75" s="303">
        <f t="shared" ref="N75" si="131">COUNTIF(X75:AE75,"ACTIVA")</f>
        <v>1</v>
      </c>
      <c r="O75" s="303">
        <f t="shared" ref="O75" si="132">IF(X75="ACTIVA",1,0)</f>
        <v>1</v>
      </c>
      <c r="P75" s="415">
        <f t="shared" ref="P75" si="133">IF(G75="","",IF(OR(G75&gt;$K$11,G75=$K$11),0.5-((($K$10-G75)/($K$10-$K$11))*0.2),IF(OR(G75&gt;$K$12,G75=$K$12),0.3-((($K$11-G75)/($K$11-$K$12))*0.15),0.15-(0.15*(($K$12-G75)/($K$12-0.01))))))</f>
        <v>0.78888888888888897</v>
      </c>
      <c r="Q75" s="327" t="str">
        <f t="shared" ref="Q75:Q80" si="134">IF(G75="","",IF(G75&gt;J$10,"Normalidad",IF(OR(G75&gt;J$11,G75=J$10),"Prealerta",IF(OR(G75=J$11,G75&gt;J$12),"Alerta","Emergencia"))))</f>
        <v>Prealerta</v>
      </c>
      <c r="R75" s="291" t="str">
        <f t="shared" ref="R75" si="135">IF(E75="","SIN DATOS",IF(E75&gt;K$6,"Normalidad",IF(OR(E75&gt;K$7,E75=K$6),"Prealerta",IF(OR(E75=K$7,E75&gt;K$8),"Alerta","Emergencia"))))</f>
        <v>SIN DATOS</v>
      </c>
      <c r="S75" s="764"/>
      <c r="T75" s="764"/>
      <c r="U75" s="764"/>
      <c r="V75" s="764"/>
      <c r="W75" s="764"/>
      <c r="X75" s="346" t="str">
        <f t="shared" ref="X75" si="136">IF(AB75="","",IF(AB75&gt;0,"ACTIVA","NO ACTIVA"))</f>
        <v>ACTIVA</v>
      </c>
      <c r="Y75" s="346" t="str">
        <f t="shared" ref="Y75:Y80" si="137">IF(AA75="","",IF($R$6&gt;=AA75,"STOP", "NORMA"))</f>
        <v>STOP</v>
      </c>
      <c r="Z75" s="346" t="str">
        <f t="shared" ref="Z75:Z80" si="138">IF(AC75="","",IF($R$6&gt;AC75,"NO CUMPLE", "CUMPLE"))</f>
        <v>NO CUMPLE</v>
      </c>
      <c r="AA75" s="346">
        <f t="shared" ref="AA75" si="139">IF(AB75+AC75=0,"",IF(AB75+AC75,AB75+AC75))</f>
        <v>3.9000000000000004</v>
      </c>
      <c r="AB75" s="329">
        <v>0.2</v>
      </c>
      <c r="AC75" s="329">
        <f>2.6+1.3-0.2</f>
        <v>3.7</v>
      </c>
      <c r="AD75" s="416">
        <f t="shared" ref="AD75:AD80" si="140">AC75-$R$6</f>
        <v>-1.2000000000000002</v>
      </c>
      <c r="AE75" s="417">
        <f t="shared" ref="AE75" si="141">-(IF(AND(AB75&lt;&gt;0,AD75&lt;0),AD75*100/$T$6,0))</f>
        <v>80.000000000000014</v>
      </c>
    </row>
    <row r="76" spans="1:31" s="303" customFormat="1" x14ac:dyDescent="0.2">
      <c r="A76" s="340">
        <v>38</v>
      </c>
      <c r="B76" s="341">
        <v>44927</v>
      </c>
      <c r="C76" s="325">
        <v>44946</v>
      </c>
      <c r="D76" s="349">
        <v>4</v>
      </c>
      <c r="E76" s="414"/>
      <c r="F76" s="414"/>
      <c r="G76" s="415">
        <f t="shared" ref="G76" si="142">IF(H76+I76=0,"",IF(H76+I76,H76+I76))</f>
        <v>0.57000000000000006</v>
      </c>
      <c r="H76" s="415">
        <f t="shared" ref="H76" si="143">AB76</f>
        <v>0.17</v>
      </c>
      <c r="I76" s="415">
        <f t="shared" ref="I76" si="144">AC76</f>
        <v>0.4</v>
      </c>
      <c r="J76" s="415">
        <f t="shared" ref="J76" si="145">IF(AC76&lt;&gt;"",AD76,0)</f>
        <v>-4.5</v>
      </c>
      <c r="K76" s="415"/>
      <c r="L76" s="303" t="str">
        <f t="shared" ref="L76" si="146">IF(G76="","",IF(T$23&gt;I76,"NO CUMPLE","CUMPLE"))</f>
        <v>NO CUMPLE</v>
      </c>
      <c r="M76" s="326">
        <v>1</v>
      </c>
      <c r="N76" s="303">
        <f t="shared" ref="N76" si="147">COUNTIF(X76:AE76,"ACTIVA")</f>
        <v>1</v>
      </c>
      <c r="O76" s="303">
        <f t="shared" ref="O76" si="148">IF(X76="ACTIVA",1,0)</f>
        <v>1</v>
      </c>
      <c r="P76" s="415">
        <f t="shared" ref="P76" si="149">IF(G76="","",IF(OR(G76&gt;$K$11,G76=$K$11),0.5-((($K$10-G76)/($K$10-$K$11))*0.2),IF(OR(G76&gt;$K$12,G76=$K$12),0.3-((($K$11-G76)/($K$11-$K$12))*0.15),0.15-(0.15*(($K$12-G76)/($K$12-0.01))))))</f>
        <v>0.16961538461538461</v>
      </c>
      <c r="Q76" s="327" t="str">
        <f t="shared" si="134"/>
        <v>Emergencia</v>
      </c>
      <c r="R76" s="291" t="str">
        <f t="shared" ref="R76" si="150">IF(E76="","SIN DATOS",IF(E76&gt;K$6,"Normalidad",IF(OR(E76&gt;K$7,E76=K$6),"Prealerta",IF(OR(E76=K$7,E76&gt;K$8),"Alerta","Emergencia"))))</f>
        <v>SIN DATOS</v>
      </c>
      <c r="S76" s="764"/>
      <c r="T76" s="764"/>
      <c r="U76" s="764"/>
      <c r="V76" s="764"/>
      <c r="W76" s="764"/>
      <c r="X76" s="346" t="str">
        <f t="shared" ref="X76" si="151">IF(AB76="","",IF(AB76&gt;0,"ACTIVA","NO ACTIVA"))</f>
        <v>ACTIVA</v>
      </c>
      <c r="Y76" s="346" t="str">
        <f t="shared" si="137"/>
        <v>STOP</v>
      </c>
      <c r="Z76" s="346" t="str">
        <f t="shared" si="138"/>
        <v>NO CUMPLE</v>
      </c>
      <c r="AA76" s="346">
        <f t="shared" ref="AA76" si="152">IF(AB76+AC76=0,"",IF(AB76+AC76,AB76+AC76))</f>
        <v>0.57000000000000006</v>
      </c>
      <c r="AB76" s="329">
        <v>0.17</v>
      </c>
      <c r="AC76" s="329">
        <v>0.4</v>
      </c>
      <c r="AD76" s="416">
        <f t="shared" si="140"/>
        <v>-4.5</v>
      </c>
      <c r="AE76" s="417">
        <f t="shared" ref="AE76" si="153">-(IF(AND(AB76&lt;&gt;0,AD76&lt;0),AD76*100/$T$6,0))</f>
        <v>300</v>
      </c>
    </row>
    <row r="77" spans="1:31" s="303" customFormat="1" x14ac:dyDescent="0.2">
      <c r="A77" s="340">
        <v>38</v>
      </c>
      <c r="B77" s="341">
        <v>44958</v>
      </c>
      <c r="C77" s="325">
        <v>44966</v>
      </c>
      <c r="D77" s="349">
        <v>5</v>
      </c>
      <c r="E77" s="414"/>
      <c r="F77" s="414"/>
      <c r="G77" s="415">
        <f t="shared" ref="G77" si="154">IF(H77+I77=0,"",IF(H77+I77,H77+I77))</f>
        <v>4.6999999999999993</v>
      </c>
      <c r="H77" s="415">
        <f t="shared" ref="H77" si="155">AB77</f>
        <v>2.4</v>
      </c>
      <c r="I77" s="415">
        <f t="shared" ref="I77" si="156">AC77</f>
        <v>2.2999999999999998</v>
      </c>
      <c r="J77" s="415">
        <f t="shared" ref="J77" si="157">IF(AC77&lt;&gt;"",AD77,0)</f>
        <v>-2.6000000000000005</v>
      </c>
      <c r="K77" s="415"/>
      <c r="L77" s="303" t="str">
        <f t="shared" ref="L77" si="158">IF(G77="","",IF(T$23&gt;I77,"NO CUMPLE","CUMPLE"))</f>
        <v>CUMPLE</v>
      </c>
      <c r="M77" s="326">
        <v>1</v>
      </c>
      <c r="N77" s="303">
        <f t="shared" ref="N77" si="159">COUNTIF(X77:AE77,"ACTIVA")</f>
        <v>1</v>
      </c>
      <c r="O77" s="303">
        <f t="shared" ref="O77" si="160">IF(X77="ACTIVA",1,0)</f>
        <v>1</v>
      </c>
      <c r="P77" s="415">
        <f t="shared" ref="P77" si="161">IF(G77="","",IF(OR(G77&gt;$K$11,G77=$K$11),0.5-((($K$10-G77)/($K$10-$K$11))*0.2),IF(OR(G77&gt;$K$12,G77=$K$12),0.3-((($K$11-G77)/($K$11-$K$12))*0.15),0.15-(0.15*(($K$12-G77)/($K$12-0.01))))))</f>
        <v>0.96666666666666645</v>
      </c>
      <c r="Q77" s="327" t="str">
        <f t="shared" si="134"/>
        <v>Prealerta</v>
      </c>
      <c r="R77" s="291" t="str">
        <f t="shared" ref="R77" si="162">IF(E77="","SIN DATOS",IF(E77&gt;K$6,"Normalidad",IF(OR(E77&gt;K$7,E77=K$6),"Prealerta",IF(OR(E77=K$7,E77&gt;K$8),"Alerta","Emergencia"))))</f>
        <v>SIN DATOS</v>
      </c>
      <c r="S77" s="764"/>
      <c r="T77" s="764"/>
      <c r="U77" s="764"/>
      <c r="V77" s="764"/>
      <c r="W77" s="764"/>
      <c r="X77" s="346" t="str">
        <f t="shared" ref="X77" si="163">IF(AB77="","",IF(AB77&gt;0,"ACTIVA","NO ACTIVA"))</f>
        <v>ACTIVA</v>
      </c>
      <c r="Y77" s="346" t="str">
        <f t="shared" si="137"/>
        <v>STOP</v>
      </c>
      <c r="Z77" s="346" t="str">
        <f t="shared" si="138"/>
        <v>NO CUMPLE</v>
      </c>
      <c r="AA77" s="346">
        <f t="shared" ref="AA77" si="164">IF(AB77+AC77=0,"",IF(AB77+AC77,AB77+AC77))</f>
        <v>4.6999999999999993</v>
      </c>
      <c r="AB77" s="329">
        <v>2.4</v>
      </c>
      <c r="AC77" s="329">
        <v>2.2999999999999998</v>
      </c>
      <c r="AD77" s="416">
        <f t="shared" si="140"/>
        <v>-2.6000000000000005</v>
      </c>
      <c r="AE77" s="417">
        <f t="shared" ref="AE77" si="165">-(IF(AND(AB77&lt;&gt;0,AD77&lt;0),AD77*100/$T$6,0))</f>
        <v>173.33333333333337</v>
      </c>
    </row>
    <row r="78" spans="1:31" s="303" customFormat="1" x14ac:dyDescent="0.2">
      <c r="A78" s="340">
        <v>38</v>
      </c>
      <c r="B78" s="341">
        <v>44958</v>
      </c>
      <c r="C78" s="325">
        <v>44971</v>
      </c>
      <c r="D78" s="349">
        <v>6</v>
      </c>
      <c r="E78" s="414"/>
      <c r="F78" s="414"/>
      <c r="G78" s="415">
        <f>IF(H78+I78=0,"",IF(H78+I78,H78+I78))</f>
        <v>2.5</v>
      </c>
      <c r="H78" s="415">
        <f t="shared" ref="H78:I80" si="166">AB78</f>
        <v>2.1</v>
      </c>
      <c r="I78" s="415">
        <f t="shared" si="166"/>
        <v>0.4</v>
      </c>
      <c r="J78" s="415">
        <f>IF(AC78&lt;&gt;"",AD78,0)</f>
        <v>-4.5</v>
      </c>
      <c r="K78" s="415"/>
      <c r="L78" s="303" t="str">
        <f>IF(G78="","",IF(T$23&gt;I78,"NO CUMPLE","CUMPLE"))</f>
        <v>NO CUMPLE</v>
      </c>
      <c r="M78" s="326">
        <v>1</v>
      </c>
      <c r="N78" s="303">
        <f>COUNTIF(X78:AE78,"ACTIVA")</f>
        <v>1</v>
      </c>
      <c r="O78" s="303">
        <f>IF(X78="ACTIVA",1,0)</f>
        <v>1</v>
      </c>
      <c r="P78" s="415">
        <f>IF(G78="","",IF(OR(G78&gt;$K$11,G78=$K$11),0.5-((($K$10-G78)/($K$10-$K$11))*0.2),IF(OR(G78&gt;$K$12,G78=$K$12),0.3-((($K$11-G78)/($K$11-$K$12))*0.15),0.15-(0.15*(($K$12-G78)/($K$12-0.01))))))</f>
        <v>0.47777777777777775</v>
      </c>
      <c r="Q78" s="327" t="str">
        <f t="shared" si="134"/>
        <v>Alerta</v>
      </c>
      <c r="R78" s="291" t="str">
        <f>IF(E78="","SIN DATOS",IF(E78&gt;K$6,"Normalidad",IF(OR(E78&gt;K$7,E78=K$6),"Prealerta",IF(OR(E78=K$7,E78&gt;K$8),"Alerta","Emergencia"))))</f>
        <v>SIN DATOS</v>
      </c>
      <c r="S78" s="764"/>
      <c r="T78" s="764"/>
      <c r="U78" s="764"/>
      <c r="V78" s="764"/>
      <c r="W78" s="764"/>
      <c r="X78" s="346" t="str">
        <f>IF(AB78="","",IF(AB78&gt;0,"ACTIVA","NO ACTIVA"))</f>
        <v>ACTIVA</v>
      </c>
      <c r="Y78" s="346" t="str">
        <f t="shared" si="137"/>
        <v>STOP</v>
      </c>
      <c r="Z78" s="346" t="str">
        <f t="shared" si="138"/>
        <v>NO CUMPLE</v>
      </c>
      <c r="AA78" s="346">
        <f>IF(AB78+AC78=0,"",IF(AB78+AC78,AB78+AC78))</f>
        <v>2.5</v>
      </c>
      <c r="AB78" s="329">
        <v>2.1</v>
      </c>
      <c r="AC78" s="329">
        <v>0.4</v>
      </c>
      <c r="AD78" s="416">
        <f t="shared" si="140"/>
        <v>-4.5</v>
      </c>
      <c r="AE78" s="417">
        <f>-(IF(AND(AB78&lt;&gt;0,AD78&lt;0),AD78*100/$T$6,0))</f>
        <v>300</v>
      </c>
    </row>
    <row r="79" spans="1:31" s="303" customFormat="1" x14ac:dyDescent="0.2">
      <c r="A79" s="340">
        <v>38</v>
      </c>
      <c r="B79" s="341">
        <v>44958</v>
      </c>
      <c r="C79" s="325">
        <v>44980</v>
      </c>
      <c r="D79" s="349">
        <v>7</v>
      </c>
      <c r="E79" s="414"/>
      <c r="F79" s="414"/>
      <c r="G79" s="415">
        <f>IF(H79+I79=0,"",IF(H79+I79,H79+I79))</f>
        <v>5.5</v>
      </c>
      <c r="H79" s="415">
        <f t="shared" si="166"/>
        <v>2.5</v>
      </c>
      <c r="I79" s="415">
        <f t="shared" si="166"/>
        <v>3</v>
      </c>
      <c r="J79" s="415">
        <f>IF(AC79&lt;&gt;"",AD79,0)</f>
        <v>-1.9000000000000004</v>
      </c>
      <c r="K79" s="415"/>
      <c r="L79" s="303" t="str">
        <f>IF(G79="","",IF(T$23&gt;I79,"NO CUMPLE","CUMPLE"))</f>
        <v>CUMPLE</v>
      </c>
      <c r="M79" s="326">
        <v>1</v>
      </c>
      <c r="N79" s="303">
        <f>COUNTIF(X79:AE79,"ACTIVA")</f>
        <v>1</v>
      </c>
      <c r="O79" s="303">
        <f>IF(X79="ACTIVA",1,0)</f>
        <v>1</v>
      </c>
      <c r="P79" s="415">
        <f>IF(G79="","",IF(OR(G79&gt;$K$11,G79=$K$11),0.5-((($K$10-G79)/($K$10-$K$11))*0.2),IF(OR(G79&gt;$K$12,G79=$K$12),0.3-((($K$11-G79)/($K$11-$K$12))*0.15),0.15-(0.15*(($K$12-G79)/($K$12-0.01))))))</f>
        <v>1.1444444444444444</v>
      </c>
      <c r="Q79" s="327" t="str">
        <f t="shared" si="134"/>
        <v>Normalidad</v>
      </c>
      <c r="R79" s="291" t="str">
        <f>IF(E79="","SIN DATOS",IF(E79&gt;K$6,"Normalidad",IF(OR(E79&gt;K$7,E79=K$6),"Prealerta",IF(OR(E79=K$7,E79&gt;K$8),"Alerta","Emergencia"))))</f>
        <v>SIN DATOS</v>
      </c>
      <c r="S79" s="764"/>
      <c r="T79" s="764"/>
      <c r="U79" s="764"/>
      <c r="V79" s="764"/>
      <c r="W79" s="764"/>
      <c r="X79" s="346" t="str">
        <f>IF(AB79="","",IF(AB79&gt;0,"ACTIVA","NO ACTIVA"))</f>
        <v>ACTIVA</v>
      </c>
      <c r="Y79" s="346" t="str">
        <f t="shared" si="137"/>
        <v>NORMA</v>
      </c>
      <c r="Z79" s="346" t="str">
        <f t="shared" si="138"/>
        <v>NO CUMPLE</v>
      </c>
      <c r="AA79" s="346">
        <f>IF(AB79+AC79=0,"",IF(AB79+AC79,AB79+AC79))</f>
        <v>5.5</v>
      </c>
      <c r="AB79" s="329">
        <v>2.5</v>
      </c>
      <c r="AC79" s="329">
        <v>3</v>
      </c>
      <c r="AD79" s="416">
        <f t="shared" si="140"/>
        <v>-1.9000000000000004</v>
      </c>
      <c r="AE79" s="417">
        <f>-(IF(AND(AB79&lt;&gt;0,AD79&lt;0),AD79*100/$T$6,0))</f>
        <v>126.66666666666669</v>
      </c>
    </row>
    <row r="80" spans="1:31" s="303" customFormat="1" x14ac:dyDescent="0.2">
      <c r="A80" s="340">
        <v>38</v>
      </c>
      <c r="B80" s="341">
        <v>44986</v>
      </c>
      <c r="C80" s="325">
        <v>44988</v>
      </c>
      <c r="D80" s="349">
        <v>9</v>
      </c>
      <c r="E80" s="414"/>
      <c r="F80" s="414"/>
      <c r="G80" s="415">
        <f>IF(H80+I80=0,"",IF(H80+I80,H80+I80))</f>
        <v>2.4</v>
      </c>
      <c r="H80" s="415">
        <f t="shared" si="166"/>
        <v>1.9</v>
      </c>
      <c r="I80" s="415">
        <f t="shared" si="166"/>
        <v>0.5</v>
      </c>
      <c r="J80" s="415">
        <f>IF(AC80&lt;&gt;"",AD80,0)</f>
        <v>-4.4000000000000004</v>
      </c>
      <c r="K80" s="415"/>
      <c r="L80" s="303" t="str">
        <f>IF(G80="","",IF(T$23&gt;I80,"NO CUMPLE","CUMPLE"))</f>
        <v>NO CUMPLE</v>
      </c>
      <c r="M80" s="326">
        <v>1</v>
      </c>
      <c r="N80" s="303">
        <f>COUNTIF(X80:AE80,"ACTIVA")</f>
        <v>1</v>
      </c>
      <c r="O80" s="303">
        <f>IF(X80="ACTIVA",1,0)</f>
        <v>1</v>
      </c>
      <c r="P80" s="415">
        <f>IF(G80="","",IF(OR(G80&gt;$K$11,G80=$K$11),0.5-((($K$10-G80)/($K$10-$K$11))*0.2),IF(OR(G80&gt;$K$12,G80=$K$12),0.3-((($K$11-G80)/($K$11-$K$12))*0.15),0.15-(0.15*(($K$12-G80)/($K$12-0.01))))))</f>
        <v>0.45555555555555549</v>
      </c>
      <c r="Q80" s="327" t="str">
        <f t="shared" si="134"/>
        <v>Alerta</v>
      </c>
      <c r="R80" s="291" t="str">
        <f>IF(E80="","SIN DATOS",IF(E80&gt;K$6,"Normalidad",IF(OR(E80&gt;K$7,E80=K$6),"Prealerta",IF(OR(E80=K$7,E80&gt;K$8),"Alerta","Emergencia"))))</f>
        <v>SIN DATOS</v>
      </c>
      <c r="S80" s="764"/>
      <c r="T80" s="764"/>
      <c r="U80" s="764"/>
      <c r="V80" s="764"/>
      <c r="W80" s="764"/>
      <c r="X80" s="346" t="str">
        <f>IF(AB80="","",IF(AB80&gt;0,"ACTIVA","NO ACTIVA"))</f>
        <v>ACTIVA</v>
      </c>
      <c r="Y80" s="346" t="str">
        <f t="shared" si="137"/>
        <v>STOP</v>
      </c>
      <c r="Z80" s="346" t="str">
        <f t="shared" si="138"/>
        <v>NO CUMPLE</v>
      </c>
      <c r="AA80" s="346">
        <f>IF(AB80+AC80=0,"",IF(AB80+AC80,AB80+AC80))</f>
        <v>2.4</v>
      </c>
      <c r="AB80" s="329">
        <v>1.9</v>
      </c>
      <c r="AC80" s="329">
        <v>0.5</v>
      </c>
      <c r="AD80" s="416">
        <f t="shared" si="140"/>
        <v>-4.4000000000000004</v>
      </c>
      <c r="AE80" s="417">
        <f>-(IF(AND(AB80&lt;&gt;0,AD80&lt;0),AD80*100/$T$6,0))</f>
        <v>293.33333333333337</v>
      </c>
    </row>
  </sheetData>
  <mergeCells count="66">
    <mergeCell ref="S58:W58"/>
    <mergeCell ref="S65:W65"/>
    <mergeCell ref="S66:W66"/>
    <mergeCell ref="H6:I6"/>
    <mergeCell ref="S52:W52"/>
    <mergeCell ref="S53:W53"/>
    <mergeCell ref="S54:W54"/>
    <mergeCell ref="S57:W57"/>
    <mergeCell ref="S56:W56"/>
    <mergeCell ref="S55:W55"/>
    <mergeCell ref="S59:W59"/>
    <mergeCell ref="S60:W60"/>
    <mergeCell ref="S61:W61"/>
    <mergeCell ref="S62:W62"/>
    <mergeCell ref="S63:W63"/>
    <mergeCell ref="B7:C7"/>
    <mergeCell ref="H7:I7"/>
    <mergeCell ref="H8:I8"/>
    <mergeCell ref="B9:C9"/>
    <mergeCell ref="S51:W51"/>
    <mergeCell ref="S41:W41"/>
    <mergeCell ref="S42:W42"/>
    <mergeCell ref="S44:W44"/>
    <mergeCell ref="S49:W49"/>
    <mergeCell ref="S50:W50"/>
    <mergeCell ref="S43:W43"/>
    <mergeCell ref="S47:W47"/>
    <mergeCell ref="S45:W45"/>
    <mergeCell ref="S46:W46"/>
    <mergeCell ref="S30:W30"/>
    <mergeCell ref="B4:C4"/>
    <mergeCell ref="D4:F4"/>
    <mergeCell ref="H4:I4"/>
    <mergeCell ref="J4:K4"/>
    <mergeCell ref="U4:W4"/>
    <mergeCell ref="B5:C5"/>
    <mergeCell ref="H5:I5"/>
    <mergeCell ref="S40:W40"/>
    <mergeCell ref="S31:W31"/>
    <mergeCell ref="S32:W32"/>
    <mergeCell ref="S35:W35"/>
    <mergeCell ref="S36:W36"/>
    <mergeCell ref="S37:W37"/>
    <mergeCell ref="S38:W38"/>
    <mergeCell ref="S39:W39"/>
    <mergeCell ref="B6:C6"/>
    <mergeCell ref="S33:W33"/>
    <mergeCell ref="J9:K9"/>
    <mergeCell ref="H10:I10"/>
    <mergeCell ref="H11:I11"/>
    <mergeCell ref="H12:I12"/>
    <mergeCell ref="S79:W79"/>
    <mergeCell ref="S80:W80"/>
    <mergeCell ref="S78:W78"/>
    <mergeCell ref="S77:W77"/>
    <mergeCell ref="S64:W64"/>
    <mergeCell ref="S72:W72"/>
    <mergeCell ref="S73:W73"/>
    <mergeCell ref="S74:W74"/>
    <mergeCell ref="S71:W71"/>
    <mergeCell ref="S70:W70"/>
    <mergeCell ref="S76:W76"/>
    <mergeCell ref="S75:W75"/>
    <mergeCell ref="S69:W69"/>
    <mergeCell ref="S67:W67"/>
    <mergeCell ref="S68:W68"/>
  </mergeCells>
  <conditionalFormatting sqref="J31:J45">
    <cfRule type="cellIs" dxfId="265" priority="505" operator="lessThanOrEqual">
      <formula>-52.95</formula>
    </cfRule>
  </conditionalFormatting>
  <conditionalFormatting sqref="J50:J80">
    <cfRule type="cellIs" dxfId="264" priority="3" operator="lessThanOrEqual">
      <formula>-52.95</formula>
    </cfRule>
  </conditionalFormatting>
  <conditionalFormatting sqref="K57">
    <cfRule type="cellIs" dxfId="263" priority="585" operator="greaterThanOrEqual">
      <formula>75</formula>
    </cfRule>
  </conditionalFormatting>
  <conditionalFormatting sqref="L34:L35">
    <cfRule type="cellIs" dxfId="262" priority="563" operator="equal">
      <formula>"CUMPLE"</formula>
    </cfRule>
    <cfRule type="cellIs" dxfId="261" priority="562" operator="equal">
      <formula>"NO CUMPLE"</formula>
    </cfRule>
  </conditionalFormatting>
  <conditionalFormatting sqref="L37:L42 M34:P42">
    <cfRule type="cellIs" dxfId="260" priority="616" operator="equal">
      <formula>"NO CUMPLE"</formula>
    </cfRule>
    <cfRule type="cellIs" dxfId="259" priority="617" operator="equal">
      <formula>"CUMPLE"</formula>
    </cfRule>
  </conditionalFormatting>
  <conditionalFormatting sqref="L52:L56">
    <cfRule type="cellIs" dxfId="258" priority="406" operator="equal">
      <formula>"CUMPLE"</formula>
    </cfRule>
    <cfRule type="cellIs" dxfId="257" priority="405" operator="equal">
      <formula>"NO CUMPLE"</formula>
    </cfRule>
  </conditionalFormatting>
  <conditionalFormatting sqref="L58:N65 M66:N66 O52:P66">
    <cfRule type="cellIs" dxfId="256" priority="384" operator="equal">
      <formula>"CUMPLE"</formula>
    </cfRule>
    <cfRule type="cellIs" dxfId="255" priority="383" operator="equal">
      <formula>"NO CUMPLE"</formula>
    </cfRule>
  </conditionalFormatting>
  <conditionalFormatting sqref="L31:P33">
    <cfRule type="cellIs" dxfId="254" priority="583" operator="equal">
      <formula>"CUMPLE"</formula>
    </cfRule>
    <cfRule type="cellIs" dxfId="253" priority="582" operator="equal">
      <formula>"NO CUMPLE"</formula>
    </cfRule>
  </conditionalFormatting>
  <conditionalFormatting sqref="L43:P45">
    <cfRule type="cellIs" dxfId="252" priority="493" operator="equal">
      <formula>"NO CUMPLE"</formula>
    </cfRule>
    <cfRule type="cellIs" dxfId="251" priority="494" operator="equal">
      <formula>"CUMPLE"</formula>
    </cfRule>
  </conditionalFormatting>
  <conditionalFormatting sqref="L50:P51">
    <cfRule type="cellIs" dxfId="250" priority="469" operator="equal">
      <formula>"NO CUMPLE"</formula>
    </cfRule>
    <cfRule type="cellIs" dxfId="249" priority="470" operator="equal">
      <formula>"CUMPLE"</formula>
    </cfRule>
  </conditionalFormatting>
  <conditionalFormatting sqref="L67:P70">
    <cfRule type="cellIs" dxfId="248" priority="304" operator="equal">
      <formula>"CUMPLE"</formula>
    </cfRule>
    <cfRule type="cellIs" dxfId="247" priority="303" operator="equal">
      <formula>"NO CUMPLE"</formula>
    </cfRule>
  </conditionalFormatting>
  <conditionalFormatting sqref="L72:P73">
    <cfRule type="cellIs" dxfId="246" priority="210" operator="equal">
      <formula>"NO CUMPLE"</formula>
    </cfRule>
    <cfRule type="cellIs" dxfId="245" priority="211" operator="equal">
      <formula>"CUMPLE"</formula>
    </cfRule>
  </conditionalFormatting>
  <conditionalFormatting sqref="L75:P80">
    <cfRule type="cellIs" dxfId="244" priority="18" operator="equal">
      <formula>"NO CUMPLE"</formula>
    </cfRule>
    <cfRule type="cellIs" dxfId="243" priority="19" operator="equal">
      <formula>"CUMPLE"</formula>
    </cfRule>
  </conditionalFormatting>
  <conditionalFormatting sqref="M52:N57">
    <cfRule type="cellIs" dxfId="242" priority="387" operator="equal">
      <formula>"NO CUMPLE"</formula>
    </cfRule>
    <cfRule type="cellIs" dxfId="241" priority="388" operator="equal">
      <formula>"CUMPLE"</formula>
    </cfRule>
  </conditionalFormatting>
  <conditionalFormatting sqref="M71:P71">
    <cfRule type="cellIs" dxfId="240" priority="243" operator="equal">
      <formula>"NO CUMPLE"</formula>
    </cfRule>
    <cfRule type="cellIs" dxfId="239" priority="244" operator="equal">
      <formula>"CUMPLE"</formula>
    </cfRule>
  </conditionalFormatting>
  <conditionalFormatting sqref="M74:P74">
    <cfRule type="cellIs" dxfId="238" priority="170" operator="equal">
      <formula>"NO CUMPLE"</formula>
    </cfRule>
    <cfRule type="cellIs" dxfId="237" priority="171" operator="equal">
      <formula>"CUMPLE"</formula>
    </cfRule>
  </conditionalFormatting>
  <conditionalFormatting sqref="Q31:Q35">
    <cfRule type="cellIs" dxfId="236" priority="578" operator="equal">
      <formula>"EMERGENCIA"</formula>
    </cfRule>
    <cfRule type="cellIs" dxfId="235" priority="581" operator="equal">
      <formula>"ALERTA"</formula>
    </cfRule>
  </conditionalFormatting>
  <conditionalFormatting sqref="Q31:Q65">
    <cfRule type="cellIs" dxfId="234" priority="380" operator="equal">
      <formula>"NORMALIDAD"</formula>
    </cfRule>
  </conditionalFormatting>
  <conditionalFormatting sqref="Q37:Q45">
    <cfRule type="cellIs" dxfId="233" priority="499" operator="equal">
      <formula>"EMERGENCIA"</formula>
    </cfRule>
  </conditionalFormatting>
  <conditionalFormatting sqref="Q37:Q56">
    <cfRule type="cellIs" dxfId="232" priority="404" operator="equal">
      <formula>"ALERTA"</formula>
    </cfRule>
  </conditionalFormatting>
  <conditionalFormatting sqref="Q50:Q56">
    <cfRule type="cellIs" dxfId="231" priority="401" operator="equal">
      <formula>"EMERGENCIA"</formula>
    </cfRule>
  </conditionalFormatting>
  <conditionalFormatting sqref="Q58:Q65">
    <cfRule type="cellIs" dxfId="230" priority="379" operator="equal">
      <formula>"EMERGENCIA"</formula>
    </cfRule>
    <cfRule type="cellIs" dxfId="229" priority="382" operator="equal">
      <formula>"ALERTA"</formula>
    </cfRule>
  </conditionalFormatting>
  <conditionalFormatting sqref="Q67:Q70">
    <cfRule type="cellIs" dxfId="228" priority="302" operator="equal">
      <formula>"ALERTA"</formula>
    </cfRule>
    <cfRule type="cellIs" dxfId="227" priority="299" operator="equal">
      <formula>"EMERGENCIA"</formula>
    </cfRule>
  </conditionalFormatting>
  <conditionalFormatting sqref="Q67:Q80">
    <cfRule type="cellIs" dxfId="226" priority="16" operator="equal">
      <formula>"NORMALIDAD"</formula>
    </cfRule>
  </conditionalFormatting>
  <conditionalFormatting sqref="Q72:Q73">
    <cfRule type="cellIs" dxfId="225" priority="206" operator="equal">
      <formula>"EMERGENCIA"</formula>
    </cfRule>
    <cfRule type="cellIs" dxfId="224" priority="209" operator="equal">
      <formula>"ALERTA"</formula>
    </cfRule>
  </conditionalFormatting>
  <conditionalFormatting sqref="Q75:Q80">
    <cfRule type="cellIs" dxfId="223" priority="15" operator="equal">
      <formula>"EMERGENCIA"</formula>
    </cfRule>
    <cfRule type="cellIs" dxfId="222" priority="17" operator="equal">
      <formula>"ALERTA"</formula>
    </cfRule>
  </conditionalFormatting>
  <conditionalFormatting sqref="Q31:R35">
    <cfRule type="cellIs" dxfId="221" priority="576" operator="equal">
      <formula>"PREALERTA"</formula>
    </cfRule>
  </conditionalFormatting>
  <conditionalFormatting sqref="Q37:R45">
    <cfRule type="cellIs" dxfId="220" priority="497" operator="equal">
      <formula>"PREALERTA"</formula>
    </cfRule>
  </conditionalFormatting>
  <conditionalFormatting sqref="Q50:R56">
    <cfRule type="cellIs" dxfId="219" priority="399" operator="equal">
      <formula>"PREALERTA"</formula>
    </cfRule>
  </conditionalFormatting>
  <conditionalFormatting sqref="Q58:R65">
    <cfRule type="cellIs" dxfId="218" priority="377" operator="equal">
      <formula>"PREALERTA"</formula>
    </cfRule>
  </conditionalFormatting>
  <conditionalFormatting sqref="Q67:R70">
    <cfRule type="cellIs" dxfId="217" priority="297" operator="equal">
      <formula>"PREALERTA"</formula>
    </cfRule>
  </conditionalFormatting>
  <conditionalFormatting sqref="Q72:R73">
    <cfRule type="cellIs" dxfId="216" priority="204" operator="equal">
      <formula>"PREALERTA"</formula>
    </cfRule>
  </conditionalFormatting>
  <conditionalFormatting sqref="Q75:R80">
    <cfRule type="cellIs" dxfId="215" priority="13" operator="equal">
      <formula>"PREALERTA"</formula>
    </cfRule>
  </conditionalFormatting>
  <conditionalFormatting sqref="R31:R35">
    <cfRule type="cellIs" dxfId="214" priority="577" operator="equal">
      <formula>"EMERGENCIA"</formula>
    </cfRule>
  </conditionalFormatting>
  <conditionalFormatting sqref="R31:R65">
    <cfRule type="cellIs" dxfId="213" priority="376" operator="equal">
      <formula>"ALERTA"</formula>
    </cfRule>
  </conditionalFormatting>
  <conditionalFormatting sqref="R31:R80">
    <cfRule type="cellIs" dxfId="212" priority="1" operator="equal">
      <formula>"NORMALIDAD"</formula>
    </cfRule>
  </conditionalFormatting>
  <conditionalFormatting sqref="R37:R45">
    <cfRule type="cellIs" dxfId="211" priority="498" operator="equal">
      <formula>"EMERGENCIA"</formula>
    </cfRule>
  </conditionalFormatting>
  <conditionalFormatting sqref="R50:R56">
    <cfRule type="cellIs" dxfId="210" priority="400" operator="equal">
      <formula>"EMERGENCIA"</formula>
    </cfRule>
  </conditionalFormatting>
  <conditionalFormatting sqref="R58:R65">
    <cfRule type="cellIs" dxfId="209" priority="378" operator="equal">
      <formula>"EMERGENCIA"</formula>
    </cfRule>
  </conditionalFormatting>
  <conditionalFormatting sqref="R67:R70">
    <cfRule type="cellIs" dxfId="208" priority="298" operator="equal">
      <formula>"EMERGENCIA"</formula>
    </cfRule>
  </conditionalFormatting>
  <conditionalFormatting sqref="R67:R80">
    <cfRule type="cellIs" dxfId="207" priority="12" operator="equal">
      <formula>"ALERTA"</formula>
    </cfRule>
  </conditionalFormatting>
  <conditionalFormatting sqref="R72:R73">
    <cfRule type="cellIs" dxfId="206" priority="205" operator="equal">
      <formula>"EMERGENCIA"</formula>
    </cfRule>
  </conditionalFormatting>
  <conditionalFormatting sqref="R75:R80">
    <cfRule type="cellIs" dxfId="205" priority="14" operator="equal">
      <formula>"EMERGENCIA"</formula>
    </cfRule>
  </conditionalFormatting>
  <conditionalFormatting sqref="X31:X45">
    <cfRule type="cellIs" dxfId="204" priority="513" operator="equal">
      <formula>"ACTIVA"</formula>
    </cfRule>
  </conditionalFormatting>
  <conditionalFormatting sqref="X31:X58">
    <cfRule type="cellIs" dxfId="203" priority="418" operator="equal">
      <formula>"NO ACTIVA"</formula>
    </cfRule>
    <cfRule type="cellIs" dxfId="202" priority="417" operator="equal">
      <formula>"NO ACTIVA"</formula>
    </cfRule>
  </conditionalFormatting>
  <conditionalFormatting sqref="X50:X80">
    <cfRule type="cellIs" dxfId="201" priority="11" operator="equal">
      <formula>"ACTIVA"</formula>
    </cfRule>
  </conditionalFormatting>
  <conditionalFormatting sqref="X55">
    <cfRule type="cellIs" dxfId="200" priority="395" operator="equal">
      <formula>"NO ACTIVA"</formula>
    </cfRule>
    <cfRule type="cellIs" dxfId="199" priority="396" operator="equal">
      <formula>"NO ACTIVA"</formula>
    </cfRule>
  </conditionalFormatting>
  <conditionalFormatting sqref="X59:X80">
    <cfRule type="cellIs" dxfId="198" priority="10" operator="equal">
      <formula>"NO ACTIVA"</formula>
    </cfRule>
    <cfRule type="cellIs" dxfId="197" priority="9" operator="equal">
      <formula>"NO ACTIVA"</formula>
    </cfRule>
  </conditionalFormatting>
  <conditionalFormatting sqref="Y31:Y45">
    <cfRule type="cellIs" dxfId="196" priority="510" operator="equal">
      <formula>"STOP"</formula>
    </cfRule>
  </conditionalFormatting>
  <conditionalFormatting sqref="Y50:Y80">
    <cfRule type="cellIs" dxfId="195" priority="8" operator="equal">
      <formula>"STOP"</formula>
    </cfRule>
  </conditionalFormatting>
  <conditionalFormatting sqref="Y31:Z45">
    <cfRule type="cellIs" dxfId="194" priority="509" operator="equal">
      <formula>"NORMA"</formula>
    </cfRule>
  </conditionalFormatting>
  <conditionalFormatting sqref="Y50:Z80">
    <cfRule type="cellIs" dxfId="193" priority="7" operator="equal">
      <formula>"NORMA"</formula>
    </cfRule>
  </conditionalFormatting>
  <conditionalFormatting sqref="Z31:Z45">
    <cfRule type="cellIs" dxfId="192" priority="506" operator="equal">
      <formula>"CUMPLE"</formula>
    </cfRule>
    <cfRule type="cellIs" dxfId="191" priority="507" operator="equal">
      <formula>"NO CUMPLE"</formula>
    </cfRule>
  </conditionalFormatting>
  <conditionalFormatting sqref="Z31:Z80">
    <cfRule type="cellIs" dxfId="190" priority="6" operator="equal">
      <formula>"ALERTA"</formula>
    </cfRule>
  </conditionalFormatting>
  <conditionalFormatting sqref="Z50:Z80">
    <cfRule type="cellIs" dxfId="189" priority="4" operator="equal">
      <formula>"CUMPLE"</formula>
    </cfRule>
    <cfRule type="cellIs" dxfId="188" priority="5" operator="equal">
      <formula>"NO CUMPLE"</formula>
    </cfRule>
  </conditionalFormatting>
  <conditionalFormatting sqref="AE31:AE45">
    <cfRule type="cellIs" dxfId="187" priority="504" operator="greaterThanOrEqual">
      <formula>75</formula>
    </cfRule>
  </conditionalFormatting>
  <conditionalFormatting sqref="AE50:AE80">
    <cfRule type="cellIs" dxfId="186" priority="2" operator="greaterThanOrEqual">
      <formula>75</formula>
    </cfRule>
  </conditionalFormatting>
  <pageMargins left="0.7" right="0.7" top="0.75" bottom="0.75" header="0.3" footer="0.3"/>
  <pageSetup paperSize="9" scale="25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5"/>
  </sheetPr>
  <dimension ref="A1:AR70"/>
  <sheetViews>
    <sheetView topLeftCell="A35" zoomScaleNormal="100" workbookViewId="0">
      <selection activeCell="A70" sqref="A70"/>
    </sheetView>
  </sheetViews>
  <sheetFormatPr baseColWidth="10" defaultColWidth="11.42578125" defaultRowHeight="12.75" outlineLevelCol="1" x14ac:dyDescent="0.2"/>
  <cols>
    <col min="1" max="1" width="3" style="289" bestFit="1" customWidth="1"/>
    <col min="2" max="2" width="11.42578125" style="289"/>
    <col min="3" max="4" width="11.42578125" style="289" customWidth="1"/>
    <col min="5" max="8" width="11.42578125" style="289"/>
    <col min="9" max="11" width="11.42578125" style="289" customWidth="1"/>
    <col min="12" max="23" width="11.42578125" style="289"/>
    <col min="24" max="29" width="11.42578125" style="289" customWidth="1" outlineLevel="1"/>
    <col min="30" max="30" width="11.42578125" style="289"/>
    <col min="31" max="36" width="11.42578125" style="289" customWidth="1" outlineLevel="1"/>
    <col min="37" max="37" width="11.42578125" style="289"/>
    <col min="38" max="42" width="11.42578125" style="289" customWidth="1" outlineLevel="1"/>
    <col min="43" max="44" width="16.85546875" style="289" bestFit="1" customWidth="1"/>
    <col min="45" max="16384" width="11.42578125" style="289"/>
  </cols>
  <sheetData>
    <row r="1" spans="1:42" s="285" customFormat="1" ht="15" x14ac:dyDescent="0.25">
      <c r="A1" s="283"/>
      <c r="B1" s="283" t="s">
        <v>46</v>
      </c>
      <c r="C1" s="283" t="s">
        <v>126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 t="s">
        <v>283</v>
      </c>
      <c r="P1" s="283"/>
      <c r="Q1" s="283"/>
      <c r="R1" s="283" t="s">
        <v>805</v>
      </c>
      <c r="S1" s="283"/>
      <c r="T1" s="283"/>
      <c r="U1" s="283"/>
      <c r="V1" s="283"/>
      <c r="W1" s="284" t="s">
        <v>284</v>
      </c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284"/>
      <c r="AL1" s="284"/>
      <c r="AM1" s="284"/>
      <c r="AN1" s="284"/>
      <c r="AO1" s="284"/>
      <c r="AP1" s="284"/>
    </row>
    <row r="2" spans="1:42" x14ac:dyDescent="0.2">
      <c r="A2" s="286"/>
      <c r="B2" s="287" t="s">
        <v>285</v>
      </c>
      <c r="C2" s="288" t="s">
        <v>806</v>
      </c>
      <c r="D2" s="288"/>
      <c r="E2" s="286"/>
      <c r="F2" s="286"/>
      <c r="G2" s="286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</row>
    <row r="3" spans="1:42" x14ac:dyDescent="0.2">
      <c r="C3" s="290"/>
      <c r="D3" s="290"/>
      <c r="E3" s="291"/>
      <c r="F3" s="291"/>
      <c r="G3" s="291"/>
    </row>
    <row r="4" spans="1:42" x14ac:dyDescent="0.2">
      <c r="B4" s="771"/>
      <c r="C4" s="771"/>
      <c r="D4" s="772"/>
      <c r="E4" s="772"/>
      <c r="F4" s="772"/>
      <c r="H4" s="847" t="s">
        <v>287</v>
      </c>
      <c r="I4" s="847"/>
      <c r="J4" s="841" t="s">
        <v>288</v>
      </c>
      <c r="K4" s="841"/>
      <c r="L4" s="841"/>
      <c r="M4" s="841"/>
      <c r="N4" s="292"/>
      <c r="P4" s="293" t="s">
        <v>117</v>
      </c>
      <c r="Q4" s="293" t="s">
        <v>290</v>
      </c>
      <c r="R4" s="773" t="s">
        <v>130</v>
      </c>
      <c r="S4" s="773"/>
      <c r="T4" s="773"/>
      <c r="U4" s="303"/>
      <c r="V4" s="303"/>
    </row>
    <row r="5" spans="1:42" x14ac:dyDescent="0.2">
      <c r="B5" s="777"/>
      <c r="C5" s="777"/>
      <c r="D5" s="291"/>
      <c r="E5" s="291"/>
      <c r="F5" s="291"/>
      <c r="H5" s="846"/>
      <c r="I5" s="846"/>
      <c r="J5" s="294" t="s">
        <v>807</v>
      </c>
      <c r="K5" s="295" t="s">
        <v>808</v>
      </c>
      <c r="L5" s="295" t="s">
        <v>809</v>
      </c>
      <c r="M5" s="295" t="s">
        <v>810</v>
      </c>
      <c r="N5" s="295" t="s">
        <v>811</v>
      </c>
      <c r="P5" s="296"/>
      <c r="Q5" s="296"/>
      <c r="R5" s="297" t="s">
        <v>118</v>
      </c>
      <c r="S5" s="298" t="s">
        <v>119</v>
      </c>
      <c r="T5" s="299" t="s">
        <v>1</v>
      </c>
      <c r="U5" s="299"/>
      <c r="V5" s="299"/>
    </row>
    <row r="6" spans="1:42" ht="15" customHeight="1" x14ac:dyDescent="0.2">
      <c r="B6" s="774"/>
      <c r="C6" s="774"/>
      <c r="D6" s="291"/>
      <c r="E6" s="291"/>
      <c r="F6" s="291"/>
      <c r="H6" s="842" t="s">
        <v>812</v>
      </c>
      <c r="I6" s="843"/>
      <c r="J6" s="300"/>
      <c r="K6" s="300"/>
      <c r="L6" s="300"/>
      <c r="M6" s="300"/>
      <c r="N6" s="300"/>
      <c r="P6" s="301" t="s">
        <v>139</v>
      </c>
      <c r="Q6" s="301">
        <v>206</v>
      </c>
      <c r="R6" s="301">
        <v>28</v>
      </c>
      <c r="S6" s="301">
        <v>20</v>
      </c>
      <c r="T6" s="301">
        <v>15</v>
      </c>
      <c r="U6" s="291"/>
      <c r="V6" s="291"/>
    </row>
    <row r="7" spans="1:42" x14ac:dyDescent="0.2">
      <c r="B7" s="779"/>
      <c r="C7" s="779"/>
      <c r="D7" s="291"/>
      <c r="E7" s="291"/>
      <c r="F7" s="291"/>
      <c r="H7" s="844" t="s">
        <v>297</v>
      </c>
      <c r="I7" s="845"/>
      <c r="J7" s="300"/>
      <c r="K7" s="300"/>
      <c r="L7" s="300"/>
      <c r="M7" s="300"/>
      <c r="N7" s="300"/>
      <c r="P7" s="301" t="s">
        <v>145</v>
      </c>
      <c r="Q7" s="301">
        <v>206</v>
      </c>
      <c r="R7" s="301">
        <v>28</v>
      </c>
      <c r="S7" s="301">
        <v>20</v>
      </c>
      <c r="T7" s="301">
        <v>15</v>
      </c>
      <c r="U7" s="291"/>
      <c r="V7" s="291"/>
    </row>
    <row r="8" spans="1:42" x14ac:dyDescent="0.2">
      <c r="B8" s="302"/>
      <c r="C8" s="302"/>
      <c r="D8" s="291"/>
      <c r="E8" s="291"/>
      <c r="F8" s="291"/>
      <c r="H8" s="848" t="s">
        <v>298</v>
      </c>
      <c r="I8" s="849"/>
      <c r="J8" s="300"/>
      <c r="K8" s="300"/>
      <c r="L8" s="300"/>
      <c r="M8" s="300"/>
      <c r="N8" s="300"/>
      <c r="P8" s="301" t="s">
        <v>813</v>
      </c>
      <c r="Q8" s="301"/>
      <c r="R8" s="301">
        <v>119</v>
      </c>
      <c r="S8" s="301">
        <v>86</v>
      </c>
      <c r="T8" s="301">
        <v>59</v>
      </c>
      <c r="U8" s="291"/>
      <c r="V8" s="291"/>
    </row>
    <row r="9" spans="1:42" x14ac:dyDescent="0.2">
      <c r="B9" s="765"/>
      <c r="C9" s="765"/>
      <c r="D9" s="291"/>
      <c r="E9" s="291"/>
      <c r="F9" s="291"/>
      <c r="P9" s="291"/>
      <c r="Q9" s="291"/>
      <c r="R9" s="291"/>
      <c r="S9" s="291"/>
      <c r="T9" s="291"/>
      <c r="U9" s="291"/>
      <c r="V9" s="291"/>
    </row>
    <row r="11" spans="1:42" x14ac:dyDescent="0.2">
      <c r="B11" s="289" t="s">
        <v>301</v>
      </c>
      <c r="D11" s="289" t="s">
        <v>814</v>
      </c>
      <c r="G11" s="303"/>
      <c r="H11" s="303"/>
      <c r="I11" s="304"/>
    </row>
    <row r="12" spans="1:42" x14ac:dyDescent="0.2">
      <c r="B12" s="289" t="s">
        <v>304</v>
      </c>
      <c r="D12" s="305" t="s">
        <v>227</v>
      </c>
      <c r="F12" s="306"/>
      <c r="G12" s="303"/>
      <c r="H12" s="303"/>
      <c r="I12" s="304"/>
      <c r="J12" s="303"/>
      <c r="K12" s="304"/>
    </row>
    <row r="13" spans="1:42" x14ac:dyDescent="0.2">
      <c r="B13" s="289" t="s">
        <v>815</v>
      </c>
      <c r="D13" s="289" t="s">
        <v>816</v>
      </c>
      <c r="F13" s="306"/>
      <c r="G13" s="303"/>
      <c r="H13" s="303"/>
      <c r="I13" s="304"/>
      <c r="J13" s="303"/>
      <c r="K13" s="304"/>
    </row>
    <row r="14" spans="1:42" x14ac:dyDescent="0.2">
      <c r="F14" s="306"/>
      <c r="G14" s="303"/>
      <c r="H14" s="303"/>
      <c r="I14" s="304"/>
      <c r="J14" s="303"/>
      <c r="K14" s="304"/>
    </row>
    <row r="15" spans="1:42" x14ac:dyDescent="0.2">
      <c r="F15" s="306"/>
      <c r="G15" s="303"/>
      <c r="H15" s="303"/>
      <c r="I15" s="304"/>
      <c r="J15" s="303"/>
      <c r="K15" s="304"/>
    </row>
    <row r="16" spans="1:42" x14ac:dyDescent="0.2">
      <c r="F16" s="306"/>
      <c r="G16" s="303"/>
      <c r="H16" s="303"/>
      <c r="I16" s="304"/>
      <c r="J16" s="303"/>
      <c r="K16" s="304"/>
    </row>
    <row r="17" spans="1:44" x14ac:dyDescent="0.2">
      <c r="F17" s="306"/>
      <c r="G17" s="303"/>
      <c r="H17" s="303"/>
      <c r="I17" s="304"/>
      <c r="J17" s="303"/>
      <c r="K17" s="304"/>
    </row>
    <row r="18" spans="1:44" x14ac:dyDescent="0.2">
      <c r="F18" s="306"/>
      <c r="G18" s="303"/>
      <c r="H18" s="303"/>
      <c r="I18" s="304"/>
      <c r="J18" s="303"/>
      <c r="K18" s="304"/>
    </row>
    <row r="19" spans="1:44" x14ac:dyDescent="0.2">
      <c r="F19" s="306"/>
      <c r="G19" s="303"/>
      <c r="H19" s="303"/>
      <c r="I19" s="304"/>
      <c r="J19" s="303"/>
      <c r="K19" s="304"/>
    </row>
    <row r="20" spans="1:44" x14ac:dyDescent="0.2">
      <c r="F20" s="306"/>
      <c r="G20" s="303"/>
      <c r="H20" s="303"/>
      <c r="I20" s="304"/>
      <c r="J20" s="303"/>
      <c r="K20" s="304"/>
    </row>
    <row r="21" spans="1:44" x14ac:dyDescent="0.2">
      <c r="F21" s="306"/>
      <c r="G21" s="303"/>
      <c r="H21" s="303"/>
      <c r="I21" s="304"/>
      <c r="J21" s="303"/>
      <c r="K21" s="304"/>
    </row>
    <row r="22" spans="1:44" x14ac:dyDescent="0.2">
      <c r="F22" s="306"/>
      <c r="G22" s="303"/>
      <c r="H22" s="303"/>
      <c r="I22" s="304"/>
      <c r="J22" s="303"/>
      <c r="K22" s="304"/>
    </row>
    <row r="23" spans="1:44" x14ac:dyDescent="0.2">
      <c r="F23" s="306"/>
      <c r="G23" s="303"/>
      <c r="H23" s="303"/>
      <c r="I23" s="304"/>
      <c r="J23" s="303"/>
      <c r="K23" s="304"/>
      <c r="P23" s="307" t="s">
        <v>307</v>
      </c>
      <c r="Q23" s="308"/>
      <c r="R23" s="309">
        <f>SUM(R6:R8)</f>
        <v>175</v>
      </c>
      <c r="S23" s="310">
        <f>SUM(S6:S8)</f>
        <v>126</v>
      </c>
      <c r="T23" s="311">
        <f>SUM(T6:T8)</f>
        <v>89</v>
      </c>
    </row>
    <row r="24" spans="1:44" x14ac:dyDescent="0.2">
      <c r="F24" s="306"/>
      <c r="G24" s="303"/>
      <c r="H24" s="303"/>
      <c r="I24" s="304"/>
      <c r="J24" s="303"/>
      <c r="K24" s="304"/>
    </row>
    <row r="25" spans="1:44" x14ac:dyDescent="0.2">
      <c r="F25" s="306"/>
      <c r="G25" s="303"/>
      <c r="H25" s="303"/>
      <c r="I25" s="304"/>
      <c r="J25" s="303"/>
      <c r="K25" s="304"/>
    </row>
    <row r="26" spans="1:44" x14ac:dyDescent="0.2">
      <c r="F26" s="306"/>
      <c r="G26" s="303"/>
      <c r="H26" s="303"/>
      <c r="I26" s="304"/>
      <c r="J26" s="303"/>
      <c r="K26" s="304"/>
    </row>
    <row r="27" spans="1:44" x14ac:dyDescent="0.2">
      <c r="F27" s="306"/>
      <c r="G27" s="303"/>
      <c r="H27" s="303"/>
      <c r="I27" s="304"/>
      <c r="J27" s="303"/>
      <c r="K27" s="304"/>
    </row>
    <row r="28" spans="1:44" x14ac:dyDescent="0.2">
      <c r="F28" s="306"/>
      <c r="G28" s="303"/>
      <c r="H28" s="303"/>
      <c r="I28" s="304"/>
      <c r="J28" s="303"/>
      <c r="K28" s="304"/>
    </row>
    <row r="29" spans="1:44" x14ac:dyDescent="0.2">
      <c r="W29" s="312" t="s">
        <v>139</v>
      </c>
      <c r="X29" s="313"/>
      <c r="Y29" s="313"/>
      <c r="Z29" s="313"/>
      <c r="AA29" s="314"/>
      <c r="AB29" s="314"/>
      <c r="AC29" s="313"/>
      <c r="AD29" s="312" t="s">
        <v>145</v>
      </c>
      <c r="AE29" s="313"/>
      <c r="AF29" s="313"/>
      <c r="AG29" s="313"/>
      <c r="AH29" s="314"/>
      <c r="AI29" s="314"/>
      <c r="AJ29" s="313"/>
      <c r="AK29" s="312" t="s">
        <v>817</v>
      </c>
      <c r="AL29" s="313"/>
      <c r="AM29" s="313"/>
      <c r="AN29" s="314"/>
      <c r="AO29" s="314"/>
      <c r="AP29" s="313"/>
      <c r="AQ29" s="312" t="s">
        <v>818</v>
      </c>
      <c r="AR29" s="312" t="s">
        <v>819</v>
      </c>
    </row>
    <row r="30" spans="1:44" s="303" customFormat="1" ht="38.25" x14ac:dyDescent="0.2">
      <c r="A30" s="337"/>
      <c r="B30" s="315" t="s">
        <v>308</v>
      </c>
      <c r="C30" s="316" t="s">
        <v>309</v>
      </c>
      <c r="D30" s="316" t="s">
        <v>310</v>
      </c>
      <c r="E30" s="539" t="s">
        <v>820</v>
      </c>
      <c r="F30" s="316" t="s">
        <v>311</v>
      </c>
      <c r="G30" s="315" t="s">
        <v>77</v>
      </c>
      <c r="H30" s="318" t="s">
        <v>79</v>
      </c>
      <c r="I30" s="319" t="s">
        <v>81</v>
      </c>
      <c r="J30" s="315" t="s">
        <v>83</v>
      </c>
      <c r="K30" s="315" t="s">
        <v>85</v>
      </c>
      <c r="L30" s="315" t="s">
        <v>87</v>
      </c>
      <c r="M30" s="315" t="s">
        <v>316</v>
      </c>
      <c r="N30" s="317" t="s">
        <v>91</v>
      </c>
      <c r="O30" s="850" t="s">
        <v>317</v>
      </c>
      <c r="P30" s="851"/>
      <c r="Q30" s="851"/>
      <c r="R30" s="851"/>
      <c r="S30" s="851"/>
      <c r="T30" s="852"/>
      <c r="U30" s="322" t="s">
        <v>821</v>
      </c>
      <c r="V30" s="315" t="s">
        <v>822</v>
      </c>
      <c r="W30" s="315" t="s">
        <v>93</v>
      </c>
      <c r="X30" s="315" t="s">
        <v>99</v>
      </c>
      <c r="Y30" s="315" t="s">
        <v>101</v>
      </c>
      <c r="Z30" s="315" t="s">
        <v>95</v>
      </c>
      <c r="AA30" s="321" t="s">
        <v>318</v>
      </c>
      <c r="AB30" s="322" t="s">
        <v>319</v>
      </c>
      <c r="AC30" s="315" t="s">
        <v>97</v>
      </c>
      <c r="AD30" s="315" t="s">
        <v>93</v>
      </c>
      <c r="AE30" s="315" t="s">
        <v>99</v>
      </c>
      <c r="AF30" s="315" t="s">
        <v>101</v>
      </c>
      <c r="AG30" s="315" t="s">
        <v>95</v>
      </c>
      <c r="AH30" s="321" t="s">
        <v>318</v>
      </c>
      <c r="AI30" s="322" t="s">
        <v>319</v>
      </c>
      <c r="AJ30" s="315" t="s">
        <v>97</v>
      </c>
      <c r="AK30" s="315" t="s">
        <v>93</v>
      </c>
      <c r="AL30" s="315" t="s">
        <v>822</v>
      </c>
      <c r="AM30" s="315" t="s">
        <v>95</v>
      </c>
      <c r="AN30" s="321" t="s">
        <v>318</v>
      </c>
      <c r="AO30" s="322" t="s">
        <v>823</v>
      </c>
      <c r="AP30" s="315" t="s">
        <v>97</v>
      </c>
      <c r="AQ30" s="321" t="s">
        <v>318</v>
      </c>
      <c r="AR30" s="321" t="s">
        <v>318</v>
      </c>
    </row>
    <row r="31" spans="1:44" s="303" customFormat="1" x14ac:dyDescent="0.2">
      <c r="A31" s="323">
        <v>1</v>
      </c>
      <c r="B31" s="324">
        <v>44713</v>
      </c>
      <c r="C31" s="325" t="s">
        <v>824</v>
      </c>
      <c r="D31" s="326"/>
      <c r="E31" s="347"/>
      <c r="F31" s="326"/>
      <c r="G31" s="303" t="str">
        <f>IF(H31+I31=0,"",IF(H31+I31,H31+I31))</f>
        <v/>
      </c>
      <c r="H31" s="303">
        <f t="shared" ref="H31:I49" si="0">AA31+AH31+AN31</f>
        <v>0</v>
      </c>
      <c r="I31" s="303">
        <f t="shared" si="0"/>
        <v>0</v>
      </c>
      <c r="J31" s="303">
        <f>IF(AB31&lt;&gt;"",AC31,0)+IF(AH31&lt;&gt;"",AI31,0)+ IF(AO31&lt;&gt;"",A31,0)</f>
        <v>0</v>
      </c>
      <c r="K31" s="303" t="str">
        <f>IF(G31="","",IF(S$23&gt;I31,"NO CUMPLE","CUMPLE"))</f>
        <v/>
      </c>
      <c r="L31" s="303">
        <f>COUNTIF((W31:AP31),"CUMPLE")</f>
        <v>0</v>
      </c>
      <c r="M31" s="327"/>
      <c r="N31" s="291"/>
      <c r="O31" s="764"/>
      <c r="P31" s="764"/>
      <c r="Q31" s="764"/>
      <c r="R31" s="764"/>
      <c r="S31" s="764"/>
      <c r="T31" s="764"/>
      <c r="U31" s="326"/>
      <c r="V31" s="303" t="str">
        <f>IF(U31="","",IF(U31&lt;($S$7+$S$6),"NO CUMPLE", "CUMPLE"))</f>
        <v/>
      </c>
      <c r="W31" s="303" t="str">
        <f>IF(AA31="","",IF(AA31&gt;0,"ACTIVA","NO ACTIVA"))</f>
        <v/>
      </c>
      <c r="X31" s="303" t="str">
        <f>IF(Z31="","",IF($S$6&gt;=Z31,"STOP", "NORMA"))</f>
        <v/>
      </c>
      <c r="Y31" s="303" t="str">
        <f>IF(AB31="","",IF($S$6&gt;AB31,"NO CUMPLE", "CUMPLE"))</f>
        <v/>
      </c>
      <c r="Z31" s="303" t="str">
        <f>IF(AA31+AB31=0,"",IF(AA31+AB31,AA31+AB31))</f>
        <v/>
      </c>
      <c r="AA31" s="326"/>
      <c r="AB31" s="326"/>
      <c r="AC31" s="303">
        <f>AB31-$S$6</f>
        <v>-20</v>
      </c>
      <c r="AD31" s="303" t="str">
        <f>IF(AH31="","",IF(AH31&gt;0,"ACTIVA","NO ACTIVA"))</f>
        <v/>
      </c>
      <c r="AE31" s="303" t="str">
        <f>IF(AG31="","",IF($S$6&gt;=AG31,"STOP", "NORMA"))</f>
        <v/>
      </c>
      <c r="AF31" s="303" t="str">
        <f>IF(AI31="","",IF($S$6&gt;AI31,"NO CUMPLE", "CUMPLE"))</f>
        <v/>
      </c>
      <c r="AG31" s="303" t="str">
        <f>IF(AH31+AI31=0,"",IF(AH31+AI31,AH31+AI31))</f>
        <v/>
      </c>
      <c r="AH31" s="326"/>
      <c r="AI31" s="326"/>
      <c r="AJ31" s="303">
        <f>AI31-$S$7</f>
        <v>-20</v>
      </c>
      <c r="AK31" s="303" t="str">
        <f>IF(AN31="","",IF(AN31&gt;0,"ACTIVA","NO ACTIVA"))</f>
        <v/>
      </c>
      <c r="AL31" s="328" t="str">
        <f>IF(AO31="","",IF(AO31&lt;$S$8,"NO CUMPLE", "CUMPLE"))</f>
        <v/>
      </c>
      <c r="AM31" s="328" t="str">
        <f>IF(AN31="","",AN31+AO31)</f>
        <v/>
      </c>
      <c r="AN31" s="326"/>
      <c r="AO31" s="326"/>
      <c r="AP31" s="331">
        <f>AO31-$S$8</f>
        <v>-86</v>
      </c>
      <c r="AQ31" s="326"/>
      <c r="AR31" s="326"/>
    </row>
    <row r="32" spans="1:44" s="303" customFormat="1" x14ac:dyDescent="0.2">
      <c r="A32" s="323">
        <v>2</v>
      </c>
      <c r="B32" s="324">
        <v>44713</v>
      </c>
      <c r="C32" s="325" t="s">
        <v>824</v>
      </c>
      <c r="D32" s="326"/>
      <c r="E32" s="347"/>
      <c r="F32" s="326"/>
      <c r="G32" s="303" t="str">
        <f t="shared" ref="G32:G61" si="1">IF(H32+I32=0,"",IF(H32+I32,H32+I32))</f>
        <v/>
      </c>
      <c r="H32" s="303">
        <f t="shared" si="0"/>
        <v>0</v>
      </c>
      <c r="I32" s="303">
        <f t="shared" si="0"/>
        <v>0</v>
      </c>
      <c r="J32" s="303">
        <f t="shared" ref="J32:J61" si="2">IF(AB32&lt;&gt;"",AC32,0)+IF(AH32&lt;&gt;"",AI32,0)+ IF(AO32&lt;&gt;"",A32,0)</f>
        <v>0</v>
      </c>
      <c r="K32" s="303" t="str">
        <f t="shared" ref="K32:K61" si="3">IF(G32="","",IF(S$23&gt;I32,"NO CUMPLE","CUMPLE"))</f>
        <v/>
      </c>
      <c r="L32" s="303">
        <f t="shared" ref="L32:L61" si="4">COUNTIF((W32:AP32),"CUMPLE")</f>
        <v>0</v>
      </c>
      <c r="M32" s="327"/>
      <c r="N32" s="291"/>
      <c r="O32" s="762"/>
      <c r="P32" s="764"/>
      <c r="Q32" s="764"/>
      <c r="R32" s="764"/>
      <c r="S32" s="764"/>
      <c r="T32" s="764"/>
      <c r="U32" s="326"/>
      <c r="V32" s="303" t="str">
        <f t="shared" ref="V32:V61" si="5">IF(U32="","",IF(U32&lt;($S$7+$S$6),"NO CUMPLE", "CUMPLE"))</f>
        <v/>
      </c>
      <c r="W32" s="303" t="str">
        <f t="shared" ref="W32:W61" si="6">IF(AA32="","",IF(AA32&gt;0,"ACTIVA","NO ACTIVA"))</f>
        <v/>
      </c>
      <c r="X32" s="303" t="str">
        <f t="shared" ref="X32:X35" si="7">IF(Z32="","",IF($S$6&gt;=Z32,"STOP", "NORMA"))</f>
        <v/>
      </c>
      <c r="Y32" s="303" t="str">
        <f t="shared" ref="Y32:Y35" si="8">IF(AB32="","",IF($S$6&gt;AB32,"NO CUMPLE", "CUMPLE"))</f>
        <v/>
      </c>
      <c r="Z32" s="303" t="str">
        <f t="shared" ref="Z32:Z61" si="9">IF(AA32+AB32=0,"",IF(AA32+AB32,AA32+AB32))</f>
        <v/>
      </c>
      <c r="AA32" s="326"/>
      <c r="AB32" s="326"/>
      <c r="AC32" s="303">
        <f>AB32-$S$6</f>
        <v>-20</v>
      </c>
      <c r="AD32" s="303" t="str">
        <f t="shared" ref="AD32:AD61" si="10">IF(AH32="","",IF(AH32&gt;0,"ACTIVA","NO ACTIVA"))</f>
        <v/>
      </c>
      <c r="AE32" s="303" t="str">
        <f t="shared" ref="AE32:AE35" si="11">IF(AG32="","",IF($S$6&gt;=AG32,"STOP", "NORMA"))</f>
        <v/>
      </c>
      <c r="AF32" s="303" t="str">
        <f t="shared" ref="AF32:AF35" si="12">IF(AI32="","",IF($S$6&gt;AI32,"NO CUMPLE", "CUMPLE"))</f>
        <v/>
      </c>
      <c r="AG32" s="303" t="str">
        <f t="shared" ref="AG32:AG61" si="13">IF(AH32+AI32=0,"",IF(AH32+AI32,AH32+AI32))</f>
        <v/>
      </c>
      <c r="AH32" s="326"/>
      <c r="AI32" s="326"/>
      <c r="AJ32" s="303">
        <f>AI32-$S$7</f>
        <v>-20</v>
      </c>
      <c r="AK32" s="303" t="str">
        <f t="shared" ref="AK32:AK61" si="14">IF(AN32="","",IF(AN32&gt;0,"ACTIVA","NO ACTIVA"))</f>
        <v/>
      </c>
      <c r="AL32" s="328" t="str">
        <f t="shared" ref="AL32:AL35" si="15">IF(AO32="","",IF(AO32&lt;$S$8,"NO CUMPLE", "CUMPLE"))</f>
        <v/>
      </c>
      <c r="AM32" s="328" t="str">
        <f t="shared" ref="AM32:AM61" si="16">IF(AN32="","",AN32+AO32)</f>
        <v/>
      </c>
      <c r="AN32" s="326"/>
      <c r="AO32" s="326"/>
      <c r="AP32" s="303">
        <f t="shared" ref="AP32:AP34" si="17">AO32-$S$8</f>
        <v>-86</v>
      </c>
      <c r="AQ32" s="326"/>
      <c r="AR32" s="326"/>
    </row>
    <row r="33" spans="1:44" s="303" customFormat="1" x14ac:dyDescent="0.2">
      <c r="A33" s="323">
        <v>3</v>
      </c>
      <c r="B33" s="324">
        <v>44713</v>
      </c>
      <c r="C33" s="325" t="s">
        <v>824</v>
      </c>
      <c r="D33" s="326"/>
      <c r="E33" s="347"/>
      <c r="F33" s="326"/>
      <c r="G33" s="303" t="str">
        <f t="shared" si="1"/>
        <v/>
      </c>
      <c r="H33" s="303">
        <f t="shared" si="0"/>
        <v>0</v>
      </c>
      <c r="I33" s="303">
        <f t="shared" si="0"/>
        <v>0</v>
      </c>
      <c r="J33" s="303">
        <f t="shared" si="2"/>
        <v>0</v>
      </c>
      <c r="K33" s="303" t="str">
        <f t="shared" si="3"/>
        <v/>
      </c>
      <c r="L33" s="303">
        <f t="shared" si="4"/>
        <v>0</v>
      </c>
      <c r="M33" s="327"/>
      <c r="N33" s="291"/>
      <c r="O33" s="764"/>
      <c r="P33" s="764"/>
      <c r="Q33" s="764"/>
      <c r="R33" s="764"/>
      <c r="S33" s="764"/>
      <c r="T33" s="764"/>
      <c r="U33" s="326"/>
      <c r="V33" s="303" t="str">
        <f t="shared" si="5"/>
        <v/>
      </c>
      <c r="W33" s="303" t="str">
        <f t="shared" si="6"/>
        <v/>
      </c>
      <c r="X33" s="303" t="str">
        <f t="shared" si="7"/>
        <v/>
      </c>
      <c r="Y33" s="303" t="str">
        <f t="shared" si="8"/>
        <v/>
      </c>
      <c r="Z33" s="303" t="str">
        <f t="shared" si="9"/>
        <v/>
      </c>
      <c r="AA33" s="326"/>
      <c r="AB33" s="326"/>
      <c r="AC33" s="303">
        <f>AB33-$S$6</f>
        <v>-20</v>
      </c>
      <c r="AD33" s="303" t="str">
        <f t="shared" si="10"/>
        <v/>
      </c>
      <c r="AE33" s="303" t="str">
        <f t="shared" si="11"/>
        <v/>
      </c>
      <c r="AF33" s="303" t="str">
        <f t="shared" si="12"/>
        <v/>
      </c>
      <c r="AG33" s="303" t="str">
        <f t="shared" si="13"/>
        <v/>
      </c>
      <c r="AH33" s="326"/>
      <c r="AI33" s="326"/>
      <c r="AJ33" s="303">
        <f>AI33-$S$7</f>
        <v>-20</v>
      </c>
      <c r="AK33" s="303" t="str">
        <f t="shared" si="14"/>
        <v/>
      </c>
      <c r="AL33" s="328" t="str">
        <f t="shared" si="15"/>
        <v/>
      </c>
      <c r="AM33" s="328" t="str">
        <f t="shared" si="16"/>
        <v/>
      </c>
      <c r="AN33" s="326"/>
      <c r="AO33" s="326"/>
      <c r="AP33" s="303">
        <f t="shared" si="17"/>
        <v>-86</v>
      </c>
      <c r="AQ33" s="326"/>
      <c r="AR33" s="326"/>
    </row>
    <row r="34" spans="1:44" s="303" customFormat="1" x14ac:dyDescent="0.2">
      <c r="A34" s="323">
        <v>4</v>
      </c>
      <c r="B34" s="324">
        <v>44713</v>
      </c>
      <c r="C34" s="325" t="s">
        <v>824</v>
      </c>
      <c r="D34" s="326"/>
      <c r="E34" s="347"/>
      <c r="F34" s="326"/>
      <c r="G34" s="303" t="str">
        <f t="shared" si="1"/>
        <v/>
      </c>
      <c r="H34" s="303">
        <f t="shared" si="0"/>
        <v>0</v>
      </c>
      <c r="I34" s="303">
        <f t="shared" si="0"/>
        <v>0</v>
      </c>
      <c r="J34" s="303">
        <f t="shared" si="2"/>
        <v>0</v>
      </c>
      <c r="K34" s="303" t="str">
        <f t="shared" si="3"/>
        <v/>
      </c>
      <c r="L34" s="303">
        <f t="shared" si="4"/>
        <v>0</v>
      </c>
      <c r="M34" s="327"/>
      <c r="N34" s="291"/>
      <c r="O34" s="764"/>
      <c r="P34" s="764"/>
      <c r="Q34" s="764"/>
      <c r="R34" s="764"/>
      <c r="S34" s="764"/>
      <c r="T34" s="764"/>
      <c r="U34" s="326"/>
      <c r="V34" s="303" t="str">
        <f t="shared" si="5"/>
        <v/>
      </c>
      <c r="W34" s="303" t="str">
        <f t="shared" si="6"/>
        <v/>
      </c>
      <c r="X34" s="303" t="str">
        <f t="shared" si="7"/>
        <v/>
      </c>
      <c r="Y34" s="303" t="str">
        <f t="shared" si="8"/>
        <v/>
      </c>
      <c r="Z34" s="303" t="str">
        <f t="shared" si="9"/>
        <v/>
      </c>
      <c r="AA34" s="326"/>
      <c r="AB34" s="326"/>
      <c r="AC34" s="303">
        <f>AB34-$S$6</f>
        <v>-20</v>
      </c>
      <c r="AD34" s="303" t="str">
        <f t="shared" si="10"/>
        <v/>
      </c>
      <c r="AE34" s="303" t="str">
        <f t="shared" si="11"/>
        <v/>
      </c>
      <c r="AF34" s="303" t="str">
        <f t="shared" si="12"/>
        <v/>
      </c>
      <c r="AG34" s="303" t="str">
        <f t="shared" si="13"/>
        <v/>
      </c>
      <c r="AH34" s="326"/>
      <c r="AI34" s="326"/>
      <c r="AJ34" s="303">
        <f>AI34-$S$7</f>
        <v>-20</v>
      </c>
      <c r="AK34" s="303" t="str">
        <f t="shared" si="14"/>
        <v/>
      </c>
      <c r="AL34" s="328" t="str">
        <f t="shared" si="15"/>
        <v/>
      </c>
      <c r="AM34" s="328" t="str">
        <f t="shared" si="16"/>
        <v/>
      </c>
      <c r="AN34" s="326"/>
      <c r="AO34" s="326"/>
      <c r="AP34" s="303">
        <f t="shared" si="17"/>
        <v>-86</v>
      </c>
      <c r="AQ34" s="326"/>
      <c r="AR34" s="326"/>
    </row>
    <row r="35" spans="1:44" s="303" customFormat="1" x14ac:dyDescent="0.2">
      <c r="A35" s="333">
        <v>5</v>
      </c>
      <c r="B35" s="334">
        <v>44713</v>
      </c>
      <c r="C35" s="335" t="s">
        <v>824</v>
      </c>
      <c r="D35" s="336"/>
      <c r="E35" s="348"/>
      <c r="F35" s="336"/>
      <c r="G35" s="337" t="str">
        <f t="shared" si="1"/>
        <v/>
      </c>
      <c r="H35" s="337">
        <f t="shared" si="0"/>
        <v>0</v>
      </c>
      <c r="I35" s="337">
        <f t="shared" si="0"/>
        <v>0</v>
      </c>
      <c r="J35" s="337">
        <f t="shared" si="2"/>
        <v>0</v>
      </c>
      <c r="K35" s="337" t="str">
        <f t="shared" si="3"/>
        <v/>
      </c>
      <c r="L35" s="337">
        <f t="shared" si="4"/>
        <v>0</v>
      </c>
      <c r="M35" s="338"/>
      <c r="N35" s="339"/>
      <c r="O35" s="336"/>
      <c r="P35" s="336"/>
      <c r="Q35" s="336"/>
      <c r="R35" s="336"/>
      <c r="S35" s="336"/>
      <c r="T35" s="336"/>
      <c r="U35" s="336"/>
      <c r="V35" s="337" t="str">
        <f t="shared" si="5"/>
        <v/>
      </c>
      <c r="W35" s="337" t="str">
        <f t="shared" si="6"/>
        <v/>
      </c>
      <c r="X35" s="337" t="str">
        <f t="shared" si="7"/>
        <v/>
      </c>
      <c r="Y35" s="337" t="str">
        <f t="shared" si="8"/>
        <v/>
      </c>
      <c r="Z35" s="337" t="str">
        <f t="shared" si="9"/>
        <v/>
      </c>
      <c r="AA35" s="336"/>
      <c r="AB35" s="336"/>
      <c r="AC35" s="337">
        <f>AB35-$S$6</f>
        <v>-20</v>
      </c>
      <c r="AD35" s="337" t="str">
        <f t="shared" si="10"/>
        <v/>
      </c>
      <c r="AE35" s="337" t="str">
        <f t="shared" si="11"/>
        <v/>
      </c>
      <c r="AF35" s="337" t="str">
        <f t="shared" si="12"/>
        <v/>
      </c>
      <c r="AG35" s="337" t="str">
        <f t="shared" si="13"/>
        <v/>
      </c>
      <c r="AH35" s="336"/>
      <c r="AI35" s="336"/>
      <c r="AJ35" s="337">
        <f t="shared" ref="AJ35:AJ61" si="18">AI35-$T$7</f>
        <v>-15</v>
      </c>
      <c r="AK35" s="337" t="str">
        <f t="shared" si="14"/>
        <v/>
      </c>
      <c r="AL35" s="345" t="str">
        <f t="shared" si="15"/>
        <v/>
      </c>
      <c r="AM35" s="345" t="str">
        <f t="shared" si="16"/>
        <v/>
      </c>
      <c r="AN35" s="336"/>
      <c r="AO35" s="336"/>
      <c r="AP35" s="337">
        <f>AO35-$T$8</f>
        <v>-59</v>
      </c>
      <c r="AQ35" s="336"/>
      <c r="AR35" s="336"/>
    </row>
    <row r="36" spans="1:44" s="303" customFormat="1" x14ac:dyDescent="0.2">
      <c r="A36" s="340">
        <v>6</v>
      </c>
      <c r="B36" s="341">
        <v>44743</v>
      </c>
      <c r="C36" s="325">
        <v>44761</v>
      </c>
      <c r="D36" s="326">
        <v>28</v>
      </c>
      <c r="E36" s="347">
        <v>70</v>
      </c>
      <c r="F36" s="349">
        <v>0</v>
      </c>
      <c r="G36" s="303">
        <f t="shared" si="1"/>
        <v>90</v>
      </c>
      <c r="H36" s="303">
        <f t="shared" si="0"/>
        <v>0</v>
      </c>
      <c r="I36" s="303">
        <f t="shared" si="0"/>
        <v>90</v>
      </c>
      <c r="J36" s="303">
        <f t="shared" si="2"/>
        <v>6</v>
      </c>
      <c r="K36" s="303" t="str">
        <f>IF(G36="","",IF(S$23&gt;I36,"NO CUMPLE","CUMPLE"))</f>
        <v>NO CUMPLE</v>
      </c>
      <c r="L36" s="303">
        <f t="shared" si="4"/>
        <v>1</v>
      </c>
      <c r="N36" s="291"/>
      <c r="O36" s="326"/>
      <c r="P36" s="762" t="s">
        <v>825</v>
      </c>
      <c r="Q36" s="764"/>
      <c r="R36" s="764"/>
      <c r="S36" s="764"/>
      <c r="T36" s="764"/>
      <c r="U36" s="326"/>
      <c r="V36" s="303" t="str">
        <f t="shared" si="5"/>
        <v/>
      </c>
      <c r="W36" s="303" t="str">
        <f t="shared" si="6"/>
        <v/>
      </c>
      <c r="X36" s="303" t="str">
        <f>IF(Z36="","",IF($T$6&gt;=Z36,"STOP", "NORMA"))</f>
        <v/>
      </c>
      <c r="Y36" s="303" t="str">
        <f>IF(AB36="","",IF($T$6&gt;AB36,"NO CUMPLE", "CUMPLE"))</f>
        <v/>
      </c>
      <c r="Z36" s="303" t="str">
        <f t="shared" si="9"/>
        <v/>
      </c>
      <c r="AA36" s="326"/>
      <c r="AB36" s="326"/>
      <c r="AC36" s="303">
        <f t="shared" ref="AC36:AC61" si="19">AB36-$T$6</f>
        <v>-15</v>
      </c>
      <c r="AD36" s="303" t="str">
        <f t="shared" si="10"/>
        <v/>
      </c>
      <c r="AE36" s="303" t="str">
        <f>IF(AG36="","",IF($T$6&gt;=AG36,"STOP", "NORMA"))</f>
        <v/>
      </c>
      <c r="AF36" s="303" t="str">
        <f>IF(AI36="","",IF($T$6&gt;AI36,"NO CUMPLE", "CUMPLE"))</f>
        <v/>
      </c>
      <c r="AG36" s="303" t="str">
        <f t="shared" si="13"/>
        <v/>
      </c>
      <c r="AH36" s="326"/>
      <c r="AI36" s="326"/>
      <c r="AJ36" s="303">
        <f t="shared" si="18"/>
        <v>-15</v>
      </c>
      <c r="AK36" s="303" t="str">
        <f t="shared" si="14"/>
        <v/>
      </c>
      <c r="AL36" s="346" t="str">
        <f>IF(AO36="","",IF(AO36&lt;$T$8,"NO CUMPLE", "CUMPLE"))</f>
        <v>CUMPLE</v>
      </c>
      <c r="AM36" s="346" t="str">
        <f t="shared" si="16"/>
        <v/>
      </c>
      <c r="AN36" s="326"/>
      <c r="AO36" s="326">
        <v>90</v>
      </c>
      <c r="AP36" s="303">
        <f t="shared" ref="AP36:AP61" si="20">AO36-$T$8</f>
        <v>31</v>
      </c>
      <c r="AQ36" s="326"/>
      <c r="AR36" s="326"/>
    </row>
    <row r="37" spans="1:44" s="303" customFormat="1" ht="13.5" thickBot="1" x14ac:dyDescent="0.25">
      <c r="A37" s="540">
        <v>7</v>
      </c>
      <c r="B37" s="343">
        <v>44743</v>
      </c>
      <c r="C37" s="335">
        <v>44771</v>
      </c>
      <c r="D37" s="425">
        <v>30</v>
      </c>
      <c r="E37" s="546">
        <v>50</v>
      </c>
      <c r="F37" s="421"/>
      <c r="G37" s="426">
        <f t="shared" si="1"/>
        <v>190</v>
      </c>
      <c r="H37" s="426">
        <f t="shared" si="0"/>
        <v>0</v>
      </c>
      <c r="I37" s="426">
        <f t="shared" si="0"/>
        <v>190</v>
      </c>
      <c r="J37" s="426">
        <f t="shared" si="2"/>
        <v>32</v>
      </c>
      <c r="K37" s="426" t="str">
        <f t="shared" si="3"/>
        <v>CUMPLE</v>
      </c>
      <c r="L37" s="426">
        <f t="shared" si="4"/>
        <v>3</v>
      </c>
      <c r="M37" s="426"/>
      <c r="N37" s="479"/>
      <c r="O37" s="425"/>
      <c r="P37" s="763" t="s">
        <v>826</v>
      </c>
      <c r="Q37" s="763"/>
      <c r="R37" s="763"/>
      <c r="S37" s="763"/>
      <c r="T37" s="763"/>
      <c r="U37" s="425"/>
      <c r="V37" s="426" t="str">
        <f t="shared" si="5"/>
        <v/>
      </c>
      <c r="W37" s="426" t="str">
        <f t="shared" si="6"/>
        <v/>
      </c>
      <c r="X37" s="426" t="str">
        <f t="shared" ref="X37:X61" si="21">IF(Z37="","",IF($T$6&gt;=Z37,"STOP", "NORMA"))</f>
        <v>NORMA</v>
      </c>
      <c r="Y37" s="426" t="str">
        <f t="shared" ref="Y37:Y61" si="22">IF(AB37="","",IF($T$6&gt;AB37,"NO CUMPLE", "CUMPLE"))</f>
        <v>CUMPLE</v>
      </c>
      <c r="Z37" s="426">
        <f t="shared" si="9"/>
        <v>40</v>
      </c>
      <c r="AA37" s="425"/>
      <c r="AB37" s="425">
        <v>40</v>
      </c>
      <c r="AC37" s="426">
        <f t="shared" si="19"/>
        <v>25</v>
      </c>
      <c r="AD37" s="426" t="str">
        <f t="shared" si="10"/>
        <v/>
      </c>
      <c r="AE37" s="426" t="str">
        <f t="shared" ref="AE37:AE61" si="23">IF(AG37="","",IF($T$6&gt;=AG37,"STOP", "NORMA"))</f>
        <v>NORMA</v>
      </c>
      <c r="AF37" s="426" t="str">
        <f t="shared" ref="AF37:AF61" si="24">IF(AI37="","",IF($T$6&gt;AI37,"NO CUMPLE", "CUMPLE"))</f>
        <v>CUMPLE</v>
      </c>
      <c r="AG37" s="426">
        <f t="shared" si="13"/>
        <v>20</v>
      </c>
      <c r="AH37" s="425"/>
      <c r="AI37" s="425">
        <v>20</v>
      </c>
      <c r="AJ37" s="426">
        <f t="shared" si="18"/>
        <v>5</v>
      </c>
      <c r="AK37" s="426" t="str">
        <f t="shared" si="14"/>
        <v/>
      </c>
      <c r="AL37" s="428" t="str">
        <f>IF(AO37="","",IF(AO37&lt;$T$8,"NO CUMPLE", "CUMPLE"))</f>
        <v>CUMPLE</v>
      </c>
      <c r="AM37" s="428" t="str">
        <f t="shared" si="16"/>
        <v/>
      </c>
      <c r="AN37" s="425"/>
      <c r="AO37" s="425">
        <v>130</v>
      </c>
      <c r="AP37" s="426">
        <f t="shared" si="20"/>
        <v>71</v>
      </c>
      <c r="AQ37" s="425"/>
      <c r="AR37" s="425"/>
    </row>
    <row r="38" spans="1:44" s="303" customFormat="1" x14ac:dyDescent="0.2">
      <c r="A38" s="340">
        <v>8</v>
      </c>
      <c r="B38" s="341">
        <v>44774</v>
      </c>
      <c r="C38" s="325">
        <v>44778</v>
      </c>
      <c r="D38" s="326">
        <v>31</v>
      </c>
      <c r="E38" s="347">
        <v>80</v>
      </c>
      <c r="F38" s="326">
        <v>0</v>
      </c>
      <c r="G38" s="303">
        <f t="shared" si="1"/>
        <v>150</v>
      </c>
      <c r="H38" s="303">
        <f t="shared" si="0"/>
        <v>0</v>
      </c>
      <c r="I38" s="303">
        <f t="shared" si="0"/>
        <v>150</v>
      </c>
      <c r="J38" s="303">
        <f t="shared" si="2"/>
        <v>63</v>
      </c>
      <c r="K38" s="303" t="str">
        <f t="shared" si="3"/>
        <v>CUMPLE</v>
      </c>
      <c r="L38" s="303">
        <f t="shared" si="4"/>
        <v>3</v>
      </c>
      <c r="N38" s="291"/>
      <c r="O38" s="853"/>
      <c r="P38" s="853"/>
      <c r="Q38" s="853"/>
      <c r="R38" s="853"/>
      <c r="S38" s="853"/>
      <c r="T38" s="853"/>
      <c r="U38" s="326"/>
      <c r="V38" s="303" t="str">
        <f t="shared" si="5"/>
        <v/>
      </c>
      <c r="W38" s="303" t="str">
        <f t="shared" si="6"/>
        <v>NO ACTIVA</v>
      </c>
      <c r="X38" s="303" t="str">
        <f t="shared" si="21"/>
        <v>NORMA</v>
      </c>
      <c r="Y38" s="303" t="str">
        <f t="shared" si="22"/>
        <v>CUMPLE</v>
      </c>
      <c r="Z38" s="303">
        <f t="shared" si="9"/>
        <v>50</v>
      </c>
      <c r="AA38" s="326">
        <v>0</v>
      </c>
      <c r="AB38" s="326">
        <v>50</v>
      </c>
      <c r="AC38" s="303">
        <f t="shared" si="19"/>
        <v>35</v>
      </c>
      <c r="AD38" s="303" t="str">
        <f t="shared" si="10"/>
        <v>NO ACTIVA</v>
      </c>
      <c r="AE38" s="303" t="str">
        <f t="shared" si="23"/>
        <v>NORMA</v>
      </c>
      <c r="AF38" s="303" t="str">
        <f t="shared" si="24"/>
        <v>CUMPLE</v>
      </c>
      <c r="AG38" s="303">
        <f t="shared" si="13"/>
        <v>20</v>
      </c>
      <c r="AH38" s="326">
        <v>0</v>
      </c>
      <c r="AI38" s="326">
        <v>20</v>
      </c>
      <c r="AJ38" s="303">
        <f t="shared" si="18"/>
        <v>5</v>
      </c>
      <c r="AK38" s="303" t="str">
        <f t="shared" si="14"/>
        <v/>
      </c>
      <c r="AL38" s="346" t="str">
        <f>IF(AO38="","",IF(AO38&lt;$T$8,"NO CUMPLE", "CUMPLE"))</f>
        <v>CUMPLE</v>
      </c>
      <c r="AM38" s="346" t="str">
        <f t="shared" si="16"/>
        <v/>
      </c>
      <c r="AN38" s="326"/>
      <c r="AO38" s="326">
        <v>80</v>
      </c>
      <c r="AP38" s="303">
        <f t="shared" si="20"/>
        <v>21</v>
      </c>
      <c r="AQ38" s="326">
        <v>0</v>
      </c>
      <c r="AR38" s="326">
        <v>0</v>
      </c>
    </row>
    <row r="39" spans="1:44" s="303" customFormat="1" x14ac:dyDescent="0.2">
      <c r="A39" s="340">
        <v>9</v>
      </c>
      <c r="B39" s="341">
        <v>44774</v>
      </c>
      <c r="C39" s="325">
        <v>44792</v>
      </c>
      <c r="D39" s="326">
        <v>33</v>
      </c>
      <c r="E39" s="347"/>
      <c r="F39" s="349">
        <v>21.2</v>
      </c>
      <c r="G39" s="303">
        <f t="shared" si="1"/>
        <v>274</v>
      </c>
      <c r="H39" s="303">
        <f t="shared" si="0"/>
        <v>0</v>
      </c>
      <c r="I39" s="303">
        <f t="shared" si="0"/>
        <v>274</v>
      </c>
      <c r="J39" s="303">
        <f t="shared" si="2"/>
        <v>68</v>
      </c>
      <c r="K39" s="303" t="str">
        <f t="shared" si="3"/>
        <v>CUMPLE</v>
      </c>
      <c r="L39" s="303">
        <f t="shared" si="4"/>
        <v>3</v>
      </c>
      <c r="N39" s="291"/>
      <c r="O39" s="326"/>
      <c r="P39" s="764"/>
      <c r="Q39" s="764"/>
      <c r="R39" s="764"/>
      <c r="S39" s="764"/>
      <c r="T39" s="764"/>
      <c r="U39" s="326"/>
      <c r="V39" s="303" t="str">
        <f t="shared" si="5"/>
        <v/>
      </c>
      <c r="W39" s="303" t="str">
        <f t="shared" si="6"/>
        <v>NO ACTIVA</v>
      </c>
      <c r="X39" s="303" t="str">
        <f t="shared" si="21"/>
        <v>NORMA</v>
      </c>
      <c r="Y39" s="303" t="str">
        <f t="shared" si="22"/>
        <v>CUMPLE</v>
      </c>
      <c r="Z39" s="303">
        <f t="shared" si="9"/>
        <v>50</v>
      </c>
      <c r="AA39" s="326">
        <v>0</v>
      </c>
      <c r="AB39" s="326">
        <v>50</v>
      </c>
      <c r="AC39" s="303">
        <f t="shared" si="19"/>
        <v>35</v>
      </c>
      <c r="AD39" s="303" t="str">
        <f t="shared" si="10"/>
        <v>NO ACTIVA</v>
      </c>
      <c r="AE39" s="303" t="str">
        <f t="shared" si="23"/>
        <v>NORMA</v>
      </c>
      <c r="AF39" s="303" t="str">
        <f t="shared" si="24"/>
        <v>CUMPLE</v>
      </c>
      <c r="AG39" s="303">
        <f t="shared" si="13"/>
        <v>24</v>
      </c>
      <c r="AH39" s="326">
        <v>0</v>
      </c>
      <c r="AI39" s="326">
        <v>24</v>
      </c>
      <c r="AJ39" s="303">
        <f t="shared" si="18"/>
        <v>9</v>
      </c>
      <c r="AK39" s="303" t="str">
        <f t="shared" si="14"/>
        <v/>
      </c>
      <c r="AL39" s="346" t="str">
        <f t="shared" ref="AL39:AL44" si="25">IF(AO39="","",IF(AO39&lt;$T$8,"NO CUMPLE", "CUMPLE"))</f>
        <v>CUMPLE</v>
      </c>
      <c r="AM39" s="328" t="str">
        <f t="shared" si="16"/>
        <v/>
      </c>
      <c r="AN39" s="326"/>
      <c r="AO39" s="326">
        <v>200</v>
      </c>
      <c r="AP39" s="303">
        <f t="shared" si="20"/>
        <v>141</v>
      </c>
      <c r="AQ39" s="326">
        <v>0</v>
      </c>
      <c r="AR39" s="326">
        <v>0</v>
      </c>
    </row>
    <row r="40" spans="1:44" s="303" customFormat="1" x14ac:dyDescent="0.2">
      <c r="A40" s="340">
        <v>10</v>
      </c>
      <c r="B40" s="341">
        <v>44774</v>
      </c>
      <c r="C40" s="325">
        <v>44796</v>
      </c>
      <c r="D40" s="326">
        <v>34</v>
      </c>
      <c r="E40" s="347"/>
      <c r="F40" s="326">
        <v>21.6</v>
      </c>
      <c r="G40" s="303">
        <f t="shared" si="1"/>
        <v>150</v>
      </c>
      <c r="H40" s="303">
        <f t="shared" si="0"/>
        <v>0</v>
      </c>
      <c r="I40" s="303">
        <f t="shared" si="0"/>
        <v>150</v>
      </c>
      <c r="J40" s="303">
        <f t="shared" si="2"/>
        <v>65</v>
      </c>
      <c r="K40" s="303" t="str">
        <f t="shared" si="3"/>
        <v>CUMPLE</v>
      </c>
      <c r="L40" s="303">
        <f t="shared" si="4"/>
        <v>3</v>
      </c>
      <c r="N40" s="291"/>
      <c r="O40" s="764"/>
      <c r="P40" s="764"/>
      <c r="Q40" s="764"/>
      <c r="R40" s="764"/>
      <c r="S40" s="764"/>
      <c r="T40" s="764"/>
      <c r="U40" s="764"/>
      <c r="V40" s="303" t="str">
        <f t="shared" si="5"/>
        <v/>
      </c>
      <c r="W40" s="303" t="str">
        <f t="shared" si="6"/>
        <v>NO ACTIVA</v>
      </c>
      <c r="X40" s="303" t="str">
        <f t="shared" si="21"/>
        <v>NORMA</v>
      </c>
      <c r="Y40" s="303" t="str">
        <f t="shared" si="22"/>
        <v>CUMPLE</v>
      </c>
      <c r="Z40" s="303">
        <f t="shared" si="9"/>
        <v>50</v>
      </c>
      <c r="AA40" s="326">
        <v>0</v>
      </c>
      <c r="AB40" s="326">
        <v>50</v>
      </c>
      <c r="AC40" s="303">
        <f t="shared" si="19"/>
        <v>35</v>
      </c>
      <c r="AD40" s="303" t="str">
        <f t="shared" si="10"/>
        <v>NO ACTIVA</v>
      </c>
      <c r="AE40" s="303" t="str">
        <f t="shared" si="23"/>
        <v>NORMA</v>
      </c>
      <c r="AF40" s="303" t="str">
        <f t="shared" si="24"/>
        <v>CUMPLE</v>
      </c>
      <c r="AG40" s="303">
        <f t="shared" si="13"/>
        <v>20</v>
      </c>
      <c r="AH40" s="326">
        <v>0</v>
      </c>
      <c r="AI40" s="326">
        <v>20</v>
      </c>
      <c r="AJ40" s="303">
        <f t="shared" si="18"/>
        <v>5</v>
      </c>
      <c r="AK40" s="303" t="str">
        <f t="shared" si="14"/>
        <v/>
      </c>
      <c r="AL40" s="346" t="str">
        <f t="shared" si="25"/>
        <v>CUMPLE</v>
      </c>
      <c r="AM40" s="328" t="str">
        <f t="shared" si="16"/>
        <v/>
      </c>
      <c r="AN40" s="326"/>
      <c r="AO40" s="326">
        <v>80</v>
      </c>
      <c r="AP40" s="303">
        <f t="shared" si="20"/>
        <v>21</v>
      </c>
      <c r="AQ40" s="326">
        <v>0</v>
      </c>
      <c r="AR40" s="326">
        <v>0</v>
      </c>
    </row>
    <row r="41" spans="1:44" s="303" customFormat="1" x14ac:dyDescent="0.2">
      <c r="A41" s="340">
        <v>11</v>
      </c>
      <c r="B41" s="341">
        <v>44774</v>
      </c>
      <c r="C41" s="325">
        <v>44803</v>
      </c>
      <c r="D41" s="326">
        <v>35</v>
      </c>
      <c r="E41" s="347"/>
      <c r="F41" s="349">
        <v>9.3000000000000007</v>
      </c>
      <c r="G41" s="303">
        <f t="shared" si="1"/>
        <v>235</v>
      </c>
      <c r="H41" s="303">
        <f t="shared" si="0"/>
        <v>0</v>
      </c>
      <c r="I41" s="303">
        <f t="shared" si="0"/>
        <v>235</v>
      </c>
      <c r="J41" s="303">
        <f t="shared" si="2"/>
        <v>11</v>
      </c>
      <c r="K41" s="303" t="str">
        <f t="shared" si="3"/>
        <v>CUMPLE</v>
      </c>
      <c r="L41" s="303">
        <f t="shared" si="4"/>
        <v>2</v>
      </c>
      <c r="N41" s="291"/>
      <c r="O41" s="326"/>
      <c r="P41" s="764"/>
      <c r="Q41" s="764"/>
      <c r="R41" s="764"/>
      <c r="S41" s="764"/>
      <c r="T41" s="764"/>
      <c r="U41" s="326"/>
      <c r="V41" s="303" t="str">
        <f t="shared" si="5"/>
        <v/>
      </c>
      <c r="W41" s="303" t="str">
        <f t="shared" si="6"/>
        <v/>
      </c>
      <c r="X41" s="303" t="str">
        <f t="shared" si="21"/>
        <v/>
      </c>
      <c r="Y41" s="303" t="str">
        <f t="shared" si="22"/>
        <v/>
      </c>
      <c r="Z41" s="303" t="str">
        <f t="shared" si="9"/>
        <v/>
      </c>
      <c r="AA41" s="326"/>
      <c r="AB41" s="326"/>
      <c r="AC41" s="303">
        <f t="shared" si="19"/>
        <v>-15</v>
      </c>
      <c r="AD41" s="303" t="str">
        <f t="shared" si="10"/>
        <v/>
      </c>
      <c r="AE41" s="303" t="str">
        <f t="shared" si="23"/>
        <v>NORMA</v>
      </c>
      <c r="AF41" s="303" t="str">
        <f t="shared" si="24"/>
        <v>CUMPLE</v>
      </c>
      <c r="AG41" s="303">
        <f t="shared" si="13"/>
        <v>35</v>
      </c>
      <c r="AH41" s="326"/>
      <c r="AI41" s="326">
        <v>35</v>
      </c>
      <c r="AJ41" s="303">
        <f t="shared" si="18"/>
        <v>20</v>
      </c>
      <c r="AK41" s="303" t="str">
        <f t="shared" si="14"/>
        <v/>
      </c>
      <c r="AL41" s="346" t="str">
        <f t="shared" si="25"/>
        <v>CUMPLE</v>
      </c>
      <c r="AM41" s="328" t="str">
        <f t="shared" si="16"/>
        <v/>
      </c>
      <c r="AN41" s="326"/>
      <c r="AO41" s="326">
        <v>200</v>
      </c>
      <c r="AP41" s="303">
        <f t="shared" si="20"/>
        <v>141</v>
      </c>
      <c r="AQ41" s="326">
        <v>0</v>
      </c>
      <c r="AR41" s="326">
        <v>0</v>
      </c>
    </row>
    <row r="42" spans="1:44" s="303" customFormat="1" x14ac:dyDescent="0.2">
      <c r="A42" s="340">
        <v>12</v>
      </c>
      <c r="B42" s="341">
        <v>44774</v>
      </c>
      <c r="C42" s="325" t="s">
        <v>762</v>
      </c>
      <c r="D42" s="326"/>
      <c r="E42" s="347"/>
      <c r="F42" s="349"/>
      <c r="G42" s="303" t="str">
        <f t="shared" si="1"/>
        <v/>
      </c>
      <c r="H42" s="303">
        <f t="shared" si="0"/>
        <v>0</v>
      </c>
      <c r="I42" s="303">
        <f t="shared" si="0"/>
        <v>0</v>
      </c>
      <c r="J42" s="303">
        <f t="shared" si="2"/>
        <v>0</v>
      </c>
      <c r="K42" s="303" t="str">
        <f t="shared" si="3"/>
        <v/>
      </c>
      <c r="L42" s="303">
        <f t="shared" si="4"/>
        <v>0</v>
      </c>
      <c r="N42" s="291"/>
      <c r="O42" s="326"/>
      <c r="P42" s="764"/>
      <c r="Q42" s="764"/>
      <c r="R42" s="764"/>
      <c r="S42" s="764"/>
      <c r="T42" s="764"/>
      <c r="U42" s="326"/>
      <c r="V42" s="303" t="str">
        <f t="shared" si="5"/>
        <v/>
      </c>
      <c r="W42" s="303" t="str">
        <f t="shared" si="6"/>
        <v/>
      </c>
      <c r="X42" s="303" t="str">
        <f t="shared" si="21"/>
        <v/>
      </c>
      <c r="Y42" s="303" t="str">
        <f t="shared" si="22"/>
        <v/>
      </c>
      <c r="Z42" s="303" t="str">
        <f t="shared" si="9"/>
        <v/>
      </c>
      <c r="AA42" s="326"/>
      <c r="AB42" s="326"/>
      <c r="AC42" s="303">
        <f t="shared" si="19"/>
        <v>-15</v>
      </c>
      <c r="AD42" s="303" t="str">
        <f t="shared" si="10"/>
        <v/>
      </c>
      <c r="AE42" s="303" t="str">
        <f t="shared" si="23"/>
        <v/>
      </c>
      <c r="AF42" s="303" t="str">
        <f t="shared" si="24"/>
        <v/>
      </c>
      <c r="AG42" s="303" t="str">
        <f t="shared" si="13"/>
        <v/>
      </c>
      <c r="AH42" s="326"/>
      <c r="AI42" s="326"/>
      <c r="AJ42" s="303">
        <f t="shared" si="18"/>
        <v>-15</v>
      </c>
      <c r="AK42" s="303" t="str">
        <f t="shared" si="14"/>
        <v/>
      </c>
      <c r="AL42" s="346" t="str">
        <f t="shared" si="25"/>
        <v/>
      </c>
      <c r="AM42" s="328" t="str">
        <f t="shared" si="16"/>
        <v/>
      </c>
      <c r="AN42" s="326"/>
      <c r="AO42" s="326"/>
      <c r="AP42" s="303">
        <f t="shared" si="20"/>
        <v>-59</v>
      </c>
      <c r="AQ42" s="326"/>
      <c r="AR42" s="326"/>
    </row>
    <row r="43" spans="1:44" s="303" customFormat="1" x14ac:dyDescent="0.2">
      <c r="A43" s="340">
        <v>13</v>
      </c>
      <c r="B43" s="341">
        <v>44774</v>
      </c>
      <c r="C43" s="325" t="s">
        <v>762</v>
      </c>
      <c r="D43" s="326"/>
      <c r="E43" s="347"/>
      <c r="F43" s="349"/>
      <c r="G43" s="303" t="str">
        <f t="shared" si="1"/>
        <v/>
      </c>
      <c r="H43" s="303">
        <f t="shared" si="0"/>
        <v>0</v>
      </c>
      <c r="I43" s="303">
        <f t="shared" si="0"/>
        <v>0</v>
      </c>
      <c r="J43" s="303">
        <f t="shared" si="2"/>
        <v>0</v>
      </c>
      <c r="K43" s="303" t="str">
        <f t="shared" si="3"/>
        <v/>
      </c>
      <c r="L43" s="303">
        <f t="shared" si="4"/>
        <v>0</v>
      </c>
      <c r="N43" s="291"/>
      <c r="O43" s="764"/>
      <c r="P43" s="764"/>
      <c r="Q43" s="764"/>
      <c r="R43" s="764"/>
      <c r="S43" s="764"/>
      <c r="T43" s="764"/>
      <c r="U43" s="764"/>
      <c r="V43" s="303" t="str">
        <f t="shared" si="5"/>
        <v/>
      </c>
      <c r="W43" s="303" t="str">
        <f t="shared" si="6"/>
        <v/>
      </c>
      <c r="X43" s="303" t="str">
        <f t="shared" si="21"/>
        <v/>
      </c>
      <c r="Y43" s="303" t="str">
        <f t="shared" si="22"/>
        <v/>
      </c>
      <c r="Z43" s="303" t="str">
        <f t="shared" si="9"/>
        <v/>
      </c>
      <c r="AA43" s="326"/>
      <c r="AB43" s="326"/>
      <c r="AC43" s="303">
        <f t="shared" si="19"/>
        <v>-15</v>
      </c>
      <c r="AD43" s="303" t="str">
        <f t="shared" si="10"/>
        <v/>
      </c>
      <c r="AE43" s="303" t="str">
        <f t="shared" si="23"/>
        <v/>
      </c>
      <c r="AF43" s="303" t="str">
        <f t="shared" si="24"/>
        <v/>
      </c>
      <c r="AG43" s="303" t="str">
        <f t="shared" si="13"/>
        <v/>
      </c>
      <c r="AH43" s="326"/>
      <c r="AI43" s="326"/>
      <c r="AJ43" s="303">
        <f t="shared" si="18"/>
        <v>-15</v>
      </c>
      <c r="AK43" s="303" t="str">
        <f t="shared" si="14"/>
        <v/>
      </c>
      <c r="AL43" s="346" t="str">
        <f t="shared" si="25"/>
        <v/>
      </c>
      <c r="AM43" s="328" t="str">
        <f t="shared" si="16"/>
        <v/>
      </c>
      <c r="AN43" s="326"/>
      <c r="AO43" s="326"/>
      <c r="AP43" s="303">
        <f t="shared" si="20"/>
        <v>-59</v>
      </c>
      <c r="AQ43" s="326"/>
      <c r="AR43" s="326"/>
    </row>
    <row r="44" spans="1:44" s="303" customFormat="1" x14ac:dyDescent="0.2">
      <c r="A44" s="342">
        <v>14</v>
      </c>
      <c r="B44" s="343">
        <v>44774</v>
      </c>
      <c r="C44" s="335" t="s">
        <v>762</v>
      </c>
      <c r="D44" s="336"/>
      <c r="E44" s="348"/>
      <c r="F44" s="350"/>
      <c r="G44" s="337" t="str">
        <f t="shared" si="1"/>
        <v/>
      </c>
      <c r="H44" s="337">
        <f t="shared" si="0"/>
        <v>0</v>
      </c>
      <c r="I44" s="337">
        <f t="shared" si="0"/>
        <v>0</v>
      </c>
      <c r="J44" s="337">
        <f t="shared" si="2"/>
        <v>0</v>
      </c>
      <c r="K44" s="337" t="str">
        <f t="shared" si="3"/>
        <v/>
      </c>
      <c r="L44" s="337">
        <f t="shared" si="4"/>
        <v>0</v>
      </c>
      <c r="M44" s="337"/>
      <c r="N44" s="339"/>
      <c r="O44" s="770"/>
      <c r="P44" s="770"/>
      <c r="Q44" s="770"/>
      <c r="R44" s="770"/>
      <c r="S44" s="770"/>
      <c r="T44" s="770"/>
      <c r="U44" s="770"/>
      <c r="V44" s="337" t="str">
        <f t="shared" si="5"/>
        <v/>
      </c>
      <c r="W44" s="337" t="str">
        <f t="shared" si="6"/>
        <v/>
      </c>
      <c r="X44" s="337" t="str">
        <f t="shared" si="21"/>
        <v/>
      </c>
      <c r="Y44" s="337" t="str">
        <f t="shared" si="22"/>
        <v/>
      </c>
      <c r="Z44" s="337" t="str">
        <f t="shared" si="9"/>
        <v/>
      </c>
      <c r="AA44" s="336"/>
      <c r="AB44" s="336"/>
      <c r="AC44" s="337">
        <f t="shared" si="19"/>
        <v>-15</v>
      </c>
      <c r="AD44" s="337" t="str">
        <f t="shared" si="10"/>
        <v/>
      </c>
      <c r="AE44" s="337" t="str">
        <f t="shared" si="23"/>
        <v/>
      </c>
      <c r="AF44" s="337" t="str">
        <f t="shared" si="24"/>
        <v/>
      </c>
      <c r="AG44" s="337" t="str">
        <f t="shared" si="13"/>
        <v/>
      </c>
      <c r="AH44" s="336"/>
      <c r="AI44" s="336"/>
      <c r="AJ44" s="337">
        <f t="shared" si="18"/>
        <v>-15</v>
      </c>
      <c r="AK44" s="337" t="str">
        <f t="shared" si="14"/>
        <v/>
      </c>
      <c r="AL44" s="426" t="str">
        <f t="shared" si="25"/>
        <v/>
      </c>
      <c r="AM44" s="345" t="str">
        <f t="shared" si="16"/>
        <v/>
      </c>
      <c r="AN44" s="336"/>
      <c r="AO44" s="336"/>
      <c r="AP44" s="337">
        <f t="shared" si="20"/>
        <v>-59</v>
      </c>
      <c r="AQ44" s="336"/>
      <c r="AR44" s="336"/>
    </row>
    <row r="45" spans="1:44" s="303" customFormat="1" x14ac:dyDescent="0.2">
      <c r="A45" s="340">
        <v>15</v>
      </c>
      <c r="B45" s="341">
        <v>44805</v>
      </c>
      <c r="C45" s="325" t="s">
        <v>639</v>
      </c>
      <c r="D45" s="326"/>
      <c r="E45" s="347"/>
      <c r="F45" s="349"/>
      <c r="G45" s="303" t="str">
        <f t="shared" si="1"/>
        <v/>
      </c>
      <c r="H45" s="303">
        <f t="shared" si="0"/>
        <v>0</v>
      </c>
      <c r="I45" s="303">
        <f t="shared" si="0"/>
        <v>0</v>
      </c>
      <c r="J45" s="303">
        <f t="shared" si="2"/>
        <v>0</v>
      </c>
      <c r="K45" s="303" t="str">
        <f t="shared" si="3"/>
        <v/>
      </c>
      <c r="L45" s="303">
        <f t="shared" si="4"/>
        <v>0</v>
      </c>
      <c r="N45" s="291"/>
      <c r="O45" s="764"/>
      <c r="P45" s="764"/>
      <c r="Q45" s="764"/>
      <c r="R45" s="764"/>
      <c r="S45" s="764"/>
      <c r="T45" s="764"/>
      <c r="U45" s="764"/>
      <c r="V45" s="303" t="str">
        <f t="shared" si="5"/>
        <v/>
      </c>
      <c r="W45" s="303" t="str">
        <f t="shared" si="6"/>
        <v/>
      </c>
      <c r="X45" s="303" t="str">
        <f t="shared" si="21"/>
        <v/>
      </c>
      <c r="Y45" s="303" t="str">
        <f t="shared" si="22"/>
        <v/>
      </c>
      <c r="Z45" s="303" t="str">
        <f t="shared" si="9"/>
        <v/>
      </c>
      <c r="AA45" s="326"/>
      <c r="AB45" s="326"/>
      <c r="AC45" s="303">
        <f t="shared" si="19"/>
        <v>-15</v>
      </c>
      <c r="AD45" s="303" t="str">
        <f t="shared" si="10"/>
        <v/>
      </c>
      <c r="AE45" s="303" t="str">
        <f t="shared" si="23"/>
        <v/>
      </c>
      <c r="AF45" s="303" t="str">
        <f t="shared" si="24"/>
        <v/>
      </c>
      <c r="AG45" s="303" t="str">
        <f t="shared" si="13"/>
        <v/>
      </c>
      <c r="AH45" s="326"/>
      <c r="AI45" s="326"/>
      <c r="AJ45" s="303">
        <f t="shared" si="18"/>
        <v>-15</v>
      </c>
      <c r="AK45" s="303" t="str">
        <f t="shared" si="14"/>
        <v/>
      </c>
      <c r="AL45" s="346" t="str">
        <f>IF(AO45="","",IF(AO45&lt;$T$8,"NO CUMPLE", "CUMPLE"))</f>
        <v/>
      </c>
      <c r="AM45" s="346" t="str">
        <f t="shared" si="16"/>
        <v/>
      </c>
      <c r="AN45" s="326"/>
      <c r="AO45" s="326"/>
      <c r="AP45" s="303">
        <f t="shared" si="20"/>
        <v>-59</v>
      </c>
      <c r="AQ45" s="326"/>
      <c r="AR45" s="326"/>
    </row>
    <row r="46" spans="1:44" s="303" customFormat="1" x14ac:dyDescent="0.2">
      <c r="A46" s="340">
        <v>16</v>
      </c>
      <c r="B46" s="341">
        <v>44805</v>
      </c>
      <c r="C46" s="325">
        <v>44817</v>
      </c>
      <c r="D46" s="326">
        <v>37</v>
      </c>
      <c r="E46" s="347"/>
      <c r="F46" s="349"/>
      <c r="G46" s="303" t="str">
        <f t="shared" si="1"/>
        <v/>
      </c>
      <c r="H46" s="303">
        <f t="shared" si="0"/>
        <v>0</v>
      </c>
      <c r="I46" s="303">
        <f t="shared" si="0"/>
        <v>0</v>
      </c>
      <c r="J46" s="303">
        <f t="shared" si="2"/>
        <v>0</v>
      </c>
      <c r="K46" s="303" t="str">
        <f t="shared" si="3"/>
        <v/>
      </c>
      <c r="L46" s="303">
        <f t="shared" si="4"/>
        <v>0</v>
      </c>
      <c r="N46" s="291"/>
      <c r="O46" s="326"/>
      <c r="P46" s="764"/>
      <c r="Q46" s="764"/>
      <c r="R46" s="764"/>
      <c r="S46" s="764"/>
      <c r="T46" s="764"/>
      <c r="U46" s="326"/>
      <c r="V46" s="303" t="str">
        <f t="shared" si="5"/>
        <v/>
      </c>
      <c r="W46" s="303" t="str">
        <f t="shared" si="6"/>
        <v/>
      </c>
      <c r="X46" s="303" t="str">
        <f t="shared" si="21"/>
        <v/>
      </c>
      <c r="Y46" s="303" t="str">
        <f t="shared" si="22"/>
        <v/>
      </c>
      <c r="Z46" s="303" t="str">
        <f t="shared" si="9"/>
        <v/>
      </c>
      <c r="AA46" s="326"/>
      <c r="AB46" s="326"/>
      <c r="AC46" s="303">
        <f t="shared" si="19"/>
        <v>-15</v>
      </c>
      <c r="AD46" s="303" t="str">
        <f t="shared" si="10"/>
        <v/>
      </c>
      <c r="AE46" s="303" t="str">
        <f t="shared" si="23"/>
        <v/>
      </c>
      <c r="AF46" s="303" t="str">
        <f t="shared" si="24"/>
        <v/>
      </c>
      <c r="AG46" s="303" t="str">
        <f t="shared" si="13"/>
        <v/>
      </c>
      <c r="AH46" s="326"/>
      <c r="AI46" s="326"/>
      <c r="AJ46" s="303">
        <f t="shared" si="18"/>
        <v>-15</v>
      </c>
      <c r="AK46" s="303" t="str">
        <f t="shared" si="14"/>
        <v/>
      </c>
      <c r="AL46" s="346" t="str">
        <f t="shared" ref="AL46:AL52" si="26">IF(AO46="","",IF(AO46&lt;$T$8,"NO CUMPLE", "CUMPLE"))</f>
        <v/>
      </c>
      <c r="AM46" s="328" t="str">
        <f t="shared" si="16"/>
        <v/>
      </c>
      <c r="AN46" s="326"/>
      <c r="AO46" s="326"/>
      <c r="AP46" s="303">
        <f t="shared" si="20"/>
        <v>-59</v>
      </c>
      <c r="AQ46" s="326">
        <v>0</v>
      </c>
      <c r="AR46" s="326">
        <v>0</v>
      </c>
    </row>
    <row r="47" spans="1:44" s="303" customFormat="1" x14ac:dyDescent="0.2">
      <c r="A47" s="340">
        <v>17</v>
      </c>
      <c r="B47" s="341">
        <v>44805</v>
      </c>
      <c r="C47" s="325">
        <v>44824</v>
      </c>
      <c r="D47" s="326">
        <v>38</v>
      </c>
      <c r="E47" s="347"/>
      <c r="F47" s="349"/>
      <c r="G47" s="303">
        <f t="shared" si="1"/>
        <v>147</v>
      </c>
      <c r="H47" s="303">
        <f t="shared" si="0"/>
        <v>0</v>
      </c>
      <c r="I47" s="303">
        <f t="shared" si="0"/>
        <v>147</v>
      </c>
      <c r="J47" s="303">
        <f t="shared" si="2"/>
        <v>99</v>
      </c>
      <c r="K47" s="303" t="str">
        <f t="shared" si="3"/>
        <v>CUMPLE</v>
      </c>
      <c r="L47" s="303">
        <f t="shared" si="4"/>
        <v>2</v>
      </c>
      <c r="N47" s="291"/>
      <c r="O47" s="326"/>
      <c r="P47" s="764"/>
      <c r="Q47" s="764"/>
      <c r="R47" s="764"/>
      <c r="S47" s="764"/>
      <c r="T47" s="764"/>
      <c r="U47" s="326"/>
      <c r="V47" s="303" t="str">
        <f t="shared" si="5"/>
        <v/>
      </c>
      <c r="W47" s="303" t="str">
        <f t="shared" si="6"/>
        <v>NO ACTIVA</v>
      </c>
      <c r="X47" s="303" t="str">
        <f t="shared" si="21"/>
        <v>NORMA</v>
      </c>
      <c r="Y47" s="303" t="str">
        <f t="shared" si="22"/>
        <v>CUMPLE</v>
      </c>
      <c r="Z47" s="303">
        <f t="shared" si="9"/>
        <v>59</v>
      </c>
      <c r="AA47" s="326">
        <v>0</v>
      </c>
      <c r="AB47" s="326">
        <v>59</v>
      </c>
      <c r="AC47" s="303">
        <f t="shared" si="19"/>
        <v>44</v>
      </c>
      <c r="AD47" s="303" t="str">
        <f t="shared" si="10"/>
        <v>NO ACTIVA</v>
      </c>
      <c r="AE47" s="303" t="str">
        <f t="shared" si="23"/>
        <v>NORMA</v>
      </c>
      <c r="AF47" s="303" t="str">
        <f t="shared" si="24"/>
        <v>CUMPLE</v>
      </c>
      <c r="AG47" s="303">
        <f t="shared" si="13"/>
        <v>38</v>
      </c>
      <c r="AH47" s="326">
        <v>0</v>
      </c>
      <c r="AI47" s="326">
        <v>38</v>
      </c>
      <c r="AJ47" s="303">
        <f t="shared" si="18"/>
        <v>23</v>
      </c>
      <c r="AK47" s="303" t="str">
        <f t="shared" si="14"/>
        <v/>
      </c>
      <c r="AL47" s="346" t="str">
        <f t="shared" si="26"/>
        <v>NO CUMPLE</v>
      </c>
      <c r="AM47" s="328" t="str">
        <f t="shared" si="16"/>
        <v/>
      </c>
      <c r="AN47" s="326"/>
      <c r="AO47" s="326">
        <v>50</v>
      </c>
      <c r="AP47" s="303">
        <f t="shared" si="20"/>
        <v>-9</v>
      </c>
      <c r="AQ47" s="326">
        <v>0</v>
      </c>
      <c r="AR47" s="326">
        <v>0</v>
      </c>
    </row>
    <row r="48" spans="1:44" s="303" customFormat="1" x14ac:dyDescent="0.2">
      <c r="A48" s="340">
        <v>18</v>
      </c>
      <c r="B48" s="341">
        <v>44805</v>
      </c>
      <c r="C48" s="325" t="s">
        <v>639</v>
      </c>
      <c r="D48" s="326"/>
      <c r="E48" s="347"/>
      <c r="F48" s="326"/>
      <c r="G48" s="303" t="str">
        <f t="shared" si="1"/>
        <v/>
      </c>
      <c r="H48" s="303">
        <f t="shared" si="0"/>
        <v>0</v>
      </c>
      <c r="I48" s="303">
        <f t="shared" si="0"/>
        <v>0</v>
      </c>
      <c r="J48" s="303">
        <f t="shared" si="2"/>
        <v>0</v>
      </c>
      <c r="K48" s="303" t="str">
        <f t="shared" si="3"/>
        <v/>
      </c>
      <c r="L48" s="303">
        <f t="shared" si="4"/>
        <v>0</v>
      </c>
      <c r="N48" s="291"/>
      <c r="O48" s="326"/>
      <c r="P48" s="764"/>
      <c r="Q48" s="764"/>
      <c r="R48" s="764"/>
      <c r="S48" s="764"/>
      <c r="T48" s="764"/>
      <c r="U48" s="326"/>
      <c r="V48" s="303" t="str">
        <f t="shared" si="5"/>
        <v/>
      </c>
      <c r="W48" s="303" t="str">
        <f t="shared" si="6"/>
        <v/>
      </c>
      <c r="X48" s="303" t="str">
        <f t="shared" si="21"/>
        <v/>
      </c>
      <c r="Y48" s="303" t="str">
        <f t="shared" si="22"/>
        <v/>
      </c>
      <c r="Z48" s="303" t="str">
        <f t="shared" si="9"/>
        <v/>
      </c>
      <c r="AA48" s="326"/>
      <c r="AB48" s="326"/>
      <c r="AC48" s="303">
        <f t="shared" si="19"/>
        <v>-15</v>
      </c>
      <c r="AD48" s="303" t="str">
        <f t="shared" si="10"/>
        <v/>
      </c>
      <c r="AE48" s="303" t="str">
        <f t="shared" si="23"/>
        <v/>
      </c>
      <c r="AF48" s="303" t="str">
        <f t="shared" si="24"/>
        <v/>
      </c>
      <c r="AG48" s="303" t="str">
        <f t="shared" si="13"/>
        <v/>
      </c>
      <c r="AH48" s="326"/>
      <c r="AI48" s="326"/>
      <c r="AJ48" s="303">
        <f t="shared" si="18"/>
        <v>-15</v>
      </c>
      <c r="AK48" s="303" t="str">
        <f t="shared" si="14"/>
        <v/>
      </c>
      <c r="AL48" s="346" t="str">
        <f t="shared" si="26"/>
        <v/>
      </c>
      <c r="AM48" s="328" t="str">
        <f t="shared" si="16"/>
        <v/>
      </c>
      <c r="AN48" s="326"/>
      <c r="AO48" s="326"/>
      <c r="AP48" s="303">
        <f t="shared" si="20"/>
        <v>-59</v>
      </c>
      <c r="AQ48" s="326"/>
      <c r="AR48" s="326"/>
    </row>
    <row r="49" spans="1:44" s="303" customFormat="1" x14ac:dyDescent="0.2">
      <c r="A49" s="340">
        <v>19</v>
      </c>
      <c r="B49" s="341">
        <v>44805</v>
      </c>
      <c r="C49" s="325" t="s">
        <v>639</v>
      </c>
      <c r="D49" s="326"/>
      <c r="E49" s="347"/>
      <c r="F49" s="326"/>
      <c r="G49" s="303" t="str">
        <f t="shared" si="1"/>
        <v/>
      </c>
      <c r="H49" s="303">
        <f t="shared" si="0"/>
        <v>0</v>
      </c>
      <c r="I49" s="303">
        <f t="shared" si="0"/>
        <v>0</v>
      </c>
      <c r="J49" s="303">
        <f t="shared" si="2"/>
        <v>0</v>
      </c>
      <c r="K49" s="303" t="str">
        <f t="shared" si="3"/>
        <v/>
      </c>
      <c r="L49" s="303">
        <f t="shared" si="4"/>
        <v>0</v>
      </c>
      <c r="N49" s="291"/>
      <c r="O49" s="326"/>
      <c r="P49" s="764"/>
      <c r="Q49" s="764"/>
      <c r="R49" s="764"/>
      <c r="S49" s="764"/>
      <c r="T49" s="764"/>
      <c r="U49" s="326"/>
      <c r="V49" s="303" t="str">
        <f t="shared" si="5"/>
        <v/>
      </c>
      <c r="W49" s="303" t="str">
        <f t="shared" si="6"/>
        <v/>
      </c>
      <c r="X49" s="303" t="str">
        <f t="shared" si="21"/>
        <v/>
      </c>
      <c r="Y49" s="303" t="str">
        <f t="shared" si="22"/>
        <v/>
      </c>
      <c r="Z49" s="303" t="str">
        <f t="shared" si="9"/>
        <v/>
      </c>
      <c r="AA49" s="326"/>
      <c r="AB49" s="326"/>
      <c r="AC49" s="303">
        <f t="shared" si="19"/>
        <v>-15</v>
      </c>
      <c r="AD49" s="303" t="str">
        <f t="shared" si="10"/>
        <v/>
      </c>
      <c r="AE49" s="303" t="str">
        <f t="shared" si="23"/>
        <v/>
      </c>
      <c r="AF49" s="303" t="str">
        <f t="shared" si="24"/>
        <v/>
      </c>
      <c r="AG49" s="303" t="str">
        <f t="shared" si="13"/>
        <v/>
      </c>
      <c r="AH49" s="326"/>
      <c r="AI49" s="326"/>
      <c r="AJ49" s="303">
        <f t="shared" si="18"/>
        <v>-15</v>
      </c>
      <c r="AK49" s="303" t="str">
        <f t="shared" si="14"/>
        <v/>
      </c>
      <c r="AL49" s="346" t="str">
        <f t="shared" si="26"/>
        <v/>
      </c>
      <c r="AM49" s="328" t="str">
        <f t="shared" si="16"/>
        <v/>
      </c>
      <c r="AN49" s="326"/>
      <c r="AO49" s="326"/>
      <c r="AP49" s="303">
        <f t="shared" si="20"/>
        <v>-59</v>
      </c>
      <c r="AQ49" s="326"/>
      <c r="AR49" s="326"/>
    </row>
    <row r="50" spans="1:44" x14ac:dyDescent="0.2">
      <c r="A50" s="340">
        <v>20</v>
      </c>
      <c r="B50" s="341">
        <v>44805</v>
      </c>
      <c r="C50" s="325" t="s">
        <v>639</v>
      </c>
      <c r="D50" s="326"/>
      <c r="E50" s="347"/>
      <c r="F50" s="326"/>
      <c r="G50" s="303" t="str">
        <f t="shared" si="1"/>
        <v/>
      </c>
      <c r="H50" s="303">
        <f t="shared" ref="H50:I61" si="27">AA50+AH50+AN50</f>
        <v>0</v>
      </c>
      <c r="I50" s="303">
        <f t="shared" si="27"/>
        <v>0</v>
      </c>
      <c r="J50" s="303">
        <f t="shared" si="2"/>
        <v>0</v>
      </c>
      <c r="K50" s="303" t="str">
        <f t="shared" si="3"/>
        <v/>
      </c>
      <c r="L50" s="303">
        <f t="shared" si="4"/>
        <v>0</v>
      </c>
      <c r="M50" s="303"/>
      <c r="N50" s="291"/>
      <c r="O50" s="326"/>
      <c r="P50" s="764"/>
      <c r="Q50" s="764"/>
      <c r="R50" s="764"/>
      <c r="S50" s="764"/>
      <c r="T50" s="764"/>
      <c r="U50" s="326"/>
      <c r="V50" s="303" t="str">
        <f t="shared" si="5"/>
        <v/>
      </c>
      <c r="W50" s="303" t="str">
        <f t="shared" si="6"/>
        <v/>
      </c>
      <c r="X50" s="303" t="str">
        <f t="shared" si="21"/>
        <v/>
      </c>
      <c r="Y50" s="303" t="str">
        <f t="shared" si="22"/>
        <v/>
      </c>
      <c r="Z50" s="303" t="str">
        <f t="shared" si="9"/>
        <v/>
      </c>
      <c r="AA50" s="326"/>
      <c r="AB50" s="326"/>
      <c r="AC50" s="303">
        <f t="shared" si="19"/>
        <v>-15</v>
      </c>
      <c r="AD50" s="303" t="str">
        <f t="shared" si="10"/>
        <v/>
      </c>
      <c r="AE50" s="303" t="str">
        <f t="shared" si="23"/>
        <v/>
      </c>
      <c r="AF50" s="303" t="str">
        <f t="shared" si="24"/>
        <v/>
      </c>
      <c r="AG50" s="303" t="str">
        <f t="shared" si="13"/>
        <v/>
      </c>
      <c r="AH50" s="326"/>
      <c r="AI50" s="326"/>
      <c r="AJ50" s="303">
        <f t="shared" si="18"/>
        <v>-15</v>
      </c>
      <c r="AK50" s="303" t="str">
        <f t="shared" si="14"/>
        <v/>
      </c>
      <c r="AL50" s="346" t="str">
        <f t="shared" si="26"/>
        <v/>
      </c>
      <c r="AM50" s="328" t="str">
        <f t="shared" si="16"/>
        <v/>
      </c>
      <c r="AN50" s="326"/>
      <c r="AO50" s="326"/>
      <c r="AP50" s="303">
        <f t="shared" si="20"/>
        <v>-59</v>
      </c>
      <c r="AQ50" s="326"/>
      <c r="AR50" s="326"/>
    </row>
    <row r="51" spans="1:44" x14ac:dyDescent="0.2">
      <c r="A51" s="340">
        <v>21</v>
      </c>
      <c r="B51" s="341">
        <v>44805</v>
      </c>
      <c r="C51" s="325" t="s">
        <v>639</v>
      </c>
      <c r="D51" s="326"/>
      <c r="E51" s="347"/>
      <c r="F51" s="326"/>
      <c r="G51" s="303" t="str">
        <f t="shared" si="1"/>
        <v/>
      </c>
      <c r="H51" s="303">
        <f t="shared" si="27"/>
        <v>0</v>
      </c>
      <c r="I51" s="303">
        <f t="shared" si="27"/>
        <v>0</v>
      </c>
      <c r="J51" s="303">
        <f t="shared" si="2"/>
        <v>0</v>
      </c>
      <c r="K51" s="303" t="str">
        <f t="shared" si="3"/>
        <v/>
      </c>
      <c r="L51" s="303">
        <f t="shared" si="4"/>
        <v>0</v>
      </c>
      <c r="M51" s="303"/>
      <c r="N51" s="291"/>
      <c r="O51" s="326"/>
      <c r="P51" s="764"/>
      <c r="Q51" s="764"/>
      <c r="R51" s="764"/>
      <c r="S51" s="764"/>
      <c r="T51" s="764"/>
      <c r="U51" s="326"/>
      <c r="V51" s="303" t="str">
        <f t="shared" si="5"/>
        <v/>
      </c>
      <c r="W51" s="303" t="str">
        <f t="shared" si="6"/>
        <v/>
      </c>
      <c r="X51" s="303" t="str">
        <f t="shared" si="21"/>
        <v/>
      </c>
      <c r="Y51" s="303" t="str">
        <f t="shared" si="22"/>
        <v/>
      </c>
      <c r="Z51" s="303" t="str">
        <f t="shared" si="9"/>
        <v/>
      </c>
      <c r="AA51" s="326"/>
      <c r="AB51" s="326"/>
      <c r="AC51" s="303">
        <f t="shared" si="19"/>
        <v>-15</v>
      </c>
      <c r="AD51" s="303" t="str">
        <f t="shared" si="10"/>
        <v/>
      </c>
      <c r="AE51" s="303" t="str">
        <f t="shared" si="23"/>
        <v/>
      </c>
      <c r="AF51" s="303" t="str">
        <f t="shared" si="24"/>
        <v/>
      </c>
      <c r="AG51" s="303" t="str">
        <f t="shared" si="13"/>
        <v/>
      </c>
      <c r="AH51" s="326"/>
      <c r="AI51" s="326"/>
      <c r="AJ51" s="303">
        <f t="shared" si="18"/>
        <v>-15</v>
      </c>
      <c r="AK51" s="303" t="str">
        <f t="shared" si="14"/>
        <v/>
      </c>
      <c r="AL51" s="346" t="str">
        <f t="shared" si="26"/>
        <v/>
      </c>
      <c r="AM51" s="328" t="str">
        <f t="shared" si="16"/>
        <v/>
      </c>
      <c r="AN51" s="326"/>
      <c r="AO51" s="326"/>
      <c r="AP51" s="303">
        <f t="shared" si="20"/>
        <v>-59</v>
      </c>
      <c r="AQ51" s="326"/>
      <c r="AR51" s="326"/>
    </row>
    <row r="52" spans="1:44" ht="13.5" thickBot="1" x14ac:dyDescent="0.25">
      <c r="A52" s="342">
        <v>22</v>
      </c>
      <c r="B52" s="344">
        <v>44805</v>
      </c>
      <c r="C52" s="335" t="s">
        <v>639</v>
      </c>
      <c r="D52" s="336"/>
      <c r="E52" s="348"/>
      <c r="F52" s="336"/>
      <c r="G52" s="337" t="str">
        <f t="shared" si="1"/>
        <v/>
      </c>
      <c r="H52" s="337">
        <f t="shared" si="27"/>
        <v>0</v>
      </c>
      <c r="I52" s="337">
        <f t="shared" si="27"/>
        <v>0</v>
      </c>
      <c r="J52" s="337">
        <f t="shared" si="2"/>
        <v>0</v>
      </c>
      <c r="K52" s="337" t="str">
        <f t="shared" si="3"/>
        <v/>
      </c>
      <c r="L52" s="337">
        <f t="shared" si="4"/>
        <v>0</v>
      </c>
      <c r="M52" s="337"/>
      <c r="N52" s="339"/>
      <c r="O52" s="336"/>
      <c r="P52" s="770"/>
      <c r="Q52" s="770"/>
      <c r="R52" s="770"/>
      <c r="S52" s="770"/>
      <c r="T52" s="770"/>
      <c r="U52" s="336"/>
      <c r="V52" s="337" t="str">
        <f t="shared" si="5"/>
        <v/>
      </c>
      <c r="W52" s="337" t="str">
        <f t="shared" si="6"/>
        <v/>
      </c>
      <c r="X52" s="337" t="str">
        <f t="shared" si="21"/>
        <v/>
      </c>
      <c r="Y52" s="337" t="str">
        <f t="shared" si="22"/>
        <v/>
      </c>
      <c r="Z52" s="337" t="str">
        <f t="shared" si="9"/>
        <v/>
      </c>
      <c r="AA52" s="336"/>
      <c r="AB52" s="336"/>
      <c r="AC52" s="337">
        <f t="shared" si="19"/>
        <v>-15</v>
      </c>
      <c r="AD52" s="337" t="str">
        <f t="shared" si="10"/>
        <v/>
      </c>
      <c r="AE52" s="337" t="str">
        <f t="shared" si="23"/>
        <v/>
      </c>
      <c r="AF52" s="337" t="str">
        <f t="shared" si="24"/>
        <v/>
      </c>
      <c r="AG52" s="337" t="str">
        <f t="shared" si="13"/>
        <v/>
      </c>
      <c r="AH52" s="336"/>
      <c r="AI52" s="336"/>
      <c r="AJ52" s="337">
        <f t="shared" si="18"/>
        <v>-15</v>
      </c>
      <c r="AK52" s="337" t="str">
        <f t="shared" si="14"/>
        <v/>
      </c>
      <c r="AL52" s="426" t="str">
        <f t="shared" si="26"/>
        <v/>
      </c>
      <c r="AM52" s="345" t="str">
        <f t="shared" si="16"/>
        <v/>
      </c>
      <c r="AN52" s="336"/>
      <c r="AO52" s="336"/>
      <c r="AP52" s="337">
        <f t="shared" si="20"/>
        <v>-59</v>
      </c>
      <c r="AQ52" s="336"/>
      <c r="AR52" s="336"/>
    </row>
    <row r="53" spans="1:44" x14ac:dyDescent="0.2">
      <c r="A53" s="340">
        <v>23</v>
      </c>
      <c r="B53" s="341">
        <v>44835</v>
      </c>
      <c r="C53" s="325" t="s">
        <v>337</v>
      </c>
      <c r="D53" s="326"/>
      <c r="E53" s="347"/>
      <c r="F53" s="326"/>
      <c r="G53" s="303" t="str">
        <f t="shared" si="1"/>
        <v/>
      </c>
      <c r="H53" s="303">
        <f t="shared" si="27"/>
        <v>0</v>
      </c>
      <c r="I53" s="303">
        <f t="shared" si="27"/>
        <v>0</v>
      </c>
      <c r="J53" s="303">
        <f t="shared" si="2"/>
        <v>0</v>
      </c>
      <c r="K53" s="303" t="str">
        <f t="shared" si="3"/>
        <v/>
      </c>
      <c r="L53" s="303">
        <f t="shared" si="4"/>
        <v>0</v>
      </c>
      <c r="M53" s="303"/>
      <c r="N53" s="291"/>
      <c r="O53" s="326"/>
      <c r="P53" s="764"/>
      <c r="Q53" s="764"/>
      <c r="R53" s="764"/>
      <c r="S53" s="764"/>
      <c r="T53" s="764"/>
      <c r="U53" s="326"/>
      <c r="V53" s="303" t="str">
        <f t="shared" si="5"/>
        <v/>
      </c>
      <c r="W53" s="303" t="str">
        <f t="shared" si="6"/>
        <v/>
      </c>
      <c r="X53" s="303" t="str">
        <f t="shared" si="21"/>
        <v/>
      </c>
      <c r="Y53" s="303" t="str">
        <f t="shared" si="22"/>
        <v/>
      </c>
      <c r="Z53" s="303" t="str">
        <f t="shared" si="9"/>
        <v/>
      </c>
      <c r="AA53" s="326"/>
      <c r="AB53" s="326"/>
      <c r="AC53" s="303">
        <f t="shared" si="19"/>
        <v>-15</v>
      </c>
      <c r="AD53" s="303" t="str">
        <f t="shared" si="10"/>
        <v/>
      </c>
      <c r="AE53" s="303" t="str">
        <f t="shared" si="23"/>
        <v/>
      </c>
      <c r="AF53" s="303" t="str">
        <f t="shared" si="24"/>
        <v/>
      </c>
      <c r="AG53" s="303" t="str">
        <f t="shared" si="13"/>
        <v/>
      </c>
      <c r="AH53" s="326"/>
      <c r="AI53" s="326"/>
      <c r="AJ53" s="303">
        <f t="shared" si="18"/>
        <v>-15</v>
      </c>
      <c r="AK53" s="303" t="str">
        <f t="shared" si="14"/>
        <v/>
      </c>
      <c r="AL53" s="346" t="str">
        <f>IF(AO53="","",IF(AO53&lt;$T$8,"NO CUMPLE", "CUMPLE"))</f>
        <v/>
      </c>
      <c r="AM53" s="346" t="str">
        <f t="shared" si="16"/>
        <v/>
      </c>
      <c r="AN53" s="326"/>
      <c r="AO53" s="326"/>
      <c r="AP53" s="303">
        <f t="shared" si="20"/>
        <v>-59</v>
      </c>
      <c r="AQ53" s="326"/>
      <c r="AR53" s="326"/>
    </row>
    <row r="54" spans="1:44" x14ac:dyDescent="0.2">
      <c r="A54" s="340">
        <v>24</v>
      </c>
      <c r="B54" s="341">
        <v>44835</v>
      </c>
      <c r="C54" s="325">
        <v>44845</v>
      </c>
      <c r="D54" s="326">
        <v>41</v>
      </c>
      <c r="E54" s="347"/>
      <c r="F54" s="326"/>
      <c r="G54" s="303">
        <f t="shared" si="1"/>
        <v>304</v>
      </c>
      <c r="H54" s="303">
        <f t="shared" si="27"/>
        <v>0</v>
      </c>
      <c r="I54" s="303">
        <f t="shared" si="27"/>
        <v>304</v>
      </c>
      <c r="J54" s="303">
        <f t="shared" si="2"/>
        <v>83</v>
      </c>
      <c r="K54" s="303" t="str">
        <f t="shared" si="3"/>
        <v>CUMPLE</v>
      </c>
      <c r="L54" s="303">
        <f t="shared" si="4"/>
        <v>3</v>
      </c>
      <c r="M54" s="303"/>
      <c r="N54" s="291"/>
      <c r="O54" s="326"/>
      <c r="P54" s="764"/>
      <c r="Q54" s="764"/>
      <c r="R54" s="764"/>
      <c r="S54" s="764"/>
      <c r="T54" s="764"/>
      <c r="U54" s="326"/>
      <c r="V54" s="303" t="str">
        <f t="shared" si="5"/>
        <v/>
      </c>
      <c r="W54" s="303" t="str">
        <f t="shared" si="6"/>
        <v>NO ACTIVA</v>
      </c>
      <c r="X54" s="303" t="str">
        <f t="shared" si="21"/>
        <v>NORMA</v>
      </c>
      <c r="Y54" s="303" t="str">
        <f t="shared" si="22"/>
        <v>CUMPLE</v>
      </c>
      <c r="Z54" s="303">
        <f t="shared" si="9"/>
        <v>50</v>
      </c>
      <c r="AA54" s="326">
        <v>0</v>
      </c>
      <c r="AB54" s="326">
        <v>50</v>
      </c>
      <c r="AC54" s="303">
        <f t="shared" si="19"/>
        <v>35</v>
      </c>
      <c r="AD54" s="303" t="str">
        <f t="shared" si="10"/>
        <v>NO ACTIVA</v>
      </c>
      <c r="AE54" s="303" t="str">
        <f t="shared" si="23"/>
        <v>NORMA</v>
      </c>
      <c r="AF54" s="303" t="str">
        <f t="shared" si="24"/>
        <v>CUMPLE</v>
      </c>
      <c r="AG54" s="303">
        <f t="shared" si="13"/>
        <v>24</v>
      </c>
      <c r="AH54" s="326">
        <v>0</v>
      </c>
      <c r="AI54" s="326">
        <v>24</v>
      </c>
      <c r="AJ54" s="303">
        <f t="shared" si="18"/>
        <v>9</v>
      </c>
      <c r="AK54" s="303" t="str">
        <f t="shared" si="14"/>
        <v/>
      </c>
      <c r="AL54" s="346" t="str">
        <f t="shared" ref="AL54:AL61" si="28">IF(AO54="","",IF(AO54&lt;$T$8,"NO CUMPLE", "CUMPLE"))</f>
        <v>CUMPLE</v>
      </c>
      <c r="AM54" s="328" t="str">
        <f t="shared" si="16"/>
        <v/>
      </c>
      <c r="AN54" s="326"/>
      <c r="AO54" s="326">
        <v>230</v>
      </c>
      <c r="AP54" s="303">
        <f t="shared" si="20"/>
        <v>171</v>
      </c>
      <c r="AQ54" s="326">
        <v>0</v>
      </c>
      <c r="AR54" s="326">
        <v>0</v>
      </c>
    </row>
    <row r="55" spans="1:44" x14ac:dyDescent="0.2">
      <c r="A55" s="340">
        <v>25</v>
      </c>
      <c r="B55" s="341">
        <v>44835</v>
      </c>
      <c r="C55" s="325" t="s">
        <v>337</v>
      </c>
      <c r="D55" s="326"/>
      <c r="E55" s="347"/>
      <c r="F55" s="349"/>
      <c r="G55" s="303" t="str">
        <f t="shared" si="1"/>
        <v/>
      </c>
      <c r="H55" s="303">
        <f t="shared" si="27"/>
        <v>0</v>
      </c>
      <c r="I55" s="303">
        <f t="shared" si="27"/>
        <v>0</v>
      </c>
      <c r="J55" s="303">
        <f t="shared" si="2"/>
        <v>0</v>
      </c>
      <c r="K55" s="303" t="str">
        <f t="shared" si="3"/>
        <v/>
      </c>
      <c r="L55" s="303">
        <f t="shared" si="4"/>
        <v>0</v>
      </c>
      <c r="M55" s="303"/>
      <c r="N55" s="291"/>
      <c r="O55" s="326"/>
      <c r="P55" s="764"/>
      <c r="Q55" s="764"/>
      <c r="R55" s="764"/>
      <c r="S55" s="764"/>
      <c r="T55" s="764"/>
      <c r="U55" s="326"/>
      <c r="V55" s="303" t="str">
        <f t="shared" si="5"/>
        <v/>
      </c>
      <c r="W55" s="303" t="str">
        <f t="shared" si="6"/>
        <v/>
      </c>
      <c r="X55" s="303" t="str">
        <f t="shared" si="21"/>
        <v/>
      </c>
      <c r="Y55" s="303" t="str">
        <f t="shared" si="22"/>
        <v/>
      </c>
      <c r="Z55" s="303" t="str">
        <f t="shared" si="9"/>
        <v/>
      </c>
      <c r="AA55" s="326"/>
      <c r="AB55" s="326"/>
      <c r="AC55" s="303">
        <f t="shared" si="19"/>
        <v>-15</v>
      </c>
      <c r="AD55" s="303" t="str">
        <f t="shared" si="10"/>
        <v/>
      </c>
      <c r="AE55" s="303" t="str">
        <f t="shared" si="23"/>
        <v/>
      </c>
      <c r="AF55" s="303" t="str">
        <f t="shared" si="24"/>
        <v/>
      </c>
      <c r="AG55" s="303" t="str">
        <f t="shared" si="13"/>
        <v/>
      </c>
      <c r="AH55" s="326"/>
      <c r="AI55" s="326"/>
      <c r="AJ55" s="303">
        <f t="shared" si="18"/>
        <v>-15</v>
      </c>
      <c r="AK55" s="303" t="str">
        <f t="shared" si="14"/>
        <v/>
      </c>
      <c r="AL55" s="346" t="str">
        <f t="shared" si="28"/>
        <v/>
      </c>
      <c r="AM55" s="328" t="str">
        <f t="shared" si="16"/>
        <v/>
      </c>
      <c r="AN55" s="326"/>
      <c r="AO55" s="326"/>
      <c r="AP55" s="303">
        <f t="shared" si="20"/>
        <v>-59</v>
      </c>
      <c r="AQ55" s="326"/>
      <c r="AR55" s="326"/>
    </row>
    <row r="56" spans="1:44" x14ac:dyDescent="0.2">
      <c r="A56" s="340">
        <v>26</v>
      </c>
      <c r="B56" s="341">
        <v>44835</v>
      </c>
      <c r="C56" s="325">
        <v>44855</v>
      </c>
      <c r="D56" s="326">
        <v>42</v>
      </c>
      <c r="E56" s="347"/>
      <c r="F56" s="349"/>
      <c r="G56" s="303">
        <f t="shared" si="1"/>
        <v>103</v>
      </c>
      <c r="H56" s="303">
        <f t="shared" si="27"/>
        <v>0</v>
      </c>
      <c r="I56" s="303">
        <f t="shared" si="27"/>
        <v>103</v>
      </c>
      <c r="J56" s="303">
        <f t="shared" si="2"/>
        <v>34</v>
      </c>
      <c r="K56" s="303" t="str">
        <f t="shared" si="3"/>
        <v>NO CUMPLE</v>
      </c>
      <c r="L56" s="303">
        <f t="shared" si="4"/>
        <v>2</v>
      </c>
      <c r="M56" s="303"/>
      <c r="N56" s="291"/>
      <c r="O56" s="326"/>
      <c r="P56" s="764"/>
      <c r="Q56" s="764"/>
      <c r="R56" s="764"/>
      <c r="S56" s="764"/>
      <c r="T56" s="764"/>
      <c r="U56" s="326"/>
      <c r="V56" s="303" t="str">
        <f t="shared" si="5"/>
        <v/>
      </c>
      <c r="W56" s="303" t="str">
        <f t="shared" si="6"/>
        <v>NO ACTIVA</v>
      </c>
      <c r="X56" s="303" t="str">
        <f t="shared" si="21"/>
        <v>NORMA</v>
      </c>
      <c r="Y56" s="303" t="str">
        <f t="shared" si="22"/>
        <v>CUMPLE</v>
      </c>
      <c r="Z56" s="303">
        <f t="shared" si="9"/>
        <v>20</v>
      </c>
      <c r="AA56" s="326">
        <v>0</v>
      </c>
      <c r="AB56" s="326">
        <v>20</v>
      </c>
      <c r="AC56" s="303">
        <f t="shared" si="19"/>
        <v>5</v>
      </c>
      <c r="AD56" s="303" t="str">
        <f t="shared" si="10"/>
        <v>NO ACTIVA</v>
      </c>
      <c r="AE56" s="303" t="str">
        <f t="shared" si="23"/>
        <v>STOP</v>
      </c>
      <c r="AF56" s="303" t="str">
        <f t="shared" si="24"/>
        <v>NO CUMPLE</v>
      </c>
      <c r="AG56" s="303">
        <f t="shared" si="13"/>
        <v>3</v>
      </c>
      <c r="AH56" s="326">
        <v>0</v>
      </c>
      <c r="AI56" s="326">
        <v>3</v>
      </c>
      <c r="AJ56" s="303">
        <f t="shared" si="18"/>
        <v>-12</v>
      </c>
      <c r="AK56" s="303" t="str">
        <f t="shared" si="14"/>
        <v/>
      </c>
      <c r="AL56" s="346" t="str">
        <f t="shared" si="28"/>
        <v>CUMPLE</v>
      </c>
      <c r="AM56" s="328" t="str">
        <f t="shared" si="16"/>
        <v/>
      </c>
      <c r="AN56" s="326"/>
      <c r="AO56" s="326">
        <v>80</v>
      </c>
      <c r="AP56" s="303">
        <f t="shared" si="20"/>
        <v>21</v>
      </c>
      <c r="AQ56" s="326">
        <v>0</v>
      </c>
      <c r="AR56" s="326">
        <v>0</v>
      </c>
    </row>
    <row r="57" spans="1:44" x14ac:dyDescent="0.2">
      <c r="A57" s="340">
        <v>27</v>
      </c>
      <c r="B57" s="341">
        <v>44835</v>
      </c>
      <c r="C57" s="325" t="s">
        <v>337</v>
      </c>
      <c r="D57" s="326"/>
      <c r="E57" s="347"/>
      <c r="F57" s="349"/>
      <c r="G57" s="303" t="str">
        <f t="shared" si="1"/>
        <v/>
      </c>
      <c r="H57" s="303">
        <f t="shared" si="27"/>
        <v>0</v>
      </c>
      <c r="I57" s="303">
        <f t="shared" si="27"/>
        <v>0</v>
      </c>
      <c r="J57" s="303">
        <f t="shared" si="2"/>
        <v>0</v>
      </c>
      <c r="K57" s="303" t="str">
        <f t="shared" si="3"/>
        <v/>
      </c>
      <c r="L57" s="303">
        <f t="shared" si="4"/>
        <v>0</v>
      </c>
      <c r="M57" s="303"/>
      <c r="N57" s="291"/>
      <c r="O57" s="326"/>
      <c r="P57" s="764"/>
      <c r="Q57" s="764"/>
      <c r="R57" s="764"/>
      <c r="S57" s="764"/>
      <c r="T57" s="764"/>
      <c r="U57" s="326"/>
      <c r="V57" s="303" t="str">
        <f t="shared" si="5"/>
        <v/>
      </c>
      <c r="W57" s="303" t="str">
        <f t="shared" si="6"/>
        <v/>
      </c>
      <c r="X57" s="303" t="str">
        <f t="shared" si="21"/>
        <v/>
      </c>
      <c r="Y57" s="303" t="str">
        <f t="shared" si="22"/>
        <v/>
      </c>
      <c r="Z57" s="303" t="str">
        <f t="shared" si="9"/>
        <v/>
      </c>
      <c r="AA57" s="326"/>
      <c r="AB57" s="326"/>
      <c r="AC57" s="303">
        <f t="shared" si="19"/>
        <v>-15</v>
      </c>
      <c r="AD57" s="303" t="str">
        <f t="shared" si="10"/>
        <v/>
      </c>
      <c r="AE57" s="303" t="str">
        <f t="shared" si="23"/>
        <v/>
      </c>
      <c r="AF57" s="303" t="str">
        <f t="shared" si="24"/>
        <v/>
      </c>
      <c r="AG57" s="303" t="str">
        <f t="shared" si="13"/>
        <v/>
      </c>
      <c r="AH57" s="326"/>
      <c r="AI57" s="326"/>
      <c r="AJ57" s="303">
        <f t="shared" si="18"/>
        <v>-15</v>
      </c>
      <c r="AK57" s="303" t="str">
        <f t="shared" si="14"/>
        <v/>
      </c>
      <c r="AL57" s="346" t="str">
        <f t="shared" si="28"/>
        <v/>
      </c>
      <c r="AM57" s="328" t="str">
        <f t="shared" si="16"/>
        <v/>
      </c>
      <c r="AN57" s="326"/>
      <c r="AO57" s="326"/>
      <c r="AP57" s="303">
        <f t="shared" si="20"/>
        <v>-59</v>
      </c>
      <c r="AQ57" s="326"/>
      <c r="AR57" s="326"/>
    </row>
    <row r="58" spans="1:44" x14ac:dyDescent="0.2">
      <c r="A58" s="340">
        <v>28</v>
      </c>
      <c r="B58" s="341">
        <v>44835</v>
      </c>
      <c r="C58" s="325" t="s">
        <v>337</v>
      </c>
      <c r="D58" s="326"/>
      <c r="E58" s="347"/>
      <c r="F58" s="349"/>
      <c r="G58" s="303" t="str">
        <f t="shared" si="1"/>
        <v/>
      </c>
      <c r="H58" s="303">
        <f t="shared" si="27"/>
        <v>0</v>
      </c>
      <c r="I58" s="303">
        <f t="shared" si="27"/>
        <v>0</v>
      </c>
      <c r="J58" s="303">
        <f t="shared" si="2"/>
        <v>0</v>
      </c>
      <c r="K58" s="303" t="str">
        <f t="shared" si="3"/>
        <v/>
      </c>
      <c r="L58" s="303">
        <f t="shared" si="4"/>
        <v>0</v>
      </c>
      <c r="M58" s="303"/>
      <c r="N58" s="291"/>
      <c r="O58" s="326"/>
      <c r="P58" s="764"/>
      <c r="Q58" s="764"/>
      <c r="R58" s="764"/>
      <c r="S58" s="764"/>
      <c r="T58" s="764"/>
      <c r="U58" s="326"/>
      <c r="V58" s="303" t="str">
        <f t="shared" si="5"/>
        <v/>
      </c>
      <c r="W58" s="303" t="str">
        <f t="shared" si="6"/>
        <v/>
      </c>
      <c r="X58" s="303" t="str">
        <f t="shared" si="21"/>
        <v/>
      </c>
      <c r="Y58" s="303" t="str">
        <f t="shared" si="22"/>
        <v/>
      </c>
      <c r="Z58" s="303" t="str">
        <f t="shared" si="9"/>
        <v/>
      </c>
      <c r="AA58" s="326"/>
      <c r="AB58" s="326"/>
      <c r="AC58" s="303">
        <f t="shared" si="19"/>
        <v>-15</v>
      </c>
      <c r="AD58" s="303" t="str">
        <f t="shared" si="10"/>
        <v/>
      </c>
      <c r="AE58" s="303" t="str">
        <f t="shared" si="23"/>
        <v/>
      </c>
      <c r="AF58" s="303" t="str">
        <f t="shared" si="24"/>
        <v/>
      </c>
      <c r="AG58" s="303" t="str">
        <f t="shared" si="13"/>
        <v/>
      </c>
      <c r="AH58" s="326"/>
      <c r="AI58" s="326"/>
      <c r="AJ58" s="303">
        <f t="shared" si="18"/>
        <v>-15</v>
      </c>
      <c r="AK58" s="303" t="str">
        <f t="shared" si="14"/>
        <v/>
      </c>
      <c r="AL58" s="346" t="str">
        <f t="shared" si="28"/>
        <v/>
      </c>
      <c r="AM58" s="328" t="str">
        <f t="shared" si="16"/>
        <v/>
      </c>
      <c r="AN58" s="326"/>
      <c r="AO58" s="326"/>
      <c r="AP58" s="303">
        <f t="shared" si="20"/>
        <v>-59</v>
      </c>
      <c r="AQ58" s="326"/>
      <c r="AR58" s="326"/>
    </row>
    <row r="59" spans="1:44" x14ac:dyDescent="0.2">
      <c r="A59" s="340">
        <v>29</v>
      </c>
      <c r="B59" s="341">
        <v>44835</v>
      </c>
      <c r="C59" s="325" t="s">
        <v>337</v>
      </c>
      <c r="D59" s="326"/>
      <c r="E59" s="347"/>
      <c r="F59" s="349"/>
      <c r="G59" s="303" t="str">
        <f t="shared" si="1"/>
        <v/>
      </c>
      <c r="H59" s="303">
        <f t="shared" si="27"/>
        <v>0</v>
      </c>
      <c r="I59" s="303">
        <f t="shared" si="27"/>
        <v>0</v>
      </c>
      <c r="J59" s="303">
        <f t="shared" si="2"/>
        <v>0</v>
      </c>
      <c r="K59" s="303" t="str">
        <f t="shared" si="3"/>
        <v/>
      </c>
      <c r="L59" s="303">
        <f t="shared" si="4"/>
        <v>0</v>
      </c>
      <c r="M59" s="303"/>
      <c r="N59" s="291"/>
      <c r="O59" s="326"/>
      <c r="P59" s="764"/>
      <c r="Q59" s="764"/>
      <c r="R59" s="764"/>
      <c r="S59" s="764"/>
      <c r="T59" s="764"/>
      <c r="U59" s="326"/>
      <c r="V59" s="303" t="str">
        <f t="shared" si="5"/>
        <v/>
      </c>
      <c r="W59" s="303" t="str">
        <f t="shared" si="6"/>
        <v/>
      </c>
      <c r="X59" s="303" t="str">
        <f t="shared" si="21"/>
        <v/>
      </c>
      <c r="Y59" s="303" t="str">
        <f t="shared" si="22"/>
        <v/>
      </c>
      <c r="Z59" s="303" t="str">
        <f t="shared" si="9"/>
        <v/>
      </c>
      <c r="AA59" s="326"/>
      <c r="AB59" s="326"/>
      <c r="AC59" s="303">
        <f t="shared" si="19"/>
        <v>-15</v>
      </c>
      <c r="AD59" s="303" t="str">
        <f t="shared" si="10"/>
        <v/>
      </c>
      <c r="AE59" s="303" t="str">
        <f t="shared" si="23"/>
        <v/>
      </c>
      <c r="AF59" s="303" t="str">
        <f t="shared" si="24"/>
        <v/>
      </c>
      <c r="AG59" s="303" t="str">
        <f t="shared" si="13"/>
        <v/>
      </c>
      <c r="AH59" s="326"/>
      <c r="AI59" s="326"/>
      <c r="AJ59" s="303">
        <f t="shared" si="18"/>
        <v>-15</v>
      </c>
      <c r="AK59" s="303" t="str">
        <f t="shared" si="14"/>
        <v/>
      </c>
      <c r="AL59" s="346" t="str">
        <f t="shared" si="28"/>
        <v/>
      </c>
      <c r="AM59" s="328" t="str">
        <f t="shared" si="16"/>
        <v/>
      </c>
      <c r="AN59" s="326"/>
      <c r="AO59" s="326"/>
      <c r="AP59" s="303">
        <f t="shared" si="20"/>
        <v>-59</v>
      </c>
      <c r="AQ59" s="326"/>
      <c r="AR59" s="326"/>
    </row>
    <row r="60" spans="1:44" x14ac:dyDescent="0.2">
      <c r="A60" s="340">
        <v>30</v>
      </c>
      <c r="B60" s="341">
        <v>44835</v>
      </c>
      <c r="C60" s="325" t="s">
        <v>337</v>
      </c>
      <c r="D60" s="326"/>
      <c r="E60" s="347"/>
      <c r="F60" s="349"/>
      <c r="G60" s="303" t="str">
        <f t="shared" si="1"/>
        <v/>
      </c>
      <c r="H60" s="303">
        <f t="shared" si="27"/>
        <v>0</v>
      </c>
      <c r="I60" s="303">
        <f t="shared" si="27"/>
        <v>0</v>
      </c>
      <c r="J60" s="303">
        <f t="shared" si="2"/>
        <v>0</v>
      </c>
      <c r="K60" s="303" t="str">
        <f t="shared" si="3"/>
        <v/>
      </c>
      <c r="L60" s="303">
        <f t="shared" si="4"/>
        <v>0</v>
      </c>
      <c r="M60" s="303"/>
      <c r="N60" s="291"/>
      <c r="O60" s="326"/>
      <c r="P60" s="764"/>
      <c r="Q60" s="764"/>
      <c r="R60" s="764"/>
      <c r="S60" s="764"/>
      <c r="T60" s="764"/>
      <c r="U60" s="326"/>
      <c r="V60" s="303" t="str">
        <f t="shared" si="5"/>
        <v/>
      </c>
      <c r="W60" s="303" t="str">
        <f t="shared" si="6"/>
        <v/>
      </c>
      <c r="X60" s="303" t="str">
        <f t="shared" si="21"/>
        <v/>
      </c>
      <c r="Y60" s="303" t="str">
        <f t="shared" si="22"/>
        <v/>
      </c>
      <c r="Z60" s="303" t="str">
        <f t="shared" si="9"/>
        <v/>
      </c>
      <c r="AA60" s="326"/>
      <c r="AB60" s="326"/>
      <c r="AC60" s="303">
        <f t="shared" si="19"/>
        <v>-15</v>
      </c>
      <c r="AD60" s="303" t="str">
        <f t="shared" si="10"/>
        <v/>
      </c>
      <c r="AE60" s="303" t="str">
        <f t="shared" si="23"/>
        <v/>
      </c>
      <c r="AF60" s="303" t="str">
        <f t="shared" si="24"/>
        <v/>
      </c>
      <c r="AG60" s="303" t="str">
        <f t="shared" si="13"/>
        <v/>
      </c>
      <c r="AH60" s="326"/>
      <c r="AI60" s="326"/>
      <c r="AJ60" s="303">
        <f t="shared" si="18"/>
        <v>-15</v>
      </c>
      <c r="AK60" s="303" t="str">
        <f t="shared" si="14"/>
        <v/>
      </c>
      <c r="AL60" s="346" t="str">
        <f t="shared" si="28"/>
        <v/>
      </c>
      <c r="AM60" s="328" t="str">
        <f t="shared" si="16"/>
        <v/>
      </c>
      <c r="AN60" s="326"/>
      <c r="AO60" s="326"/>
      <c r="AP60" s="303">
        <f t="shared" si="20"/>
        <v>-59</v>
      </c>
      <c r="AQ60" s="326"/>
      <c r="AR60" s="326"/>
    </row>
    <row r="61" spans="1:44" ht="13.5" thickBot="1" x14ac:dyDescent="0.25">
      <c r="A61" s="342">
        <v>31</v>
      </c>
      <c r="B61" s="343">
        <v>44835</v>
      </c>
      <c r="C61" s="335" t="s">
        <v>337</v>
      </c>
      <c r="D61" s="336"/>
      <c r="E61" s="348"/>
      <c r="F61" s="350"/>
      <c r="G61" s="337" t="str">
        <f t="shared" si="1"/>
        <v/>
      </c>
      <c r="H61" s="337">
        <f t="shared" si="27"/>
        <v>0</v>
      </c>
      <c r="I61" s="337">
        <f t="shared" si="27"/>
        <v>0</v>
      </c>
      <c r="J61" s="337">
        <f t="shared" si="2"/>
        <v>0</v>
      </c>
      <c r="K61" s="337" t="str">
        <f t="shared" si="3"/>
        <v/>
      </c>
      <c r="L61" s="337">
        <f t="shared" si="4"/>
        <v>0</v>
      </c>
      <c r="M61" s="337"/>
      <c r="N61" s="339"/>
      <c r="O61" s="336"/>
      <c r="P61" s="770"/>
      <c r="Q61" s="770"/>
      <c r="R61" s="770"/>
      <c r="S61" s="770"/>
      <c r="T61" s="770"/>
      <c r="U61" s="336"/>
      <c r="V61" s="303" t="str">
        <f t="shared" si="5"/>
        <v/>
      </c>
      <c r="W61" s="303" t="str">
        <f t="shared" si="6"/>
        <v/>
      </c>
      <c r="X61" s="303" t="str">
        <f t="shared" si="21"/>
        <v/>
      </c>
      <c r="Y61" s="303" t="str">
        <f t="shared" si="22"/>
        <v/>
      </c>
      <c r="Z61" s="303" t="str">
        <f t="shared" si="9"/>
        <v/>
      </c>
      <c r="AA61" s="326"/>
      <c r="AB61" s="326"/>
      <c r="AC61" s="303">
        <f t="shared" si="19"/>
        <v>-15</v>
      </c>
      <c r="AD61" s="303" t="str">
        <f t="shared" si="10"/>
        <v/>
      </c>
      <c r="AE61" s="303" t="str">
        <f t="shared" si="23"/>
        <v/>
      </c>
      <c r="AF61" s="303" t="str">
        <f t="shared" si="24"/>
        <v/>
      </c>
      <c r="AG61" s="303" t="str">
        <f t="shared" si="13"/>
        <v/>
      </c>
      <c r="AH61" s="326"/>
      <c r="AI61" s="326"/>
      <c r="AJ61" s="303">
        <f t="shared" si="18"/>
        <v>-15</v>
      </c>
      <c r="AK61" s="303" t="str">
        <f t="shared" si="14"/>
        <v/>
      </c>
      <c r="AL61" s="346" t="str">
        <f t="shared" si="28"/>
        <v/>
      </c>
      <c r="AM61" s="328" t="str">
        <f t="shared" si="16"/>
        <v/>
      </c>
      <c r="AN61" s="326"/>
      <c r="AO61" s="326"/>
      <c r="AP61" s="303">
        <f t="shared" si="20"/>
        <v>-59</v>
      </c>
      <c r="AQ61" s="326"/>
      <c r="AR61" s="326"/>
    </row>
    <row r="62" spans="1:44" x14ac:dyDescent="0.2">
      <c r="A62" s="340">
        <v>32</v>
      </c>
      <c r="B62" s="341">
        <v>44866</v>
      </c>
      <c r="C62" s="325">
        <v>44873</v>
      </c>
      <c r="D62" s="326">
        <v>45</v>
      </c>
      <c r="E62" s="347"/>
      <c r="F62" s="326"/>
      <c r="G62" s="303">
        <f t="shared" ref="G62:G63" si="29">IF(H62+I62=0,"",IF(H62+I62,H62+I62))</f>
        <v>100</v>
      </c>
      <c r="H62" s="303">
        <f t="shared" ref="H62:H63" si="30">AA62+AH62+AN62</f>
        <v>0</v>
      </c>
      <c r="I62" s="303">
        <f t="shared" ref="I62:I63" si="31">AB62+AI62+AO62</f>
        <v>100</v>
      </c>
      <c r="J62" s="303">
        <f t="shared" ref="J62:J63" si="32">IF(AB62&lt;&gt;"",AC62,0)+IF(AH62&lt;&gt;"",AI62,0)+ IF(AO62&lt;&gt;"",A62,0)</f>
        <v>32</v>
      </c>
      <c r="K62" s="303" t="str">
        <f t="shared" ref="K62:K63" si="33">IF(G62="","",IF(S$23&gt;I62,"NO CUMPLE","CUMPLE"))</f>
        <v>NO CUMPLE</v>
      </c>
      <c r="L62" s="303">
        <f t="shared" ref="L62:L63" si="34">COUNTIF((W62:AP62),"CUMPLE")</f>
        <v>1</v>
      </c>
      <c r="M62" s="303"/>
      <c r="N62" s="291"/>
      <c r="O62" s="326"/>
      <c r="P62" s="764"/>
      <c r="Q62" s="764"/>
      <c r="R62" s="764"/>
      <c r="S62" s="764"/>
      <c r="T62" s="764"/>
      <c r="U62" s="326"/>
      <c r="V62" s="303" t="str">
        <f t="shared" ref="V62:V63" si="35">IF(U62="","",IF(U62&lt;($S$7+$S$6),"NO CUMPLE", "CUMPLE"))</f>
        <v/>
      </c>
      <c r="W62" s="303" t="str">
        <f t="shared" ref="W62:W63" si="36">IF(AA62="","",IF(AA62&gt;0,"ACTIVA","NO ACTIVA"))</f>
        <v/>
      </c>
      <c r="X62" s="303" t="str">
        <f t="shared" ref="X62:X63" si="37">IF(Z62="","",IF($T$6&gt;=Z62,"STOP", "NORMA"))</f>
        <v/>
      </c>
      <c r="Y62" s="303" t="str">
        <f t="shared" ref="Y62:Y63" si="38">IF(AB62="","",IF($T$6&gt;AB62,"NO CUMPLE", "CUMPLE"))</f>
        <v/>
      </c>
      <c r="Z62" s="303" t="str">
        <f t="shared" ref="Z62:Z63" si="39">IF(AA62+AB62=0,"",IF(AA62+AB62,AA62+AB62))</f>
        <v/>
      </c>
      <c r="AA62" s="326"/>
      <c r="AB62" s="326"/>
      <c r="AC62" s="303">
        <f t="shared" ref="AC62:AC63" si="40">AB62-$T$6</f>
        <v>-15</v>
      </c>
      <c r="AD62" s="303" t="str">
        <f t="shared" ref="AD62:AD63" si="41">IF(AH62="","",IF(AH62&gt;0,"ACTIVA","NO ACTIVA"))</f>
        <v/>
      </c>
      <c r="AE62" s="303" t="str">
        <f t="shared" ref="AE62:AE63" si="42">IF(AG62="","",IF($T$6&gt;=AG62,"STOP", "NORMA"))</f>
        <v/>
      </c>
      <c r="AF62" s="303" t="str">
        <f t="shared" ref="AF62:AF63" si="43">IF(AI62="","",IF($T$6&gt;AI62,"NO CUMPLE", "CUMPLE"))</f>
        <v/>
      </c>
      <c r="AG62" s="303" t="str">
        <f t="shared" ref="AG62:AG63" si="44">IF(AH62+AI62=0,"",IF(AH62+AI62,AH62+AI62))</f>
        <v/>
      </c>
      <c r="AH62" s="326"/>
      <c r="AI62" s="326"/>
      <c r="AJ62" s="303">
        <f t="shared" ref="AJ62:AJ63" si="45">AI62-$T$7</f>
        <v>-15</v>
      </c>
      <c r="AK62" s="303" t="str">
        <f t="shared" ref="AK62:AK63" si="46">IF(AN62="","",IF(AN62&gt;0,"ACTIVA","NO ACTIVA"))</f>
        <v/>
      </c>
      <c r="AL62" s="346" t="str">
        <f>IF(AO62="","",IF(AO62&lt;$T$8,"NO CUMPLE", "CUMPLE"))</f>
        <v>CUMPLE</v>
      </c>
      <c r="AM62" s="346" t="str">
        <f t="shared" ref="AM62:AM63" si="47">IF(AN62="","",AN62+AO62)</f>
        <v/>
      </c>
      <c r="AN62" s="326"/>
      <c r="AO62" s="326">
        <v>100</v>
      </c>
      <c r="AP62" s="303">
        <f t="shared" ref="AP62:AP63" si="48">AO62-$T$8</f>
        <v>41</v>
      </c>
      <c r="AQ62" s="326">
        <v>0</v>
      </c>
      <c r="AR62" s="326">
        <v>0</v>
      </c>
    </row>
    <row r="63" spans="1:44" x14ac:dyDescent="0.2">
      <c r="A63" s="340">
        <v>33</v>
      </c>
      <c r="B63" s="341">
        <v>44866</v>
      </c>
      <c r="C63" s="325">
        <v>44876</v>
      </c>
      <c r="D63" s="326">
        <v>45</v>
      </c>
      <c r="E63" s="347"/>
      <c r="F63" s="326"/>
      <c r="G63" s="303">
        <f t="shared" si="29"/>
        <v>147</v>
      </c>
      <c r="H63" s="303">
        <f t="shared" si="30"/>
        <v>0</v>
      </c>
      <c r="I63" s="303">
        <f t="shared" si="31"/>
        <v>147</v>
      </c>
      <c r="J63" s="303">
        <f t="shared" si="32"/>
        <v>65</v>
      </c>
      <c r="K63" s="303" t="str">
        <f t="shared" si="33"/>
        <v>CUMPLE</v>
      </c>
      <c r="L63" s="303">
        <f t="shared" si="34"/>
        <v>2</v>
      </c>
      <c r="M63" s="303"/>
      <c r="N63" s="291"/>
      <c r="O63" s="326"/>
      <c r="P63" s="764"/>
      <c r="Q63" s="764"/>
      <c r="R63" s="764"/>
      <c r="S63" s="764"/>
      <c r="T63" s="764"/>
      <c r="U63" s="326"/>
      <c r="V63" s="303" t="str">
        <f t="shared" si="35"/>
        <v/>
      </c>
      <c r="W63" s="303" t="str">
        <f t="shared" si="36"/>
        <v>NO ACTIVA</v>
      </c>
      <c r="X63" s="303" t="str">
        <f t="shared" si="37"/>
        <v>NORMA</v>
      </c>
      <c r="Y63" s="303" t="str">
        <f t="shared" si="38"/>
        <v>CUMPLE</v>
      </c>
      <c r="Z63" s="303">
        <f t="shared" si="39"/>
        <v>40</v>
      </c>
      <c r="AA63" s="326">
        <v>0</v>
      </c>
      <c r="AB63" s="326">
        <v>40</v>
      </c>
      <c r="AC63" s="303">
        <f t="shared" si="40"/>
        <v>25</v>
      </c>
      <c r="AD63" s="303" t="str">
        <f t="shared" si="41"/>
        <v>NO ACTIVA</v>
      </c>
      <c r="AE63" s="303" t="str">
        <f t="shared" si="42"/>
        <v>STOP</v>
      </c>
      <c r="AF63" s="303" t="str">
        <f t="shared" si="43"/>
        <v>NO CUMPLE</v>
      </c>
      <c r="AG63" s="303">
        <f t="shared" si="44"/>
        <v>7</v>
      </c>
      <c r="AH63" s="326">
        <v>0</v>
      </c>
      <c r="AI63" s="326">
        <v>7</v>
      </c>
      <c r="AJ63" s="303">
        <f t="shared" si="45"/>
        <v>-8</v>
      </c>
      <c r="AK63" s="303" t="str">
        <f t="shared" si="46"/>
        <v/>
      </c>
      <c r="AL63" s="346" t="str">
        <f t="shared" ref="AL63" si="49">IF(AO63="","",IF(AO63&lt;$T$8,"NO CUMPLE", "CUMPLE"))</f>
        <v>CUMPLE</v>
      </c>
      <c r="AM63" s="328" t="str">
        <f t="shared" si="47"/>
        <v/>
      </c>
      <c r="AN63" s="326"/>
      <c r="AO63" s="326">
        <v>100</v>
      </c>
      <c r="AP63" s="303">
        <f t="shared" si="48"/>
        <v>41</v>
      </c>
      <c r="AQ63" s="326">
        <v>0</v>
      </c>
      <c r="AR63" s="326">
        <v>0</v>
      </c>
    </row>
    <row r="64" spans="1:44" x14ac:dyDescent="0.2">
      <c r="A64" s="340">
        <v>33</v>
      </c>
      <c r="B64" s="341">
        <v>44896</v>
      </c>
      <c r="C64" s="325">
        <v>44896</v>
      </c>
      <c r="D64" s="326">
        <v>48</v>
      </c>
      <c r="E64" s="347"/>
      <c r="F64" s="326"/>
      <c r="G64" s="303">
        <f t="shared" ref="G64:G67" si="50">IF(H64+I64=0,"",IF(H64+I64,H64+I64))</f>
        <v>75</v>
      </c>
      <c r="H64" s="303">
        <f t="shared" ref="H64:H67" si="51">AA64+AH64+AN64</f>
        <v>0</v>
      </c>
      <c r="I64" s="303">
        <f t="shared" ref="I64:I67" si="52">AB64+AI64+AO64</f>
        <v>75</v>
      </c>
      <c r="J64" s="303">
        <f t="shared" ref="J64:J67" si="53">IF(AB64&lt;&gt;"",AC64,0)+IF(AH64&lt;&gt;"",AI64,0)+ IF(AO64&lt;&gt;"",A64,0)</f>
        <v>60</v>
      </c>
      <c r="K64" s="303" t="str">
        <f t="shared" ref="K64:K67" si="54">IF(G64="","",IF(S$23&gt;I64,"NO CUMPLE","CUMPLE"))</f>
        <v>NO CUMPLE</v>
      </c>
      <c r="L64" s="303">
        <f t="shared" ref="L64:L67" si="55">COUNTIF((W64:AP64),"CUMPLE")</f>
        <v>2</v>
      </c>
      <c r="M64" s="303"/>
      <c r="N64" s="291"/>
      <c r="O64" s="326"/>
      <c r="P64" s="764"/>
      <c r="Q64" s="764"/>
      <c r="R64" s="764"/>
      <c r="S64" s="764"/>
      <c r="T64" s="764"/>
      <c r="U64" s="326"/>
      <c r="V64" s="303" t="str">
        <f t="shared" ref="V64:V67" si="56">IF(U64="","",IF(U64&lt;($S$7+$S$6),"NO CUMPLE", "CUMPLE"))</f>
        <v/>
      </c>
      <c r="W64" s="303" t="str">
        <f t="shared" ref="W64:W67" si="57">IF(AA64="","",IF(AA64&gt;0,"ACTIVA","NO ACTIVA"))</f>
        <v>NO ACTIVA</v>
      </c>
      <c r="X64" s="303" t="str">
        <f t="shared" ref="X64:X67" si="58">IF(Z64="","",IF($T$6&gt;=Z64,"STOP", "NORMA"))</f>
        <v>NORMA</v>
      </c>
      <c r="Y64" s="303" t="str">
        <f t="shared" ref="Y64:Y67" si="59">IF(AB64="","",IF($T$6&gt;AB64,"NO CUMPLE", "CUMPLE"))</f>
        <v>CUMPLE</v>
      </c>
      <c r="Z64" s="303">
        <f t="shared" ref="Z64:Z67" si="60">IF(AA64+AB64=0,"",IF(AA64+AB64,AA64+AB64))</f>
        <v>45</v>
      </c>
      <c r="AA64" s="326">
        <v>0</v>
      </c>
      <c r="AB64" s="326">
        <v>45</v>
      </c>
      <c r="AC64" s="303">
        <f t="shared" ref="AC64:AC67" si="61">AB64-$T$6</f>
        <v>30</v>
      </c>
      <c r="AD64" s="303" t="str">
        <f t="shared" ref="AD64:AD67" si="62">IF(AH64="","",IF(AH64&gt;0,"ACTIVA","NO ACTIVA"))</f>
        <v>NO ACTIVA</v>
      </c>
      <c r="AE64" s="303" t="str">
        <f t="shared" ref="AE64:AE67" si="63">IF(AG64="","",IF($T$6&gt;=AG64,"STOP", "NORMA"))</f>
        <v>NORMA</v>
      </c>
      <c r="AF64" s="303" t="str">
        <f t="shared" ref="AF64:AF67" si="64">IF(AI64="","",IF($T$6&gt;AI64,"NO CUMPLE", "CUMPLE"))</f>
        <v>CUMPLE</v>
      </c>
      <c r="AG64" s="303">
        <f t="shared" ref="AG64:AG67" si="65">IF(AH64+AI64=0,"",IF(AH64+AI64,AH64+AI64))</f>
        <v>30</v>
      </c>
      <c r="AH64" s="326">
        <v>0</v>
      </c>
      <c r="AI64" s="326">
        <v>30</v>
      </c>
      <c r="AJ64" s="303">
        <f t="shared" ref="AJ64:AJ67" si="66">AI64-$T$7</f>
        <v>15</v>
      </c>
      <c r="AK64" s="303" t="str">
        <f t="shared" ref="AK64:AK67" si="67">IF(AN64="","",IF(AN64&gt;0,"ACTIVA","NO ACTIVA"))</f>
        <v/>
      </c>
      <c r="AL64" s="346" t="str">
        <f t="shared" ref="AL64:AL65" si="68">IF(AO64="","",IF(AO64&lt;$T$8,"NO CUMPLE", "CUMPLE"))</f>
        <v/>
      </c>
      <c r="AM64" s="328" t="str">
        <f t="shared" ref="AM64:AM67" si="69">IF(AN64="","",AN64+AO64)</f>
        <v/>
      </c>
      <c r="AN64" s="326"/>
      <c r="AO64" s="326"/>
      <c r="AP64" s="303">
        <f t="shared" ref="AP64:AP67" si="70">AO64-$T$8</f>
        <v>-59</v>
      </c>
      <c r="AQ64" s="326">
        <v>0</v>
      </c>
      <c r="AR64" s="326">
        <v>0</v>
      </c>
    </row>
    <row r="65" spans="1:44" ht="13.5" thickBot="1" x14ac:dyDescent="0.25">
      <c r="A65" s="342">
        <v>33</v>
      </c>
      <c r="B65" s="343">
        <v>44896</v>
      </c>
      <c r="C65" s="335">
        <v>44876</v>
      </c>
      <c r="D65" s="336">
        <v>45</v>
      </c>
      <c r="E65" s="348"/>
      <c r="F65" s="350"/>
      <c r="G65" s="337" t="str">
        <f t="shared" si="50"/>
        <v/>
      </c>
      <c r="H65" s="337">
        <f t="shared" si="51"/>
        <v>0</v>
      </c>
      <c r="I65" s="337">
        <f t="shared" si="52"/>
        <v>0</v>
      </c>
      <c r="J65" s="337">
        <f t="shared" si="53"/>
        <v>0</v>
      </c>
      <c r="K65" s="337" t="str">
        <f t="shared" si="54"/>
        <v/>
      </c>
      <c r="L65" s="337">
        <f t="shared" si="55"/>
        <v>0</v>
      </c>
      <c r="M65" s="337"/>
      <c r="N65" s="339"/>
      <c r="O65" s="336"/>
      <c r="P65" s="770"/>
      <c r="Q65" s="770"/>
      <c r="R65" s="770"/>
      <c r="S65" s="770"/>
      <c r="T65" s="770"/>
      <c r="U65" s="336"/>
      <c r="V65" s="303" t="str">
        <f t="shared" si="56"/>
        <v/>
      </c>
      <c r="W65" s="303" t="str">
        <f t="shared" si="57"/>
        <v/>
      </c>
      <c r="X65" s="303" t="str">
        <f t="shared" si="58"/>
        <v/>
      </c>
      <c r="Y65" s="303" t="str">
        <f t="shared" si="59"/>
        <v/>
      </c>
      <c r="Z65" s="303" t="str">
        <f t="shared" si="60"/>
        <v/>
      </c>
      <c r="AA65" s="326"/>
      <c r="AB65" s="326"/>
      <c r="AC65" s="303">
        <f t="shared" si="61"/>
        <v>-15</v>
      </c>
      <c r="AD65" s="303" t="str">
        <f t="shared" si="62"/>
        <v/>
      </c>
      <c r="AE65" s="303" t="str">
        <f t="shared" si="63"/>
        <v/>
      </c>
      <c r="AF65" s="303" t="str">
        <f t="shared" si="64"/>
        <v/>
      </c>
      <c r="AG65" s="303" t="str">
        <f t="shared" si="65"/>
        <v/>
      </c>
      <c r="AH65" s="326"/>
      <c r="AI65" s="326"/>
      <c r="AJ65" s="303">
        <f t="shared" si="66"/>
        <v>-15</v>
      </c>
      <c r="AK65" s="303" t="str">
        <f t="shared" si="67"/>
        <v/>
      </c>
      <c r="AL65" s="346" t="str">
        <f t="shared" si="68"/>
        <v/>
      </c>
      <c r="AM65" s="328" t="str">
        <f t="shared" si="69"/>
        <v/>
      </c>
      <c r="AN65" s="326"/>
      <c r="AO65" s="326"/>
      <c r="AP65" s="303">
        <f t="shared" si="70"/>
        <v>-59</v>
      </c>
      <c r="AQ65" s="326">
        <v>0</v>
      </c>
      <c r="AR65" s="326">
        <v>0</v>
      </c>
    </row>
    <row r="66" spans="1:44" x14ac:dyDescent="0.2">
      <c r="A66" s="340">
        <v>32</v>
      </c>
      <c r="B66" s="341">
        <v>44927</v>
      </c>
      <c r="C66" s="325">
        <v>44928</v>
      </c>
      <c r="D66" s="326">
        <v>1</v>
      </c>
      <c r="E66" s="347"/>
      <c r="F66" s="326"/>
      <c r="G66" s="303" t="str">
        <f t="shared" si="50"/>
        <v/>
      </c>
      <c r="H66" s="303">
        <f t="shared" si="51"/>
        <v>0</v>
      </c>
      <c r="I66" s="303">
        <f t="shared" si="52"/>
        <v>0</v>
      </c>
      <c r="J66" s="303">
        <f t="shared" si="53"/>
        <v>0</v>
      </c>
      <c r="K66" s="303" t="str">
        <f t="shared" si="54"/>
        <v/>
      </c>
      <c r="L66" s="303">
        <f t="shared" si="55"/>
        <v>0</v>
      </c>
      <c r="M66" s="303"/>
      <c r="N66" s="291"/>
      <c r="O66" s="326"/>
      <c r="P66" s="764"/>
      <c r="Q66" s="764"/>
      <c r="R66" s="764"/>
      <c r="S66" s="764"/>
      <c r="T66" s="764"/>
      <c r="U66" s="326"/>
      <c r="V66" s="303" t="str">
        <f t="shared" si="56"/>
        <v/>
      </c>
      <c r="W66" s="303" t="str">
        <f t="shared" si="57"/>
        <v/>
      </c>
      <c r="X66" s="303" t="str">
        <f t="shared" si="58"/>
        <v/>
      </c>
      <c r="Y66" s="303" t="str">
        <f t="shared" si="59"/>
        <v/>
      </c>
      <c r="Z66" s="303" t="str">
        <f t="shared" si="60"/>
        <v/>
      </c>
      <c r="AA66" s="326"/>
      <c r="AB66" s="326"/>
      <c r="AC66" s="303">
        <f t="shared" si="61"/>
        <v>-15</v>
      </c>
      <c r="AD66" s="303" t="str">
        <f t="shared" si="62"/>
        <v/>
      </c>
      <c r="AE66" s="303" t="str">
        <f t="shared" si="63"/>
        <v/>
      </c>
      <c r="AF66" s="303" t="str">
        <f t="shared" si="64"/>
        <v/>
      </c>
      <c r="AG66" s="303" t="str">
        <f t="shared" si="65"/>
        <v/>
      </c>
      <c r="AH66" s="326"/>
      <c r="AI66" s="326"/>
      <c r="AJ66" s="303">
        <f t="shared" si="66"/>
        <v>-15</v>
      </c>
      <c r="AK66" s="303" t="str">
        <f t="shared" si="67"/>
        <v/>
      </c>
      <c r="AL66" s="346" t="str">
        <f>IF(AO66="","",IF(AO66&lt;$T$8,"NO CUMPLE", "CUMPLE"))</f>
        <v/>
      </c>
      <c r="AM66" s="346" t="str">
        <f t="shared" si="69"/>
        <v/>
      </c>
      <c r="AN66" s="326"/>
      <c r="AO66" s="326"/>
      <c r="AP66" s="303">
        <f t="shared" si="70"/>
        <v>-59</v>
      </c>
      <c r="AQ66" s="326">
        <v>0</v>
      </c>
      <c r="AR66" s="326">
        <v>0</v>
      </c>
    </row>
    <row r="67" spans="1:44" x14ac:dyDescent="0.2">
      <c r="A67" s="340">
        <v>33</v>
      </c>
      <c r="B67" s="341">
        <v>44927</v>
      </c>
      <c r="C67" s="325">
        <v>44935</v>
      </c>
      <c r="D67" s="326">
        <v>2</v>
      </c>
      <c r="E67" s="347"/>
      <c r="F67" s="326"/>
      <c r="G67" s="303" t="str">
        <f t="shared" si="50"/>
        <v/>
      </c>
      <c r="H67" s="303">
        <f t="shared" si="51"/>
        <v>0</v>
      </c>
      <c r="I67" s="303">
        <f t="shared" si="52"/>
        <v>0</v>
      </c>
      <c r="J67" s="303">
        <f t="shared" si="53"/>
        <v>0</v>
      </c>
      <c r="K67" s="303" t="str">
        <f t="shared" si="54"/>
        <v/>
      </c>
      <c r="L67" s="303">
        <f t="shared" si="55"/>
        <v>0</v>
      </c>
      <c r="M67" s="303"/>
      <c r="N67" s="291"/>
      <c r="O67" s="326"/>
      <c r="P67" s="764"/>
      <c r="Q67" s="764"/>
      <c r="R67" s="764"/>
      <c r="S67" s="764"/>
      <c r="T67" s="764"/>
      <c r="U67" s="326"/>
      <c r="V67" s="303" t="str">
        <f t="shared" si="56"/>
        <v/>
      </c>
      <c r="W67" s="303" t="str">
        <f t="shared" si="57"/>
        <v/>
      </c>
      <c r="X67" s="303" t="str">
        <f t="shared" si="58"/>
        <v/>
      </c>
      <c r="Y67" s="303" t="str">
        <f t="shared" si="59"/>
        <v/>
      </c>
      <c r="Z67" s="303" t="str">
        <f t="shared" si="60"/>
        <v/>
      </c>
      <c r="AA67" s="326"/>
      <c r="AB67" s="326"/>
      <c r="AC67" s="303">
        <f t="shared" si="61"/>
        <v>-15</v>
      </c>
      <c r="AD67" s="303" t="str">
        <f t="shared" si="62"/>
        <v/>
      </c>
      <c r="AE67" s="303" t="str">
        <f t="shared" si="63"/>
        <v/>
      </c>
      <c r="AF67" s="303" t="str">
        <f t="shared" si="64"/>
        <v/>
      </c>
      <c r="AG67" s="303" t="str">
        <f t="shared" si="65"/>
        <v/>
      </c>
      <c r="AH67" s="326"/>
      <c r="AI67" s="326"/>
      <c r="AJ67" s="303">
        <f t="shared" si="66"/>
        <v>-15</v>
      </c>
      <c r="AK67" s="303" t="str">
        <f t="shared" si="67"/>
        <v/>
      </c>
      <c r="AL67" s="346" t="str">
        <f t="shared" ref="AL67" si="71">IF(AO67="","",IF(AO67&lt;$T$8,"NO CUMPLE", "CUMPLE"))</f>
        <v/>
      </c>
      <c r="AM67" s="328" t="str">
        <f t="shared" si="69"/>
        <v/>
      </c>
      <c r="AN67" s="326"/>
      <c r="AO67" s="326"/>
      <c r="AP67" s="303">
        <f t="shared" si="70"/>
        <v>-59</v>
      </c>
      <c r="AQ67" s="326">
        <v>0</v>
      </c>
      <c r="AR67" s="326">
        <v>0</v>
      </c>
    </row>
    <row r="68" spans="1:44" x14ac:dyDescent="0.2">
      <c r="A68" s="340">
        <v>34</v>
      </c>
      <c r="B68" s="341">
        <v>44927</v>
      </c>
      <c r="C68" s="325">
        <v>44938</v>
      </c>
      <c r="D68" s="326">
        <v>2</v>
      </c>
      <c r="E68" s="347"/>
      <c r="F68" s="326"/>
      <c r="G68" s="303" t="str">
        <f t="shared" ref="G68" si="72">IF(H68+I68=0,"",IF(H68+I68,H68+I68))</f>
        <v/>
      </c>
      <c r="H68" s="303">
        <f t="shared" ref="H68" si="73">AA68+AH68+AN68</f>
        <v>0</v>
      </c>
      <c r="I68" s="303">
        <f t="shared" ref="I68" si="74">AB68+AI68+AO68</f>
        <v>0</v>
      </c>
      <c r="J68" s="303">
        <f t="shared" ref="J68" si="75">IF(AB68&lt;&gt;"",AC68,0)+IF(AH68&lt;&gt;"",AI68,0)+ IF(AO68&lt;&gt;"",A68,0)</f>
        <v>0</v>
      </c>
      <c r="K68" s="303" t="str">
        <f t="shared" ref="K68" si="76">IF(G68="","",IF(S$23&gt;I68,"NO CUMPLE","CUMPLE"))</f>
        <v/>
      </c>
      <c r="L68" s="303">
        <f t="shared" ref="L68" si="77">COUNTIF((W68:AP68),"CUMPLE")</f>
        <v>0</v>
      </c>
      <c r="M68" s="303"/>
      <c r="N68" s="291"/>
      <c r="O68" s="326"/>
      <c r="P68" s="764"/>
      <c r="Q68" s="764"/>
      <c r="R68" s="764"/>
      <c r="S68" s="764"/>
      <c r="T68" s="764"/>
      <c r="U68" s="326"/>
      <c r="V68" s="303" t="str">
        <f t="shared" ref="V68" si="78">IF(U68="","",IF(U68&lt;($S$7+$S$6),"NO CUMPLE", "CUMPLE"))</f>
        <v/>
      </c>
      <c r="W68" s="303" t="str">
        <f t="shared" ref="W68" si="79">IF(AA68="","",IF(AA68&gt;0,"ACTIVA","NO ACTIVA"))</f>
        <v/>
      </c>
      <c r="X68" s="303" t="str">
        <f t="shared" ref="X68" si="80">IF(Z68="","",IF($T$6&gt;=Z68,"STOP", "NORMA"))</f>
        <v/>
      </c>
      <c r="Y68" s="303" t="str">
        <f t="shared" ref="Y68" si="81">IF(AB68="","",IF($T$6&gt;AB68,"NO CUMPLE", "CUMPLE"))</f>
        <v/>
      </c>
      <c r="Z68" s="303" t="str">
        <f t="shared" ref="Z68" si="82">IF(AA68+AB68=0,"",IF(AA68+AB68,AA68+AB68))</f>
        <v/>
      </c>
      <c r="AA68" s="326"/>
      <c r="AB68" s="326"/>
      <c r="AC68" s="303">
        <f t="shared" ref="AC68" si="83">AB68-$T$6</f>
        <v>-15</v>
      </c>
      <c r="AD68" s="303" t="str">
        <f t="shared" ref="AD68" si="84">IF(AH68="","",IF(AH68&gt;0,"ACTIVA","NO ACTIVA"))</f>
        <v/>
      </c>
      <c r="AE68" s="303" t="str">
        <f t="shared" ref="AE68" si="85">IF(AG68="","",IF($T$6&gt;=AG68,"STOP", "NORMA"))</f>
        <v/>
      </c>
      <c r="AF68" s="303" t="str">
        <f t="shared" ref="AF68" si="86">IF(AI68="","",IF($T$6&gt;AI68,"NO CUMPLE", "CUMPLE"))</f>
        <v/>
      </c>
      <c r="AG68" s="303" t="str">
        <f t="shared" ref="AG68" si="87">IF(AH68+AI68=0,"",IF(AH68+AI68,AH68+AI68))</f>
        <v/>
      </c>
      <c r="AH68" s="326"/>
      <c r="AI68" s="326"/>
      <c r="AJ68" s="303">
        <f t="shared" ref="AJ68" si="88">AI68-$T$7</f>
        <v>-15</v>
      </c>
      <c r="AK68" s="303" t="str">
        <f t="shared" ref="AK68" si="89">IF(AN68="","",IF(AN68&gt;0,"ACTIVA","NO ACTIVA"))</f>
        <v/>
      </c>
      <c r="AL68" s="346" t="str">
        <f t="shared" ref="AL68" si="90">IF(AO68="","",IF(AO68&lt;$T$8,"NO CUMPLE", "CUMPLE"))</f>
        <v/>
      </c>
      <c r="AM68" s="328" t="str">
        <f t="shared" ref="AM68" si="91">IF(AN68="","",AN68+AO68)</f>
        <v/>
      </c>
      <c r="AN68" s="326"/>
      <c r="AO68" s="326"/>
      <c r="AP68" s="303">
        <f t="shared" ref="AP68" si="92">AO68-$T$8</f>
        <v>-59</v>
      </c>
      <c r="AQ68" s="326">
        <v>0</v>
      </c>
      <c r="AR68" s="326">
        <v>0</v>
      </c>
    </row>
    <row r="69" spans="1:44" x14ac:dyDescent="0.2">
      <c r="A69" s="340">
        <v>34</v>
      </c>
      <c r="B69" s="341">
        <v>44927</v>
      </c>
      <c r="C69" s="325">
        <v>44942</v>
      </c>
      <c r="D69" s="326">
        <v>3</v>
      </c>
      <c r="E69" s="347"/>
      <c r="F69" s="326"/>
      <c r="G69" s="303">
        <f t="shared" ref="G69" si="93">IF(H69+I69=0,"",IF(H69+I69,H69+I69))</f>
        <v>500</v>
      </c>
      <c r="H69" s="303">
        <f t="shared" ref="H69" si="94">AA69+AH69+AN69</f>
        <v>0</v>
      </c>
      <c r="I69" s="303">
        <f t="shared" ref="I69" si="95">AB69+AI69+AO69</f>
        <v>500</v>
      </c>
      <c r="J69" s="303">
        <f t="shared" ref="J69" si="96">IF(AB69&lt;&gt;"",AC69,0)+IF(AH69&lt;&gt;"",AI69,0)+ IF(AO69&lt;&gt;"",A69,0)</f>
        <v>-15</v>
      </c>
      <c r="K69" s="303" t="str">
        <f t="shared" ref="K69" si="97">IF(G69="","",IF(S$23&gt;I69,"NO CUMPLE","CUMPLE"))</f>
        <v>CUMPLE</v>
      </c>
      <c r="L69" s="303">
        <f t="shared" ref="L69" si="98">COUNTIF((W69:AP69),"CUMPLE")</f>
        <v>1</v>
      </c>
      <c r="M69" s="303"/>
      <c r="N69" s="291"/>
      <c r="O69" s="326"/>
      <c r="P69" s="764"/>
      <c r="Q69" s="764"/>
      <c r="R69" s="764"/>
      <c r="S69" s="764"/>
      <c r="T69" s="764"/>
      <c r="U69" s="326"/>
      <c r="V69" s="303" t="str">
        <f t="shared" ref="V69" si="99">IF(U69="","",IF(U69&lt;($S$7+$S$6),"NO CUMPLE", "CUMPLE"))</f>
        <v/>
      </c>
      <c r="W69" s="303" t="str">
        <f t="shared" ref="W69" si="100">IF(AA69="","",IF(AA69&gt;0,"ACTIVA","NO ACTIVA"))</f>
        <v/>
      </c>
      <c r="X69" s="303" t="str">
        <f t="shared" ref="X69" si="101">IF(Z69="","",IF($T$6&gt;=Z69,"STOP", "NORMA"))</f>
        <v/>
      </c>
      <c r="Y69" s="303" t="str">
        <f t="shared" ref="Y69" si="102">IF(AB69="","",IF($T$6&gt;AB69,"NO CUMPLE", "CUMPLE"))</f>
        <v>NO CUMPLE</v>
      </c>
      <c r="Z69" s="303" t="str">
        <f t="shared" ref="Z69" si="103">IF(AA69+AB69=0,"",IF(AA69+AB69,AA69+AB69))</f>
        <v/>
      </c>
      <c r="AA69" s="326"/>
      <c r="AB69" s="326">
        <v>0</v>
      </c>
      <c r="AC69" s="303">
        <f t="shared" ref="AC69" si="104">AB69-$T$6</f>
        <v>-15</v>
      </c>
      <c r="AD69" s="303" t="str">
        <f t="shared" ref="AD69" si="105">IF(AH69="","",IF(AH69&gt;0,"ACTIVA","NO ACTIVA"))</f>
        <v/>
      </c>
      <c r="AE69" s="303" t="str">
        <f t="shared" ref="AE69" si="106">IF(AG69="","",IF($T$6&gt;=AG69,"STOP", "NORMA"))</f>
        <v>NORMA</v>
      </c>
      <c r="AF69" s="303" t="str">
        <f t="shared" ref="AF69" si="107">IF(AI69="","",IF($T$6&gt;AI69,"NO CUMPLE", "CUMPLE"))</f>
        <v>CUMPLE</v>
      </c>
      <c r="AG69" s="303">
        <f t="shared" ref="AG69" si="108">IF(AH69+AI69=0,"",IF(AH69+AI69,AH69+AI69))</f>
        <v>500</v>
      </c>
      <c r="AH69" s="326"/>
      <c r="AI69" s="326">
        <v>500</v>
      </c>
      <c r="AJ69" s="303">
        <f t="shared" ref="AJ69" si="109">AI69-$T$7</f>
        <v>485</v>
      </c>
      <c r="AK69" s="303" t="str">
        <f t="shared" ref="AK69" si="110">IF(AN69="","",IF(AN69&gt;0,"ACTIVA","NO ACTIVA"))</f>
        <v/>
      </c>
      <c r="AL69" s="346" t="str">
        <f t="shared" ref="AL69" si="111">IF(AO69="","",IF(AO69&lt;$T$8,"NO CUMPLE", "CUMPLE"))</f>
        <v/>
      </c>
      <c r="AM69" s="328" t="str">
        <f t="shared" ref="AM69" si="112">IF(AN69="","",AN69+AO69)</f>
        <v/>
      </c>
      <c r="AN69" s="326"/>
      <c r="AO69" s="326"/>
      <c r="AP69" s="303">
        <f t="shared" ref="AP69" si="113">AO69-$T$8</f>
        <v>-59</v>
      </c>
      <c r="AQ69" s="326">
        <v>0</v>
      </c>
      <c r="AR69" s="326">
        <v>0</v>
      </c>
    </row>
    <row r="70" spans="1:44" x14ac:dyDescent="0.2">
      <c r="A70" s="340">
        <v>34</v>
      </c>
      <c r="B70" s="341">
        <v>44927</v>
      </c>
      <c r="C70" s="325">
        <v>44945</v>
      </c>
      <c r="D70" s="326">
        <v>3</v>
      </c>
      <c r="E70" s="347"/>
      <c r="F70" s="326"/>
      <c r="G70" s="303">
        <f t="shared" ref="G70" si="114">IF(H70+I70=0,"",IF(H70+I70,H70+I70))</f>
        <v>420</v>
      </c>
      <c r="H70" s="303">
        <f t="shared" ref="H70" si="115">AA70+AH70+AN70</f>
        <v>220</v>
      </c>
      <c r="I70" s="303">
        <f t="shared" ref="I70" si="116">AB70+AI70+AO70</f>
        <v>200</v>
      </c>
      <c r="J70" s="303">
        <f t="shared" ref="J70" si="117">IF(AB70&lt;&gt;"",AC70,0)+IF(AH70&lt;&gt;"",AI70,0)+ IF(AO70&lt;&gt;"",A70,0)</f>
        <v>185</v>
      </c>
      <c r="K70" s="303" t="str">
        <f t="shared" ref="K70" si="118">IF(G70="","",IF(S$23&gt;I70,"NO CUMPLE","CUMPLE"))</f>
        <v>CUMPLE</v>
      </c>
      <c r="L70" s="303">
        <f t="shared" ref="L70" si="119">COUNTIF((W70:AP70),"CUMPLE")</f>
        <v>1</v>
      </c>
      <c r="M70" s="303"/>
      <c r="N70" s="291"/>
      <c r="O70" s="326"/>
      <c r="P70" s="764"/>
      <c r="Q70" s="764"/>
      <c r="R70" s="764"/>
      <c r="S70" s="764"/>
      <c r="T70" s="764"/>
      <c r="U70" s="326"/>
      <c r="V70" s="303" t="str">
        <f t="shared" ref="V70" si="120">IF(U70="","",IF(U70&lt;($S$7+$S$6),"NO CUMPLE", "CUMPLE"))</f>
        <v/>
      </c>
      <c r="W70" s="303" t="str">
        <f t="shared" ref="W70" si="121">IF(AA70="","",IF(AA70&gt;0,"ACTIVA","NO ACTIVA"))</f>
        <v>ACTIVA</v>
      </c>
      <c r="X70" s="303" t="str">
        <f t="shared" ref="X70" si="122">IF(Z70="","",IF($T$6&gt;=Z70,"STOP", "NORMA"))</f>
        <v>NORMA</v>
      </c>
      <c r="Y70" s="303" t="str">
        <f t="shared" ref="Y70" si="123">IF(AB70="","",IF($T$6&gt;AB70,"NO CUMPLE", "CUMPLE"))</f>
        <v>NO CUMPLE</v>
      </c>
      <c r="Z70" s="303">
        <f t="shared" ref="Z70" si="124">IF(AA70+AB70=0,"",IF(AA70+AB70,AA70+AB70))</f>
        <v>110</v>
      </c>
      <c r="AA70" s="326">
        <v>110</v>
      </c>
      <c r="AB70" s="326">
        <v>0</v>
      </c>
      <c r="AC70" s="303">
        <f t="shared" ref="AC70" si="125">AB70-$T$6</f>
        <v>-15</v>
      </c>
      <c r="AD70" s="303" t="str">
        <f t="shared" ref="AD70" si="126">IF(AH70="","",IF(AH70&gt;0,"ACTIVA","NO ACTIVA"))</f>
        <v>ACTIVA</v>
      </c>
      <c r="AE70" s="303" t="str">
        <f t="shared" ref="AE70" si="127">IF(AG70="","",IF($T$6&gt;=AG70,"STOP", "NORMA"))</f>
        <v>NORMA</v>
      </c>
      <c r="AF70" s="303" t="str">
        <f t="shared" ref="AF70" si="128">IF(AI70="","",IF($T$6&gt;AI70,"NO CUMPLE", "CUMPLE"))</f>
        <v>CUMPLE</v>
      </c>
      <c r="AG70" s="303">
        <f t="shared" ref="AG70" si="129">IF(AH70+AI70=0,"",IF(AH70+AI70,AH70+AI70))</f>
        <v>310</v>
      </c>
      <c r="AH70" s="326">
        <v>110</v>
      </c>
      <c r="AI70" s="326">
        <v>200</v>
      </c>
      <c r="AJ70" s="303">
        <f t="shared" ref="AJ70" si="130">AI70-$T$7</f>
        <v>185</v>
      </c>
      <c r="AK70" s="303" t="str">
        <f t="shared" ref="AK70" si="131">IF(AN70="","",IF(AN70&gt;0,"ACTIVA","NO ACTIVA"))</f>
        <v/>
      </c>
      <c r="AL70" s="346" t="str">
        <f t="shared" ref="AL70" si="132">IF(AO70="","",IF(AO70&lt;$T$8,"NO CUMPLE", "CUMPLE"))</f>
        <v/>
      </c>
      <c r="AM70" s="328" t="str">
        <f t="shared" ref="AM70" si="133">IF(AN70="","",AN70+AO70)</f>
        <v/>
      </c>
      <c r="AN70" s="326"/>
      <c r="AO70" s="326"/>
      <c r="AP70" s="303">
        <f t="shared" ref="AP70" si="134">AO70-$T$8</f>
        <v>-59</v>
      </c>
      <c r="AQ70" s="326">
        <v>0</v>
      </c>
      <c r="AR70" s="326">
        <v>0</v>
      </c>
    </row>
  </sheetData>
  <mergeCells count="53">
    <mergeCell ref="P69:T69"/>
    <mergeCell ref="P70:T70"/>
    <mergeCell ref="P67:T67"/>
    <mergeCell ref="P68:T68"/>
    <mergeCell ref="R4:T4"/>
    <mergeCell ref="O30:T30"/>
    <mergeCell ref="O31:T31"/>
    <mergeCell ref="O32:T32"/>
    <mergeCell ref="O33:T33"/>
    <mergeCell ref="O34:T34"/>
    <mergeCell ref="P36:T36"/>
    <mergeCell ref="P37:T37"/>
    <mergeCell ref="O38:T38"/>
    <mergeCell ref="P51:T51"/>
    <mergeCell ref="O40:U40"/>
    <mergeCell ref="P41:T41"/>
    <mergeCell ref="B9:C9"/>
    <mergeCell ref="B4:C4"/>
    <mergeCell ref="D4:F4"/>
    <mergeCell ref="H4:I4"/>
    <mergeCell ref="H8:I8"/>
    <mergeCell ref="J4:M4"/>
    <mergeCell ref="B6:C6"/>
    <mergeCell ref="H6:I6"/>
    <mergeCell ref="B7:C7"/>
    <mergeCell ref="H7:I7"/>
    <mergeCell ref="B5:C5"/>
    <mergeCell ref="H5:I5"/>
    <mergeCell ref="P47:T47"/>
    <mergeCell ref="P48:T48"/>
    <mergeCell ref="P49:T49"/>
    <mergeCell ref="P50:T50"/>
    <mergeCell ref="P39:T39"/>
    <mergeCell ref="P42:T42"/>
    <mergeCell ref="O43:U43"/>
    <mergeCell ref="O44:U44"/>
    <mergeCell ref="O45:U45"/>
    <mergeCell ref="P46:T46"/>
    <mergeCell ref="P52:T52"/>
    <mergeCell ref="P53:T53"/>
    <mergeCell ref="P54:T54"/>
    <mergeCell ref="P55:T55"/>
    <mergeCell ref="P56:T56"/>
    <mergeCell ref="P64:T64"/>
    <mergeCell ref="P65:T65"/>
    <mergeCell ref="P66:T66"/>
    <mergeCell ref="P57:T57"/>
    <mergeCell ref="P58:T58"/>
    <mergeCell ref="P59:T59"/>
    <mergeCell ref="P60:T60"/>
    <mergeCell ref="P61:T61"/>
    <mergeCell ref="P62:T62"/>
    <mergeCell ref="P63:T63"/>
  </mergeCells>
  <conditionalFormatting sqref="K31:L70">
    <cfRule type="cellIs" dxfId="185" priority="23" operator="equal">
      <formula>"NO CUMPLE"</formula>
    </cfRule>
    <cfRule type="cellIs" dxfId="184" priority="24" operator="equal">
      <formula>"CUMPLE"</formula>
    </cfRule>
  </conditionalFormatting>
  <conditionalFormatting sqref="M31:M67">
    <cfRule type="cellIs" dxfId="183" priority="140" operator="equal">
      <formula>"NORMALIDAD"</formula>
    </cfRule>
    <cfRule type="cellIs" dxfId="182" priority="141" operator="equal">
      <formula>"NORMALIDAD"</formula>
    </cfRule>
  </conditionalFormatting>
  <conditionalFormatting sqref="M31:M70">
    <cfRule type="cellIs" dxfId="181" priority="15" operator="equal">
      <formula>"ESCASEZ"</formula>
    </cfRule>
    <cfRule type="cellIs" dxfId="180" priority="16" operator="equal">
      <formula>"ABUNDANCIA"</formula>
    </cfRule>
    <cfRule type="cellIs" dxfId="179" priority="17" operator="equal">
      <formula>"SUFICIENCIA CONDICIONADA"</formula>
    </cfRule>
    <cfRule type="cellIs" dxfId="178" priority="19" operator="equal">
      <formula>"LIMITANTE"</formula>
    </cfRule>
    <cfRule type="cellIs" dxfId="177" priority="22" operator="equal">
      <formula>"ESCASEZ"</formula>
    </cfRule>
  </conditionalFormatting>
  <conditionalFormatting sqref="M65:M70">
    <cfRule type="cellIs" dxfId="176" priority="20" operator="equal">
      <formula>"NORMALIDAD"</formula>
    </cfRule>
    <cfRule type="cellIs" dxfId="175" priority="21" operator="equal">
      <formula>"NORMALIDAD"</formula>
    </cfRule>
  </conditionalFormatting>
  <conditionalFormatting sqref="N31:N70">
    <cfRule type="cellIs" dxfId="174" priority="12" operator="equal">
      <formula>"PRE-ALERTA"</formula>
    </cfRule>
    <cfRule type="cellIs" dxfId="173" priority="13" operator="equal">
      <formula>"ALERTA"</formula>
    </cfRule>
    <cfRule type="cellIs" dxfId="172" priority="14" operator="equal">
      <formula>"EMERGENCIA"</formula>
    </cfRule>
  </conditionalFormatting>
  <conditionalFormatting sqref="O31:O47">
    <cfRule type="cellIs" dxfId="171" priority="268" operator="equal">
      <formula>"NO CUMPLE"</formula>
    </cfRule>
    <cfRule type="cellIs" dxfId="170" priority="269" operator="equal">
      <formula>"CUMPLE"</formula>
    </cfRule>
  </conditionalFormatting>
  <conditionalFormatting sqref="O31:O70">
    <cfRule type="cellIs" dxfId="169" priority="3" operator="greaterThan">
      <formula>0</formula>
    </cfRule>
  </conditionalFormatting>
  <conditionalFormatting sqref="V31:V70">
    <cfRule type="cellIs" dxfId="168" priority="1" operator="equal">
      <formula>"no cumple"</formula>
    </cfRule>
    <cfRule type="cellIs" dxfId="167" priority="2" operator="equal">
      <formula>"cumple"</formula>
    </cfRule>
  </conditionalFormatting>
  <conditionalFormatting sqref="W31:W70 AD31:AD70 AK31:AK70">
    <cfRule type="cellIs" dxfId="166" priority="9" operator="equal">
      <formula>"NO ACTIVA"</formula>
    </cfRule>
    <cfRule type="cellIs" dxfId="165" priority="10" operator="equal">
      <formula>"NO ACTIVA"</formula>
    </cfRule>
    <cfRule type="cellIs" dxfId="164" priority="11" operator="equal">
      <formula>"ACTIVA"</formula>
    </cfRule>
  </conditionalFormatting>
  <conditionalFormatting sqref="X31:X70 AE31:AE70">
    <cfRule type="cellIs" dxfId="163" priority="8" operator="equal">
      <formula>"STOP"</formula>
    </cfRule>
  </conditionalFormatting>
  <conditionalFormatting sqref="X31:Y70 AE31:AF70 AL31:AL70">
    <cfRule type="cellIs" dxfId="162" priority="7" operator="equal">
      <formula>"NORMA"</formula>
    </cfRule>
  </conditionalFormatting>
  <conditionalFormatting sqref="Y31:Y70 AF31:AF70 AL31:AL70">
    <cfRule type="cellIs" dxfId="161" priority="4" operator="equal">
      <formula>"CUMPLE"</formula>
    </cfRule>
    <cfRule type="cellIs" dxfId="160" priority="5" operator="equal">
      <formula>"NO CUMPLE"</formula>
    </cfRule>
    <cfRule type="cellIs" dxfId="159" priority="6" operator="equal">
      <formula>"ALERTA"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2060"/>
    <pageSetUpPr fitToPage="1"/>
  </sheetPr>
  <dimension ref="A1:CI68"/>
  <sheetViews>
    <sheetView topLeftCell="BO13" zoomScale="98" zoomScaleNormal="98" workbookViewId="0">
      <selection activeCell="CJ68" sqref="CJ68"/>
    </sheetView>
  </sheetViews>
  <sheetFormatPr baseColWidth="10" defaultColWidth="11.42578125" defaultRowHeight="12.75" outlineLevelCol="1" x14ac:dyDescent="0.2"/>
  <cols>
    <col min="1" max="1" width="3.140625" style="289" bestFit="1" customWidth="1"/>
    <col min="2" max="2" width="11.42578125" style="289"/>
    <col min="3" max="4" width="11.42578125" style="289" customWidth="1"/>
    <col min="5" max="5" width="10.5703125" style="289" bestFit="1" customWidth="1"/>
    <col min="6" max="8" width="11.42578125" style="289"/>
    <col min="9" max="11" width="11.42578125" style="289" customWidth="1"/>
    <col min="12" max="15" width="11.42578125" style="289"/>
    <col min="16" max="16" width="28.85546875" style="289" bestFit="1" customWidth="1"/>
    <col min="17" max="20" width="11.42578125" style="289"/>
    <col min="21" max="23" width="9.140625" style="289" customWidth="1"/>
    <col min="24" max="24" width="11.42578125" style="289" customWidth="1"/>
    <col min="25" max="30" width="11.42578125" style="289" customWidth="1" outlineLevel="1"/>
    <col min="31" max="32" width="11.42578125" style="289" customWidth="1"/>
    <col min="33" max="38" width="11.42578125" style="289" customWidth="1" outlineLevel="1"/>
    <col min="39" max="40" width="11.42578125" style="289" customWidth="1"/>
    <col min="41" max="46" width="11.42578125" style="289" customWidth="1" outlineLevel="1"/>
    <col min="47" max="48" width="11.42578125" style="289" customWidth="1"/>
    <col min="49" max="54" width="11.42578125" style="289" customWidth="1" outlineLevel="1"/>
    <col min="55" max="56" width="11.42578125" style="289" customWidth="1"/>
    <col min="57" max="62" width="11.42578125" style="289" customWidth="1" outlineLevel="1"/>
    <col min="63" max="64" width="11.42578125" style="289" customWidth="1"/>
    <col min="65" max="70" width="11.42578125" style="289" customWidth="1" outlineLevel="1"/>
    <col min="71" max="72" width="11.42578125" style="289" customWidth="1"/>
    <col min="73" max="78" width="11.42578125" style="289" customWidth="1" outlineLevel="1"/>
    <col min="79" max="80" width="11.42578125" style="289" customWidth="1"/>
    <col min="81" max="86" width="11.42578125" style="289" customWidth="1" outlineLevel="1"/>
    <col min="87" max="87" width="11.42578125" style="289" customWidth="1"/>
    <col min="88" max="16384" width="11.42578125" style="289"/>
  </cols>
  <sheetData>
    <row r="1" spans="1:87" s="285" customFormat="1" ht="15" x14ac:dyDescent="0.25">
      <c r="A1" s="283"/>
      <c r="B1" s="283" t="s">
        <v>46</v>
      </c>
      <c r="C1" s="283" t="s">
        <v>148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 t="s">
        <v>283</v>
      </c>
      <c r="P1" s="283"/>
      <c r="Q1" s="283"/>
      <c r="R1" s="283">
        <v>8</v>
      </c>
      <c r="S1" s="283"/>
      <c r="T1" s="283"/>
      <c r="U1" s="284" t="s">
        <v>284</v>
      </c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284"/>
      <c r="AL1" s="284"/>
      <c r="AM1" s="284"/>
      <c r="AN1" s="284"/>
      <c r="AO1" s="284"/>
      <c r="AP1" s="284"/>
      <c r="AQ1" s="284"/>
      <c r="AR1" s="284"/>
      <c r="AS1" s="284"/>
      <c r="AT1" s="284"/>
      <c r="AU1" s="284"/>
      <c r="AV1" s="284"/>
      <c r="AW1" s="284"/>
      <c r="AX1" s="284"/>
      <c r="AY1" s="284"/>
      <c r="AZ1" s="284"/>
      <c r="BA1" s="284"/>
      <c r="BB1" s="284"/>
      <c r="BC1" s="284"/>
      <c r="BD1" s="284"/>
      <c r="BE1" s="284"/>
      <c r="BF1" s="284"/>
      <c r="BG1" s="284"/>
      <c r="BH1" s="284"/>
      <c r="BI1" s="284"/>
      <c r="BJ1" s="284"/>
      <c r="BK1" s="284"/>
      <c r="BL1" s="284"/>
      <c r="BM1" s="284"/>
      <c r="BN1" s="284"/>
      <c r="BO1" s="284"/>
      <c r="BP1" s="284"/>
      <c r="BQ1" s="284"/>
      <c r="BR1" s="284"/>
      <c r="BS1" s="284"/>
      <c r="BT1" s="284"/>
      <c r="BU1" s="284"/>
      <c r="BV1" s="284"/>
      <c r="BW1" s="284"/>
      <c r="BX1" s="284"/>
      <c r="BY1" s="284"/>
      <c r="BZ1" s="284"/>
      <c r="CA1" s="284"/>
      <c r="CB1" s="284"/>
      <c r="CC1" s="284"/>
      <c r="CD1" s="284"/>
      <c r="CE1" s="284"/>
      <c r="CF1" s="284"/>
      <c r="CG1" s="284"/>
      <c r="CH1" s="284"/>
      <c r="CI1" s="284"/>
    </row>
    <row r="2" spans="1:87" x14ac:dyDescent="0.2">
      <c r="A2" s="286"/>
      <c r="B2" s="287" t="s">
        <v>285</v>
      </c>
      <c r="C2" s="288" t="s">
        <v>286</v>
      </c>
      <c r="D2" s="288"/>
      <c r="E2" s="286"/>
      <c r="F2" s="286"/>
      <c r="G2" s="286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  <c r="BN2" s="287"/>
      <c r="BO2" s="287"/>
      <c r="BP2" s="287"/>
      <c r="BQ2" s="287"/>
      <c r="BR2" s="287"/>
      <c r="BS2" s="287"/>
      <c r="BT2" s="287"/>
      <c r="BU2" s="287"/>
      <c r="BV2" s="287"/>
      <c r="BW2" s="287"/>
      <c r="BX2" s="287"/>
      <c r="BY2" s="287"/>
      <c r="BZ2" s="287"/>
      <c r="CA2" s="287"/>
      <c r="CB2" s="287"/>
      <c r="CC2" s="287"/>
      <c r="CD2" s="287"/>
      <c r="CE2" s="287"/>
      <c r="CF2" s="287"/>
      <c r="CG2" s="287"/>
      <c r="CH2" s="287"/>
      <c r="CI2" s="287"/>
    </row>
    <row r="3" spans="1:87" ht="13.5" thickBot="1" x14ac:dyDescent="0.25">
      <c r="C3" s="290"/>
      <c r="D3" s="290"/>
      <c r="E3" s="291"/>
      <c r="F3" s="291"/>
      <c r="G3" s="291"/>
    </row>
    <row r="4" spans="1:87" x14ac:dyDescent="0.2">
      <c r="B4" s="771"/>
      <c r="C4" s="771"/>
      <c r="D4" s="772"/>
      <c r="E4" s="772"/>
      <c r="F4" s="772"/>
      <c r="H4" s="773" t="s">
        <v>287</v>
      </c>
      <c r="I4" s="773"/>
      <c r="J4" s="772" t="s">
        <v>288</v>
      </c>
      <c r="K4" s="772"/>
      <c r="L4" s="357"/>
      <c r="M4" s="357"/>
      <c r="O4" s="358" t="s">
        <v>289</v>
      </c>
      <c r="P4" s="293" t="s">
        <v>117</v>
      </c>
      <c r="Q4" s="293" t="s">
        <v>290</v>
      </c>
      <c r="R4" s="359" t="s">
        <v>291</v>
      </c>
      <c r="S4" s="360"/>
      <c r="T4" s="359"/>
      <c r="U4" s="782" t="s">
        <v>292</v>
      </c>
      <c r="V4" s="783"/>
      <c r="W4" s="783"/>
    </row>
    <row r="5" spans="1:87" x14ac:dyDescent="0.2">
      <c r="B5" s="777"/>
      <c r="C5" s="777"/>
      <c r="D5" s="291"/>
      <c r="E5" s="291"/>
      <c r="F5" s="291"/>
      <c r="H5" s="778"/>
      <c r="I5" s="778"/>
      <c r="J5" s="361" t="s">
        <v>293</v>
      </c>
      <c r="K5" s="362" t="s">
        <v>294</v>
      </c>
      <c r="L5" s="291"/>
      <c r="M5" s="291"/>
      <c r="N5" s="291"/>
      <c r="O5" s="363" t="s">
        <v>114</v>
      </c>
      <c r="P5" s="296"/>
      <c r="Q5" s="296"/>
      <c r="R5" s="297" t="s">
        <v>118</v>
      </c>
      <c r="S5" s="298" t="s">
        <v>119</v>
      </c>
      <c r="T5" s="299" t="s">
        <v>1</v>
      </c>
      <c r="U5" s="297" t="s">
        <v>118</v>
      </c>
      <c r="V5" s="298" t="s">
        <v>119</v>
      </c>
      <c r="W5" s="299" t="s">
        <v>1</v>
      </c>
    </row>
    <row r="6" spans="1:87" ht="15" customHeight="1" x14ac:dyDescent="0.2">
      <c r="B6" s="774"/>
      <c r="C6" s="774"/>
      <c r="D6" s="291"/>
      <c r="E6" s="291"/>
      <c r="F6" s="291"/>
      <c r="H6" s="775" t="s">
        <v>295</v>
      </c>
      <c r="I6" s="776"/>
      <c r="J6" s="301">
        <v>386</v>
      </c>
      <c r="K6" s="301">
        <v>231</v>
      </c>
      <c r="L6" s="291"/>
      <c r="M6" s="291"/>
      <c r="N6" s="291"/>
      <c r="O6" s="364" t="s">
        <v>296</v>
      </c>
      <c r="P6" s="365" t="s">
        <v>827</v>
      </c>
      <c r="Q6" s="366"/>
      <c r="R6" s="367">
        <v>13.1</v>
      </c>
      <c r="S6" s="367">
        <v>7.8</v>
      </c>
      <c r="T6" s="367">
        <v>3.8</v>
      </c>
      <c r="U6" s="289">
        <f>R6/2</f>
        <v>6.55</v>
      </c>
      <c r="V6" s="289">
        <f t="shared" ref="V6:W13" si="0">S6/2</f>
        <v>3.9</v>
      </c>
      <c r="W6" s="289">
        <f t="shared" si="0"/>
        <v>1.9</v>
      </c>
    </row>
    <row r="7" spans="1:87" x14ac:dyDescent="0.2">
      <c r="B7" s="779"/>
      <c r="C7" s="779"/>
      <c r="D7" s="291"/>
      <c r="E7" s="291"/>
      <c r="F7" s="291"/>
      <c r="H7" s="780" t="s">
        <v>297</v>
      </c>
      <c r="I7" s="781"/>
      <c r="J7" s="301">
        <v>258</v>
      </c>
      <c r="K7" s="301">
        <v>154</v>
      </c>
      <c r="L7" s="291"/>
      <c r="M7" s="291"/>
      <c r="N7" s="291"/>
      <c r="O7" s="364" t="s">
        <v>296</v>
      </c>
      <c r="P7" s="365" t="s">
        <v>828</v>
      </c>
      <c r="Q7" s="366"/>
      <c r="R7" s="367">
        <v>2.2999999999999998</v>
      </c>
      <c r="S7" s="367">
        <v>1.4</v>
      </c>
      <c r="T7" s="367">
        <v>0.7</v>
      </c>
      <c r="U7" s="289">
        <f t="shared" ref="U7:U13" si="1">R7/2</f>
        <v>1.1499999999999999</v>
      </c>
      <c r="V7" s="289">
        <f t="shared" si="0"/>
        <v>0.7</v>
      </c>
      <c r="W7" s="289">
        <f t="shared" si="0"/>
        <v>0.35</v>
      </c>
    </row>
    <row r="8" spans="1:87" x14ac:dyDescent="0.2">
      <c r="B8" s="302"/>
      <c r="C8" s="302"/>
      <c r="D8" s="291"/>
      <c r="E8" s="291"/>
      <c r="F8" s="291"/>
      <c r="H8" s="767" t="s">
        <v>298</v>
      </c>
      <c r="I8" s="768"/>
      <c r="J8" s="301">
        <v>64</v>
      </c>
      <c r="K8" s="301">
        <v>38</v>
      </c>
      <c r="L8" s="291"/>
      <c r="M8" s="291"/>
      <c r="N8" s="291"/>
      <c r="O8" s="364" t="s">
        <v>296</v>
      </c>
      <c r="P8" s="365" t="s">
        <v>829</v>
      </c>
      <c r="Q8" s="372"/>
      <c r="R8" s="374">
        <v>2.6</v>
      </c>
      <c r="S8" s="374">
        <v>1.6</v>
      </c>
      <c r="T8" s="374">
        <v>0.8</v>
      </c>
      <c r="U8" s="289">
        <f t="shared" si="1"/>
        <v>1.3</v>
      </c>
      <c r="V8" s="289">
        <f t="shared" si="0"/>
        <v>0.8</v>
      </c>
      <c r="W8" s="289">
        <f t="shared" si="0"/>
        <v>0.4</v>
      </c>
    </row>
    <row r="9" spans="1:87" x14ac:dyDescent="0.2">
      <c r="B9" s="765"/>
      <c r="C9" s="765"/>
      <c r="D9" s="291"/>
      <c r="E9" s="291"/>
      <c r="F9" s="291"/>
      <c r="J9" s="766" t="s">
        <v>299</v>
      </c>
      <c r="K9" s="766"/>
      <c r="O9" s="364" t="s">
        <v>296</v>
      </c>
      <c r="P9" s="365" t="s">
        <v>830</v>
      </c>
      <c r="Q9" s="372"/>
      <c r="R9" s="374">
        <v>0.8</v>
      </c>
      <c r="S9" s="374">
        <v>0.5</v>
      </c>
      <c r="T9" s="374">
        <v>0.2</v>
      </c>
      <c r="U9" s="289">
        <f t="shared" si="1"/>
        <v>0.4</v>
      </c>
      <c r="V9" s="289">
        <f t="shared" si="0"/>
        <v>0.25</v>
      </c>
      <c r="W9" s="289">
        <f t="shared" si="0"/>
        <v>0.1</v>
      </c>
    </row>
    <row r="10" spans="1:87" x14ac:dyDescent="0.2">
      <c r="H10" s="775" t="s">
        <v>300</v>
      </c>
      <c r="I10" s="776"/>
      <c r="J10" s="301">
        <v>49</v>
      </c>
      <c r="K10" s="301">
        <v>36</v>
      </c>
      <c r="L10" s="291"/>
      <c r="M10" s="291"/>
      <c r="N10" s="291"/>
      <c r="O10" s="364" t="s">
        <v>296</v>
      </c>
      <c r="P10" s="365" t="s">
        <v>831</v>
      </c>
      <c r="Q10" s="372"/>
      <c r="R10" s="374">
        <v>1.7</v>
      </c>
      <c r="S10" s="374">
        <v>1</v>
      </c>
      <c r="T10" s="374">
        <v>0.5</v>
      </c>
      <c r="U10" s="289">
        <f t="shared" si="1"/>
        <v>0.85</v>
      </c>
      <c r="V10" s="289">
        <f t="shared" si="0"/>
        <v>0.5</v>
      </c>
      <c r="W10" s="289">
        <f t="shared" si="0"/>
        <v>0.25</v>
      </c>
    </row>
    <row r="11" spans="1:87" x14ac:dyDescent="0.2">
      <c r="B11" s="289" t="s">
        <v>301</v>
      </c>
      <c r="D11" s="289" t="s">
        <v>302</v>
      </c>
      <c r="G11" s="303"/>
      <c r="H11" s="780" t="s">
        <v>303</v>
      </c>
      <c r="I11" s="781"/>
      <c r="J11" s="301">
        <v>41</v>
      </c>
      <c r="K11" s="301">
        <v>32</v>
      </c>
      <c r="L11" s="291"/>
      <c r="M11" s="291"/>
      <c r="N11" s="291"/>
      <c r="O11" s="364" t="s">
        <v>296</v>
      </c>
      <c r="P11" s="365" t="s">
        <v>832</v>
      </c>
      <c r="Q11" s="372"/>
      <c r="R11" s="374">
        <v>1</v>
      </c>
      <c r="S11" s="374">
        <v>0.6</v>
      </c>
      <c r="T11" s="374">
        <v>0.3</v>
      </c>
      <c r="U11" s="289">
        <f t="shared" si="1"/>
        <v>0.5</v>
      </c>
      <c r="V11" s="289">
        <f t="shared" si="0"/>
        <v>0.3</v>
      </c>
      <c r="W11" s="289">
        <f t="shared" si="0"/>
        <v>0.15</v>
      </c>
    </row>
    <row r="12" spans="1:87" x14ac:dyDescent="0.2">
      <c r="B12" s="289" t="s">
        <v>304</v>
      </c>
      <c r="D12" s="289" t="s">
        <v>305</v>
      </c>
      <c r="F12" s="306"/>
      <c r="G12" s="303"/>
      <c r="H12" s="767" t="s">
        <v>306</v>
      </c>
      <c r="I12" s="768"/>
      <c r="J12" s="301">
        <v>28</v>
      </c>
      <c r="K12" s="301">
        <v>26</v>
      </c>
      <c r="L12" s="291"/>
      <c r="M12" s="291"/>
      <c r="N12" s="291"/>
      <c r="O12" s="364"/>
      <c r="P12" s="365" t="s">
        <v>833</v>
      </c>
      <c r="Q12" s="372"/>
      <c r="R12" s="374">
        <v>323.60000000000002</v>
      </c>
      <c r="S12" s="374">
        <v>194.3</v>
      </c>
      <c r="T12" s="374">
        <v>94.8</v>
      </c>
      <c r="U12" s="437">
        <f>R12</f>
        <v>323.60000000000002</v>
      </c>
      <c r="V12" s="437">
        <f t="shared" ref="V12:W12" si="2">S12</f>
        <v>194.3</v>
      </c>
      <c r="W12" s="437">
        <f t="shared" si="2"/>
        <v>94.8</v>
      </c>
    </row>
    <row r="13" spans="1:87" x14ac:dyDescent="0.2">
      <c r="F13" s="306"/>
      <c r="G13" s="303"/>
      <c r="H13" s="303"/>
      <c r="I13" s="304"/>
      <c r="J13" s="303"/>
      <c r="K13" s="304"/>
      <c r="O13" s="364" t="s">
        <v>296</v>
      </c>
      <c r="P13" s="365" t="s">
        <v>189</v>
      </c>
      <c r="Q13" s="372"/>
      <c r="R13" s="374">
        <v>6.9</v>
      </c>
      <c r="S13" s="374">
        <v>4.0999999999999996</v>
      </c>
      <c r="T13" s="374">
        <v>2</v>
      </c>
      <c r="U13" s="289">
        <f t="shared" si="1"/>
        <v>3.45</v>
      </c>
      <c r="V13" s="289">
        <f t="shared" si="0"/>
        <v>2.0499999999999998</v>
      </c>
      <c r="W13" s="289">
        <f t="shared" si="0"/>
        <v>1</v>
      </c>
    </row>
    <row r="14" spans="1:87" x14ac:dyDescent="0.2">
      <c r="F14" s="306"/>
      <c r="G14" s="303"/>
      <c r="H14" s="303"/>
      <c r="I14" s="304"/>
      <c r="J14" s="303"/>
      <c r="K14" s="304"/>
      <c r="O14" s="364"/>
      <c r="P14" s="438"/>
      <c r="Q14" s="439"/>
      <c r="R14" s="440"/>
      <c r="S14" s="440"/>
      <c r="T14" s="440"/>
    </row>
    <row r="15" spans="1:87" x14ac:dyDescent="0.2">
      <c r="F15" s="306"/>
      <c r="G15" s="303"/>
      <c r="H15" s="303"/>
      <c r="I15" s="304"/>
      <c r="J15" s="303"/>
      <c r="K15" s="304"/>
      <c r="O15" s="364"/>
      <c r="P15" s="302"/>
      <c r="Q15" s="439"/>
      <c r="R15" s="441"/>
      <c r="S15" s="441"/>
      <c r="T15" s="441"/>
    </row>
    <row r="16" spans="1:87" x14ac:dyDescent="0.2">
      <c r="F16" s="306"/>
      <c r="G16" s="303"/>
      <c r="H16" s="303"/>
      <c r="I16" s="304"/>
      <c r="J16" s="303"/>
      <c r="K16" s="304"/>
      <c r="O16" s="364"/>
      <c r="P16" s="302"/>
      <c r="Q16" s="439"/>
      <c r="R16" s="441"/>
      <c r="S16" s="441"/>
      <c r="T16" s="441"/>
    </row>
    <row r="17" spans="1:87" x14ac:dyDescent="0.2">
      <c r="F17" s="306"/>
      <c r="G17" s="303"/>
      <c r="H17" s="303"/>
      <c r="I17" s="304"/>
      <c r="J17" s="303"/>
      <c r="K17" s="304"/>
      <c r="O17" s="364"/>
      <c r="P17" s="438"/>
      <c r="Q17" s="439"/>
      <c r="R17" s="441"/>
      <c r="S17" s="441"/>
      <c r="T17" s="441"/>
    </row>
    <row r="18" spans="1:87" x14ac:dyDescent="0.2">
      <c r="F18" s="306"/>
      <c r="G18" s="303"/>
      <c r="H18" s="303"/>
      <c r="I18" s="304"/>
      <c r="J18" s="303"/>
      <c r="K18" s="304"/>
      <c r="O18" s="364"/>
      <c r="P18" s="442"/>
      <c r="Q18" s="439"/>
      <c r="R18" s="441"/>
      <c r="S18" s="441"/>
      <c r="T18" s="441"/>
    </row>
    <row r="19" spans="1:87" x14ac:dyDescent="0.2">
      <c r="F19" s="306"/>
      <c r="G19" s="303"/>
      <c r="H19" s="303"/>
      <c r="I19" s="304"/>
      <c r="J19" s="303"/>
      <c r="K19" s="304"/>
      <c r="O19" s="364"/>
      <c r="P19" s="442"/>
      <c r="Q19" s="439"/>
      <c r="R19" s="441"/>
      <c r="S19" s="441"/>
      <c r="T19" s="441"/>
    </row>
    <row r="20" spans="1:87" x14ac:dyDescent="0.2">
      <c r="F20" s="306"/>
      <c r="G20" s="303"/>
      <c r="H20" s="303"/>
      <c r="I20" s="304"/>
      <c r="J20" s="303"/>
      <c r="K20" s="304"/>
      <c r="O20" s="364"/>
      <c r="P20" s="442"/>
      <c r="Q20" s="439"/>
      <c r="R20" s="440"/>
      <c r="S20" s="440"/>
      <c r="T20" s="440"/>
    </row>
    <row r="21" spans="1:87" x14ac:dyDescent="0.2">
      <c r="F21" s="306"/>
      <c r="G21" s="303"/>
      <c r="H21" s="303"/>
      <c r="I21" s="304"/>
      <c r="J21" s="303"/>
      <c r="K21" s="304"/>
      <c r="O21" s="387"/>
      <c r="P21" s="438"/>
      <c r="Q21" s="443"/>
      <c r="R21" s="443"/>
      <c r="S21" s="443"/>
      <c r="T21" s="443"/>
    </row>
    <row r="22" spans="1:87" ht="13.5" thickBot="1" x14ac:dyDescent="0.25">
      <c r="F22" s="306"/>
      <c r="G22" s="303"/>
      <c r="H22" s="303"/>
      <c r="I22" s="304"/>
      <c r="J22" s="303"/>
      <c r="K22" s="304"/>
      <c r="O22" s="387"/>
      <c r="P22" s="302"/>
      <c r="Q22" s="291"/>
      <c r="R22" s="444"/>
      <c r="S22" s="444"/>
      <c r="T22" s="444"/>
    </row>
    <row r="23" spans="1:87" ht="13.5" thickBot="1" x14ac:dyDescent="0.25">
      <c r="F23" s="306"/>
      <c r="G23" s="303"/>
      <c r="H23" s="303"/>
      <c r="I23" s="304"/>
      <c r="J23" s="303"/>
      <c r="K23" s="304"/>
      <c r="O23" s="392"/>
      <c r="P23" s="445" t="s">
        <v>307</v>
      </c>
      <c r="Q23" s="446"/>
      <c r="R23" s="447">
        <f t="shared" ref="R23:W23" si="3">SUM(R6:R13)</f>
        <v>352</v>
      </c>
      <c r="S23" s="448">
        <f t="shared" si="3"/>
        <v>211.3</v>
      </c>
      <c r="T23" s="449">
        <f t="shared" si="3"/>
        <v>103.1</v>
      </c>
      <c r="U23" s="450">
        <f t="shared" si="3"/>
        <v>337.8</v>
      </c>
      <c r="V23" s="448">
        <f t="shared" si="3"/>
        <v>202.8</v>
      </c>
      <c r="W23" s="449">
        <f t="shared" si="3"/>
        <v>98.95</v>
      </c>
    </row>
    <row r="24" spans="1:87" x14ac:dyDescent="0.2">
      <c r="F24" s="306"/>
      <c r="G24" s="303"/>
      <c r="H24" s="303"/>
      <c r="I24" s="304"/>
      <c r="J24" s="303"/>
      <c r="K24" s="304"/>
    </row>
    <row r="25" spans="1:87" x14ac:dyDescent="0.2">
      <c r="F25" s="306"/>
      <c r="G25" s="303"/>
      <c r="H25" s="303"/>
      <c r="I25" s="304"/>
      <c r="J25" s="303"/>
      <c r="K25" s="304"/>
    </row>
    <row r="26" spans="1:87" x14ac:dyDescent="0.2">
      <c r="F26" s="306"/>
      <c r="G26" s="303"/>
      <c r="H26" s="303"/>
      <c r="I26" s="304"/>
      <c r="J26" s="303"/>
      <c r="K26" s="304"/>
    </row>
    <row r="27" spans="1:87" x14ac:dyDescent="0.2">
      <c r="F27" s="306"/>
      <c r="G27" s="303"/>
      <c r="H27" s="303"/>
      <c r="I27" s="304"/>
      <c r="J27" s="303"/>
      <c r="K27" s="304"/>
    </row>
    <row r="28" spans="1:87" x14ac:dyDescent="0.2">
      <c r="F28" s="306"/>
      <c r="G28" s="303"/>
      <c r="H28" s="303"/>
      <c r="I28" s="304"/>
      <c r="J28" s="303"/>
      <c r="K28" s="304"/>
    </row>
    <row r="29" spans="1:87" x14ac:dyDescent="0.2">
      <c r="X29" s="354" t="s">
        <v>834</v>
      </c>
      <c r="Y29" s="313"/>
      <c r="Z29" s="313"/>
      <c r="AA29" s="313"/>
      <c r="AB29" s="314"/>
      <c r="AC29" s="314"/>
      <c r="AD29" s="313"/>
      <c r="AE29" s="313"/>
      <c r="AF29" s="354" t="s">
        <v>835</v>
      </c>
      <c r="AG29" s="313"/>
      <c r="AH29" s="313"/>
      <c r="AI29" s="313"/>
      <c r="AJ29" s="314"/>
      <c r="AK29" s="314"/>
      <c r="AL29" s="313"/>
      <c r="AM29" s="313"/>
      <c r="AN29" s="312" t="s">
        <v>836</v>
      </c>
      <c r="AO29" s="313"/>
      <c r="AP29" s="451"/>
      <c r="AQ29" s="313"/>
      <c r="AR29" s="314"/>
      <c r="AS29" s="314"/>
      <c r="AT29" s="313"/>
      <c r="AU29" s="313"/>
      <c r="AV29" s="312" t="s">
        <v>837</v>
      </c>
      <c r="AW29" s="452"/>
      <c r="AX29" s="452"/>
      <c r="AY29" s="452"/>
      <c r="AZ29" s="453"/>
      <c r="BA29" s="453"/>
      <c r="BB29" s="452"/>
      <c r="BC29" s="452"/>
      <c r="BD29" s="312" t="s">
        <v>838</v>
      </c>
      <c r="BE29" s="452"/>
      <c r="BF29" s="452"/>
      <c r="BG29" s="452"/>
      <c r="BH29" s="453"/>
      <c r="BI29" s="453"/>
      <c r="BJ29" s="452"/>
      <c r="BK29" s="452"/>
      <c r="BL29" s="312" t="s">
        <v>839</v>
      </c>
      <c r="BM29" s="452"/>
      <c r="BN29" s="452"/>
      <c r="BO29" s="452"/>
      <c r="BP29" s="453"/>
      <c r="BQ29" s="453"/>
      <c r="BR29" s="452"/>
      <c r="BS29" s="452"/>
      <c r="BT29" s="454" t="s">
        <v>833</v>
      </c>
      <c r="BU29" s="401"/>
      <c r="BV29" s="401"/>
      <c r="BW29" s="401"/>
      <c r="BX29" s="402"/>
      <c r="BY29" s="402"/>
      <c r="BZ29" s="401"/>
      <c r="CA29" s="401"/>
      <c r="CB29" s="454" t="s">
        <v>189</v>
      </c>
      <c r="CC29" s="401"/>
      <c r="CD29" s="401"/>
      <c r="CE29" s="401"/>
      <c r="CF29" s="402"/>
      <c r="CG29" s="402"/>
      <c r="CH29" s="401"/>
      <c r="CI29" s="401"/>
    </row>
    <row r="30" spans="1:87" s="303" customFormat="1" ht="26.25" thickBot="1" x14ac:dyDescent="0.25">
      <c r="B30" s="315" t="s">
        <v>308</v>
      </c>
      <c r="C30" s="316" t="s">
        <v>309</v>
      </c>
      <c r="D30" s="316" t="s">
        <v>310</v>
      </c>
      <c r="E30" s="316" t="s">
        <v>54</v>
      </c>
      <c r="F30" s="316" t="s">
        <v>311</v>
      </c>
      <c r="G30" s="315" t="s">
        <v>77</v>
      </c>
      <c r="H30" s="318" t="s">
        <v>79</v>
      </c>
      <c r="I30" s="319" t="s">
        <v>81</v>
      </c>
      <c r="J30" s="315" t="s">
        <v>83</v>
      </c>
      <c r="K30" s="411" t="s">
        <v>312</v>
      </c>
      <c r="L30" s="315" t="s">
        <v>85</v>
      </c>
      <c r="M30" s="315" t="s">
        <v>313</v>
      </c>
      <c r="N30" s="315" t="s">
        <v>314</v>
      </c>
      <c r="O30" s="315" t="s">
        <v>87</v>
      </c>
      <c r="P30" s="315" t="s">
        <v>315</v>
      </c>
      <c r="Q30" s="315" t="s">
        <v>316</v>
      </c>
      <c r="R30" s="315" t="s">
        <v>91</v>
      </c>
      <c r="S30" s="769" t="s">
        <v>317</v>
      </c>
      <c r="T30" s="769"/>
      <c r="U30" s="769"/>
      <c r="V30" s="769"/>
      <c r="W30" s="769"/>
      <c r="X30" s="315" t="s">
        <v>93</v>
      </c>
      <c r="Y30" s="315" t="s">
        <v>99</v>
      </c>
      <c r="Z30" s="315" t="s">
        <v>101</v>
      </c>
      <c r="AA30" s="315" t="s">
        <v>95</v>
      </c>
      <c r="AB30" s="321" t="s">
        <v>318</v>
      </c>
      <c r="AC30" s="322" t="s">
        <v>319</v>
      </c>
      <c r="AD30" s="315" t="s">
        <v>97</v>
      </c>
      <c r="AE30" s="412" t="s">
        <v>320</v>
      </c>
      <c r="AF30" s="315" t="s">
        <v>93</v>
      </c>
      <c r="AG30" s="315" t="s">
        <v>99</v>
      </c>
      <c r="AH30" s="315" t="s">
        <v>101</v>
      </c>
      <c r="AI30" s="315" t="s">
        <v>95</v>
      </c>
      <c r="AJ30" s="321" t="s">
        <v>318</v>
      </c>
      <c r="AK30" s="322" t="s">
        <v>319</v>
      </c>
      <c r="AL30" s="315" t="s">
        <v>97</v>
      </c>
      <c r="AM30" s="412" t="s">
        <v>320</v>
      </c>
      <c r="AN30" s="315" t="s">
        <v>93</v>
      </c>
      <c r="AO30" s="315" t="s">
        <v>99</v>
      </c>
      <c r="AP30" s="315" t="s">
        <v>101</v>
      </c>
      <c r="AQ30" s="315" t="s">
        <v>95</v>
      </c>
      <c r="AR30" s="321" t="s">
        <v>318</v>
      </c>
      <c r="AS30" s="322" t="s">
        <v>319</v>
      </c>
      <c r="AT30" s="315" t="s">
        <v>97</v>
      </c>
      <c r="AU30" s="412" t="s">
        <v>320</v>
      </c>
      <c r="AV30" s="315" t="s">
        <v>93</v>
      </c>
      <c r="AW30" s="315" t="s">
        <v>99</v>
      </c>
      <c r="AX30" s="315" t="s">
        <v>101</v>
      </c>
      <c r="AY30" s="315" t="s">
        <v>95</v>
      </c>
      <c r="AZ30" s="321" t="s">
        <v>318</v>
      </c>
      <c r="BA30" s="322" t="s">
        <v>319</v>
      </c>
      <c r="BB30" s="315" t="s">
        <v>97</v>
      </c>
      <c r="BC30" s="412" t="s">
        <v>320</v>
      </c>
      <c r="BD30" s="315" t="s">
        <v>93</v>
      </c>
      <c r="BE30" s="315" t="s">
        <v>99</v>
      </c>
      <c r="BF30" s="315" t="s">
        <v>101</v>
      </c>
      <c r="BG30" s="315" t="s">
        <v>95</v>
      </c>
      <c r="BH30" s="321" t="s">
        <v>318</v>
      </c>
      <c r="BI30" s="322" t="s">
        <v>319</v>
      </c>
      <c r="BJ30" s="315" t="s">
        <v>97</v>
      </c>
      <c r="BK30" s="412" t="s">
        <v>320</v>
      </c>
      <c r="BL30" s="315" t="s">
        <v>93</v>
      </c>
      <c r="BM30" s="315" t="s">
        <v>99</v>
      </c>
      <c r="BN30" s="315" t="s">
        <v>101</v>
      </c>
      <c r="BO30" s="315" t="s">
        <v>95</v>
      </c>
      <c r="BP30" s="321" t="s">
        <v>318</v>
      </c>
      <c r="BQ30" s="322" t="s">
        <v>319</v>
      </c>
      <c r="BR30" s="315" t="s">
        <v>97</v>
      </c>
      <c r="BS30" s="412" t="s">
        <v>320</v>
      </c>
      <c r="BT30" s="315" t="s">
        <v>93</v>
      </c>
      <c r="BU30" s="315" t="s">
        <v>99</v>
      </c>
      <c r="BV30" s="315" t="s">
        <v>101</v>
      </c>
      <c r="BW30" s="315" t="s">
        <v>95</v>
      </c>
      <c r="BX30" s="321" t="s">
        <v>318</v>
      </c>
      <c r="BY30" s="322" t="s">
        <v>319</v>
      </c>
      <c r="BZ30" s="315" t="s">
        <v>97</v>
      </c>
      <c r="CA30" s="412" t="s">
        <v>320</v>
      </c>
      <c r="CB30" s="315" t="s">
        <v>93</v>
      </c>
      <c r="CC30" s="315" t="s">
        <v>99</v>
      </c>
      <c r="CD30" s="315" t="s">
        <v>101</v>
      </c>
      <c r="CE30" s="315" t="s">
        <v>95</v>
      </c>
      <c r="CF30" s="321" t="s">
        <v>318</v>
      </c>
      <c r="CG30" s="322" t="s">
        <v>319</v>
      </c>
      <c r="CH30" s="315" t="s">
        <v>97</v>
      </c>
      <c r="CI30" s="412" t="s">
        <v>320</v>
      </c>
    </row>
    <row r="31" spans="1:87" s="303" customFormat="1" ht="12.75" hidden="1" customHeight="1" x14ac:dyDescent="0.25">
      <c r="A31" s="323">
        <v>1</v>
      </c>
      <c r="B31" s="324">
        <v>44713</v>
      </c>
      <c r="C31" s="325">
        <v>44715</v>
      </c>
      <c r="D31" s="481">
        <v>22</v>
      </c>
      <c r="E31" s="414"/>
      <c r="F31" s="414"/>
      <c r="G31" s="415">
        <f t="shared" ref="G31:G57" si="4">IF(H31+I31=0,"",IF(H31+I31,H31+I31))</f>
        <v>250.1</v>
      </c>
      <c r="H31" s="415">
        <f t="shared" ref="H31:I57" si="5">AB31+AJ31+AR31+AZ31+BH31+BP31+BX31+CF31</f>
        <v>33</v>
      </c>
      <c r="I31" s="415">
        <f t="shared" si="5"/>
        <v>217.1</v>
      </c>
      <c r="J31" s="415">
        <f t="shared" ref="J31:J57" si="6">IF(AC31&lt;&gt;"",AD31,0)+IF(AK31&lt;&gt;"",AL31,0)+IF(AS31&lt;&gt;"",AT31,0)+IF(BA31&lt;&gt;"",BB31,0)+IF(BQ31&lt;&gt;"",BR31,0)+IF(BY31&lt;&gt;"",BZ31,0)+IF(CG31&lt;&gt;"",CH31,0)</f>
        <v>6.599999999999989</v>
      </c>
      <c r="K31" s="415"/>
      <c r="L31" s="303" t="str">
        <f t="shared" ref="L31:L34" si="7">IF(G31="","",IF(S$23&gt;I31,"NO CUMPLE","CUMPLE"))</f>
        <v>CUMPLE</v>
      </c>
      <c r="M31" s="326">
        <v>8</v>
      </c>
      <c r="N31" s="303">
        <f t="shared" ref="N31:N57" si="8">COUNTIF(X31:CI31,"ACTIVA")</f>
        <v>8</v>
      </c>
      <c r="O31" s="303">
        <f t="shared" ref="O31:O57" si="9">IF(X31="ACTIVA",IF(Z31="CUMPLE",1,0))+IF(AF31="ACTIVA",IF(AH31="CUMPLE",1,0))+IF(AN31="ACTIVA",IF(AP31="CUMPLE",1,0))+IF(AV31="ACTIVA",IF(AX31="CUMPLE",1,0))+IF(BD31="ACTIVA",IF(BF31="CUMPLE",1,0))+IF(BL31="ACTIVA",IF(BN31="CUMPLE",1,0))+IF(BT31="ACTIVA",IF(BV31="CUMPLE",1,0))+IF(CB31="ACTIVA",IF(CD31="CUMPLE",1,0))</f>
        <v>5</v>
      </c>
      <c r="P31" s="477">
        <f>IF((G31-BW31)="","",IF(OR((G31-BW31)&gt;$J$11,(G31-BW31)=$J$11),0.5-((($J$10-(G31-BW31))/($J$10-$J$11))*0.2),IF(OR((G31-BW31)&gt;$J$12,(G31-BW31)=$J$12),0.3-((($J$11-(G31-BW31))/($J$11-$J$12))*0.15),0.15-(0.15*(($J$12-(G31-BW31))/($J$12-0.01))))))</f>
        <v>0.35249999999999981</v>
      </c>
      <c r="Q31" s="327" t="str">
        <f>IF((G31-BW31)="","",IF((G31-BW31)&gt;J$10,"Normalidad",IF(OR((G31-BW31)&gt;J$11,(G31-BW31)=J$10),"Prealerta",IF(OR((G31-BW31)=J$11,(G31-BW31)&gt;J$12),"Alerta","Emergencia"))))</f>
        <v>Prealerta</v>
      </c>
      <c r="R31" s="291" t="str">
        <f t="shared" ref="R31:R34" si="10">IF(E31="","SIN DATOS",IF(E31&gt;J$6,"Normalidad",IF(OR(E31&gt;J$7,E31=J$6),"Prealerta",IF(OR(E31=J$7,E31&gt;J$8),"Alerta","Emergencia"))))</f>
        <v>SIN DATOS</v>
      </c>
      <c r="S31" s="764"/>
      <c r="T31" s="764"/>
      <c r="U31" s="764"/>
      <c r="V31" s="764"/>
      <c r="W31" s="764"/>
      <c r="X31" s="328" t="str">
        <f t="shared" ref="X31:X57" si="11">IF(AB31="","",IF(AB31&gt;0,"ACTIVA","NO ACTIVA"))</f>
        <v>ACTIVA</v>
      </c>
      <c r="Y31" s="328" t="str">
        <f t="shared" ref="Y31:Y34" si="12">IF(AA31="","",IF($S$6&gt;=AA31,"STOP", "NORMA"))</f>
        <v>NORMA</v>
      </c>
      <c r="Z31" s="328" t="str">
        <f t="shared" ref="Z31:Z34" si="13">IF(AC31="","",IF($S$6&gt;AC31,"NO CUMPLE", "CUMPLE"))</f>
        <v>CUMPLE</v>
      </c>
      <c r="AA31" s="328">
        <f t="shared" ref="AA31:AA57" si="14">IF(AB31+AC31=0,"",IF(AB31+AC31,AB31+AC31))</f>
        <v>28</v>
      </c>
      <c r="AB31" s="329">
        <v>19</v>
      </c>
      <c r="AC31" s="329">
        <v>9</v>
      </c>
      <c r="AD31" s="328">
        <f>AC31-$S$6</f>
        <v>1.2000000000000002</v>
      </c>
      <c r="AE31" s="416">
        <f>-(IF(AND(AB31&lt;&gt;0,AD31&lt;0),AD31*100/$S$6,0))</f>
        <v>0</v>
      </c>
      <c r="AF31" s="328" t="str">
        <f t="shared" ref="AF31:AF57" si="15">IF(AJ31="","",IF(AJ31&gt;0,"ACTIVA","NO ACTIVA"))</f>
        <v>ACTIVA</v>
      </c>
      <c r="AG31" s="328" t="str">
        <f>IF(AI31="","",IF($S$7&gt;=AI31,"STOP", "NORMA"))</f>
        <v>NORMA</v>
      </c>
      <c r="AH31" s="328" t="str">
        <f t="shared" ref="AH31:AH34" si="16">IF(AK31="","",IF($S$7&gt;AK31,"NO CUMPLE", "CUMPLE"))</f>
        <v>CUMPLE</v>
      </c>
      <c r="AI31" s="328">
        <f t="shared" ref="AI31:AI36" si="17">IF(AJ31+AK31=0,"",IF(AJ31+AK31,AJ31+AK31))</f>
        <v>3.8</v>
      </c>
      <c r="AJ31" s="329">
        <v>2.2999999999999998</v>
      </c>
      <c r="AK31" s="329">
        <v>1.5</v>
      </c>
      <c r="AL31" s="328">
        <f>AK31-$S$7</f>
        <v>0.10000000000000009</v>
      </c>
      <c r="AM31" s="416">
        <f>-(IF(AND(AJ31&lt;&gt;0,AL31&lt;0),AL31*100/$S$7,0))</f>
        <v>0</v>
      </c>
      <c r="AN31" s="328" t="str">
        <f t="shared" ref="AN31" si="18">IF(AR31="","",IF(AR31&gt;0,"ACTIVA","NO ACTIVA"))</f>
        <v>ACTIVA</v>
      </c>
      <c r="AO31" s="328" t="str">
        <f t="shared" ref="AO31:AO34" si="19">IF(AQ31="","",IF($S$8&gt;=AQ31,"STOP", "NORMA"))</f>
        <v>NORMA</v>
      </c>
      <c r="AP31" s="328" t="str">
        <f t="shared" ref="AP31:AP34" si="20">IF(AS31="","",IF($S$8&gt;AS31,"NO CUMPLE", "CUMPLE"))</f>
        <v>CUMPLE</v>
      </c>
      <c r="AQ31" s="328">
        <f t="shared" ref="AQ31:AQ36" si="21">IF(AR31+AS31=0,"",IF(AR31+AS31,AR31+AS31))</f>
        <v>2.9</v>
      </c>
      <c r="AR31" s="329">
        <v>1.2</v>
      </c>
      <c r="AS31" s="329">
        <v>1.7</v>
      </c>
      <c r="AT31" s="416">
        <f t="shared" ref="AT31:AT34" si="22">AS31-$S$8</f>
        <v>9.9999999999999867E-2</v>
      </c>
      <c r="AU31" s="417">
        <f>-(IF(AND(AR31&lt;&gt;0,AT31&lt;0),AT31*100/$S$9,0))</f>
        <v>0</v>
      </c>
      <c r="AV31" s="328" t="str">
        <f t="shared" ref="AV31:AV36" si="23">IF(AZ31="","",IF(AZ31&gt;0,"ACTIVA","NO ACTIVA"))</f>
        <v>ACTIVA</v>
      </c>
      <c r="AW31" s="328" t="str">
        <f t="shared" ref="AW31:AW34" si="24">IF(AY31="","",IF($S$9&gt;=AY31,"STOP", "NORMA"))</f>
        <v>STOP</v>
      </c>
      <c r="AX31" s="328" t="str">
        <f t="shared" ref="AX31:AX34" si="25">IF(BA31="","",IF($S$9&gt;BA31,"NO CUMPLE", "CUMPLE"))</f>
        <v>NO CUMPLE</v>
      </c>
      <c r="AY31" s="328">
        <f t="shared" ref="AY31:AY57" si="26">IF(AZ31+BA31=0,"",IF(AZ31+BA31,AZ31+BA31))</f>
        <v>0.2</v>
      </c>
      <c r="AZ31" s="329">
        <v>0.2</v>
      </c>
      <c r="BA31" s="329">
        <v>0</v>
      </c>
      <c r="BB31" s="416">
        <f t="shared" ref="BB31:BB34" si="27">BA31-$S$9</f>
        <v>-0.5</v>
      </c>
      <c r="BC31" s="416">
        <f>-(IF(AND(AZ31&lt;&gt;0,BB31&lt;0),BB31*100/$S$10,0))</f>
        <v>50</v>
      </c>
      <c r="BD31" s="328" t="str">
        <f t="shared" ref="BD31:BD57" si="28">IF(BH31="","",IF(BH31&gt;0,"ACTIVA","NO ACTIVA"))</f>
        <v>ACTIVA</v>
      </c>
      <c r="BE31" s="328" t="str">
        <f t="shared" ref="BE31:BE34" si="29">IF(BG31="","",IF($S$10&gt;=BG31,"STOP", "NORMA"))</f>
        <v>STOP</v>
      </c>
      <c r="BF31" s="328" t="str">
        <f t="shared" ref="BF31:BF34" si="30">IF(BI31="","",IF($S$10&gt;BI31,"NO CUMPLE", "CUMPLE"))</f>
        <v>NO CUMPLE</v>
      </c>
      <c r="BG31" s="328">
        <f t="shared" ref="BG31:BG57" si="31">IF(BH31+BI31=0,"",IF(BH31+BI31,BH31+BI31))</f>
        <v>0.60000000000000009</v>
      </c>
      <c r="BH31" s="329">
        <v>0.4</v>
      </c>
      <c r="BI31" s="329">
        <v>0.2</v>
      </c>
      <c r="BJ31" s="416">
        <f t="shared" ref="BJ31:BJ34" si="32">BI31-$S$10</f>
        <v>-0.8</v>
      </c>
      <c r="BK31" s="416">
        <f>-(IF(AND(BH31&lt;&gt;0,BJ31&lt;0),BJ31*100/$S$11,0))</f>
        <v>133.33333333333334</v>
      </c>
      <c r="BL31" s="328" t="str">
        <f t="shared" ref="BL31:BL57" si="33">IF(BP31="","",IF(BP31&gt;0,"ACTIVA","NO ACTIVA"))</f>
        <v>ACTIVA</v>
      </c>
      <c r="BM31" s="328" t="str">
        <f t="shared" ref="BM31:BM34" si="34">IF(BO31="","",IF($S$11&gt;=BO31,"STOP", "NORMA"))</f>
        <v>NORMA</v>
      </c>
      <c r="BN31" s="328" t="str">
        <f t="shared" ref="BN31:BN34" si="35">IF(BQ31="","",IF($S$11&gt;BQ31,"NO CUMPLE", "CUMPLE"))</f>
        <v>NO CUMPLE</v>
      </c>
      <c r="BO31" s="328">
        <f t="shared" ref="BO31:BO57" si="36">IF(BP31+BQ31=0,"",IF(BP31+BQ31,BP31+BQ31))</f>
        <v>0.7</v>
      </c>
      <c r="BP31" s="329">
        <v>0.5</v>
      </c>
      <c r="BQ31" s="329">
        <v>0.2</v>
      </c>
      <c r="BR31" s="416">
        <f t="shared" ref="BR31:BR34" si="37">BQ31-$S$11</f>
        <v>-0.39999999999999997</v>
      </c>
      <c r="BS31" s="416">
        <f>-(IF(AND(BP31&lt;&gt;0,BR31&lt;0),BR31*100/$S$12,0))</f>
        <v>0.20586721564590837</v>
      </c>
      <c r="BT31" s="328" t="str">
        <f t="shared" ref="BT31:BT36" si="38">IF(BX31="","",IF(BX31&gt;0,"ACTIVA","NO ACTIVA"))</f>
        <v>ACTIVA</v>
      </c>
      <c r="BU31" s="328" t="str">
        <f t="shared" ref="BU31:BU34" si="39">IF(BW31="","",IF($S$12&gt;=BW31,"STOP", "NORMA"))</f>
        <v>NORMA</v>
      </c>
      <c r="BV31" s="328" t="str">
        <f t="shared" ref="BV31:BV34" si="40">IF(BY31="","",IF($S$12&gt;BY31,"NO CUMPLE", "CUMPLE"))</f>
        <v>CUMPLE</v>
      </c>
      <c r="BW31" s="328">
        <f t="shared" ref="BW31:BW57" si="41">IF(BX31+BY31=0,"",IF(BX31+BY31,BX31+BY31))</f>
        <v>207</v>
      </c>
      <c r="BX31" s="329">
        <v>7</v>
      </c>
      <c r="BY31" s="329">
        <v>200</v>
      </c>
      <c r="BZ31" s="416">
        <f t="shared" ref="BZ31:BZ34" si="42">BY31-$S$12</f>
        <v>5.6999999999999886</v>
      </c>
      <c r="CA31" s="416">
        <f>-(IF(AND(BX31&lt;&gt;0,BZ31&lt;0),BZ31*100/$S$13,0))</f>
        <v>0</v>
      </c>
      <c r="CB31" s="328" t="str">
        <f t="shared" ref="CB31:CB36" si="43">IF(CF31="","",IF(CF31&gt;0,"ACTIVA","NO ACTIVA"))</f>
        <v>ACTIVA</v>
      </c>
      <c r="CC31" s="328" t="str">
        <f t="shared" ref="CC31:CC34" si="44">IF(CE31="","",IF($S$13&gt;=CE31,"STOP","NORMA"))</f>
        <v>NORMA</v>
      </c>
      <c r="CD31" s="328" t="str">
        <f t="shared" ref="CD31:CD34" si="45">IF(CG31="","",IF($S$13&gt;CG31,"NO CUMPLE", "CUMPLE"))</f>
        <v>CUMPLE</v>
      </c>
      <c r="CE31" s="328">
        <f t="shared" ref="CE31:CE57" si="46">IF(CF31+CG31=0,"",IF(CF31+CG31,CF31+CG31))</f>
        <v>6.9</v>
      </c>
      <c r="CF31" s="329">
        <v>2.4</v>
      </c>
      <c r="CG31" s="329">
        <v>4.5</v>
      </c>
      <c r="CH31" s="416">
        <f t="shared" ref="CH31:CH34" si="47">CG31-$S$13</f>
        <v>0.40000000000000036</v>
      </c>
      <c r="CI31" s="416">
        <f>-(IF(AND(CF31&lt;&gt;0,CH31&lt;0),CH31*100/$S$15,0))</f>
        <v>0</v>
      </c>
    </row>
    <row r="32" spans="1:87" s="303" customFormat="1" ht="12.75" hidden="1" customHeight="1" x14ac:dyDescent="0.25">
      <c r="A32" s="323">
        <v>2</v>
      </c>
      <c r="B32" s="324">
        <v>44713</v>
      </c>
      <c r="C32" s="325">
        <v>44722</v>
      </c>
      <c r="D32" s="481">
        <v>23</v>
      </c>
      <c r="E32" s="414"/>
      <c r="F32" s="414"/>
      <c r="G32" s="415">
        <f t="shared" si="4"/>
        <v>242.4</v>
      </c>
      <c r="H32" s="415">
        <f t="shared" si="5"/>
        <v>20.9</v>
      </c>
      <c r="I32" s="415">
        <f t="shared" si="5"/>
        <v>221.5</v>
      </c>
      <c r="J32" s="415">
        <f t="shared" si="6"/>
        <v>10.899999999999991</v>
      </c>
      <c r="K32" s="415"/>
      <c r="L32" s="303" t="str">
        <f t="shared" si="7"/>
        <v>CUMPLE</v>
      </c>
      <c r="M32" s="326">
        <v>8</v>
      </c>
      <c r="N32" s="303">
        <f t="shared" si="8"/>
        <v>7</v>
      </c>
      <c r="O32" s="303">
        <f t="shared" si="9"/>
        <v>5</v>
      </c>
      <c r="P32" s="477">
        <f t="shared" ref="P32:P57" si="48">IF((G32-BW32)="","",IF(OR((G32-BW32)&gt;$J$11,(G32-BW32)=$J$11),0.5-((($J$10-(G32-BW32))/($J$10-$J$11))*0.2),IF(OR((G32-BW32)&gt;$J$12,(G32-BW32)=$J$12),0.3-((($J$11-(G32-BW32))/($J$11-$J$12))*0.15),0.15-(0.15*(($J$12-(G32-BW32))/($J$12-0.01))))))</f>
        <v>0.33500000000000013</v>
      </c>
      <c r="Q32" s="327" t="str">
        <f t="shared" ref="Q32:Q57" si="49">IF((G32-BW32)="","",IF((G32-BW32)&gt;J$10,"Normalidad",IF(OR((G32-BW32)&gt;J$11,(G32-BW32)=J$10),"Prealerta",IF(OR((G32-BW32)=J$11,(G32-BW32)&gt;J$12),"Alerta","Emergencia"))))</f>
        <v>Prealerta</v>
      </c>
      <c r="R32" s="291" t="str">
        <f t="shared" si="10"/>
        <v>SIN DATOS</v>
      </c>
      <c r="S32" s="764"/>
      <c r="T32" s="764"/>
      <c r="U32" s="764"/>
      <c r="V32" s="764"/>
      <c r="W32" s="764"/>
      <c r="X32" s="328" t="str">
        <f t="shared" si="11"/>
        <v>ACTIVA</v>
      </c>
      <c r="Y32" s="328" t="str">
        <f t="shared" si="12"/>
        <v>NORMA</v>
      </c>
      <c r="Z32" s="328" t="str">
        <f t="shared" si="13"/>
        <v>CUMPLE</v>
      </c>
      <c r="AA32" s="328">
        <f t="shared" si="14"/>
        <v>28</v>
      </c>
      <c r="AB32" s="329">
        <v>15</v>
      </c>
      <c r="AC32" s="329">
        <v>13</v>
      </c>
      <c r="AD32" s="331">
        <f>AC32-$S$6</f>
        <v>5.2</v>
      </c>
      <c r="AE32" s="419">
        <f>-(IF(AND(AB32&lt;&gt;0,AD32&lt;0),AD32*100/$S$6,0))</f>
        <v>0</v>
      </c>
      <c r="AF32" s="328" t="str">
        <f t="shared" si="15"/>
        <v>ACTIVA</v>
      </c>
      <c r="AG32" s="328" t="str">
        <f t="shared" ref="AG32:AG34" si="50">IF(AI32="","",IF($S$7&gt;=AI32,"STOP", "NORMA"))</f>
        <v>NORMA</v>
      </c>
      <c r="AH32" s="328" t="str">
        <f t="shared" si="16"/>
        <v>CUMPLE</v>
      </c>
      <c r="AI32" s="328">
        <f t="shared" si="17"/>
        <v>2.9</v>
      </c>
      <c r="AJ32" s="329">
        <v>1.5</v>
      </c>
      <c r="AK32" s="329">
        <v>1.4</v>
      </c>
      <c r="AL32" s="331">
        <f>AK32-$S$7</f>
        <v>0</v>
      </c>
      <c r="AM32" s="419">
        <f>-(IF(AND(AJ32&lt;&gt;0,AL32&lt;0),AL32*100/$S$7,0))</f>
        <v>0</v>
      </c>
      <c r="AN32" s="328" t="str">
        <f>IF(AR32="","",IF(AR32&gt;0,"ACTIVA","NO ACTIVA"))</f>
        <v>ACTIVA</v>
      </c>
      <c r="AO32" s="328" t="str">
        <f t="shared" si="19"/>
        <v>NORMA</v>
      </c>
      <c r="AP32" s="328" t="str">
        <f t="shared" si="20"/>
        <v>CUMPLE</v>
      </c>
      <c r="AQ32" s="328">
        <f t="shared" si="21"/>
        <v>3.1</v>
      </c>
      <c r="AR32" s="329">
        <v>1.5</v>
      </c>
      <c r="AS32" s="329">
        <v>1.6</v>
      </c>
      <c r="AT32" s="416">
        <f t="shared" si="22"/>
        <v>0</v>
      </c>
      <c r="AU32" s="415">
        <f>-(IF(AND(AR32&lt;&gt;0,AT32&lt;0),AT32*100/$S$9,0))</f>
        <v>0</v>
      </c>
      <c r="AV32" s="328" t="str">
        <f t="shared" si="23"/>
        <v>ACTIVA</v>
      </c>
      <c r="AW32" s="328" t="str">
        <f t="shared" si="24"/>
        <v>STOP</v>
      </c>
      <c r="AX32" s="328" t="str">
        <f t="shared" si="25"/>
        <v>NO CUMPLE</v>
      </c>
      <c r="AY32" s="328">
        <f t="shared" si="26"/>
        <v>0.2</v>
      </c>
      <c r="AZ32" s="329">
        <v>0.2</v>
      </c>
      <c r="BA32" s="329">
        <v>0</v>
      </c>
      <c r="BB32" s="416">
        <f t="shared" si="27"/>
        <v>-0.5</v>
      </c>
      <c r="BC32" s="419">
        <f>-(IF(AND(AZ32&lt;&gt;0,BB32&lt;0),BB32*100/$S$10,0))</f>
        <v>50</v>
      </c>
      <c r="BD32" s="328" t="str">
        <f t="shared" si="28"/>
        <v>ACTIVA</v>
      </c>
      <c r="BE32" s="328" t="str">
        <f t="shared" si="29"/>
        <v>STOP</v>
      </c>
      <c r="BF32" s="328" t="str">
        <f t="shared" si="30"/>
        <v>NO CUMPLE</v>
      </c>
      <c r="BG32" s="328">
        <f t="shared" si="31"/>
        <v>0.5</v>
      </c>
      <c r="BH32" s="329">
        <v>0.2</v>
      </c>
      <c r="BI32" s="329">
        <v>0.3</v>
      </c>
      <c r="BJ32" s="416">
        <f t="shared" si="32"/>
        <v>-0.7</v>
      </c>
      <c r="BK32" s="419">
        <f>-(IF(AND(BH32&lt;&gt;0,BJ32&lt;0),BJ32*100/$S$11,0))</f>
        <v>116.66666666666667</v>
      </c>
      <c r="BL32" s="328" t="str">
        <f t="shared" si="33"/>
        <v>ACTIVA</v>
      </c>
      <c r="BM32" s="328" t="str">
        <f t="shared" si="34"/>
        <v>NORMA</v>
      </c>
      <c r="BN32" s="328" t="str">
        <f t="shared" si="35"/>
        <v>CUMPLE</v>
      </c>
      <c r="BO32" s="328">
        <f t="shared" si="36"/>
        <v>1.5</v>
      </c>
      <c r="BP32" s="329">
        <v>0.5</v>
      </c>
      <c r="BQ32" s="329">
        <v>1</v>
      </c>
      <c r="BR32" s="416">
        <f t="shared" si="37"/>
        <v>0.4</v>
      </c>
      <c r="BS32" s="419">
        <f>-(IF(AND(BP32&lt;&gt;0,BR32&lt;0),BR32*100/$S$12,0))</f>
        <v>0</v>
      </c>
      <c r="BT32" s="328" t="str">
        <f t="shared" si="38"/>
        <v>NO ACTIVA</v>
      </c>
      <c r="BU32" s="328" t="str">
        <f t="shared" si="39"/>
        <v>NORMA</v>
      </c>
      <c r="BV32" s="328" t="str">
        <f t="shared" si="40"/>
        <v>CUMPLE</v>
      </c>
      <c r="BW32" s="328">
        <f t="shared" si="41"/>
        <v>200</v>
      </c>
      <c r="BX32" s="329">
        <v>0</v>
      </c>
      <c r="BY32" s="329">
        <v>200</v>
      </c>
      <c r="BZ32" s="416">
        <f t="shared" si="42"/>
        <v>5.6999999999999886</v>
      </c>
      <c r="CA32" s="419">
        <f>-(IF(AND(BX32&lt;&gt;0,BZ32&lt;0),BZ32*100/$S$13,0))</f>
        <v>0</v>
      </c>
      <c r="CB32" s="328" t="str">
        <f t="shared" si="43"/>
        <v>ACTIVA</v>
      </c>
      <c r="CC32" s="328" t="str">
        <f t="shared" si="44"/>
        <v>NORMA</v>
      </c>
      <c r="CD32" s="328" t="str">
        <f t="shared" si="45"/>
        <v>CUMPLE</v>
      </c>
      <c r="CE32" s="328">
        <f t="shared" si="46"/>
        <v>6.2</v>
      </c>
      <c r="CF32" s="329">
        <v>2</v>
      </c>
      <c r="CG32" s="329">
        <v>4.2</v>
      </c>
      <c r="CH32" s="416">
        <f t="shared" si="47"/>
        <v>0.10000000000000053</v>
      </c>
      <c r="CI32" s="419">
        <f>-(IF(AND(CF32&lt;&gt;0,CH32&lt;0),CH32*100/$S$15,0))</f>
        <v>0</v>
      </c>
    </row>
    <row r="33" spans="1:87" s="303" customFormat="1" ht="15" hidden="1" x14ac:dyDescent="0.25">
      <c r="A33" s="323">
        <v>3</v>
      </c>
      <c r="B33" s="324">
        <v>44713</v>
      </c>
      <c r="C33" s="325">
        <v>44729</v>
      </c>
      <c r="D33" s="481">
        <v>24</v>
      </c>
      <c r="E33" s="414"/>
      <c r="F33" s="414"/>
      <c r="G33" s="415">
        <f t="shared" si="4"/>
        <v>246</v>
      </c>
      <c r="H33" s="415">
        <f t="shared" si="5"/>
        <v>27.2</v>
      </c>
      <c r="I33" s="415">
        <f t="shared" si="5"/>
        <v>218.8</v>
      </c>
      <c r="J33" s="415">
        <f t="shared" si="6"/>
        <v>7.4999999999999893</v>
      </c>
      <c r="K33" s="415"/>
      <c r="L33" s="303" t="str">
        <f t="shared" si="7"/>
        <v>CUMPLE</v>
      </c>
      <c r="M33" s="326">
        <v>8</v>
      </c>
      <c r="N33" s="303">
        <f t="shared" si="8"/>
        <v>8</v>
      </c>
      <c r="O33" s="303">
        <f t="shared" si="9"/>
        <v>5</v>
      </c>
      <c r="P33" s="477">
        <f t="shared" si="48"/>
        <v>0.28499999999999986</v>
      </c>
      <c r="Q33" s="327" t="str">
        <f t="shared" si="49"/>
        <v>Alerta</v>
      </c>
      <c r="R33" s="291" t="str">
        <f t="shared" si="10"/>
        <v>SIN DATOS</v>
      </c>
      <c r="S33" s="764"/>
      <c r="T33" s="764"/>
      <c r="U33" s="764"/>
      <c r="V33" s="764"/>
      <c r="W33" s="764"/>
      <c r="X33" s="328" t="str">
        <f t="shared" si="11"/>
        <v>ACTIVA</v>
      </c>
      <c r="Y33" s="328" t="str">
        <f t="shared" si="12"/>
        <v>NORMA</v>
      </c>
      <c r="Z33" s="328" t="str">
        <f t="shared" si="13"/>
        <v>CUMPLE</v>
      </c>
      <c r="AA33" s="328">
        <f t="shared" si="14"/>
        <v>21.5</v>
      </c>
      <c r="AB33" s="329">
        <v>13</v>
      </c>
      <c r="AC33" s="329">
        <v>8.5</v>
      </c>
      <c r="AD33" s="303">
        <f>AC33-$S$6</f>
        <v>0.70000000000000018</v>
      </c>
      <c r="AE33" s="415">
        <f>-(IF(AND(AB33&lt;&gt;0,AD33&lt;0),AD33*100/$S$6,0))</f>
        <v>0</v>
      </c>
      <c r="AF33" s="328" t="str">
        <f t="shared" si="15"/>
        <v>ACTIVA</v>
      </c>
      <c r="AG33" s="328" t="str">
        <f t="shared" si="50"/>
        <v>NORMA</v>
      </c>
      <c r="AH33" s="328" t="str">
        <f t="shared" si="16"/>
        <v>NO CUMPLE</v>
      </c>
      <c r="AI33" s="328">
        <f t="shared" si="17"/>
        <v>2.1</v>
      </c>
      <c r="AJ33" s="329">
        <v>1</v>
      </c>
      <c r="AK33" s="329">
        <v>1.1000000000000001</v>
      </c>
      <c r="AL33" s="303">
        <f>AK33-$S$7</f>
        <v>-0.29999999999999982</v>
      </c>
      <c r="AM33" s="415">
        <f>-(IF(AND(AJ33&lt;&gt;0,AL33&lt;0),AL33*100/$S$7,0))</f>
        <v>21.428571428571416</v>
      </c>
      <c r="AN33" s="328" t="str">
        <f t="shared" ref="AN33:AN57" si="51">IF(AR33="","",IF(AR33&gt;0,"ACTIVA","NO ACTIVA"))</f>
        <v>ACTIVA</v>
      </c>
      <c r="AO33" s="328" t="str">
        <f t="shared" si="19"/>
        <v>NORMA</v>
      </c>
      <c r="AP33" s="328" t="str">
        <f t="shared" si="20"/>
        <v>NO CUMPLE</v>
      </c>
      <c r="AQ33" s="328">
        <f t="shared" si="21"/>
        <v>3.2</v>
      </c>
      <c r="AR33" s="329">
        <v>2</v>
      </c>
      <c r="AS33" s="329">
        <v>1.2</v>
      </c>
      <c r="AT33" s="416">
        <f t="shared" si="22"/>
        <v>-0.40000000000000013</v>
      </c>
      <c r="AU33" s="415">
        <f>-(IF(AND(AR33&lt;&gt;0,AT33&lt;0),AT33*100/$S$9,0))</f>
        <v>80.000000000000028</v>
      </c>
      <c r="AV33" s="328" t="str">
        <f t="shared" si="23"/>
        <v>ACTIVA</v>
      </c>
      <c r="AW33" s="328" t="str">
        <f t="shared" si="24"/>
        <v>NORMA</v>
      </c>
      <c r="AX33" s="328" t="str">
        <f t="shared" si="25"/>
        <v>NO CUMPLE</v>
      </c>
      <c r="AY33" s="328">
        <f t="shared" si="26"/>
        <v>1</v>
      </c>
      <c r="AZ33" s="329">
        <v>1</v>
      </c>
      <c r="BA33" s="329">
        <v>0</v>
      </c>
      <c r="BB33" s="416">
        <f t="shared" si="27"/>
        <v>-0.5</v>
      </c>
      <c r="BC33" s="415">
        <f>-(IF(AND(AZ33&lt;&gt;0,BB33&lt;0),BB33*100/$S$10,0))</f>
        <v>50</v>
      </c>
      <c r="BD33" s="328" t="str">
        <f t="shared" si="28"/>
        <v>ACTIVA</v>
      </c>
      <c r="BE33" s="328" t="str">
        <f t="shared" si="29"/>
        <v>NORMA</v>
      </c>
      <c r="BF33" s="328" t="str">
        <f t="shared" si="30"/>
        <v>CUMPLE</v>
      </c>
      <c r="BG33" s="328">
        <f t="shared" si="31"/>
        <v>3.5</v>
      </c>
      <c r="BH33" s="329">
        <v>2.5</v>
      </c>
      <c r="BI33" s="329">
        <v>1</v>
      </c>
      <c r="BJ33" s="416">
        <f t="shared" si="32"/>
        <v>0</v>
      </c>
      <c r="BK33" s="415">
        <f>-(IF(AND(BH33&lt;&gt;0,BJ33&lt;0),BJ33*100/$S$11,0))</f>
        <v>0</v>
      </c>
      <c r="BL33" s="328" t="str">
        <f t="shared" si="33"/>
        <v>ACTIVA</v>
      </c>
      <c r="BM33" s="328" t="str">
        <f t="shared" si="34"/>
        <v>NORMA</v>
      </c>
      <c r="BN33" s="328" t="str">
        <f t="shared" si="35"/>
        <v>CUMPLE</v>
      </c>
      <c r="BO33" s="328">
        <f t="shared" si="36"/>
        <v>1.9</v>
      </c>
      <c r="BP33" s="329">
        <v>0.9</v>
      </c>
      <c r="BQ33" s="329">
        <v>1</v>
      </c>
      <c r="BR33" s="416">
        <f t="shared" si="37"/>
        <v>0.4</v>
      </c>
      <c r="BS33" s="415">
        <f>-(IF(AND(BP33&lt;&gt;0,BR33&lt;0),BR33*100/$S$12,0))</f>
        <v>0</v>
      </c>
      <c r="BT33" s="328" t="str">
        <f t="shared" si="38"/>
        <v>ACTIVA</v>
      </c>
      <c r="BU33" s="328" t="str">
        <f t="shared" si="39"/>
        <v>NORMA</v>
      </c>
      <c r="BV33" s="328" t="str">
        <f t="shared" si="40"/>
        <v>CUMPLE</v>
      </c>
      <c r="BW33" s="328">
        <f t="shared" si="41"/>
        <v>206.3</v>
      </c>
      <c r="BX33" s="329">
        <v>6.3</v>
      </c>
      <c r="BY33" s="329">
        <v>200</v>
      </c>
      <c r="BZ33" s="416">
        <f t="shared" si="42"/>
        <v>5.6999999999999886</v>
      </c>
      <c r="CA33" s="415">
        <f>-(IF(AND(BX33&lt;&gt;0,BZ33&lt;0),BZ33*100/$S$13,0))</f>
        <v>0</v>
      </c>
      <c r="CB33" s="328" t="str">
        <f t="shared" si="43"/>
        <v>ACTIVA</v>
      </c>
      <c r="CC33" s="328" t="str">
        <f t="shared" si="44"/>
        <v>NORMA</v>
      </c>
      <c r="CD33" s="328" t="str">
        <f t="shared" si="45"/>
        <v>CUMPLE</v>
      </c>
      <c r="CE33" s="328">
        <f t="shared" si="46"/>
        <v>6.5</v>
      </c>
      <c r="CF33" s="329">
        <v>0.5</v>
      </c>
      <c r="CG33" s="329">
        <v>6</v>
      </c>
      <c r="CH33" s="416">
        <f t="shared" si="47"/>
        <v>1.9000000000000004</v>
      </c>
      <c r="CI33" s="415">
        <f>-(IF(AND(CF33&lt;&gt;0,CH33&lt;0),CH33*100/$S$15,0))</f>
        <v>0</v>
      </c>
    </row>
    <row r="34" spans="1:87" s="303" customFormat="1" ht="15" hidden="1" x14ac:dyDescent="0.25">
      <c r="A34" s="333">
        <v>4</v>
      </c>
      <c r="B34" s="334">
        <v>44713</v>
      </c>
      <c r="C34" s="335">
        <v>44734</v>
      </c>
      <c r="D34" s="482">
        <v>25</v>
      </c>
      <c r="E34" s="422"/>
      <c r="F34" s="422"/>
      <c r="G34" s="424">
        <f t="shared" si="4"/>
        <v>460.46000000000004</v>
      </c>
      <c r="H34" s="424">
        <f t="shared" si="5"/>
        <v>35.159999999999997</v>
      </c>
      <c r="I34" s="424">
        <f t="shared" si="5"/>
        <v>425.3</v>
      </c>
      <c r="J34" s="424">
        <f t="shared" si="6"/>
        <v>213.7</v>
      </c>
      <c r="K34" s="423"/>
      <c r="L34" s="423" t="str">
        <f t="shared" si="7"/>
        <v>CUMPLE</v>
      </c>
      <c r="M34" s="425">
        <v>6</v>
      </c>
      <c r="N34" s="426">
        <f t="shared" si="8"/>
        <v>2</v>
      </c>
      <c r="O34" s="337">
        <f t="shared" si="9"/>
        <v>2</v>
      </c>
      <c r="P34" s="478">
        <f t="shared" si="48"/>
        <v>0.14710610932475904</v>
      </c>
      <c r="Q34" s="327" t="str">
        <f t="shared" si="49"/>
        <v>Emergencia</v>
      </c>
      <c r="R34" s="426" t="str">
        <f t="shared" si="10"/>
        <v>SIN DATOS</v>
      </c>
      <c r="S34" s="764"/>
      <c r="T34" s="764"/>
      <c r="U34" s="764"/>
      <c r="V34" s="764"/>
      <c r="W34" s="764"/>
      <c r="X34" s="345" t="str">
        <f t="shared" si="11"/>
        <v>NO ACTIVA</v>
      </c>
      <c r="Y34" s="345" t="str">
        <f t="shared" si="12"/>
        <v>NORMA</v>
      </c>
      <c r="Z34" s="345" t="str">
        <f t="shared" si="13"/>
        <v>CUMPLE</v>
      </c>
      <c r="AA34" s="345">
        <f t="shared" si="14"/>
        <v>15</v>
      </c>
      <c r="AB34" s="425">
        <v>0</v>
      </c>
      <c r="AC34" s="425">
        <v>15</v>
      </c>
      <c r="AD34" s="337">
        <f>AC34-$S$6</f>
        <v>7.2</v>
      </c>
      <c r="AE34" s="423">
        <f>-(IF(AND(AB34&lt;&gt;0,AD34&lt;0),AD34*100/$S$6,0))</f>
        <v>0</v>
      </c>
      <c r="AF34" s="345" t="str">
        <f t="shared" si="15"/>
        <v>NO ACTIVA</v>
      </c>
      <c r="AG34" s="345" t="str">
        <f t="shared" si="50"/>
        <v>STOP</v>
      </c>
      <c r="AH34" s="345" t="str">
        <f t="shared" si="16"/>
        <v>NO CUMPLE</v>
      </c>
      <c r="AI34" s="345">
        <f t="shared" si="17"/>
        <v>1</v>
      </c>
      <c r="AJ34" s="425">
        <v>0</v>
      </c>
      <c r="AK34" s="425">
        <v>1</v>
      </c>
      <c r="AL34" s="337">
        <f>AK34-$S$7</f>
        <v>-0.39999999999999991</v>
      </c>
      <c r="AM34" s="423">
        <f>-(IF(AND(AJ34&lt;&gt;0,AL34&lt;0),AL34*100/$S$7,0))</f>
        <v>0</v>
      </c>
      <c r="AN34" s="345" t="str">
        <f t="shared" si="51"/>
        <v>NO ACTIVA</v>
      </c>
      <c r="AO34" s="345" t="str">
        <f t="shared" si="19"/>
        <v>NORMA</v>
      </c>
      <c r="AP34" s="345" t="str">
        <f t="shared" si="20"/>
        <v>CUMPLE</v>
      </c>
      <c r="AQ34" s="345">
        <f t="shared" si="21"/>
        <v>1.8</v>
      </c>
      <c r="AR34" s="425">
        <v>0</v>
      </c>
      <c r="AS34" s="425">
        <v>1.8</v>
      </c>
      <c r="AT34" s="435">
        <f t="shared" si="22"/>
        <v>0.19999999999999996</v>
      </c>
      <c r="AU34" s="423">
        <f>-(IF(AND(AR34&lt;&gt;0,AT34&lt;0),AT34*100/$S$9,0))</f>
        <v>0</v>
      </c>
      <c r="AV34" s="345" t="str">
        <f t="shared" si="23"/>
        <v>NO ACTIVA</v>
      </c>
      <c r="AW34" s="345" t="str">
        <f t="shared" si="24"/>
        <v/>
      </c>
      <c r="AX34" s="345" t="str">
        <f t="shared" si="25"/>
        <v>NO CUMPLE</v>
      </c>
      <c r="AY34" s="345" t="str">
        <f t="shared" si="26"/>
        <v/>
      </c>
      <c r="AZ34" s="425">
        <v>0</v>
      </c>
      <c r="BA34" s="425">
        <v>0</v>
      </c>
      <c r="BB34" s="435">
        <f t="shared" si="27"/>
        <v>-0.5</v>
      </c>
      <c r="BC34" s="423">
        <f>-(IF(AND(AZ34&lt;&gt;0,BB34&lt;0),BB34*100/$S$10,0))</f>
        <v>0</v>
      </c>
      <c r="BD34" s="345" t="str">
        <f t="shared" si="28"/>
        <v>NO ACTIVA</v>
      </c>
      <c r="BE34" s="345" t="str">
        <f t="shared" si="29"/>
        <v>NORMA</v>
      </c>
      <c r="BF34" s="345" t="str">
        <f t="shared" si="30"/>
        <v>CUMPLE</v>
      </c>
      <c r="BG34" s="345">
        <f t="shared" si="31"/>
        <v>1.3</v>
      </c>
      <c r="BH34" s="425">
        <v>0</v>
      </c>
      <c r="BI34" s="425">
        <v>1.3</v>
      </c>
      <c r="BJ34" s="435">
        <f t="shared" si="32"/>
        <v>0.30000000000000004</v>
      </c>
      <c r="BK34" s="423">
        <f>-(IF(AND(BH34&lt;&gt;0,BJ34&lt;0),BJ34*100/$S$11,0))</f>
        <v>0</v>
      </c>
      <c r="BL34" s="345" t="str">
        <f t="shared" si="33"/>
        <v>NO ACTIVA</v>
      </c>
      <c r="BM34" s="345" t="str">
        <f t="shared" si="34"/>
        <v>NORMA</v>
      </c>
      <c r="BN34" s="345" t="str">
        <f t="shared" si="35"/>
        <v>CUMPLE</v>
      </c>
      <c r="BO34" s="345">
        <f t="shared" si="36"/>
        <v>1.2</v>
      </c>
      <c r="BP34" s="425">
        <v>0</v>
      </c>
      <c r="BQ34" s="425">
        <v>1.2</v>
      </c>
      <c r="BR34" s="435">
        <f t="shared" si="37"/>
        <v>0.6</v>
      </c>
      <c r="BS34" s="423">
        <f>-(IF(AND(BP34&lt;&gt;0,BR34&lt;0),BR34*100/$S$12,0))</f>
        <v>0</v>
      </c>
      <c r="BT34" s="345" t="str">
        <f t="shared" si="38"/>
        <v>ACTIVA</v>
      </c>
      <c r="BU34" s="345" t="str">
        <f t="shared" si="39"/>
        <v>NORMA</v>
      </c>
      <c r="BV34" s="345" t="str">
        <f t="shared" si="40"/>
        <v>CUMPLE</v>
      </c>
      <c r="BW34" s="345">
        <f t="shared" si="41"/>
        <v>433</v>
      </c>
      <c r="BX34" s="425">
        <v>33</v>
      </c>
      <c r="BY34" s="425">
        <v>400</v>
      </c>
      <c r="BZ34" s="435">
        <f t="shared" si="42"/>
        <v>205.7</v>
      </c>
      <c r="CA34" s="423">
        <f>-(IF(AND(BX34&lt;&gt;0,BZ34&lt;0),BZ34*100/$S$13,0))</f>
        <v>0</v>
      </c>
      <c r="CB34" s="345" t="str">
        <f t="shared" si="43"/>
        <v>ACTIVA</v>
      </c>
      <c r="CC34" s="345" t="str">
        <f t="shared" si="44"/>
        <v>NORMA</v>
      </c>
      <c r="CD34" s="345" t="str">
        <f t="shared" si="45"/>
        <v>CUMPLE</v>
      </c>
      <c r="CE34" s="345">
        <f t="shared" si="46"/>
        <v>7.16</v>
      </c>
      <c r="CF34" s="425">
        <v>2.16</v>
      </c>
      <c r="CG34" s="425">
        <v>5</v>
      </c>
      <c r="CH34" s="435">
        <f t="shared" si="47"/>
        <v>0.90000000000000036</v>
      </c>
      <c r="CI34" s="423">
        <f>-(IF(AND(CF34&lt;&gt;0,CH34&lt;0),CH34*100/$S$15,0))</f>
        <v>0</v>
      </c>
    </row>
    <row r="35" spans="1:87" s="303" customFormat="1" ht="15" hidden="1" x14ac:dyDescent="0.25">
      <c r="A35" s="340">
        <v>5</v>
      </c>
      <c r="B35" s="341">
        <v>44743</v>
      </c>
      <c r="C35" s="325">
        <v>44743</v>
      </c>
      <c r="D35" s="481">
        <v>26</v>
      </c>
      <c r="E35" s="414"/>
      <c r="F35" s="414"/>
      <c r="G35" s="415">
        <f t="shared" si="4"/>
        <v>242.2</v>
      </c>
      <c r="H35" s="415">
        <f t="shared" si="5"/>
        <v>25</v>
      </c>
      <c r="I35" s="415">
        <f t="shared" si="5"/>
        <v>217.2</v>
      </c>
      <c r="J35" s="415">
        <f t="shared" si="6"/>
        <v>114.4</v>
      </c>
      <c r="K35" s="415"/>
      <c r="L35" s="303" t="str">
        <f>IF(G35="","",IF(T$23&gt;I35,"NO CUMPLE","CUMPLE"))</f>
        <v>CUMPLE</v>
      </c>
      <c r="M35" s="326">
        <v>6</v>
      </c>
      <c r="N35" s="303">
        <f t="shared" si="8"/>
        <v>6</v>
      </c>
      <c r="O35" s="303">
        <f t="shared" si="9"/>
        <v>4</v>
      </c>
      <c r="P35" s="477">
        <f t="shared" si="48"/>
        <v>0.32999999999999974</v>
      </c>
      <c r="Q35" s="327" t="str">
        <f t="shared" si="49"/>
        <v>Prealerta</v>
      </c>
      <c r="R35" s="291" t="str">
        <f>IF(E35="","SIN DATOS",IF(E35&gt;K$6,"Normalidad",IF(OR(E35&gt;K$7,E35=K$6),"Prealerta",IF(OR(E35=K$7,E35&gt;K$8),"Alerta","Emergencia"))))</f>
        <v>SIN DATOS</v>
      </c>
      <c r="S35" s="784"/>
      <c r="T35" s="784"/>
      <c r="U35" s="784"/>
      <c r="V35" s="784"/>
      <c r="W35" s="784"/>
      <c r="X35" s="346" t="str">
        <f t="shared" si="11"/>
        <v>ACTIVA</v>
      </c>
      <c r="Y35" s="346" t="str">
        <f>IF(AA35="","",IF($T$6&gt;=AA35,"STOP", "NORMA"))</f>
        <v>NORMA</v>
      </c>
      <c r="Z35" s="346" t="str">
        <f>IF(AC35="","",IF($T$6&gt;AC35,"NO CUMPLE", "CUMPLE"))</f>
        <v>CUMPLE</v>
      </c>
      <c r="AA35" s="346">
        <f t="shared" si="14"/>
        <v>25</v>
      </c>
      <c r="AB35" s="329">
        <v>15</v>
      </c>
      <c r="AC35" s="329">
        <v>10</v>
      </c>
      <c r="AD35" s="346">
        <f t="shared" ref="AD35:AD57" si="52">AC35-$T$6</f>
        <v>6.2</v>
      </c>
      <c r="AE35" s="417">
        <f t="shared" ref="AE35:AE49" si="53">-(IF(AND(AB35&lt;&gt;0,AD35&lt;0),AD35*100/$T$6,0))</f>
        <v>0</v>
      </c>
      <c r="AF35" s="346" t="str">
        <f t="shared" si="15"/>
        <v>ACTIVA</v>
      </c>
      <c r="AG35" s="346" t="str">
        <f>IF(AI35="","",IF($T$7&gt;=AI35,"STOP", "NORMA"))</f>
        <v>NORMA</v>
      </c>
      <c r="AH35" s="346" t="str">
        <f>IF(AK35="","",IF($T$7&gt;AK35,"NO CUMPLE", "CUMPLE"))</f>
        <v>CUMPLE</v>
      </c>
      <c r="AI35" s="346">
        <f t="shared" si="17"/>
        <v>5.3</v>
      </c>
      <c r="AJ35" s="329">
        <v>4.5999999999999996</v>
      </c>
      <c r="AK35" s="329">
        <v>0.7</v>
      </c>
      <c r="AL35" s="346">
        <f t="shared" ref="AL35:AL57" si="54">AK35-$T$7</f>
        <v>0</v>
      </c>
      <c r="AM35" s="417">
        <f t="shared" ref="AM35:AM49" si="55">-(IF(AND(AJ35&lt;&gt;0,AL35&lt;0),AL35*100/$T$7,0))</f>
        <v>0</v>
      </c>
      <c r="AN35" s="346" t="str">
        <f t="shared" si="51"/>
        <v>ACTIVA</v>
      </c>
      <c r="AO35" s="346" t="str">
        <f>IF(AQ35="","",IF($T$8&gt;=AQ35,"STOP", "NORMA"))</f>
        <v>NORMA</v>
      </c>
      <c r="AP35" s="346" t="str">
        <f>IF(AS35="","",IF($T$8&gt;AS35,"NO CUMPLE", "CUMPLE"))</f>
        <v>CUMPLE</v>
      </c>
      <c r="AQ35" s="346">
        <f t="shared" si="21"/>
        <v>5.3</v>
      </c>
      <c r="AR35" s="329">
        <v>4.5</v>
      </c>
      <c r="AS35" s="329">
        <v>0.8</v>
      </c>
      <c r="AT35" s="417">
        <f>AS35-$T$8</f>
        <v>0</v>
      </c>
      <c r="AU35" s="417">
        <f t="shared" ref="AU35:AU49" si="56">-(IF(AND(AR35&lt;&gt;0,AT35&lt;0),AT35*100/$T$9,0))</f>
        <v>0</v>
      </c>
      <c r="AV35" s="346" t="str">
        <f t="shared" si="23"/>
        <v>ACTIVA</v>
      </c>
      <c r="AW35" s="346" t="str">
        <f>IF(AY35="","",IF($T$9&gt;=AY35,"STOP", "NORMA"))</f>
        <v>STOP</v>
      </c>
      <c r="AX35" s="346" t="str">
        <f>IF(BA35="","",IF($T$9&gt;BA35,"NO CUMPLE", "CUMPLE"))</f>
        <v>NO CUMPLE</v>
      </c>
      <c r="AY35" s="346">
        <f t="shared" si="26"/>
        <v>0.2</v>
      </c>
      <c r="AZ35" s="329">
        <v>0.2</v>
      </c>
      <c r="BA35" s="329">
        <v>0</v>
      </c>
      <c r="BB35" s="417">
        <f>BA35-$T$9</f>
        <v>-0.2</v>
      </c>
      <c r="BC35" s="417">
        <f t="shared" ref="BC35:BC49" si="57">-(IF(AND(AZ35&lt;&gt;0,BB35&lt;0),BB35*100/$T$10,0))</f>
        <v>40</v>
      </c>
      <c r="BD35" s="346" t="str">
        <f t="shared" si="28"/>
        <v>ACTIVA</v>
      </c>
      <c r="BE35" s="346" t="str">
        <f>IF(BG35="","",IF($T$10&gt;=BG35,"STOP", "NORMA"))</f>
        <v>NORMA</v>
      </c>
      <c r="BF35" s="346" t="str">
        <f>IF(BI35="","",IF($T$10&gt;BI35,"NO CUMPLE", "CUMPLE"))</f>
        <v>NO CUMPLE</v>
      </c>
      <c r="BG35" s="346">
        <f t="shared" si="31"/>
        <v>0.7</v>
      </c>
      <c r="BH35" s="329">
        <v>0.5</v>
      </c>
      <c r="BI35" s="329">
        <v>0.2</v>
      </c>
      <c r="BJ35" s="417">
        <f>BI35-$T$10</f>
        <v>-0.3</v>
      </c>
      <c r="BK35" s="417">
        <f t="shared" ref="BK35:BK49" si="58">-(IF(AND(BH35&lt;&gt;0,BJ35&lt;0),BJ35*100/$T$11,0))</f>
        <v>100</v>
      </c>
      <c r="BL35" s="346" t="str">
        <f t="shared" si="33"/>
        <v>ACTIVA</v>
      </c>
      <c r="BM35" s="346" t="str">
        <f>IF(BO35="","",IF($T$11&gt;=BO35,"STOP", "NORMA"))</f>
        <v>NORMA</v>
      </c>
      <c r="BN35" s="346" t="str">
        <f>IF(BQ35="","",IF($T$11&gt;BQ35,"NO CUMPLE", "CUMPLE"))</f>
        <v>CUMPLE</v>
      </c>
      <c r="BO35" s="346">
        <f t="shared" si="36"/>
        <v>0.7</v>
      </c>
      <c r="BP35" s="329">
        <v>0.2</v>
      </c>
      <c r="BQ35" s="329">
        <v>0.5</v>
      </c>
      <c r="BR35" s="417">
        <f>BQ35-$T$11</f>
        <v>0.2</v>
      </c>
      <c r="BS35" s="417">
        <f t="shared" ref="BS35:BS49" si="59">-(IF(AND(BP35&lt;&gt;0,BR35&lt;0),BR35*100/$T$12,0))</f>
        <v>0</v>
      </c>
      <c r="BT35" s="346" t="str">
        <f t="shared" si="38"/>
        <v>NO ACTIVA</v>
      </c>
      <c r="BU35" s="346" t="str">
        <f>IF(BW35="","",IF($T$12&gt;=BW35,"STOP", "NORMA"))</f>
        <v>NORMA</v>
      </c>
      <c r="BV35" s="346" t="str">
        <f>IF(BY35="","",IF($T$12&gt;BY35,"NO CUMPLE", "CUMPLE"))</f>
        <v>CUMPLE</v>
      </c>
      <c r="BW35" s="346">
        <f t="shared" si="41"/>
        <v>200</v>
      </c>
      <c r="BX35" s="329">
        <v>0</v>
      </c>
      <c r="BY35" s="329">
        <v>200</v>
      </c>
      <c r="BZ35" s="417">
        <f>BY35-$T$12</f>
        <v>105.2</v>
      </c>
      <c r="CA35" s="417">
        <f t="shared" ref="CA35:CA49" si="60">-(IF(AND(BX35&lt;&gt;0,BZ35&lt;0),BZ35*100/$T$13,0))</f>
        <v>0</v>
      </c>
      <c r="CB35" s="346" t="str">
        <f t="shared" si="43"/>
        <v>NO ACTIVA</v>
      </c>
      <c r="CC35" s="346" t="str">
        <f>IF(CE35="","",IF($T$13&gt;=CE35,"STOP","NORMA"))</f>
        <v>NORMA</v>
      </c>
      <c r="CD35" s="346" t="str">
        <f>IF(CG35="","",IF($T$13&gt;CG35,"NO CUMPLE", "CUMPLE"))</f>
        <v>CUMPLE</v>
      </c>
      <c r="CE35" s="346">
        <f t="shared" si="46"/>
        <v>5</v>
      </c>
      <c r="CF35" s="329">
        <v>0</v>
      </c>
      <c r="CG35" s="329">
        <v>5</v>
      </c>
      <c r="CH35" s="417">
        <f>CG35-$T$13</f>
        <v>3</v>
      </c>
      <c r="CI35" s="417">
        <f t="shared" ref="CI35:CI49" si="61">-(IF(AND(CF35&lt;&gt;0,CH35&lt;0),CH35*100/$T$15,0))</f>
        <v>0</v>
      </c>
    </row>
    <row r="36" spans="1:87" s="303" customFormat="1" ht="15" hidden="1" x14ac:dyDescent="0.25">
      <c r="A36" s="340">
        <v>6</v>
      </c>
      <c r="B36" s="341">
        <v>44743</v>
      </c>
      <c r="C36" s="325">
        <v>44749</v>
      </c>
      <c r="D36" s="481">
        <v>27</v>
      </c>
      <c r="E36" s="414">
        <v>334.23611111111092</v>
      </c>
      <c r="F36" s="414">
        <v>6.9</v>
      </c>
      <c r="G36" s="415">
        <f t="shared" si="4"/>
        <v>228.4</v>
      </c>
      <c r="H36" s="415">
        <f t="shared" si="5"/>
        <v>14.5</v>
      </c>
      <c r="I36" s="415">
        <f t="shared" si="5"/>
        <v>213.9</v>
      </c>
      <c r="J36" s="415">
        <f t="shared" si="6"/>
        <v>111.80000000000001</v>
      </c>
      <c r="K36" s="415"/>
      <c r="L36" s="303" t="str">
        <f t="shared" ref="L36:L57" si="62">IF(G36="","",IF(T$23&gt;I36,"NO CUMPLE","CUMPLE"))</f>
        <v>CUMPLE</v>
      </c>
      <c r="M36" s="326">
        <v>3</v>
      </c>
      <c r="N36" s="303">
        <f t="shared" si="8"/>
        <v>3</v>
      </c>
      <c r="O36" s="303">
        <f t="shared" si="9"/>
        <v>3</v>
      </c>
      <c r="P36" s="477">
        <f t="shared" si="48"/>
        <v>0.15461538461538468</v>
      </c>
      <c r="Q36" s="327" t="str">
        <f t="shared" si="49"/>
        <v>Alerta</v>
      </c>
      <c r="R36" s="291" t="str">
        <f t="shared" ref="R36:R57" si="63">IF(E36="","SIN DATOS",IF(E36&gt;K$6,"Normalidad",IF(OR(E36&gt;K$7,E36=K$6),"Prealerta",IF(OR(E36=K$7,E36&gt;K$8),"Alerta","Emergencia"))))</f>
        <v>Normalidad</v>
      </c>
      <c r="S36" s="764"/>
      <c r="T36" s="764"/>
      <c r="U36" s="764"/>
      <c r="V36" s="764"/>
      <c r="W36" s="764"/>
      <c r="X36" s="328" t="str">
        <f t="shared" si="11"/>
        <v>ACTIVA</v>
      </c>
      <c r="Y36" s="328" t="str">
        <f t="shared" ref="Y36:Y57" si="64">IF(AA36="","",IF($T$6&gt;=AA36,"STOP", "NORMA"))</f>
        <v>NORMA</v>
      </c>
      <c r="Z36" s="328" t="str">
        <f t="shared" ref="Z36:Z57" si="65">IF(AC36="","",IF($T$6&gt;AC36,"NO CUMPLE", "CUMPLE"))</f>
        <v>CUMPLE</v>
      </c>
      <c r="AA36" s="328">
        <f t="shared" si="14"/>
        <v>20</v>
      </c>
      <c r="AB36" s="329">
        <v>10</v>
      </c>
      <c r="AC36" s="329">
        <v>10</v>
      </c>
      <c r="AD36" s="328">
        <f t="shared" si="52"/>
        <v>6.2</v>
      </c>
      <c r="AE36" s="417">
        <f t="shared" si="53"/>
        <v>0</v>
      </c>
      <c r="AF36" s="328" t="str">
        <f t="shared" si="15"/>
        <v>ACTIVA</v>
      </c>
      <c r="AG36" s="346" t="str">
        <f t="shared" ref="AG36:AG57" si="66">IF(AI36="","",IF($T$7&gt;=AI36,"STOP", "NORMA"))</f>
        <v>NORMA</v>
      </c>
      <c r="AH36" s="346" t="str">
        <f t="shared" ref="AH36:AH57" si="67">IF(AK36="","",IF($T$7&gt;AK36,"NO CUMPLE", "CUMPLE"))</f>
        <v>CUMPLE</v>
      </c>
      <c r="AI36" s="328">
        <f t="shared" si="17"/>
        <v>2.7</v>
      </c>
      <c r="AJ36" s="329">
        <v>2</v>
      </c>
      <c r="AK36" s="329">
        <v>0.7</v>
      </c>
      <c r="AL36" s="328">
        <f t="shared" si="54"/>
        <v>0</v>
      </c>
      <c r="AM36" s="416">
        <f t="shared" si="55"/>
        <v>0</v>
      </c>
      <c r="AN36" s="328" t="str">
        <f t="shared" si="51"/>
        <v>ACTIVA</v>
      </c>
      <c r="AO36" s="328" t="str">
        <f t="shared" ref="AO36:AO57" si="68">IF(AQ36="","",IF($T$8&gt;=AQ36,"STOP", "NORMA"))</f>
        <v>NORMA</v>
      </c>
      <c r="AP36" s="328" t="str">
        <f t="shared" ref="AP36:AP57" si="69">IF(AS36="","",IF($T$8&gt;AS36,"NO CUMPLE", "CUMPLE"))</f>
        <v>CUMPLE</v>
      </c>
      <c r="AQ36" s="328">
        <f t="shared" si="21"/>
        <v>3.3</v>
      </c>
      <c r="AR36" s="329">
        <v>2.5</v>
      </c>
      <c r="AS36" s="329">
        <v>0.8</v>
      </c>
      <c r="AT36" s="416">
        <f t="shared" ref="AT36:AT57" si="70">AS36-$T$8</f>
        <v>0</v>
      </c>
      <c r="AU36" s="417">
        <f t="shared" si="56"/>
        <v>0</v>
      </c>
      <c r="AV36" s="328" t="str">
        <f t="shared" si="23"/>
        <v/>
      </c>
      <c r="AW36" s="328" t="str">
        <f t="shared" ref="AW36:AW57" si="71">IF(AY36="","",IF($T$9&gt;=AY36,"STOP", "NORMA"))</f>
        <v/>
      </c>
      <c r="AX36" s="328" t="str">
        <f t="shared" ref="AX36:AX57" si="72">IF(BA36="","",IF($T$9&gt;BA36,"NO CUMPLE", "CUMPLE"))</f>
        <v/>
      </c>
      <c r="AY36" s="328" t="str">
        <f t="shared" si="26"/>
        <v/>
      </c>
      <c r="AZ36" s="329"/>
      <c r="BA36" s="329"/>
      <c r="BB36" s="416">
        <f t="shared" ref="BB36:BB57" si="73">BA36-$T$9</f>
        <v>-0.2</v>
      </c>
      <c r="BC36" s="416">
        <f t="shared" si="57"/>
        <v>0</v>
      </c>
      <c r="BD36" s="328" t="str">
        <f t="shared" si="28"/>
        <v/>
      </c>
      <c r="BE36" s="328" t="str">
        <f t="shared" ref="BE36:BE57" si="74">IF(BG36="","",IF($T$10&gt;=BG36,"STOP", "NORMA"))</f>
        <v/>
      </c>
      <c r="BF36" s="328" t="str">
        <f t="shared" ref="BF36:BF57" si="75">IF(BI36="","",IF($T$10&gt;BI36,"NO CUMPLE", "CUMPLE"))</f>
        <v/>
      </c>
      <c r="BG36" s="328" t="str">
        <f t="shared" si="31"/>
        <v/>
      </c>
      <c r="BH36" s="329"/>
      <c r="BI36" s="329"/>
      <c r="BJ36" s="416">
        <f t="shared" ref="BJ36:BJ57" si="76">BI36-$T$10</f>
        <v>-0.5</v>
      </c>
      <c r="BK36" s="416">
        <f t="shared" si="58"/>
        <v>0</v>
      </c>
      <c r="BL36" s="328" t="str">
        <f t="shared" si="33"/>
        <v/>
      </c>
      <c r="BM36" s="328" t="str">
        <f t="shared" ref="BM36:BM57" si="77">IF(BO36="","",IF($T$11&gt;=BO36,"STOP", "NORMA"))</f>
        <v/>
      </c>
      <c r="BN36" s="328" t="str">
        <f t="shared" ref="BN36:BN57" si="78">IF(BQ36="","",IF($T$11&gt;BQ36,"NO CUMPLE", "CUMPLE"))</f>
        <v/>
      </c>
      <c r="BO36" s="328" t="str">
        <f t="shared" si="36"/>
        <v/>
      </c>
      <c r="BP36" s="329"/>
      <c r="BQ36" s="329"/>
      <c r="BR36" s="416">
        <f t="shared" ref="BR36:BR57" si="79">BQ36-$T$11</f>
        <v>-0.3</v>
      </c>
      <c r="BS36" s="416">
        <f t="shared" si="59"/>
        <v>0</v>
      </c>
      <c r="BT36" s="328" t="str">
        <f t="shared" si="38"/>
        <v>NO ACTIVA</v>
      </c>
      <c r="BU36" s="328" t="str">
        <f t="shared" ref="BU36:BU57" si="80">IF(BW36="","",IF($T$12&gt;=BW36,"STOP", "NORMA"))</f>
        <v>NORMA</v>
      </c>
      <c r="BV36" s="328" t="str">
        <f t="shared" ref="BV36:BV57" si="81">IF(BY36="","",IF($T$12&gt;BY36,"NO CUMPLE", "CUMPLE"))</f>
        <v>CUMPLE</v>
      </c>
      <c r="BW36" s="328">
        <f t="shared" si="41"/>
        <v>200</v>
      </c>
      <c r="BX36" s="329">
        <v>0</v>
      </c>
      <c r="BY36" s="329">
        <v>200</v>
      </c>
      <c r="BZ36" s="416">
        <f t="shared" ref="BZ36:BZ57" si="82">BY36-$T$12</f>
        <v>105.2</v>
      </c>
      <c r="CA36" s="416">
        <f t="shared" si="60"/>
        <v>0</v>
      </c>
      <c r="CB36" s="328" t="str">
        <f t="shared" si="43"/>
        <v>NO ACTIVA</v>
      </c>
      <c r="CC36" s="328" t="str">
        <f t="shared" ref="CC36:CC57" si="83">IF(CE36="","",IF($T$13&gt;=CE36,"STOP","NORMA"))</f>
        <v>NORMA</v>
      </c>
      <c r="CD36" s="328" t="str">
        <f t="shared" ref="CD36:CD57" si="84">IF(CG36="","",IF($T$13&gt;CG36,"NO CUMPLE", "CUMPLE"))</f>
        <v>CUMPLE</v>
      </c>
      <c r="CE36" s="328">
        <f t="shared" si="46"/>
        <v>2.4</v>
      </c>
      <c r="CF36" s="329">
        <v>0</v>
      </c>
      <c r="CG36" s="329">
        <v>2.4</v>
      </c>
      <c r="CH36" s="416">
        <f t="shared" ref="CH36:CH57" si="85">CG36-$T$13</f>
        <v>0.39999999999999991</v>
      </c>
      <c r="CI36" s="416">
        <f t="shared" si="61"/>
        <v>0</v>
      </c>
    </row>
    <row r="37" spans="1:87" s="303" customFormat="1" ht="15" hidden="1" x14ac:dyDescent="0.25">
      <c r="A37" s="340">
        <v>7</v>
      </c>
      <c r="B37" s="341">
        <v>44743</v>
      </c>
      <c r="C37" s="325">
        <v>44754</v>
      </c>
      <c r="D37" s="481">
        <v>28</v>
      </c>
      <c r="E37" s="414">
        <v>233.54166666666666</v>
      </c>
      <c r="F37" s="414">
        <v>0</v>
      </c>
      <c r="G37" s="415">
        <f t="shared" si="4"/>
        <v>210.3</v>
      </c>
      <c r="H37" s="415">
        <f t="shared" si="5"/>
        <v>20.700000000000003</v>
      </c>
      <c r="I37" s="415">
        <f t="shared" si="5"/>
        <v>189.6</v>
      </c>
      <c r="J37" s="415">
        <f t="shared" si="6"/>
        <v>86.800000000000011</v>
      </c>
      <c r="K37" s="415"/>
      <c r="L37" s="303" t="str">
        <f>IF(G37="","",IF(T$23&gt;I37,"NO CUMPLE","CUMPLE"))</f>
        <v>CUMPLE</v>
      </c>
      <c r="M37" s="326">
        <v>6</v>
      </c>
      <c r="N37" s="303">
        <f t="shared" si="8"/>
        <v>8</v>
      </c>
      <c r="O37" s="303">
        <f t="shared" si="9"/>
        <v>6</v>
      </c>
      <c r="P37" s="477">
        <f t="shared" si="48"/>
        <v>0.13606645230439446</v>
      </c>
      <c r="Q37" s="327" t="str">
        <f t="shared" si="49"/>
        <v>Emergencia</v>
      </c>
      <c r="R37" s="291" t="str">
        <f t="shared" si="63"/>
        <v>Normalidad</v>
      </c>
      <c r="S37" s="326"/>
      <c r="T37" s="326"/>
      <c r="U37" s="326"/>
      <c r="V37" s="326"/>
      <c r="W37" s="326"/>
      <c r="X37" s="328" t="str">
        <f t="shared" si="11"/>
        <v>ACTIVA</v>
      </c>
      <c r="Y37" s="328" t="str">
        <f t="shared" si="64"/>
        <v>NORMA</v>
      </c>
      <c r="Z37" s="328" t="str">
        <f t="shared" si="65"/>
        <v>CUMPLE</v>
      </c>
      <c r="AA37" s="328">
        <f t="shared" si="14"/>
        <v>15</v>
      </c>
      <c r="AB37" s="329">
        <v>10</v>
      </c>
      <c r="AC37" s="329">
        <v>5</v>
      </c>
      <c r="AD37" s="328">
        <f t="shared" si="52"/>
        <v>1.2000000000000002</v>
      </c>
      <c r="AE37" s="417">
        <f t="shared" si="53"/>
        <v>0</v>
      </c>
      <c r="AF37" s="328" t="str">
        <f t="shared" si="15"/>
        <v>ACTIVA</v>
      </c>
      <c r="AG37" s="346" t="str">
        <f t="shared" si="66"/>
        <v>NORMA</v>
      </c>
      <c r="AH37" s="346" t="str">
        <f t="shared" si="67"/>
        <v>CUMPLE</v>
      </c>
      <c r="AI37" s="328">
        <f>IF(AJ37+AK37=0,"",IF(AJ37+AK37,AJ37+AK37))</f>
        <v>2.7</v>
      </c>
      <c r="AJ37" s="329">
        <v>2</v>
      </c>
      <c r="AK37" s="329">
        <v>0.7</v>
      </c>
      <c r="AL37" s="328">
        <f t="shared" si="54"/>
        <v>0</v>
      </c>
      <c r="AM37" s="416">
        <f t="shared" si="55"/>
        <v>0</v>
      </c>
      <c r="AN37" s="328" t="str">
        <f t="shared" si="51"/>
        <v>ACTIVA</v>
      </c>
      <c r="AO37" s="328" t="str">
        <f t="shared" si="68"/>
        <v>NORMA</v>
      </c>
      <c r="AP37" s="328" t="str">
        <f t="shared" si="69"/>
        <v>CUMPLE</v>
      </c>
      <c r="AQ37" s="328">
        <f>IF(AR37+AS37=0,"",IF(AR37+AS37,AR37+AS37))</f>
        <v>1.8</v>
      </c>
      <c r="AR37" s="329">
        <v>1</v>
      </c>
      <c r="AS37" s="329">
        <v>0.8</v>
      </c>
      <c r="AT37" s="416">
        <f t="shared" si="70"/>
        <v>0</v>
      </c>
      <c r="AU37" s="417">
        <f t="shared" si="56"/>
        <v>0</v>
      </c>
      <c r="AV37" s="328" t="str">
        <f>IF(AZ37="","",IF(AZ37&gt;0,"ACTIVA","NO ACTIVA"))</f>
        <v>ACTIVA</v>
      </c>
      <c r="AW37" s="328" t="str">
        <f t="shared" si="71"/>
        <v>STOP</v>
      </c>
      <c r="AX37" s="328" t="str">
        <f t="shared" si="72"/>
        <v>NO CUMPLE</v>
      </c>
      <c r="AY37" s="328">
        <f t="shared" si="26"/>
        <v>0.2</v>
      </c>
      <c r="AZ37" s="329">
        <v>0.2</v>
      </c>
      <c r="BA37" s="329">
        <v>0</v>
      </c>
      <c r="BB37" s="416">
        <f t="shared" si="73"/>
        <v>-0.2</v>
      </c>
      <c r="BC37" s="416">
        <f t="shared" si="57"/>
        <v>40</v>
      </c>
      <c r="BD37" s="328" t="str">
        <f t="shared" si="28"/>
        <v>ACTIVA</v>
      </c>
      <c r="BE37" s="328" t="str">
        <f t="shared" si="74"/>
        <v>NORMA</v>
      </c>
      <c r="BF37" s="328" t="str">
        <f t="shared" si="75"/>
        <v>NO CUMPLE</v>
      </c>
      <c r="BG37" s="328">
        <f t="shared" si="31"/>
        <v>1.7</v>
      </c>
      <c r="BH37" s="329">
        <v>1.5</v>
      </c>
      <c r="BI37" s="329">
        <v>0.2</v>
      </c>
      <c r="BJ37" s="416">
        <f t="shared" si="76"/>
        <v>-0.3</v>
      </c>
      <c r="BK37" s="416">
        <f t="shared" si="58"/>
        <v>100</v>
      </c>
      <c r="BL37" s="328" t="str">
        <f t="shared" si="33"/>
        <v>ACTIVA</v>
      </c>
      <c r="BM37" s="328" t="str">
        <f t="shared" si="77"/>
        <v>NORMA</v>
      </c>
      <c r="BN37" s="328" t="str">
        <f t="shared" si="78"/>
        <v>CUMPLE</v>
      </c>
      <c r="BO37" s="328">
        <f t="shared" si="36"/>
        <v>1.5</v>
      </c>
      <c r="BP37" s="329">
        <v>1</v>
      </c>
      <c r="BQ37" s="329">
        <v>0.5</v>
      </c>
      <c r="BR37" s="416">
        <f t="shared" si="79"/>
        <v>0.2</v>
      </c>
      <c r="BS37" s="416">
        <f t="shared" si="59"/>
        <v>0</v>
      </c>
      <c r="BT37" s="328" t="str">
        <f>IF(BX37="","",IF(BX37&gt;0,"ACTIVA","NO ACTIVA"))</f>
        <v>ACTIVA</v>
      </c>
      <c r="BU37" s="328" t="str">
        <f t="shared" si="80"/>
        <v>NORMA</v>
      </c>
      <c r="BV37" s="328" t="str">
        <f t="shared" si="81"/>
        <v>CUMPLE</v>
      </c>
      <c r="BW37" s="328">
        <f t="shared" si="41"/>
        <v>184.9</v>
      </c>
      <c r="BX37" s="329">
        <v>4.9000000000000004</v>
      </c>
      <c r="BY37" s="329">
        <v>180</v>
      </c>
      <c r="BZ37" s="416">
        <f t="shared" si="82"/>
        <v>85.2</v>
      </c>
      <c r="CA37" s="416">
        <f t="shared" si="60"/>
        <v>0</v>
      </c>
      <c r="CB37" s="328" t="str">
        <f>IF(CF37="","",IF(CF37&gt;0,"ACTIVA","NO ACTIVA"))</f>
        <v>ACTIVA</v>
      </c>
      <c r="CC37" s="328" t="str">
        <f t="shared" si="83"/>
        <v>NORMA</v>
      </c>
      <c r="CD37" s="328" t="str">
        <f t="shared" si="84"/>
        <v>CUMPLE</v>
      </c>
      <c r="CE37" s="328">
        <f t="shared" si="46"/>
        <v>2.5</v>
      </c>
      <c r="CF37" s="329">
        <v>0.1</v>
      </c>
      <c r="CG37" s="329">
        <v>2.4</v>
      </c>
      <c r="CH37" s="416">
        <f t="shared" si="85"/>
        <v>0.39999999999999991</v>
      </c>
      <c r="CI37" s="416">
        <f t="shared" si="61"/>
        <v>0</v>
      </c>
    </row>
    <row r="38" spans="1:87" s="303" customFormat="1" ht="15" hidden="1" x14ac:dyDescent="0.25">
      <c r="A38" s="340">
        <v>8</v>
      </c>
      <c r="B38" s="341">
        <v>44743</v>
      </c>
      <c r="C38" s="325">
        <v>44764</v>
      </c>
      <c r="D38" s="481">
        <v>29</v>
      </c>
      <c r="E38" s="414">
        <v>245.06944444444423</v>
      </c>
      <c r="F38" s="414">
        <v>1.5</v>
      </c>
      <c r="G38" s="415">
        <f t="shared" si="4"/>
        <v>187.01</v>
      </c>
      <c r="H38" s="415">
        <f t="shared" si="5"/>
        <v>25.58</v>
      </c>
      <c r="I38" s="415">
        <f t="shared" si="5"/>
        <v>161.43</v>
      </c>
      <c r="J38" s="415">
        <f t="shared" si="6"/>
        <v>58.53</v>
      </c>
      <c r="K38" s="415"/>
      <c r="L38" s="303" t="str">
        <f t="shared" si="62"/>
        <v>CUMPLE</v>
      </c>
      <c r="M38" s="326">
        <v>8</v>
      </c>
      <c r="N38" s="303">
        <f t="shared" si="8"/>
        <v>8</v>
      </c>
      <c r="O38" s="303">
        <f t="shared" si="9"/>
        <v>5</v>
      </c>
      <c r="P38" s="477">
        <f t="shared" si="48"/>
        <v>0.17665384615384616</v>
      </c>
      <c r="Q38" s="327" t="str">
        <f t="shared" si="49"/>
        <v>Alerta</v>
      </c>
      <c r="R38" s="291" t="str">
        <f t="shared" si="63"/>
        <v>Normalidad</v>
      </c>
      <c r="S38" s="764" t="s">
        <v>840</v>
      </c>
      <c r="T38" s="764"/>
      <c r="U38" s="764"/>
      <c r="V38" s="764"/>
      <c r="W38" s="764"/>
      <c r="X38" s="328" t="str">
        <f t="shared" si="11"/>
        <v>ACTIVA</v>
      </c>
      <c r="Y38" s="328" t="str">
        <f t="shared" si="64"/>
        <v>NORMA</v>
      </c>
      <c r="Z38" s="328" t="str">
        <f t="shared" si="65"/>
        <v>CUMPLE</v>
      </c>
      <c r="AA38" s="328">
        <f t="shared" si="14"/>
        <v>19.5</v>
      </c>
      <c r="AB38" s="329">
        <v>14</v>
      </c>
      <c r="AC38" s="329">
        <v>5.5</v>
      </c>
      <c r="AD38" s="328">
        <f t="shared" si="52"/>
        <v>1.7000000000000002</v>
      </c>
      <c r="AE38" s="417">
        <f t="shared" si="53"/>
        <v>0</v>
      </c>
      <c r="AF38" s="328" t="str">
        <f t="shared" si="15"/>
        <v>ACTIVA</v>
      </c>
      <c r="AG38" s="346" t="str">
        <f t="shared" si="66"/>
        <v>NORMA</v>
      </c>
      <c r="AH38" s="346" t="str">
        <f t="shared" si="67"/>
        <v>CUMPLE</v>
      </c>
      <c r="AI38" s="328">
        <f t="shared" ref="AI38:AI57" si="86">IF(AJ38+AK38=0,"",IF(AJ38+AK38,AJ38+AK38))</f>
        <v>2.2000000000000002</v>
      </c>
      <c r="AJ38" s="329">
        <v>1.5</v>
      </c>
      <c r="AK38" s="329">
        <v>0.7</v>
      </c>
      <c r="AL38" s="328">
        <f t="shared" si="54"/>
        <v>0</v>
      </c>
      <c r="AM38" s="416">
        <f t="shared" si="55"/>
        <v>0</v>
      </c>
      <c r="AN38" s="328" t="str">
        <f t="shared" si="51"/>
        <v>ACTIVA</v>
      </c>
      <c r="AO38" s="328" t="str">
        <f t="shared" si="68"/>
        <v>NORMA</v>
      </c>
      <c r="AP38" s="328" t="str">
        <f t="shared" si="69"/>
        <v>CUMPLE</v>
      </c>
      <c r="AQ38" s="328">
        <f t="shared" ref="AQ38:AQ57" si="87">IF(AR38+AS38=0,"",IF(AR38+AS38,AR38+AS38))</f>
        <v>3</v>
      </c>
      <c r="AR38" s="329">
        <v>2.2000000000000002</v>
      </c>
      <c r="AS38" s="329">
        <v>0.8</v>
      </c>
      <c r="AT38" s="416">
        <f t="shared" si="70"/>
        <v>0</v>
      </c>
      <c r="AU38" s="417">
        <f t="shared" si="56"/>
        <v>0</v>
      </c>
      <c r="AV38" s="328" t="str">
        <f t="shared" ref="AV38:AV57" si="88">IF(AZ38="","",IF(AZ38&gt;0,"ACTIVA","NO ACTIVA"))</f>
        <v>ACTIVA</v>
      </c>
      <c r="AW38" s="328" t="str">
        <f t="shared" si="71"/>
        <v>STOP</v>
      </c>
      <c r="AX38" s="328" t="str">
        <f t="shared" si="72"/>
        <v>NO CUMPLE</v>
      </c>
      <c r="AY38" s="328">
        <f t="shared" si="26"/>
        <v>0.1</v>
      </c>
      <c r="AZ38" s="329">
        <v>0.1</v>
      </c>
      <c r="BA38" s="329">
        <v>0</v>
      </c>
      <c r="BB38" s="416">
        <f t="shared" si="73"/>
        <v>-0.2</v>
      </c>
      <c r="BC38" s="416">
        <f t="shared" si="57"/>
        <v>40</v>
      </c>
      <c r="BD38" s="328" t="str">
        <f t="shared" si="28"/>
        <v>ACTIVA</v>
      </c>
      <c r="BE38" s="328" t="str">
        <f t="shared" si="74"/>
        <v>STOP</v>
      </c>
      <c r="BF38" s="328" t="str">
        <f t="shared" si="75"/>
        <v>NO CUMPLE</v>
      </c>
      <c r="BG38" s="328">
        <f t="shared" si="31"/>
        <v>0.5</v>
      </c>
      <c r="BH38" s="329">
        <v>0.2</v>
      </c>
      <c r="BI38" s="329">
        <v>0.3</v>
      </c>
      <c r="BJ38" s="416">
        <f t="shared" si="76"/>
        <v>-0.2</v>
      </c>
      <c r="BK38" s="416">
        <f t="shared" si="58"/>
        <v>66.666666666666671</v>
      </c>
      <c r="BL38" s="328" t="str">
        <f t="shared" si="33"/>
        <v>ACTIVA</v>
      </c>
      <c r="BM38" s="328" t="str">
        <f t="shared" si="77"/>
        <v>NORMA</v>
      </c>
      <c r="BN38" s="328" t="str">
        <f t="shared" si="78"/>
        <v>NO CUMPLE</v>
      </c>
      <c r="BO38" s="328">
        <f t="shared" si="36"/>
        <v>0.43</v>
      </c>
      <c r="BP38" s="329">
        <v>0.3</v>
      </c>
      <c r="BQ38" s="329">
        <v>0.13</v>
      </c>
      <c r="BR38" s="416">
        <f t="shared" si="79"/>
        <v>-0.16999999999999998</v>
      </c>
      <c r="BS38" s="416">
        <f t="shared" si="59"/>
        <v>0.17932489451476794</v>
      </c>
      <c r="BT38" s="328" t="str">
        <f t="shared" ref="BT38:BT57" si="89">IF(BX38="","",IF(BX38&gt;0,"ACTIVA","NO ACTIVA"))</f>
        <v>ACTIVA</v>
      </c>
      <c r="BU38" s="328" t="str">
        <f t="shared" si="80"/>
        <v>NORMA</v>
      </c>
      <c r="BV38" s="328" t="str">
        <f t="shared" si="81"/>
        <v>CUMPLE</v>
      </c>
      <c r="BW38" s="328">
        <f t="shared" si="41"/>
        <v>156.69999999999999</v>
      </c>
      <c r="BX38" s="329">
        <v>6.7</v>
      </c>
      <c r="BY38" s="329">
        <v>150</v>
      </c>
      <c r="BZ38" s="416">
        <f t="shared" si="82"/>
        <v>55.2</v>
      </c>
      <c r="CA38" s="416">
        <f t="shared" si="60"/>
        <v>0</v>
      </c>
      <c r="CB38" s="328" t="str">
        <f t="shared" ref="CB38:CB57" si="90">IF(CF38="","",IF(CF38&gt;0,"ACTIVA","NO ACTIVA"))</f>
        <v>ACTIVA</v>
      </c>
      <c r="CC38" s="328" t="str">
        <f t="shared" si="83"/>
        <v>NORMA</v>
      </c>
      <c r="CD38" s="328" t="str">
        <f t="shared" si="84"/>
        <v>CUMPLE</v>
      </c>
      <c r="CE38" s="328">
        <f t="shared" si="46"/>
        <v>4.58</v>
      </c>
      <c r="CF38" s="329">
        <v>0.57999999999999996</v>
      </c>
      <c r="CG38" s="329">
        <v>4</v>
      </c>
      <c r="CH38" s="416">
        <f t="shared" si="85"/>
        <v>2</v>
      </c>
      <c r="CI38" s="416">
        <f t="shared" si="61"/>
        <v>0</v>
      </c>
    </row>
    <row r="39" spans="1:87" s="303" customFormat="1" ht="15" hidden="1" x14ac:dyDescent="0.25">
      <c r="A39" s="342">
        <v>9</v>
      </c>
      <c r="B39" s="343">
        <v>44743</v>
      </c>
      <c r="C39" s="335">
        <v>44771</v>
      </c>
      <c r="D39" s="482">
        <v>30</v>
      </c>
      <c r="E39" s="422"/>
      <c r="F39" s="422">
        <v>3.3</v>
      </c>
      <c r="G39" s="424">
        <f t="shared" si="4"/>
        <v>128.5</v>
      </c>
      <c r="H39" s="424">
        <f t="shared" si="5"/>
        <v>22.200000000000003</v>
      </c>
      <c r="I39" s="424">
        <f t="shared" si="5"/>
        <v>106.3</v>
      </c>
      <c r="J39" s="424">
        <f t="shared" si="6"/>
        <v>3.3000000000000034</v>
      </c>
      <c r="K39" s="423"/>
      <c r="L39" s="423" t="str">
        <f t="shared" si="62"/>
        <v>CUMPLE</v>
      </c>
      <c r="M39" s="425">
        <v>8</v>
      </c>
      <c r="N39" s="426">
        <f t="shared" si="8"/>
        <v>8</v>
      </c>
      <c r="O39" s="337">
        <f t="shared" si="9"/>
        <v>6</v>
      </c>
      <c r="P39" s="478">
        <f t="shared" si="48"/>
        <v>0.14464094319399784</v>
      </c>
      <c r="Q39" s="474" t="str">
        <f t="shared" si="49"/>
        <v>Emergencia</v>
      </c>
      <c r="R39" s="426" t="str">
        <f t="shared" si="63"/>
        <v>SIN DATOS</v>
      </c>
      <c r="S39" s="764"/>
      <c r="T39" s="764"/>
      <c r="U39" s="764"/>
      <c r="V39" s="764"/>
      <c r="W39" s="764"/>
      <c r="X39" s="345" t="str">
        <f t="shared" si="11"/>
        <v>ACTIVA</v>
      </c>
      <c r="Y39" s="345" t="str">
        <f t="shared" si="64"/>
        <v>NORMA</v>
      </c>
      <c r="Z39" s="345" t="str">
        <f t="shared" si="65"/>
        <v>CUMPLE</v>
      </c>
      <c r="AA39" s="345">
        <f t="shared" si="14"/>
        <v>16</v>
      </c>
      <c r="AB39" s="425">
        <v>11</v>
      </c>
      <c r="AC39" s="425">
        <v>5</v>
      </c>
      <c r="AD39" s="428">
        <f t="shared" si="52"/>
        <v>1.2000000000000002</v>
      </c>
      <c r="AE39" s="423">
        <f t="shared" si="53"/>
        <v>0</v>
      </c>
      <c r="AF39" s="345" t="str">
        <f t="shared" si="15"/>
        <v>ACTIVA</v>
      </c>
      <c r="AG39" s="345" t="str">
        <f t="shared" si="66"/>
        <v>NORMA</v>
      </c>
      <c r="AH39" s="345" t="str">
        <f t="shared" si="67"/>
        <v>CUMPLE</v>
      </c>
      <c r="AI39" s="345">
        <f t="shared" si="86"/>
        <v>2.0999999999999996</v>
      </c>
      <c r="AJ39" s="425">
        <v>1.4</v>
      </c>
      <c r="AK39" s="425">
        <v>0.7</v>
      </c>
      <c r="AL39" s="428">
        <f t="shared" si="54"/>
        <v>0</v>
      </c>
      <c r="AM39" s="429">
        <f t="shared" si="55"/>
        <v>0</v>
      </c>
      <c r="AN39" s="345" t="str">
        <f t="shared" si="51"/>
        <v>ACTIVA</v>
      </c>
      <c r="AO39" s="345" t="str">
        <f t="shared" si="68"/>
        <v>NORMA</v>
      </c>
      <c r="AP39" s="345" t="str">
        <f t="shared" si="69"/>
        <v>CUMPLE</v>
      </c>
      <c r="AQ39" s="345">
        <f t="shared" si="87"/>
        <v>2.8</v>
      </c>
      <c r="AR39" s="425">
        <v>2</v>
      </c>
      <c r="AS39" s="425">
        <v>0.8</v>
      </c>
      <c r="AT39" s="435">
        <f t="shared" si="70"/>
        <v>0</v>
      </c>
      <c r="AU39" s="423">
        <f t="shared" si="56"/>
        <v>0</v>
      </c>
      <c r="AV39" s="345" t="str">
        <f t="shared" si="88"/>
        <v>ACTIVA</v>
      </c>
      <c r="AW39" s="345" t="str">
        <f t="shared" si="71"/>
        <v>STOP</v>
      </c>
      <c r="AX39" s="345" t="str">
        <f t="shared" si="72"/>
        <v>NO CUMPLE</v>
      </c>
      <c r="AY39" s="345">
        <f t="shared" si="26"/>
        <v>0.2</v>
      </c>
      <c r="AZ39" s="425">
        <v>0.2</v>
      </c>
      <c r="BA39" s="425">
        <v>0</v>
      </c>
      <c r="BB39" s="435">
        <f t="shared" si="73"/>
        <v>-0.2</v>
      </c>
      <c r="BC39" s="429">
        <f t="shared" si="57"/>
        <v>40</v>
      </c>
      <c r="BD39" s="345" t="str">
        <f t="shared" si="28"/>
        <v>ACTIVA</v>
      </c>
      <c r="BE39" s="345" t="str">
        <f t="shared" si="74"/>
        <v>NORMA</v>
      </c>
      <c r="BF39" s="345" t="str">
        <f t="shared" si="75"/>
        <v>NO CUMPLE</v>
      </c>
      <c r="BG39" s="345">
        <f t="shared" si="31"/>
        <v>0.60000000000000009</v>
      </c>
      <c r="BH39" s="425">
        <v>0.2</v>
      </c>
      <c r="BI39" s="425">
        <v>0.4</v>
      </c>
      <c r="BJ39" s="435">
        <f t="shared" si="76"/>
        <v>-9.9999999999999978E-2</v>
      </c>
      <c r="BK39" s="429">
        <f t="shared" si="58"/>
        <v>33.333333333333329</v>
      </c>
      <c r="BL39" s="345" t="str">
        <f t="shared" si="33"/>
        <v>ACTIVA</v>
      </c>
      <c r="BM39" s="345" t="str">
        <f t="shared" si="77"/>
        <v>NORMA</v>
      </c>
      <c r="BN39" s="345" t="str">
        <f t="shared" si="78"/>
        <v>CUMPLE</v>
      </c>
      <c r="BO39" s="345">
        <f t="shared" si="36"/>
        <v>0.7</v>
      </c>
      <c r="BP39" s="425">
        <v>0.3</v>
      </c>
      <c r="BQ39" s="425">
        <v>0.4</v>
      </c>
      <c r="BR39" s="435">
        <f t="shared" si="79"/>
        <v>0.10000000000000003</v>
      </c>
      <c r="BS39" s="429">
        <f t="shared" si="59"/>
        <v>0</v>
      </c>
      <c r="BT39" s="345" t="str">
        <f t="shared" si="89"/>
        <v>ACTIVA</v>
      </c>
      <c r="BU39" s="345" t="str">
        <f t="shared" si="80"/>
        <v>NORMA</v>
      </c>
      <c r="BV39" s="345" t="str">
        <f t="shared" si="81"/>
        <v>CUMPLE</v>
      </c>
      <c r="BW39" s="345">
        <f t="shared" si="41"/>
        <v>101.5</v>
      </c>
      <c r="BX39" s="425">
        <v>6.5</v>
      </c>
      <c r="BY39" s="425">
        <v>95</v>
      </c>
      <c r="BZ39" s="435">
        <f t="shared" si="82"/>
        <v>0.20000000000000284</v>
      </c>
      <c r="CA39" s="429">
        <f t="shared" si="60"/>
        <v>0</v>
      </c>
      <c r="CB39" s="345" t="str">
        <f t="shared" si="90"/>
        <v>ACTIVA</v>
      </c>
      <c r="CC39" s="345" t="str">
        <f t="shared" si="83"/>
        <v>NORMA</v>
      </c>
      <c r="CD39" s="345" t="str">
        <f t="shared" si="84"/>
        <v>CUMPLE</v>
      </c>
      <c r="CE39" s="345">
        <f t="shared" si="46"/>
        <v>4.5999999999999996</v>
      </c>
      <c r="CF39" s="425">
        <v>0.6</v>
      </c>
      <c r="CG39" s="425">
        <v>4</v>
      </c>
      <c r="CH39" s="435">
        <f t="shared" si="85"/>
        <v>2</v>
      </c>
      <c r="CI39" s="429">
        <f t="shared" si="61"/>
        <v>0</v>
      </c>
    </row>
    <row r="40" spans="1:87" s="303" customFormat="1" ht="15" hidden="1" x14ac:dyDescent="0.25">
      <c r="A40" s="340">
        <v>10</v>
      </c>
      <c r="B40" s="341">
        <v>44774</v>
      </c>
      <c r="C40" s="325">
        <v>44775</v>
      </c>
      <c r="D40" s="481">
        <v>31</v>
      </c>
      <c r="E40" s="414">
        <v>190</v>
      </c>
      <c r="F40" s="414">
        <v>4.0999999999999996</v>
      </c>
      <c r="G40" s="415">
        <f t="shared" si="4"/>
        <v>108.9</v>
      </c>
      <c r="H40" s="415">
        <f t="shared" si="5"/>
        <v>10.9</v>
      </c>
      <c r="I40" s="415">
        <f t="shared" si="5"/>
        <v>98</v>
      </c>
      <c r="J40" s="415">
        <f t="shared" si="6"/>
        <v>1.2000000000000028</v>
      </c>
      <c r="K40" s="415"/>
      <c r="L40" s="303" t="str">
        <f t="shared" si="62"/>
        <v>NO CUMPLE</v>
      </c>
      <c r="M40" s="326">
        <v>2</v>
      </c>
      <c r="N40" s="303">
        <f t="shared" si="8"/>
        <v>2</v>
      </c>
      <c r="O40" s="303">
        <f t="shared" si="9"/>
        <v>2</v>
      </c>
      <c r="P40" s="477">
        <f t="shared" si="48"/>
        <v>3.1564844587352647E-2</v>
      </c>
      <c r="Q40" s="327" t="str">
        <f t="shared" si="49"/>
        <v>Emergencia</v>
      </c>
      <c r="R40" s="291" t="str">
        <f t="shared" si="63"/>
        <v>Prealerta</v>
      </c>
      <c r="S40" s="784"/>
      <c r="T40" s="784"/>
      <c r="U40" s="784"/>
      <c r="V40" s="784"/>
      <c r="W40" s="784"/>
      <c r="X40" s="346" t="str">
        <f t="shared" si="11"/>
        <v/>
      </c>
      <c r="Y40" s="346" t="str">
        <f t="shared" si="64"/>
        <v/>
      </c>
      <c r="Z40" s="346" t="str">
        <f t="shared" si="65"/>
        <v/>
      </c>
      <c r="AA40" s="346" t="str">
        <f t="shared" si="14"/>
        <v/>
      </c>
      <c r="AB40" s="329"/>
      <c r="AC40" s="329"/>
      <c r="AD40" s="346">
        <f t="shared" si="52"/>
        <v>-3.8</v>
      </c>
      <c r="AE40" s="417">
        <f t="shared" si="53"/>
        <v>0</v>
      </c>
      <c r="AF40" s="346" t="str">
        <f t="shared" si="15"/>
        <v/>
      </c>
      <c r="AG40" s="346" t="str">
        <f t="shared" si="66"/>
        <v/>
      </c>
      <c r="AH40" s="346" t="str">
        <f t="shared" si="67"/>
        <v/>
      </c>
      <c r="AI40" s="346" t="str">
        <f t="shared" si="86"/>
        <v/>
      </c>
      <c r="AJ40" s="329"/>
      <c r="AK40" s="329"/>
      <c r="AL40" s="346">
        <f t="shared" si="54"/>
        <v>-0.7</v>
      </c>
      <c r="AM40" s="417">
        <f t="shared" si="55"/>
        <v>0</v>
      </c>
      <c r="AN40" s="346" t="str">
        <f t="shared" si="51"/>
        <v/>
      </c>
      <c r="AO40" s="346" t="str">
        <f t="shared" si="68"/>
        <v/>
      </c>
      <c r="AP40" s="346" t="str">
        <f t="shared" si="69"/>
        <v/>
      </c>
      <c r="AQ40" s="346" t="str">
        <f t="shared" si="87"/>
        <v/>
      </c>
      <c r="AR40" s="329"/>
      <c r="AS40" s="329"/>
      <c r="AT40" s="417">
        <f t="shared" si="70"/>
        <v>-0.8</v>
      </c>
      <c r="AU40" s="417">
        <f t="shared" si="56"/>
        <v>0</v>
      </c>
      <c r="AV40" s="346" t="str">
        <f t="shared" si="88"/>
        <v/>
      </c>
      <c r="AW40" s="346" t="str">
        <f t="shared" si="71"/>
        <v/>
      </c>
      <c r="AX40" s="346" t="str">
        <f t="shared" si="72"/>
        <v/>
      </c>
      <c r="AY40" s="346" t="str">
        <f t="shared" si="26"/>
        <v/>
      </c>
      <c r="AZ40" s="329"/>
      <c r="BA40" s="329"/>
      <c r="BB40" s="417">
        <f t="shared" si="73"/>
        <v>-0.2</v>
      </c>
      <c r="BC40" s="417">
        <f t="shared" si="57"/>
        <v>0</v>
      </c>
      <c r="BD40" s="346" t="str">
        <f t="shared" si="28"/>
        <v/>
      </c>
      <c r="BE40" s="346" t="str">
        <f t="shared" si="74"/>
        <v/>
      </c>
      <c r="BF40" s="346" t="str">
        <f t="shared" si="75"/>
        <v/>
      </c>
      <c r="BG40" s="346" t="str">
        <f t="shared" si="31"/>
        <v/>
      </c>
      <c r="BH40" s="329"/>
      <c r="BI40" s="329"/>
      <c r="BJ40" s="417">
        <f t="shared" si="76"/>
        <v>-0.5</v>
      </c>
      <c r="BK40" s="417">
        <f t="shared" si="58"/>
        <v>0</v>
      </c>
      <c r="BL40" s="346" t="str">
        <f t="shared" si="33"/>
        <v/>
      </c>
      <c r="BM40" s="346" t="str">
        <f t="shared" si="77"/>
        <v/>
      </c>
      <c r="BN40" s="346" t="str">
        <f t="shared" si="78"/>
        <v/>
      </c>
      <c r="BO40" s="346" t="str">
        <f t="shared" si="36"/>
        <v/>
      </c>
      <c r="BP40" s="329"/>
      <c r="BQ40" s="329"/>
      <c r="BR40" s="417">
        <f t="shared" si="79"/>
        <v>-0.3</v>
      </c>
      <c r="BS40" s="417">
        <f t="shared" si="59"/>
        <v>0</v>
      </c>
      <c r="BT40" s="346" t="str">
        <f t="shared" si="89"/>
        <v>ACTIVA</v>
      </c>
      <c r="BU40" s="346" t="str">
        <f t="shared" si="80"/>
        <v>NORMA</v>
      </c>
      <c r="BV40" s="346" t="str">
        <f t="shared" si="81"/>
        <v>CUMPLE</v>
      </c>
      <c r="BW40" s="346">
        <f t="shared" si="41"/>
        <v>103</v>
      </c>
      <c r="BX40" s="329">
        <v>8</v>
      </c>
      <c r="BY40" s="329">
        <v>95</v>
      </c>
      <c r="BZ40" s="417">
        <f t="shared" si="82"/>
        <v>0.20000000000000284</v>
      </c>
      <c r="CA40" s="417">
        <f t="shared" si="60"/>
        <v>0</v>
      </c>
      <c r="CB40" s="346" t="str">
        <f t="shared" si="90"/>
        <v>ACTIVA</v>
      </c>
      <c r="CC40" s="346" t="str">
        <f t="shared" si="83"/>
        <v>NORMA</v>
      </c>
      <c r="CD40" s="346" t="str">
        <f t="shared" si="84"/>
        <v>CUMPLE</v>
      </c>
      <c r="CE40" s="346">
        <f t="shared" si="46"/>
        <v>5.9</v>
      </c>
      <c r="CF40" s="329">
        <v>2.9</v>
      </c>
      <c r="CG40" s="329">
        <v>3</v>
      </c>
      <c r="CH40" s="417">
        <f t="shared" si="85"/>
        <v>1</v>
      </c>
      <c r="CI40" s="417">
        <f t="shared" si="61"/>
        <v>0</v>
      </c>
    </row>
    <row r="41" spans="1:87" s="303" customFormat="1" ht="15" hidden="1" x14ac:dyDescent="0.25">
      <c r="A41" s="340">
        <v>11</v>
      </c>
      <c r="B41" s="341">
        <v>44774</v>
      </c>
      <c r="C41" s="325">
        <v>44778</v>
      </c>
      <c r="D41" s="481">
        <v>31</v>
      </c>
      <c r="E41" s="414">
        <v>160</v>
      </c>
      <c r="F41" s="414">
        <v>0.1</v>
      </c>
      <c r="G41" s="415">
        <f t="shared" si="4"/>
        <v>132.19999999999999</v>
      </c>
      <c r="H41" s="415">
        <f t="shared" si="5"/>
        <v>28.099999999999998</v>
      </c>
      <c r="I41" s="415">
        <f t="shared" si="5"/>
        <v>104.1</v>
      </c>
      <c r="J41" s="415">
        <f t="shared" si="6"/>
        <v>1.1000000000000028</v>
      </c>
      <c r="K41" s="415"/>
      <c r="L41" s="303" t="str">
        <f t="shared" si="62"/>
        <v>CUMPLE</v>
      </c>
      <c r="M41" s="326">
        <v>6</v>
      </c>
      <c r="N41" s="303">
        <f t="shared" si="8"/>
        <v>8</v>
      </c>
      <c r="O41" s="303">
        <f t="shared" si="9"/>
        <v>6</v>
      </c>
      <c r="P41" s="477">
        <f t="shared" si="48"/>
        <v>0.1638461538461537</v>
      </c>
      <c r="Q41" s="327" t="str">
        <f t="shared" si="49"/>
        <v>Alerta</v>
      </c>
      <c r="R41" s="291" t="str">
        <f t="shared" si="63"/>
        <v>Prealerta</v>
      </c>
      <c r="S41" s="764"/>
      <c r="T41" s="764"/>
      <c r="U41" s="764"/>
      <c r="V41" s="764"/>
      <c r="W41" s="764"/>
      <c r="X41" s="328" t="str">
        <f t="shared" si="11"/>
        <v>ACTIVA</v>
      </c>
      <c r="Y41" s="328" t="str">
        <f t="shared" si="64"/>
        <v>NORMA</v>
      </c>
      <c r="Z41" s="328" t="str">
        <f t="shared" si="65"/>
        <v>CUMPLE</v>
      </c>
      <c r="AA41" s="328">
        <f t="shared" si="14"/>
        <v>13.8</v>
      </c>
      <c r="AB41" s="329">
        <v>10</v>
      </c>
      <c r="AC41" s="329">
        <v>3.8</v>
      </c>
      <c r="AD41" s="328">
        <f t="shared" si="52"/>
        <v>0</v>
      </c>
      <c r="AE41" s="417">
        <f t="shared" si="53"/>
        <v>0</v>
      </c>
      <c r="AF41" s="328" t="str">
        <f t="shared" si="15"/>
        <v>ACTIVA</v>
      </c>
      <c r="AG41" s="346" t="str">
        <f t="shared" si="66"/>
        <v>NORMA</v>
      </c>
      <c r="AH41" s="346" t="str">
        <f t="shared" si="67"/>
        <v>CUMPLE</v>
      </c>
      <c r="AI41" s="328">
        <f t="shared" si="86"/>
        <v>2.7</v>
      </c>
      <c r="AJ41" s="329">
        <v>2</v>
      </c>
      <c r="AK41" s="329">
        <v>0.7</v>
      </c>
      <c r="AL41" s="328">
        <f t="shared" si="54"/>
        <v>0</v>
      </c>
      <c r="AM41" s="416">
        <f t="shared" si="55"/>
        <v>0</v>
      </c>
      <c r="AN41" s="328" t="str">
        <f t="shared" si="51"/>
        <v>ACTIVA</v>
      </c>
      <c r="AO41" s="328" t="str">
        <f t="shared" si="68"/>
        <v>NORMA</v>
      </c>
      <c r="AP41" s="328" t="str">
        <f t="shared" si="69"/>
        <v>CUMPLE</v>
      </c>
      <c r="AQ41" s="328">
        <f t="shared" si="87"/>
        <v>1.8</v>
      </c>
      <c r="AR41" s="329">
        <v>1</v>
      </c>
      <c r="AS41" s="329">
        <v>0.8</v>
      </c>
      <c r="AT41" s="416">
        <f t="shared" si="70"/>
        <v>0</v>
      </c>
      <c r="AU41" s="417">
        <f t="shared" si="56"/>
        <v>0</v>
      </c>
      <c r="AV41" s="328" t="str">
        <f t="shared" si="88"/>
        <v>ACTIVA</v>
      </c>
      <c r="AW41" s="328" t="str">
        <f t="shared" si="71"/>
        <v>STOP</v>
      </c>
      <c r="AX41" s="328" t="str">
        <f t="shared" si="72"/>
        <v>NO CUMPLE</v>
      </c>
      <c r="AY41" s="328">
        <f t="shared" si="26"/>
        <v>0.2</v>
      </c>
      <c r="AZ41" s="329">
        <v>0.2</v>
      </c>
      <c r="BA41" s="329">
        <v>0</v>
      </c>
      <c r="BB41" s="416">
        <f t="shared" si="73"/>
        <v>-0.2</v>
      </c>
      <c r="BC41" s="416">
        <f t="shared" si="57"/>
        <v>40</v>
      </c>
      <c r="BD41" s="328" t="str">
        <f t="shared" si="28"/>
        <v>ACTIVA</v>
      </c>
      <c r="BE41" s="328" t="str">
        <f t="shared" si="74"/>
        <v>NORMA</v>
      </c>
      <c r="BF41" s="328" t="str">
        <f t="shared" si="75"/>
        <v>NO CUMPLE</v>
      </c>
      <c r="BG41" s="328">
        <f t="shared" si="31"/>
        <v>2.4</v>
      </c>
      <c r="BH41" s="329">
        <v>2</v>
      </c>
      <c r="BI41" s="329">
        <v>0.4</v>
      </c>
      <c r="BJ41" s="416">
        <f t="shared" si="76"/>
        <v>-9.9999999999999978E-2</v>
      </c>
      <c r="BK41" s="416">
        <f t="shared" si="58"/>
        <v>33.333333333333329</v>
      </c>
      <c r="BL41" s="328" t="str">
        <f t="shared" si="33"/>
        <v>ACTIVA</v>
      </c>
      <c r="BM41" s="328" t="str">
        <f t="shared" si="77"/>
        <v>NORMA</v>
      </c>
      <c r="BN41" s="328" t="str">
        <f t="shared" si="78"/>
        <v>CUMPLE</v>
      </c>
      <c r="BO41" s="328">
        <f t="shared" si="36"/>
        <v>2.4</v>
      </c>
      <c r="BP41" s="329">
        <v>2</v>
      </c>
      <c r="BQ41" s="329">
        <v>0.4</v>
      </c>
      <c r="BR41" s="416">
        <f t="shared" si="79"/>
        <v>0.10000000000000003</v>
      </c>
      <c r="BS41" s="416">
        <f t="shared" si="59"/>
        <v>0</v>
      </c>
      <c r="BT41" s="328" t="str">
        <f t="shared" si="89"/>
        <v>ACTIVA</v>
      </c>
      <c r="BU41" s="328" t="str">
        <f t="shared" si="80"/>
        <v>NORMA</v>
      </c>
      <c r="BV41" s="328" t="str">
        <f t="shared" si="81"/>
        <v>CUMPLE</v>
      </c>
      <c r="BW41" s="328">
        <f t="shared" si="41"/>
        <v>103</v>
      </c>
      <c r="BX41" s="329">
        <v>8</v>
      </c>
      <c r="BY41" s="329">
        <v>95</v>
      </c>
      <c r="BZ41" s="416">
        <f t="shared" si="82"/>
        <v>0.20000000000000284</v>
      </c>
      <c r="CA41" s="416">
        <f t="shared" si="60"/>
        <v>0</v>
      </c>
      <c r="CB41" s="328" t="str">
        <f t="shared" si="90"/>
        <v>ACTIVA</v>
      </c>
      <c r="CC41" s="328" t="str">
        <f t="shared" si="83"/>
        <v>NORMA</v>
      </c>
      <c r="CD41" s="328" t="str">
        <f t="shared" si="84"/>
        <v>CUMPLE</v>
      </c>
      <c r="CE41" s="328">
        <f t="shared" si="46"/>
        <v>5.9</v>
      </c>
      <c r="CF41" s="329">
        <v>2.9</v>
      </c>
      <c r="CG41" s="329">
        <v>3</v>
      </c>
      <c r="CH41" s="416">
        <f t="shared" si="85"/>
        <v>1</v>
      </c>
      <c r="CI41" s="416">
        <f t="shared" si="61"/>
        <v>0</v>
      </c>
    </row>
    <row r="42" spans="1:87" s="303" customFormat="1" ht="15" hidden="1" x14ac:dyDescent="0.25">
      <c r="A42" s="340">
        <v>12</v>
      </c>
      <c r="B42" s="341">
        <v>44774</v>
      </c>
      <c r="C42" s="325">
        <v>44782</v>
      </c>
      <c r="D42" s="481">
        <v>32</v>
      </c>
      <c r="E42" s="414">
        <v>152.36000000000001</v>
      </c>
      <c r="F42" s="414">
        <v>0.3</v>
      </c>
      <c r="G42" s="415">
        <f t="shared" si="4"/>
        <v>130.1</v>
      </c>
      <c r="H42" s="415">
        <f t="shared" si="5"/>
        <v>25.599999999999998</v>
      </c>
      <c r="I42" s="415">
        <f t="shared" si="5"/>
        <v>104.5</v>
      </c>
      <c r="J42" s="415">
        <f t="shared" si="6"/>
        <v>1.6000000000000032</v>
      </c>
      <c r="K42" s="415"/>
      <c r="L42" s="303" t="str">
        <f t="shared" si="62"/>
        <v>CUMPLE</v>
      </c>
      <c r="M42" s="326">
        <v>8</v>
      </c>
      <c r="N42" s="303">
        <f t="shared" si="8"/>
        <v>8</v>
      </c>
      <c r="O42" s="303">
        <f t="shared" si="9"/>
        <v>5</v>
      </c>
      <c r="P42" s="477">
        <f t="shared" si="48"/>
        <v>0.12749196141479097</v>
      </c>
      <c r="Q42" s="327" t="str">
        <f t="shared" si="49"/>
        <v>Emergencia</v>
      </c>
      <c r="R42" s="291" t="str">
        <f t="shared" si="63"/>
        <v>Alerta</v>
      </c>
      <c r="S42" s="764" t="s">
        <v>840</v>
      </c>
      <c r="T42" s="764"/>
      <c r="U42" s="764"/>
      <c r="V42" s="764"/>
      <c r="W42" s="764"/>
      <c r="X42" s="328" t="str">
        <f t="shared" si="11"/>
        <v>ACTIVA</v>
      </c>
      <c r="Y42" s="328" t="str">
        <f t="shared" si="64"/>
        <v>NORMA</v>
      </c>
      <c r="Z42" s="328" t="str">
        <f t="shared" si="65"/>
        <v>CUMPLE</v>
      </c>
      <c r="AA42" s="328">
        <f t="shared" si="14"/>
        <v>15</v>
      </c>
      <c r="AB42" s="329">
        <v>10.5</v>
      </c>
      <c r="AC42" s="329">
        <v>4.5</v>
      </c>
      <c r="AD42" s="331">
        <f t="shared" si="52"/>
        <v>0.70000000000000018</v>
      </c>
      <c r="AE42" s="415">
        <f t="shared" si="53"/>
        <v>0</v>
      </c>
      <c r="AF42" s="328" t="str">
        <f t="shared" si="15"/>
        <v>ACTIVA</v>
      </c>
      <c r="AG42" s="346" t="str">
        <f t="shared" si="66"/>
        <v>NORMA</v>
      </c>
      <c r="AH42" s="346" t="str">
        <f t="shared" si="67"/>
        <v>CUMPLE</v>
      </c>
      <c r="AI42" s="328">
        <f t="shared" si="86"/>
        <v>1.2</v>
      </c>
      <c r="AJ42" s="329">
        <v>0.5</v>
      </c>
      <c r="AK42" s="329">
        <v>0.7</v>
      </c>
      <c r="AL42" s="331">
        <f t="shared" si="54"/>
        <v>0</v>
      </c>
      <c r="AM42" s="419">
        <f t="shared" si="55"/>
        <v>0</v>
      </c>
      <c r="AN42" s="328" t="str">
        <f t="shared" si="51"/>
        <v>ACTIVA</v>
      </c>
      <c r="AO42" s="328" t="str">
        <f t="shared" si="68"/>
        <v>NORMA</v>
      </c>
      <c r="AP42" s="328" t="str">
        <f t="shared" si="69"/>
        <v>CUMPLE</v>
      </c>
      <c r="AQ42" s="328">
        <f t="shared" si="87"/>
        <v>1.4</v>
      </c>
      <c r="AR42" s="329">
        <v>0.6</v>
      </c>
      <c r="AS42" s="329">
        <v>0.8</v>
      </c>
      <c r="AT42" s="416">
        <f t="shared" si="70"/>
        <v>0</v>
      </c>
      <c r="AU42" s="415">
        <f t="shared" si="56"/>
        <v>0</v>
      </c>
      <c r="AV42" s="328" t="str">
        <f t="shared" si="88"/>
        <v>ACTIVA</v>
      </c>
      <c r="AW42" s="328" t="str">
        <f t="shared" si="71"/>
        <v>STOP</v>
      </c>
      <c r="AX42" s="328" t="str">
        <f t="shared" si="72"/>
        <v>NO CUMPLE</v>
      </c>
      <c r="AY42" s="328">
        <f t="shared" si="26"/>
        <v>0.1</v>
      </c>
      <c r="AZ42" s="329">
        <v>0.1</v>
      </c>
      <c r="BA42" s="329">
        <v>0</v>
      </c>
      <c r="BB42" s="416">
        <f t="shared" si="73"/>
        <v>-0.2</v>
      </c>
      <c r="BC42" s="419">
        <f t="shared" si="57"/>
        <v>40</v>
      </c>
      <c r="BD42" s="328" t="str">
        <f t="shared" si="28"/>
        <v>ACTIVA</v>
      </c>
      <c r="BE42" s="328" t="str">
        <f t="shared" si="74"/>
        <v>STOP</v>
      </c>
      <c r="BF42" s="328" t="str">
        <f t="shared" si="75"/>
        <v>NO CUMPLE</v>
      </c>
      <c r="BG42" s="328">
        <f t="shared" si="31"/>
        <v>0.4</v>
      </c>
      <c r="BH42" s="329">
        <v>0.1</v>
      </c>
      <c r="BI42" s="329">
        <v>0.3</v>
      </c>
      <c r="BJ42" s="416">
        <f t="shared" si="76"/>
        <v>-0.2</v>
      </c>
      <c r="BK42" s="419">
        <f t="shared" si="58"/>
        <v>66.666666666666671</v>
      </c>
      <c r="BL42" s="328" t="str">
        <f t="shared" si="33"/>
        <v>ACTIVA</v>
      </c>
      <c r="BM42" s="328" t="str">
        <f t="shared" si="77"/>
        <v>NORMA</v>
      </c>
      <c r="BN42" s="328" t="str">
        <f t="shared" si="78"/>
        <v>NO CUMPLE</v>
      </c>
      <c r="BO42" s="328">
        <f t="shared" si="36"/>
        <v>0.4</v>
      </c>
      <c r="BP42" s="329">
        <v>0.2</v>
      </c>
      <c r="BQ42" s="329">
        <v>0.2</v>
      </c>
      <c r="BR42" s="416">
        <f t="shared" si="79"/>
        <v>-9.9999999999999978E-2</v>
      </c>
      <c r="BS42" s="419">
        <f t="shared" si="59"/>
        <v>0.10548523206751054</v>
      </c>
      <c r="BT42" s="328" t="str">
        <f t="shared" si="89"/>
        <v>ACTIVA</v>
      </c>
      <c r="BU42" s="328" t="str">
        <f t="shared" si="80"/>
        <v>NORMA</v>
      </c>
      <c r="BV42" s="328" t="str">
        <f t="shared" si="81"/>
        <v>CUMPLE</v>
      </c>
      <c r="BW42" s="328">
        <f t="shared" si="41"/>
        <v>106.3</v>
      </c>
      <c r="BX42" s="329">
        <v>11.3</v>
      </c>
      <c r="BY42" s="329">
        <v>95</v>
      </c>
      <c r="BZ42" s="416">
        <f t="shared" si="82"/>
        <v>0.20000000000000284</v>
      </c>
      <c r="CA42" s="419">
        <f t="shared" si="60"/>
        <v>0</v>
      </c>
      <c r="CB42" s="328" t="str">
        <f t="shared" si="90"/>
        <v>ACTIVA</v>
      </c>
      <c r="CC42" s="328" t="str">
        <f t="shared" si="83"/>
        <v>NORMA</v>
      </c>
      <c r="CD42" s="328" t="str">
        <f t="shared" si="84"/>
        <v>CUMPLE</v>
      </c>
      <c r="CE42" s="328">
        <f t="shared" si="46"/>
        <v>5.3</v>
      </c>
      <c r="CF42" s="329">
        <v>2.2999999999999998</v>
      </c>
      <c r="CG42" s="329">
        <v>3</v>
      </c>
      <c r="CH42" s="416">
        <f t="shared" si="85"/>
        <v>1</v>
      </c>
      <c r="CI42" s="419">
        <f t="shared" si="61"/>
        <v>0</v>
      </c>
    </row>
    <row r="43" spans="1:87" s="303" customFormat="1" ht="15" hidden="1" x14ac:dyDescent="0.25">
      <c r="A43" s="340">
        <v>13</v>
      </c>
      <c r="B43" s="341">
        <v>44774</v>
      </c>
      <c r="C43" s="325">
        <v>44790</v>
      </c>
      <c r="D43" s="481">
        <v>33</v>
      </c>
      <c r="E43" s="414" t="s">
        <v>841</v>
      </c>
      <c r="F43" s="414">
        <v>1.1299999999999999</v>
      </c>
      <c r="G43" s="415">
        <f t="shared" si="4"/>
        <v>133.44999999999999</v>
      </c>
      <c r="H43" s="415">
        <f t="shared" si="5"/>
        <v>23.949999999999996</v>
      </c>
      <c r="I43" s="415">
        <f t="shared" si="5"/>
        <v>109.5</v>
      </c>
      <c r="J43" s="415">
        <f t="shared" si="6"/>
        <v>6.6000000000000032</v>
      </c>
      <c r="K43" s="415"/>
      <c r="L43" s="303" t="str">
        <f t="shared" si="62"/>
        <v>CUMPLE</v>
      </c>
      <c r="M43" s="326">
        <v>8</v>
      </c>
      <c r="N43" s="303">
        <f t="shared" si="8"/>
        <v>8</v>
      </c>
      <c r="O43" s="303">
        <f t="shared" si="9"/>
        <v>5</v>
      </c>
      <c r="P43" s="477">
        <f t="shared" si="48"/>
        <v>0.13526259378349403</v>
      </c>
      <c r="Q43" s="327" t="str">
        <f t="shared" si="49"/>
        <v>Emergencia</v>
      </c>
      <c r="R43" s="291" t="str">
        <f t="shared" si="63"/>
        <v>Normalidad</v>
      </c>
      <c r="S43" s="764"/>
      <c r="T43" s="764"/>
      <c r="U43" s="764"/>
      <c r="V43" s="764"/>
      <c r="W43" s="764"/>
      <c r="X43" s="328" t="str">
        <f t="shared" si="11"/>
        <v>ACTIVA</v>
      </c>
      <c r="Y43" s="328" t="str">
        <f t="shared" si="64"/>
        <v>NORMA</v>
      </c>
      <c r="Z43" s="328" t="str">
        <f t="shared" si="65"/>
        <v>CUMPLE</v>
      </c>
      <c r="AA43" s="328">
        <f t="shared" si="14"/>
        <v>14.1</v>
      </c>
      <c r="AB43" s="329">
        <v>9.6</v>
      </c>
      <c r="AC43" s="329">
        <v>4.5</v>
      </c>
      <c r="AD43" s="303">
        <f t="shared" si="52"/>
        <v>0.70000000000000018</v>
      </c>
      <c r="AE43" s="415">
        <f t="shared" si="53"/>
        <v>0</v>
      </c>
      <c r="AF43" s="328" t="str">
        <f t="shared" si="15"/>
        <v>ACTIVA</v>
      </c>
      <c r="AG43" s="346" t="str">
        <f t="shared" si="66"/>
        <v>NORMA</v>
      </c>
      <c r="AH43" s="346" t="str">
        <f t="shared" si="67"/>
        <v>CUMPLE</v>
      </c>
      <c r="AI43" s="328">
        <f t="shared" si="86"/>
        <v>1.7</v>
      </c>
      <c r="AJ43" s="329">
        <v>1</v>
      </c>
      <c r="AK43" s="329">
        <v>0.7</v>
      </c>
      <c r="AL43" s="303">
        <f t="shared" si="54"/>
        <v>0</v>
      </c>
      <c r="AM43" s="415">
        <f t="shared" si="55"/>
        <v>0</v>
      </c>
      <c r="AN43" s="328" t="str">
        <f t="shared" si="51"/>
        <v>ACTIVA</v>
      </c>
      <c r="AO43" s="328" t="str">
        <f t="shared" si="68"/>
        <v>NORMA</v>
      </c>
      <c r="AP43" s="328" t="str">
        <f t="shared" si="69"/>
        <v>CUMPLE</v>
      </c>
      <c r="AQ43" s="328">
        <f t="shared" si="87"/>
        <v>2.8</v>
      </c>
      <c r="AR43" s="329">
        <v>2</v>
      </c>
      <c r="AS43" s="329">
        <v>0.8</v>
      </c>
      <c r="AT43" s="416">
        <f t="shared" si="70"/>
        <v>0</v>
      </c>
      <c r="AU43" s="415">
        <f t="shared" si="56"/>
        <v>0</v>
      </c>
      <c r="AV43" s="328" t="str">
        <f t="shared" si="88"/>
        <v>ACTIVA</v>
      </c>
      <c r="AW43" s="328" t="str">
        <f t="shared" si="71"/>
        <v>STOP</v>
      </c>
      <c r="AX43" s="328" t="str">
        <f t="shared" si="72"/>
        <v>NO CUMPLE</v>
      </c>
      <c r="AY43" s="328">
        <f t="shared" si="26"/>
        <v>0.2</v>
      </c>
      <c r="AZ43" s="329">
        <v>0.2</v>
      </c>
      <c r="BA43" s="329">
        <v>0</v>
      </c>
      <c r="BB43" s="416">
        <f t="shared" si="73"/>
        <v>-0.2</v>
      </c>
      <c r="BC43" s="415">
        <f t="shared" si="57"/>
        <v>40</v>
      </c>
      <c r="BD43" s="328" t="str">
        <f t="shared" si="28"/>
        <v>ACTIVA</v>
      </c>
      <c r="BE43" s="328" t="str">
        <f t="shared" si="74"/>
        <v>STOP</v>
      </c>
      <c r="BF43" s="328" t="str">
        <f t="shared" si="75"/>
        <v>NO CUMPLE</v>
      </c>
      <c r="BG43" s="328">
        <f t="shared" si="31"/>
        <v>0.4</v>
      </c>
      <c r="BH43" s="329">
        <v>0.1</v>
      </c>
      <c r="BI43" s="329">
        <v>0.3</v>
      </c>
      <c r="BJ43" s="416">
        <f t="shared" si="76"/>
        <v>-0.2</v>
      </c>
      <c r="BK43" s="415">
        <f t="shared" si="58"/>
        <v>66.666666666666671</v>
      </c>
      <c r="BL43" s="328" t="str">
        <f t="shared" si="33"/>
        <v>ACTIVA</v>
      </c>
      <c r="BM43" s="328" t="str">
        <f t="shared" si="77"/>
        <v>NORMA</v>
      </c>
      <c r="BN43" s="328" t="str">
        <f t="shared" si="78"/>
        <v>NO CUMPLE</v>
      </c>
      <c r="BO43" s="328">
        <f t="shared" si="36"/>
        <v>0.4</v>
      </c>
      <c r="BP43" s="329">
        <v>0.2</v>
      </c>
      <c r="BQ43" s="329">
        <v>0.2</v>
      </c>
      <c r="BR43" s="416">
        <f t="shared" si="79"/>
        <v>-9.9999999999999978E-2</v>
      </c>
      <c r="BS43" s="415">
        <f t="shared" si="59"/>
        <v>0.10548523206751054</v>
      </c>
      <c r="BT43" s="328" t="str">
        <f t="shared" si="89"/>
        <v>ACTIVA</v>
      </c>
      <c r="BU43" s="328" t="str">
        <f t="shared" si="80"/>
        <v>NORMA</v>
      </c>
      <c r="BV43" s="328" t="str">
        <f t="shared" si="81"/>
        <v>CUMPLE</v>
      </c>
      <c r="BW43" s="328">
        <f t="shared" si="41"/>
        <v>108.2</v>
      </c>
      <c r="BX43" s="329">
        <v>8.1999999999999993</v>
      </c>
      <c r="BY43" s="329">
        <v>100</v>
      </c>
      <c r="BZ43" s="416">
        <f t="shared" si="82"/>
        <v>5.2000000000000028</v>
      </c>
      <c r="CA43" s="415">
        <f t="shared" si="60"/>
        <v>0</v>
      </c>
      <c r="CB43" s="328" t="str">
        <f t="shared" si="90"/>
        <v>ACTIVA</v>
      </c>
      <c r="CC43" s="328" t="str">
        <f t="shared" si="83"/>
        <v>NORMA</v>
      </c>
      <c r="CD43" s="328" t="str">
        <f t="shared" si="84"/>
        <v>CUMPLE</v>
      </c>
      <c r="CE43" s="328">
        <f t="shared" si="46"/>
        <v>5.65</v>
      </c>
      <c r="CF43" s="329">
        <v>2.65</v>
      </c>
      <c r="CG43" s="329">
        <v>3</v>
      </c>
      <c r="CH43" s="416">
        <f t="shared" si="85"/>
        <v>1</v>
      </c>
      <c r="CI43" s="415">
        <f t="shared" si="61"/>
        <v>0</v>
      </c>
    </row>
    <row r="44" spans="1:87" s="303" customFormat="1" ht="15.75" hidden="1" thickBot="1" x14ac:dyDescent="0.3">
      <c r="A44" s="340">
        <v>14</v>
      </c>
      <c r="B44" s="341">
        <v>44774</v>
      </c>
      <c r="C44" s="325">
        <v>44797</v>
      </c>
      <c r="D44" s="481">
        <v>34</v>
      </c>
      <c r="E44" s="414">
        <v>159.16999999999999</v>
      </c>
      <c r="F44" s="414">
        <f>0.3+1.9+0+0+0.1+13.6+2.5</f>
        <v>18.399999999999999</v>
      </c>
      <c r="G44" s="415">
        <f t="shared" si="4"/>
        <v>133.30000000000001</v>
      </c>
      <c r="H44" s="415">
        <f t="shared" si="5"/>
        <v>24.4</v>
      </c>
      <c r="I44" s="415">
        <f t="shared" si="5"/>
        <v>108.9</v>
      </c>
      <c r="J44" s="415">
        <f t="shared" si="6"/>
        <v>6.1000000000000032</v>
      </c>
      <c r="K44" s="415"/>
      <c r="L44" s="303" t="str">
        <f t="shared" si="62"/>
        <v>CUMPLE</v>
      </c>
      <c r="M44" s="326"/>
      <c r="N44" s="303">
        <f t="shared" si="8"/>
        <v>8</v>
      </c>
      <c r="O44" s="303">
        <f t="shared" si="9"/>
        <v>6</v>
      </c>
      <c r="P44" s="477">
        <f t="shared" si="48"/>
        <v>0.13092175777063242</v>
      </c>
      <c r="Q44" s="327" t="str">
        <f t="shared" si="49"/>
        <v>Emergencia</v>
      </c>
      <c r="R44" s="291" t="str">
        <f t="shared" si="63"/>
        <v>Prealerta</v>
      </c>
      <c r="S44" s="764"/>
      <c r="T44" s="764"/>
      <c r="U44" s="764"/>
      <c r="V44" s="764"/>
      <c r="W44" s="764"/>
      <c r="X44" s="328" t="str">
        <f t="shared" si="11"/>
        <v>ACTIVA</v>
      </c>
      <c r="Y44" s="328" t="str">
        <f t="shared" si="64"/>
        <v>NORMA</v>
      </c>
      <c r="Z44" s="328" t="str">
        <f t="shared" si="65"/>
        <v>CUMPLE</v>
      </c>
      <c r="AA44" s="328">
        <f t="shared" si="14"/>
        <v>16.2</v>
      </c>
      <c r="AB44" s="329">
        <v>11.4</v>
      </c>
      <c r="AC44" s="329">
        <v>4.8</v>
      </c>
      <c r="AD44" s="303">
        <f t="shared" si="52"/>
        <v>1</v>
      </c>
      <c r="AE44" s="415">
        <f t="shared" si="53"/>
        <v>0</v>
      </c>
      <c r="AF44" s="328" t="str">
        <f t="shared" si="15"/>
        <v>ACTIVA</v>
      </c>
      <c r="AG44" s="346" t="str">
        <f t="shared" si="66"/>
        <v>NORMA</v>
      </c>
      <c r="AH44" s="346" t="str">
        <f t="shared" si="67"/>
        <v>CUMPLE</v>
      </c>
      <c r="AI44" s="328">
        <f t="shared" si="86"/>
        <v>1.2</v>
      </c>
      <c r="AJ44" s="329">
        <v>0.5</v>
      </c>
      <c r="AK44" s="329">
        <v>0.7</v>
      </c>
      <c r="AL44" s="303">
        <f t="shared" si="54"/>
        <v>0</v>
      </c>
      <c r="AM44" s="415">
        <f t="shared" si="55"/>
        <v>0</v>
      </c>
      <c r="AN44" s="328" t="str">
        <f t="shared" si="51"/>
        <v>ACTIVA</v>
      </c>
      <c r="AO44" s="328" t="str">
        <f t="shared" si="68"/>
        <v>NORMA</v>
      </c>
      <c r="AP44" s="328" t="str">
        <f t="shared" si="69"/>
        <v>CUMPLE</v>
      </c>
      <c r="AQ44" s="328">
        <f t="shared" si="87"/>
        <v>1.6</v>
      </c>
      <c r="AR44" s="329">
        <v>0.8</v>
      </c>
      <c r="AS44" s="329">
        <v>0.8</v>
      </c>
      <c r="AT44" s="416">
        <f t="shared" si="70"/>
        <v>0</v>
      </c>
      <c r="AU44" s="415">
        <f t="shared" si="56"/>
        <v>0</v>
      </c>
      <c r="AV44" s="328" t="str">
        <f t="shared" si="88"/>
        <v>ACTIVA</v>
      </c>
      <c r="AW44" s="328" t="str">
        <f t="shared" si="71"/>
        <v>STOP</v>
      </c>
      <c r="AX44" s="328" t="str">
        <f t="shared" si="72"/>
        <v>NO CUMPLE</v>
      </c>
      <c r="AY44" s="328">
        <f t="shared" si="26"/>
        <v>0.2</v>
      </c>
      <c r="AZ44" s="329">
        <v>0.2</v>
      </c>
      <c r="BA44" s="329">
        <v>0</v>
      </c>
      <c r="BB44" s="416">
        <f t="shared" si="73"/>
        <v>-0.2</v>
      </c>
      <c r="BC44" s="415">
        <f t="shared" si="57"/>
        <v>40</v>
      </c>
      <c r="BD44" s="328" t="str">
        <f t="shared" si="28"/>
        <v>ACTIVA</v>
      </c>
      <c r="BE44" s="328" t="str">
        <f t="shared" si="74"/>
        <v>STOP</v>
      </c>
      <c r="BF44" s="328" t="str">
        <f t="shared" si="75"/>
        <v>NO CUMPLE</v>
      </c>
      <c r="BG44" s="328">
        <f t="shared" si="31"/>
        <v>0.30000000000000004</v>
      </c>
      <c r="BH44" s="329">
        <v>0.1</v>
      </c>
      <c r="BI44" s="329">
        <v>0.2</v>
      </c>
      <c r="BJ44" s="416">
        <f t="shared" si="76"/>
        <v>-0.3</v>
      </c>
      <c r="BK44" s="415">
        <f t="shared" si="58"/>
        <v>100</v>
      </c>
      <c r="BL44" s="328" t="str">
        <f t="shared" si="33"/>
        <v>ACTIVA</v>
      </c>
      <c r="BM44" s="328" t="str">
        <f t="shared" si="77"/>
        <v>NORMA</v>
      </c>
      <c r="BN44" s="328" t="str">
        <f t="shared" si="78"/>
        <v>CUMPLE</v>
      </c>
      <c r="BO44" s="328">
        <f t="shared" si="36"/>
        <v>0.60000000000000009</v>
      </c>
      <c r="BP44" s="329">
        <v>0.2</v>
      </c>
      <c r="BQ44" s="329">
        <v>0.4</v>
      </c>
      <c r="BR44" s="416">
        <f t="shared" si="79"/>
        <v>0.10000000000000003</v>
      </c>
      <c r="BS44" s="415">
        <f t="shared" si="59"/>
        <v>0</v>
      </c>
      <c r="BT44" s="328" t="str">
        <f t="shared" si="89"/>
        <v>ACTIVA</v>
      </c>
      <c r="BU44" s="328" t="str">
        <f t="shared" si="80"/>
        <v>NORMA</v>
      </c>
      <c r="BV44" s="328" t="str">
        <f t="shared" si="81"/>
        <v>CUMPLE</v>
      </c>
      <c r="BW44" s="328">
        <f t="shared" si="41"/>
        <v>108.86</v>
      </c>
      <c r="BX44" s="329">
        <v>8.86</v>
      </c>
      <c r="BY44" s="329">
        <v>100</v>
      </c>
      <c r="BZ44" s="416">
        <f t="shared" si="82"/>
        <v>5.2000000000000028</v>
      </c>
      <c r="CA44" s="415">
        <f t="shared" si="60"/>
        <v>0</v>
      </c>
      <c r="CB44" s="328" t="str">
        <f t="shared" si="90"/>
        <v>ACTIVA</v>
      </c>
      <c r="CC44" s="328" t="str">
        <f t="shared" si="83"/>
        <v>NORMA</v>
      </c>
      <c r="CD44" s="328" t="str">
        <f t="shared" si="84"/>
        <v>CUMPLE</v>
      </c>
      <c r="CE44" s="328">
        <f t="shared" si="46"/>
        <v>4.34</v>
      </c>
      <c r="CF44" s="329">
        <v>2.34</v>
      </c>
      <c r="CG44" s="329">
        <v>2</v>
      </c>
      <c r="CH44" s="416">
        <f t="shared" si="85"/>
        <v>0</v>
      </c>
      <c r="CI44" s="415">
        <f t="shared" si="61"/>
        <v>0</v>
      </c>
    </row>
    <row r="45" spans="1:87" s="303" customFormat="1" ht="15" hidden="1" x14ac:dyDescent="0.25">
      <c r="A45" s="340">
        <v>17</v>
      </c>
      <c r="B45" s="341">
        <v>44805</v>
      </c>
      <c r="C45" s="325">
        <v>44806</v>
      </c>
      <c r="D45" s="481">
        <v>35</v>
      </c>
      <c r="E45" s="414">
        <v>183.82</v>
      </c>
      <c r="F45" s="414">
        <f>0+2.3+0+4.2+0.6+0+1.2</f>
        <v>8.2999999999999989</v>
      </c>
      <c r="G45" s="415">
        <f t="shared" si="4"/>
        <v>175.5</v>
      </c>
      <c r="H45" s="415">
        <f t="shared" si="5"/>
        <v>17.100000000000001</v>
      </c>
      <c r="I45" s="415">
        <f t="shared" si="5"/>
        <v>158.4</v>
      </c>
      <c r="J45" s="415">
        <f t="shared" si="6"/>
        <v>55.300000000000004</v>
      </c>
      <c r="K45" s="415"/>
      <c r="L45" s="303" t="str">
        <f t="shared" si="62"/>
        <v>CUMPLE</v>
      </c>
      <c r="M45" s="326">
        <v>8</v>
      </c>
      <c r="N45" s="303">
        <f t="shared" si="8"/>
        <v>7</v>
      </c>
      <c r="O45" s="303">
        <f t="shared" si="9"/>
        <v>6</v>
      </c>
      <c r="P45" s="477">
        <f t="shared" si="48"/>
        <v>0.13660235798499465</v>
      </c>
      <c r="Q45" s="327" t="str">
        <f t="shared" si="49"/>
        <v>Emergencia</v>
      </c>
      <c r="R45" s="291" t="str">
        <f t="shared" si="63"/>
        <v>Prealerta</v>
      </c>
      <c r="S45" s="784"/>
      <c r="T45" s="784"/>
      <c r="U45" s="784"/>
      <c r="V45" s="784"/>
      <c r="W45" s="784"/>
      <c r="X45" s="346" t="str">
        <f t="shared" si="11"/>
        <v>ACTIVA</v>
      </c>
      <c r="Y45" s="346" t="str">
        <f t="shared" si="64"/>
        <v>NORMA</v>
      </c>
      <c r="Z45" s="346" t="str">
        <f t="shared" si="65"/>
        <v>CUMPLE</v>
      </c>
      <c r="AA45" s="346">
        <f t="shared" si="14"/>
        <v>14.5</v>
      </c>
      <c r="AB45" s="329">
        <v>10.5</v>
      </c>
      <c r="AC45" s="329">
        <v>4</v>
      </c>
      <c r="AD45" s="346">
        <f t="shared" si="52"/>
        <v>0.20000000000000018</v>
      </c>
      <c r="AE45" s="417">
        <f t="shared" si="53"/>
        <v>0</v>
      </c>
      <c r="AF45" s="346" t="str">
        <f t="shared" si="15"/>
        <v>ACTIVA</v>
      </c>
      <c r="AG45" s="346" t="str">
        <f t="shared" si="66"/>
        <v>NORMA</v>
      </c>
      <c r="AH45" s="346" t="str">
        <f t="shared" si="67"/>
        <v>CUMPLE</v>
      </c>
      <c r="AI45" s="346">
        <f t="shared" si="86"/>
        <v>1.7</v>
      </c>
      <c r="AJ45" s="329">
        <v>1</v>
      </c>
      <c r="AK45" s="329">
        <v>0.7</v>
      </c>
      <c r="AL45" s="346">
        <f t="shared" si="54"/>
        <v>0</v>
      </c>
      <c r="AM45" s="417">
        <f t="shared" si="55"/>
        <v>0</v>
      </c>
      <c r="AN45" s="346" t="str">
        <f t="shared" si="51"/>
        <v>ACTIVA</v>
      </c>
      <c r="AO45" s="346" t="str">
        <f t="shared" si="68"/>
        <v>NORMA</v>
      </c>
      <c r="AP45" s="346" t="str">
        <f t="shared" si="69"/>
        <v>CUMPLE</v>
      </c>
      <c r="AQ45" s="346">
        <f t="shared" si="87"/>
        <v>2.8</v>
      </c>
      <c r="AR45" s="329">
        <v>2</v>
      </c>
      <c r="AS45" s="329">
        <v>0.8</v>
      </c>
      <c r="AT45" s="417">
        <f t="shared" si="70"/>
        <v>0</v>
      </c>
      <c r="AU45" s="417">
        <f t="shared" si="56"/>
        <v>0</v>
      </c>
      <c r="AV45" s="346" t="str">
        <f t="shared" si="88"/>
        <v>ACTIVA</v>
      </c>
      <c r="AW45" s="346" t="str">
        <f t="shared" si="71"/>
        <v>STOP</v>
      </c>
      <c r="AX45" s="346" t="str">
        <f t="shared" si="72"/>
        <v>NO CUMPLE</v>
      </c>
      <c r="AY45" s="346">
        <f t="shared" si="26"/>
        <v>0.2</v>
      </c>
      <c r="AZ45" s="329">
        <v>0.2</v>
      </c>
      <c r="BA45" s="329">
        <v>0</v>
      </c>
      <c r="BB45" s="417">
        <f t="shared" si="73"/>
        <v>-0.2</v>
      </c>
      <c r="BC45" s="417">
        <f t="shared" si="57"/>
        <v>40</v>
      </c>
      <c r="BD45" s="346" t="str">
        <f t="shared" si="28"/>
        <v>ACTIVA</v>
      </c>
      <c r="BE45" s="346" t="str">
        <f t="shared" si="74"/>
        <v>NORMA</v>
      </c>
      <c r="BF45" s="346" t="str">
        <f t="shared" si="75"/>
        <v>CUMPLE</v>
      </c>
      <c r="BG45" s="346">
        <f t="shared" si="31"/>
        <v>0.6</v>
      </c>
      <c r="BH45" s="329">
        <v>0.1</v>
      </c>
      <c r="BI45" s="329">
        <v>0.5</v>
      </c>
      <c r="BJ45" s="417">
        <f t="shared" si="76"/>
        <v>0</v>
      </c>
      <c r="BK45" s="417">
        <f t="shared" si="58"/>
        <v>0</v>
      </c>
      <c r="BL45" s="346" t="str">
        <f t="shared" si="33"/>
        <v>ACTIVA</v>
      </c>
      <c r="BM45" s="346" t="str">
        <f t="shared" si="77"/>
        <v>NORMA</v>
      </c>
      <c r="BN45" s="346" t="str">
        <f t="shared" si="78"/>
        <v>CUMPLE</v>
      </c>
      <c r="BO45" s="346">
        <f t="shared" si="36"/>
        <v>0.7</v>
      </c>
      <c r="BP45" s="329">
        <v>0.3</v>
      </c>
      <c r="BQ45" s="329">
        <v>0.4</v>
      </c>
      <c r="BR45" s="417">
        <f t="shared" si="79"/>
        <v>0.10000000000000003</v>
      </c>
      <c r="BS45" s="417">
        <f t="shared" si="59"/>
        <v>0</v>
      </c>
      <c r="BT45" s="346" t="str">
        <f t="shared" si="89"/>
        <v>NO ACTIVA</v>
      </c>
      <c r="BU45" s="346" t="str">
        <f t="shared" si="80"/>
        <v>NORMA</v>
      </c>
      <c r="BV45" s="346" t="str">
        <f t="shared" si="81"/>
        <v>CUMPLE</v>
      </c>
      <c r="BW45" s="346">
        <f t="shared" si="41"/>
        <v>150</v>
      </c>
      <c r="BX45" s="329">
        <v>0</v>
      </c>
      <c r="BY45" s="329">
        <v>150</v>
      </c>
      <c r="BZ45" s="417">
        <f t="shared" si="82"/>
        <v>55.2</v>
      </c>
      <c r="CA45" s="417">
        <f t="shared" si="60"/>
        <v>0</v>
      </c>
      <c r="CB45" s="346" t="str">
        <f t="shared" si="90"/>
        <v>ACTIVA</v>
      </c>
      <c r="CC45" s="346" t="str">
        <f t="shared" si="83"/>
        <v>NORMA</v>
      </c>
      <c r="CD45" s="346" t="str">
        <f t="shared" si="84"/>
        <v>CUMPLE</v>
      </c>
      <c r="CE45" s="346">
        <f t="shared" si="46"/>
        <v>5</v>
      </c>
      <c r="CF45" s="329">
        <v>3</v>
      </c>
      <c r="CG45" s="329">
        <v>2</v>
      </c>
      <c r="CH45" s="417">
        <f t="shared" si="85"/>
        <v>0</v>
      </c>
      <c r="CI45" s="417">
        <f t="shared" si="61"/>
        <v>0</v>
      </c>
    </row>
    <row r="46" spans="1:87" s="303" customFormat="1" ht="15" hidden="1" x14ac:dyDescent="0.25">
      <c r="A46" s="340">
        <v>18</v>
      </c>
      <c r="B46" s="341">
        <v>44805</v>
      </c>
      <c r="C46" s="325">
        <v>44813</v>
      </c>
      <c r="D46" s="481">
        <v>36</v>
      </c>
      <c r="E46" s="414"/>
      <c r="F46" s="414"/>
      <c r="G46" s="415">
        <f t="shared" si="4"/>
        <v>135</v>
      </c>
      <c r="H46" s="415">
        <f t="shared" si="5"/>
        <v>25.300000000000004</v>
      </c>
      <c r="I46" s="415">
        <f t="shared" si="5"/>
        <v>109.69999999999999</v>
      </c>
      <c r="J46" s="415">
        <f t="shared" si="6"/>
        <v>6.6000000000000032</v>
      </c>
      <c r="K46" s="415"/>
      <c r="L46" s="303" t="str">
        <f t="shared" si="62"/>
        <v>CUMPLE</v>
      </c>
      <c r="M46" s="326">
        <v>8</v>
      </c>
      <c r="N46" s="303">
        <f t="shared" si="8"/>
        <v>8</v>
      </c>
      <c r="O46" s="303">
        <f t="shared" si="9"/>
        <v>7</v>
      </c>
      <c r="P46" s="477">
        <f t="shared" si="48"/>
        <v>0.13124330117899249</v>
      </c>
      <c r="Q46" s="327" t="str">
        <f t="shared" si="49"/>
        <v>Emergencia</v>
      </c>
      <c r="R46" s="291" t="str">
        <f t="shared" si="63"/>
        <v>SIN DATOS</v>
      </c>
      <c r="S46" s="764"/>
      <c r="T46" s="764"/>
      <c r="U46" s="764"/>
      <c r="V46" s="764"/>
      <c r="W46" s="764"/>
      <c r="X46" s="328" t="str">
        <f t="shared" si="11"/>
        <v>ACTIVA</v>
      </c>
      <c r="Y46" s="328" t="str">
        <f t="shared" si="64"/>
        <v>NORMA</v>
      </c>
      <c r="Z46" s="328" t="str">
        <f t="shared" si="65"/>
        <v>CUMPLE</v>
      </c>
      <c r="AA46" s="328">
        <f t="shared" si="14"/>
        <v>10.8</v>
      </c>
      <c r="AB46" s="329">
        <v>7</v>
      </c>
      <c r="AC46" s="329">
        <v>3.8</v>
      </c>
      <c r="AD46" s="328">
        <f t="shared" si="52"/>
        <v>0</v>
      </c>
      <c r="AE46" s="417">
        <f t="shared" si="53"/>
        <v>0</v>
      </c>
      <c r="AF46" s="328" t="str">
        <f t="shared" si="15"/>
        <v>ACTIVA</v>
      </c>
      <c r="AG46" s="346" t="str">
        <f t="shared" si="66"/>
        <v>NORMA</v>
      </c>
      <c r="AH46" s="346" t="str">
        <f t="shared" si="67"/>
        <v>CUMPLE</v>
      </c>
      <c r="AI46" s="328">
        <f t="shared" si="86"/>
        <v>1.7</v>
      </c>
      <c r="AJ46" s="329">
        <v>1</v>
      </c>
      <c r="AK46" s="329">
        <v>0.7</v>
      </c>
      <c r="AL46" s="328">
        <f t="shared" si="54"/>
        <v>0</v>
      </c>
      <c r="AM46" s="416">
        <f t="shared" si="55"/>
        <v>0</v>
      </c>
      <c r="AN46" s="328" t="str">
        <f t="shared" si="51"/>
        <v>ACTIVA</v>
      </c>
      <c r="AO46" s="328" t="str">
        <f t="shared" si="68"/>
        <v>NORMA</v>
      </c>
      <c r="AP46" s="328" t="str">
        <f t="shared" si="69"/>
        <v>CUMPLE</v>
      </c>
      <c r="AQ46" s="328">
        <f t="shared" si="87"/>
        <v>2.8</v>
      </c>
      <c r="AR46" s="329">
        <v>2</v>
      </c>
      <c r="AS46" s="329">
        <v>0.8</v>
      </c>
      <c r="AT46" s="416">
        <f t="shared" si="70"/>
        <v>0</v>
      </c>
      <c r="AU46" s="417">
        <f t="shared" si="56"/>
        <v>0</v>
      </c>
      <c r="AV46" s="328" t="str">
        <f t="shared" si="88"/>
        <v>ACTIVA</v>
      </c>
      <c r="AW46" s="328" t="str">
        <f t="shared" si="71"/>
        <v>NORMA</v>
      </c>
      <c r="AX46" s="328" t="str">
        <f t="shared" si="72"/>
        <v>NO CUMPLE</v>
      </c>
      <c r="AY46" s="328">
        <f t="shared" si="26"/>
        <v>0.4</v>
      </c>
      <c r="AZ46" s="329">
        <v>0.4</v>
      </c>
      <c r="BA46" s="329">
        <v>0</v>
      </c>
      <c r="BB46" s="416">
        <f t="shared" si="73"/>
        <v>-0.2</v>
      </c>
      <c r="BC46" s="416">
        <f t="shared" si="57"/>
        <v>40</v>
      </c>
      <c r="BD46" s="328" t="str">
        <f t="shared" si="28"/>
        <v>ACTIVA</v>
      </c>
      <c r="BE46" s="328" t="str">
        <f t="shared" si="74"/>
        <v>NORMA</v>
      </c>
      <c r="BF46" s="328" t="str">
        <f t="shared" si="75"/>
        <v>CUMPLE</v>
      </c>
      <c r="BG46" s="328">
        <f t="shared" si="31"/>
        <v>1.8</v>
      </c>
      <c r="BH46" s="329">
        <v>1.3</v>
      </c>
      <c r="BI46" s="329">
        <v>0.5</v>
      </c>
      <c r="BJ46" s="416">
        <f t="shared" si="76"/>
        <v>0</v>
      </c>
      <c r="BK46" s="416">
        <f t="shared" si="58"/>
        <v>0</v>
      </c>
      <c r="BL46" s="328" t="str">
        <f t="shared" si="33"/>
        <v>ACTIVA</v>
      </c>
      <c r="BM46" s="328" t="str">
        <f t="shared" si="77"/>
        <v>NORMA</v>
      </c>
      <c r="BN46" s="328" t="str">
        <f t="shared" si="78"/>
        <v>CUMPLE</v>
      </c>
      <c r="BO46" s="328">
        <f t="shared" si="36"/>
        <v>1.3</v>
      </c>
      <c r="BP46" s="329">
        <v>1</v>
      </c>
      <c r="BQ46" s="329">
        <v>0.3</v>
      </c>
      <c r="BR46" s="416">
        <f t="shared" si="79"/>
        <v>0</v>
      </c>
      <c r="BS46" s="416">
        <f t="shared" si="59"/>
        <v>0</v>
      </c>
      <c r="BT46" s="328" t="str">
        <f t="shared" si="89"/>
        <v>ACTIVA</v>
      </c>
      <c r="BU46" s="328" t="str">
        <f t="shared" si="80"/>
        <v>NORMA</v>
      </c>
      <c r="BV46" s="328" t="str">
        <f t="shared" si="81"/>
        <v>CUMPLE</v>
      </c>
      <c r="BW46" s="328">
        <f t="shared" si="41"/>
        <v>110.5</v>
      </c>
      <c r="BX46" s="329">
        <v>10.5</v>
      </c>
      <c r="BY46" s="329">
        <v>100</v>
      </c>
      <c r="BZ46" s="416">
        <f t="shared" si="82"/>
        <v>5.2000000000000028</v>
      </c>
      <c r="CA46" s="416">
        <f t="shared" si="60"/>
        <v>0</v>
      </c>
      <c r="CB46" s="328" t="str">
        <f t="shared" si="90"/>
        <v>ACTIVA</v>
      </c>
      <c r="CC46" s="328" t="str">
        <f t="shared" si="83"/>
        <v>NORMA</v>
      </c>
      <c r="CD46" s="328" t="str">
        <f t="shared" si="84"/>
        <v>CUMPLE</v>
      </c>
      <c r="CE46" s="328">
        <f t="shared" si="46"/>
        <v>5.7</v>
      </c>
      <c r="CF46" s="329">
        <v>2.1</v>
      </c>
      <c r="CG46" s="329">
        <v>3.6</v>
      </c>
      <c r="CH46" s="416">
        <f t="shared" si="85"/>
        <v>1.6</v>
      </c>
      <c r="CI46" s="416">
        <f t="shared" si="61"/>
        <v>0</v>
      </c>
    </row>
    <row r="47" spans="1:87" s="303" customFormat="1" ht="15" hidden="1" x14ac:dyDescent="0.25">
      <c r="A47" s="340">
        <v>20</v>
      </c>
      <c r="B47" s="341">
        <v>44805</v>
      </c>
      <c r="C47" s="325">
        <v>44820</v>
      </c>
      <c r="D47" s="481">
        <v>37</v>
      </c>
      <c r="E47" s="414"/>
      <c r="F47" s="414"/>
      <c r="G47" s="415">
        <f t="shared" si="4"/>
        <v>126.69999999999999</v>
      </c>
      <c r="H47" s="415">
        <f t="shared" si="5"/>
        <v>18.399999999999999</v>
      </c>
      <c r="I47" s="415">
        <f t="shared" si="5"/>
        <v>108.3</v>
      </c>
      <c r="J47" s="415">
        <f t="shared" si="6"/>
        <v>6.0000000000000027</v>
      </c>
      <c r="K47" s="415"/>
      <c r="L47" s="303" t="str">
        <f t="shared" si="62"/>
        <v>CUMPLE</v>
      </c>
      <c r="M47" s="326">
        <v>8</v>
      </c>
      <c r="N47" s="303">
        <f t="shared" si="8"/>
        <v>5</v>
      </c>
      <c r="O47" s="303">
        <f t="shared" si="9"/>
        <v>4</v>
      </c>
      <c r="P47" s="477">
        <f t="shared" si="48"/>
        <v>0.12695605573419072</v>
      </c>
      <c r="Q47" s="327" t="str">
        <f t="shared" si="49"/>
        <v>Emergencia</v>
      </c>
      <c r="R47" s="291" t="str">
        <f t="shared" si="63"/>
        <v>SIN DATOS</v>
      </c>
      <c r="S47" s="764"/>
      <c r="T47" s="764"/>
      <c r="U47" s="764"/>
      <c r="V47" s="764"/>
      <c r="W47" s="764"/>
      <c r="X47" s="328" t="str">
        <f t="shared" si="11"/>
        <v>ACTIVA</v>
      </c>
      <c r="Y47" s="328" t="str">
        <f t="shared" si="64"/>
        <v>NORMA</v>
      </c>
      <c r="Z47" s="328" t="str">
        <f t="shared" si="65"/>
        <v>CUMPLE</v>
      </c>
      <c r="AA47" s="328">
        <f t="shared" si="14"/>
        <v>16.5</v>
      </c>
      <c r="AB47" s="329">
        <v>12</v>
      </c>
      <c r="AC47" s="329">
        <v>4.5</v>
      </c>
      <c r="AD47" s="331">
        <f t="shared" si="52"/>
        <v>0.70000000000000018</v>
      </c>
      <c r="AE47" s="415">
        <f t="shared" si="53"/>
        <v>0</v>
      </c>
      <c r="AF47" s="328" t="str">
        <f t="shared" si="15"/>
        <v>ACTIVA</v>
      </c>
      <c r="AG47" s="346" t="str">
        <f t="shared" si="66"/>
        <v>NORMA</v>
      </c>
      <c r="AH47" s="346" t="str">
        <f t="shared" si="67"/>
        <v>CUMPLE</v>
      </c>
      <c r="AI47" s="328">
        <f t="shared" si="86"/>
        <v>1.7</v>
      </c>
      <c r="AJ47" s="329">
        <v>1</v>
      </c>
      <c r="AK47" s="329">
        <v>0.7</v>
      </c>
      <c r="AL47" s="331">
        <f t="shared" si="54"/>
        <v>0</v>
      </c>
      <c r="AM47" s="419">
        <f t="shared" si="55"/>
        <v>0</v>
      </c>
      <c r="AN47" s="328" t="str">
        <f t="shared" si="51"/>
        <v>ACTIVA</v>
      </c>
      <c r="AO47" s="328" t="str">
        <f t="shared" si="68"/>
        <v>NORMA</v>
      </c>
      <c r="AP47" s="328" t="str">
        <f t="shared" si="69"/>
        <v>CUMPLE</v>
      </c>
      <c r="AQ47" s="328">
        <f t="shared" si="87"/>
        <v>2.8</v>
      </c>
      <c r="AR47" s="329">
        <v>2</v>
      </c>
      <c r="AS47" s="329">
        <v>0.8</v>
      </c>
      <c r="AT47" s="416">
        <f t="shared" si="70"/>
        <v>0</v>
      </c>
      <c r="AU47" s="415">
        <f t="shared" si="56"/>
        <v>0</v>
      </c>
      <c r="AV47" s="328" t="str">
        <f t="shared" si="88"/>
        <v>ACTIVA</v>
      </c>
      <c r="AW47" s="328" t="str">
        <f t="shared" si="71"/>
        <v>NORMA</v>
      </c>
      <c r="AX47" s="328" t="str">
        <f t="shared" si="72"/>
        <v>NO CUMPLE</v>
      </c>
      <c r="AY47" s="328">
        <f t="shared" si="26"/>
        <v>0.4</v>
      </c>
      <c r="AZ47" s="329">
        <v>0.4</v>
      </c>
      <c r="BA47" s="329">
        <v>0</v>
      </c>
      <c r="BB47" s="416">
        <f t="shared" si="73"/>
        <v>-0.2</v>
      </c>
      <c r="BC47" s="419">
        <f t="shared" si="57"/>
        <v>40</v>
      </c>
      <c r="BD47" s="328" t="str">
        <f t="shared" si="28"/>
        <v/>
      </c>
      <c r="BE47" s="328" t="str">
        <f t="shared" si="74"/>
        <v/>
      </c>
      <c r="BF47" s="328" t="str">
        <f t="shared" si="75"/>
        <v/>
      </c>
      <c r="BG47" s="328" t="str">
        <f t="shared" si="31"/>
        <v/>
      </c>
      <c r="BH47" s="329"/>
      <c r="BI47" s="329"/>
      <c r="BJ47" s="416">
        <f t="shared" si="76"/>
        <v>-0.5</v>
      </c>
      <c r="BK47" s="419">
        <f t="shared" si="58"/>
        <v>0</v>
      </c>
      <c r="BL47" s="328" t="str">
        <f t="shared" si="33"/>
        <v/>
      </c>
      <c r="BM47" s="328" t="str">
        <f t="shared" si="77"/>
        <v/>
      </c>
      <c r="BN47" s="328" t="str">
        <f t="shared" si="78"/>
        <v/>
      </c>
      <c r="BO47" s="328" t="str">
        <f t="shared" si="36"/>
        <v/>
      </c>
      <c r="BP47" s="329"/>
      <c r="BQ47" s="329"/>
      <c r="BR47" s="416">
        <f t="shared" si="79"/>
        <v>-0.3</v>
      </c>
      <c r="BS47" s="419">
        <f t="shared" si="59"/>
        <v>0</v>
      </c>
      <c r="BT47" s="328" t="str">
        <f t="shared" si="89"/>
        <v>ACTIVA</v>
      </c>
      <c r="BU47" s="328" t="str">
        <f t="shared" si="80"/>
        <v>NORMA</v>
      </c>
      <c r="BV47" s="328" t="str">
        <f t="shared" si="81"/>
        <v>CUMPLE</v>
      </c>
      <c r="BW47" s="328">
        <f t="shared" si="41"/>
        <v>103</v>
      </c>
      <c r="BX47" s="329">
        <v>3</v>
      </c>
      <c r="BY47" s="329">
        <v>100</v>
      </c>
      <c r="BZ47" s="416">
        <f t="shared" si="82"/>
        <v>5.2000000000000028</v>
      </c>
      <c r="CA47" s="419">
        <f t="shared" si="60"/>
        <v>0</v>
      </c>
      <c r="CB47" s="328" t="str">
        <f t="shared" si="90"/>
        <v>NO ACTIVA</v>
      </c>
      <c r="CC47" s="328" t="str">
        <f t="shared" si="83"/>
        <v>NORMA</v>
      </c>
      <c r="CD47" s="328" t="str">
        <f t="shared" si="84"/>
        <v>CUMPLE</v>
      </c>
      <c r="CE47" s="328">
        <f t="shared" si="46"/>
        <v>2.2999999999999998</v>
      </c>
      <c r="CF47" s="329">
        <v>0</v>
      </c>
      <c r="CG47" s="329">
        <v>2.2999999999999998</v>
      </c>
      <c r="CH47" s="416">
        <f t="shared" si="85"/>
        <v>0.29999999999999982</v>
      </c>
      <c r="CI47" s="419">
        <f t="shared" si="61"/>
        <v>0</v>
      </c>
    </row>
    <row r="48" spans="1:87" s="303" customFormat="1" ht="15" hidden="1" x14ac:dyDescent="0.25">
      <c r="A48" s="340">
        <v>21</v>
      </c>
      <c r="B48" s="341">
        <v>44805</v>
      </c>
      <c r="C48" s="325">
        <v>44827</v>
      </c>
      <c r="D48" s="481">
        <v>38</v>
      </c>
      <c r="E48" s="414"/>
      <c r="F48" s="414"/>
      <c r="G48" s="415">
        <f t="shared" si="4"/>
        <v>156.48000000000002</v>
      </c>
      <c r="H48" s="415">
        <f t="shared" si="5"/>
        <v>23.18</v>
      </c>
      <c r="I48" s="415">
        <f t="shared" si="5"/>
        <v>133.30000000000001</v>
      </c>
      <c r="J48" s="415">
        <f t="shared" si="6"/>
        <v>30.200000000000003</v>
      </c>
      <c r="K48" s="415"/>
      <c r="L48" s="303" t="str">
        <f t="shared" si="62"/>
        <v>CUMPLE</v>
      </c>
      <c r="M48" s="326">
        <v>8</v>
      </c>
      <c r="N48" s="303">
        <f t="shared" si="8"/>
        <v>7</v>
      </c>
      <c r="O48" s="303">
        <f t="shared" si="9"/>
        <v>7</v>
      </c>
      <c r="P48" s="477">
        <f t="shared" si="48"/>
        <v>0.12690246516613091</v>
      </c>
      <c r="Q48" s="327" t="str">
        <f t="shared" si="49"/>
        <v>Emergencia</v>
      </c>
      <c r="R48" s="291" t="str">
        <f t="shared" si="63"/>
        <v>SIN DATOS</v>
      </c>
      <c r="S48" s="764"/>
      <c r="T48" s="764"/>
      <c r="U48" s="764"/>
      <c r="V48" s="764"/>
      <c r="W48" s="764"/>
      <c r="X48" s="328" t="str">
        <f t="shared" si="11"/>
        <v>ACTIVA</v>
      </c>
      <c r="Y48" s="328" t="str">
        <f t="shared" si="64"/>
        <v>NORMA</v>
      </c>
      <c r="Z48" s="328" t="str">
        <f t="shared" si="65"/>
        <v>CUMPLE</v>
      </c>
      <c r="AA48" s="328">
        <f t="shared" si="14"/>
        <v>10.8</v>
      </c>
      <c r="AB48" s="329">
        <v>7</v>
      </c>
      <c r="AC48" s="329">
        <v>3.8</v>
      </c>
      <c r="AD48" s="303">
        <f t="shared" si="52"/>
        <v>0</v>
      </c>
      <c r="AE48" s="415">
        <f t="shared" si="53"/>
        <v>0</v>
      </c>
      <c r="AF48" s="328" t="str">
        <f t="shared" si="15"/>
        <v>ACTIVA</v>
      </c>
      <c r="AG48" s="346" t="str">
        <f t="shared" si="66"/>
        <v>NORMA</v>
      </c>
      <c r="AH48" s="346" t="str">
        <f t="shared" si="67"/>
        <v>CUMPLE</v>
      </c>
      <c r="AI48" s="328">
        <f t="shared" si="86"/>
        <v>1.2999999999999998</v>
      </c>
      <c r="AJ48" s="329">
        <v>0.6</v>
      </c>
      <c r="AK48" s="329">
        <v>0.7</v>
      </c>
      <c r="AL48" s="303">
        <f t="shared" si="54"/>
        <v>0</v>
      </c>
      <c r="AM48" s="415">
        <f t="shared" si="55"/>
        <v>0</v>
      </c>
      <c r="AN48" s="328" t="str">
        <f t="shared" si="51"/>
        <v>ACTIVA</v>
      </c>
      <c r="AO48" s="328" t="str">
        <f t="shared" si="68"/>
        <v>NORMA</v>
      </c>
      <c r="AP48" s="328" t="str">
        <f t="shared" si="69"/>
        <v>CUMPLE</v>
      </c>
      <c r="AQ48" s="328">
        <f t="shared" si="87"/>
        <v>2.8</v>
      </c>
      <c r="AR48" s="329">
        <v>2</v>
      </c>
      <c r="AS48" s="329">
        <v>0.8</v>
      </c>
      <c r="AT48" s="416">
        <f t="shared" si="70"/>
        <v>0</v>
      </c>
      <c r="AU48" s="415">
        <f t="shared" si="56"/>
        <v>0</v>
      </c>
      <c r="AV48" s="328" t="str">
        <f t="shared" si="88"/>
        <v>NO ACTIVA</v>
      </c>
      <c r="AW48" s="328" t="str">
        <f t="shared" si="71"/>
        <v>STOP</v>
      </c>
      <c r="AX48" s="328" t="str">
        <f t="shared" si="72"/>
        <v>CUMPLE</v>
      </c>
      <c r="AY48" s="328">
        <f t="shared" si="26"/>
        <v>0.2</v>
      </c>
      <c r="AZ48" s="329">
        <v>0</v>
      </c>
      <c r="BA48" s="329">
        <v>0.2</v>
      </c>
      <c r="BB48" s="416">
        <f t="shared" si="73"/>
        <v>0</v>
      </c>
      <c r="BC48" s="415">
        <f t="shared" si="57"/>
        <v>0</v>
      </c>
      <c r="BD48" s="328" t="str">
        <f t="shared" si="28"/>
        <v>ACTIVA</v>
      </c>
      <c r="BE48" s="328" t="str">
        <f t="shared" si="74"/>
        <v>NORMA</v>
      </c>
      <c r="BF48" s="328" t="str">
        <f t="shared" si="75"/>
        <v>CUMPLE</v>
      </c>
      <c r="BG48" s="328">
        <f t="shared" si="31"/>
        <v>2</v>
      </c>
      <c r="BH48" s="329">
        <v>1.5</v>
      </c>
      <c r="BI48" s="329">
        <v>0.5</v>
      </c>
      <c r="BJ48" s="416">
        <f t="shared" si="76"/>
        <v>0</v>
      </c>
      <c r="BK48" s="415">
        <f t="shared" si="58"/>
        <v>0</v>
      </c>
      <c r="BL48" s="328" t="str">
        <f t="shared" si="33"/>
        <v>ACTIVA</v>
      </c>
      <c r="BM48" s="328" t="str">
        <f t="shared" si="77"/>
        <v>NORMA</v>
      </c>
      <c r="BN48" s="328" t="str">
        <f t="shared" si="78"/>
        <v>CUMPLE</v>
      </c>
      <c r="BO48" s="328">
        <f t="shared" si="36"/>
        <v>0.8</v>
      </c>
      <c r="BP48" s="329">
        <v>0.5</v>
      </c>
      <c r="BQ48" s="329">
        <v>0.3</v>
      </c>
      <c r="BR48" s="416">
        <f t="shared" si="79"/>
        <v>0</v>
      </c>
      <c r="BS48" s="415">
        <f t="shared" si="59"/>
        <v>0</v>
      </c>
      <c r="BT48" s="328" t="str">
        <f t="shared" si="89"/>
        <v>ACTIVA</v>
      </c>
      <c r="BU48" s="328" t="str">
        <f t="shared" si="80"/>
        <v>NORMA</v>
      </c>
      <c r="BV48" s="328" t="str">
        <f t="shared" si="81"/>
        <v>CUMPLE</v>
      </c>
      <c r="BW48" s="328">
        <f t="shared" si="41"/>
        <v>132.79</v>
      </c>
      <c r="BX48" s="329">
        <v>7.79</v>
      </c>
      <c r="BY48" s="329">
        <v>125</v>
      </c>
      <c r="BZ48" s="416">
        <f t="shared" si="82"/>
        <v>30.200000000000003</v>
      </c>
      <c r="CA48" s="415">
        <f t="shared" si="60"/>
        <v>0</v>
      </c>
      <c r="CB48" s="328" t="str">
        <f t="shared" si="90"/>
        <v>ACTIVA</v>
      </c>
      <c r="CC48" s="328" t="str">
        <f t="shared" si="83"/>
        <v>NORMA</v>
      </c>
      <c r="CD48" s="328" t="str">
        <f t="shared" si="84"/>
        <v>CUMPLE</v>
      </c>
      <c r="CE48" s="328">
        <f t="shared" si="46"/>
        <v>5.79</v>
      </c>
      <c r="CF48" s="329">
        <v>3.79</v>
      </c>
      <c r="CG48" s="329">
        <v>2</v>
      </c>
      <c r="CH48" s="416">
        <f t="shared" si="85"/>
        <v>0</v>
      </c>
      <c r="CI48" s="415">
        <f t="shared" si="61"/>
        <v>0</v>
      </c>
    </row>
    <row r="49" spans="1:87" s="303" customFormat="1" ht="15.75" hidden="1" thickBot="1" x14ac:dyDescent="0.3">
      <c r="A49" s="342">
        <v>24</v>
      </c>
      <c r="B49" s="344">
        <v>44805</v>
      </c>
      <c r="C49" s="335">
        <v>44834</v>
      </c>
      <c r="D49" s="482">
        <v>39</v>
      </c>
      <c r="E49" s="433"/>
      <c r="F49" s="422"/>
      <c r="G49" s="424">
        <f t="shared" si="4"/>
        <v>405.8</v>
      </c>
      <c r="H49" s="424">
        <f t="shared" si="5"/>
        <v>22.8</v>
      </c>
      <c r="I49" s="424">
        <f t="shared" si="5"/>
        <v>383</v>
      </c>
      <c r="J49" s="424">
        <f t="shared" si="6"/>
        <v>277.39999999999998</v>
      </c>
      <c r="K49" s="423"/>
      <c r="L49" s="423" t="str">
        <f t="shared" si="62"/>
        <v>CUMPLE</v>
      </c>
      <c r="M49" s="425"/>
      <c r="N49" s="426">
        <f t="shared" si="8"/>
        <v>7</v>
      </c>
      <c r="O49" s="337">
        <f t="shared" si="9"/>
        <v>7</v>
      </c>
      <c r="P49" s="478">
        <f t="shared" si="48"/>
        <v>1.6400000000000006</v>
      </c>
      <c r="Q49" s="474" t="str">
        <f t="shared" si="49"/>
        <v>Normalidad</v>
      </c>
      <c r="R49" s="426" t="str">
        <f t="shared" si="63"/>
        <v>SIN DATOS</v>
      </c>
      <c r="S49" s="770"/>
      <c r="T49" s="770"/>
      <c r="U49" s="770"/>
      <c r="V49" s="770"/>
      <c r="W49" s="770"/>
      <c r="X49" s="345" t="str">
        <f t="shared" si="11"/>
        <v>ACTIVA</v>
      </c>
      <c r="Y49" s="345" t="str">
        <f t="shared" si="64"/>
        <v>NORMA</v>
      </c>
      <c r="Z49" s="345" t="str">
        <f t="shared" si="65"/>
        <v>CUMPLE</v>
      </c>
      <c r="AA49" s="345">
        <f t="shared" si="14"/>
        <v>54</v>
      </c>
      <c r="AB49" s="425">
        <v>4</v>
      </c>
      <c r="AC49" s="425">
        <v>50</v>
      </c>
      <c r="AD49" s="337">
        <f t="shared" si="52"/>
        <v>46.2</v>
      </c>
      <c r="AE49" s="423">
        <f t="shared" si="53"/>
        <v>0</v>
      </c>
      <c r="AF49" s="345" t="str">
        <f t="shared" si="15"/>
        <v>ACTIVA</v>
      </c>
      <c r="AG49" s="345" t="str">
        <f t="shared" si="66"/>
        <v>NORMA</v>
      </c>
      <c r="AH49" s="345" t="str">
        <f t="shared" si="67"/>
        <v>CUMPLE</v>
      </c>
      <c r="AI49" s="345">
        <f t="shared" si="86"/>
        <v>7</v>
      </c>
      <c r="AJ49" s="425">
        <v>1</v>
      </c>
      <c r="AK49" s="425">
        <v>6</v>
      </c>
      <c r="AL49" s="337">
        <f t="shared" si="54"/>
        <v>5.3</v>
      </c>
      <c r="AM49" s="423">
        <f t="shared" si="55"/>
        <v>0</v>
      </c>
      <c r="AN49" s="345" t="str">
        <f t="shared" si="51"/>
        <v>ACTIVA</v>
      </c>
      <c r="AO49" s="345" t="str">
        <f t="shared" si="68"/>
        <v>NORMA</v>
      </c>
      <c r="AP49" s="345" t="str">
        <f t="shared" si="69"/>
        <v>CUMPLE</v>
      </c>
      <c r="AQ49" s="345">
        <f t="shared" si="87"/>
        <v>1.8</v>
      </c>
      <c r="AR49" s="425">
        <v>1</v>
      </c>
      <c r="AS49" s="425">
        <v>0.8</v>
      </c>
      <c r="AT49" s="435">
        <f t="shared" si="70"/>
        <v>0</v>
      </c>
      <c r="AU49" s="423">
        <f t="shared" si="56"/>
        <v>0</v>
      </c>
      <c r="AV49" s="345" t="str">
        <f t="shared" si="88"/>
        <v>NO ACTIVA</v>
      </c>
      <c r="AW49" s="345" t="str">
        <f t="shared" si="71"/>
        <v>NORMA</v>
      </c>
      <c r="AX49" s="345" t="str">
        <f t="shared" si="72"/>
        <v>CUMPLE</v>
      </c>
      <c r="AY49" s="345">
        <f t="shared" si="26"/>
        <v>1.2</v>
      </c>
      <c r="AZ49" s="425">
        <v>0</v>
      </c>
      <c r="BA49" s="425">
        <v>1.2</v>
      </c>
      <c r="BB49" s="435">
        <f t="shared" si="73"/>
        <v>1</v>
      </c>
      <c r="BC49" s="423">
        <f t="shared" si="57"/>
        <v>0</v>
      </c>
      <c r="BD49" s="345" t="str">
        <f t="shared" si="28"/>
        <v>ACTIVA</v>
      </c>
      <c r="BE49" s="345" t="str">
        <f t="shared" si="74"/>
        <v>NORMA</v>
      </c>
      <c r="BF49" s="345" t="str">
        <f t="shared" si="75"/>
        <v>CUMPLE</v>
      </c>
      <c r="BG49" s="345">
        <f t="shared" si="31"/>
        <v>4</v>
      </c>
      <c r="BH49" s="425">
        <v>1</v>
      </c>
      <c r="BI49" s="425">
        <v>3</v>
      </c>
      <c r="BJ49" s="435">
        <f t="shared" si="76"/>
        <v>2.5</v>
      </c>
      <c r="BK49" s="423">
        <f t="shared" si="58"/>
        <v>0</v>
      </c>
      <c r="BL49" s="345" t="str">
        <f t="shared" si="33"/>
        <v>ACTIVA</v>
      </c>
      <c r="BM49" s="345" t="str">
        <f t="shared" si="77"/>
        <v>NORMA</v>
      </c>
      <c r="BN49" s="345" t="str">
        <f t="shared" si="78"/>
        <v>CUMPLE</v>
      </c>
      <c r="BO49" s="345">
        <f t="shared" si="36"/>
        <v>3</v>
      </c>
      <c r="BP49" s="425">
        <v>1</v>
      </c>
      <c r="BQ49" s="425">
        <v>2</v>
      </c>
      <c r="BR49" s="435">
        <f t="shared" si="79"/>
        <v>1.7</v>
      </c>
      <c r="BS49" s="423">
        <f t="shared" si="59"/>
        <v>0</v>
      </c>
      <c r="BT49" s="345" t="str">
        <f t="shared" si="89"/>
        <v>ACTIVA</v>
      </c>
      <c r="BU49" s="345" t="str">
        <f t="shared" si="80"/>
        <v>NORMA</v>
      </c>
      <c r="BV49" s="345" t="str">
        <f t="shared" si="81"/>
        <v>CUMPLE</v>
      </c>
      <c r="BW49" s="345">
        <f t="shared" si="41"/>
        <v>311.2</v>
      </c>
      <c r="BX49" s="425">
        <v>11.2</v>
      </c>
      <c r="BY49" s="425">
        <v>300</v>
      </c>
      <c r="BZ49" s="435">
        <f t="shared" si="82"/>
        <v>205.2</v>
      </c>
      <c r="CA49" s="423">
        <f t="shared" si="60"/>
        <v>0</v>
      </c>
      <c r="CB49" s="345" t="str">
        <f t="shared" si="90"/>
        <v>ACTIVA</v>
      </c>
      <c r="CC49" s="345" t="str">
        <f t="shared" si="83"/>
        <v>NORMA</v>
      </c>
      <c r="CD49" s="345" t="str">
        <f t="shared" si="84"/>
        <v>CUMPLE</v>
      </c>
      <c r="CE49" s="345">
        <f t="shared" si="46"/>
        <v>23.6</v>
      </c>
      <c r="CF49" s="425">
        <v>3.6</v>
      </c>
      <c r="CG49" s="425">
        <v>20</v>
      </c>
      <c r="CH49" s="435">
        <f t="shared" si="85"/>
        <v>18</v>
      </c>
      <c r="CI49" s="423">
        <f t="shared" si="61"/>
        <v>0</v>
      </c>
    </row>
    <row r="50" spans="1:87" s="303" customFormat="1" ht="15" hidden="1" x14ac:dyDescent="0.25">
      <c r="A50" s="434">
        <v>25</v>
      </c>
      <c r="B50" s="341">
        <v>44835</v>
      </c>
      <c r="C50" s="325">
        <v>44841</v>
      </c>
      <c r="D50" s="481">
        <v>40</v>
      </c>
      <c r="E50" s="414"/>
      <c r="F50" s="414"/>
      <c r="G50" s="415">
        <f t="shared" si="4"/>
        <v>281.94</v>
      </c>
      <c r="H50" s="415">
        <f t="shared" si="5"/>
        <v>23.240000000000002</v>
      </c>
      <c r="I50" s="415">
        <f t="shared" si="5"/>
        <v>258.7</v>
      </c>
      <c r="J50" s="415">
        <f t="shared" si="6"/>
        <v>155.6</v>
      </c>
      <c r="K50" s="415"/>
      <c r="L50" s="303" t="str">
        <f t="shared" si="62"/>
        <v>CUMPLE</v>
      </c>
      <c r="M50" s="326">
        <v>8</v>
      </c>
      <c r="N50" s="303">
        <f t="shared" si="8"/>
        <v>7</v>
      </c>
      <c r="O50" s="303">
        <f t="shared" si="9"/>
        <v>7</v>
      </c>
      <c r="P50" s="477">
        <f t="shared" si="48"/>
        <v>0.12727759914255085</v>
      </c>
      <c r="Q50" s="327" t="str">
        <f t="shared" si="49"/>
        <v>Emergencia</v>
      </c>
      <c r="R50" s="291" t="str">
        <f t="shared" si="63"/>
        <v>SIN DATOS</v>
      </c>
      <c r="S50" s="764" t="s">
        <v>842</v>
      </c>
      <c r="T50" s="764"/>
      <c r="U50" s="764"/>
      <c r="V50" s="764"/>
      <c r="W50" s="764"/>
      <c r="X50" s="346" t="str">
        <f t="shared" si="11"/>
        <v>ACTIVA</v>
      </c>
      <c r="Y50" s="346" t="str">
        <f t="shared" si="64"/>
        <v>NORMA</v>
      </c>
      <c r="Z50" s="346" t="str">
        <f t="shared" si="65"/>
        <v>CUMPLE</v>
      </c>
      <c r="AA50" s="346">
        <f t="shared" si="14"/>
        <v>12.1</v>
      </c>
      <c r="AB50" s="329">
        <v>8</v>
      </c>
      <c r="AC50" s="329">
        <v>4.0999999999999996</v>
      </c>
      <c r="AD50" s="328">
        <f t="shared" si="52"/>
        <v>0.29999999999999982</v>
      </c>
      <c r="AE50" s="417">
        <f>-(IF(AND(AB50&lt;&gt;0,AD50&lt;0),AD50*100/$T$6,0))</f>
        <v>0</v>
      </c>
      <c r="AF50" s="346" t="str">
        <f t="shared" si="15"/>
        <v>ACTIVA</v>
      </c>
      <c r="AG50" s="346" t="str">
        <f t="shared" si="66"/>
        <v>NORMA</v>
      </c>
      <c r="AH50" s="346" t="str">
        <f t="shared" si="67"/>
        <v>CUMPLE</v>
      </c>
      <c r="AI50" s="346">
        <f t="shared" si="86"/>
        <v>2.2000000000000002</v>
      </c>
      <c r="AJ50" s="329">
        <v>1.5</v>
      </c>
      <c r="AK50" s="329">
        <v>0.7</v>
      </c>
      <c r="AL50" s="328">
        <f t="shared" si="54"/>
        <v>0</v>
      </c>
      <c r="AM50" s="416">
        <f>-(IF(AND(AJ50&lt;&gt;0,AL50&lt;0),AL50*100/$T$7,0))</f>
        <v>0</v>
      </c>
      <c r="AN50" s="346" t="str">
        <f t="shared" si="51"/>
        <v>ACTIVA</v>
      </c>
      <c r="AO50" s="346" t="str">
        <f t="shared" si="68"/>
        <v>NORMA</v>
      </c>
      <c r="AP50" s="346" t="str">
        <f t="shared" si="69"/>
        <v>CUMPLE</v>
      </c>
      <c r="AQ50" s="346">
        <f t="shared" si="87"/>
        <v>1.8</v>
      </c>
      <c r="AR50" s="329">
        <v>1</v>
      </c>
      <c r="AS50" s="329">
        <v>0.8</v>
      </c>
      <c r="AT50" s="417">
        <f t="shared" si="70"/>
        <v>0</v>
      </c>
      <c r="AU50" s="417">
        <f>-(IF(AND(AR50&lt;&gt;0,AT50&lt;0),AT50*100/$T$9,0))</f>
        <v>0</v>
      </c>
      <c r="AV50" s="346" t="str">
        <f t="shared" si="88"/>
        <v>NO ACTIVA</v>
      </c>
      <c r="AW50" s="346" t="str">
        <f t="shared" si="71"/>
        <v>NORMA</v>
      </c>
      <c r="AX50" s="346" t="str">
        <f t="shared" si="72"/>
        <v>CUMPLE</v>
      </c>
      <c r="AY50" s="346">
        <f t="shared" si="26"/>
        <v>0.3</v>
      </c>
      <c r="AZ50" s="329">
        <v>0</v>
      </c>
      <c r="BA50" s="329">
        <v>0.3</v>
      </c>
      <c r="BB50" s="417">
        <f t="shared" si="73"/>
        <v>9.9999999999999978E-2</v>
      </c>
      <c r="BC50" s="416">
        <f>-(IF(AND(AZ50&lt;&gt;0,BB50&lt;0),BB50*100/$T$10,0))</f>
        <v>0</v>
      </c>
      <c r="BD50" s="346" t="str">
        <f t="shared" si="28"/>
        <v>ACTIVA</v>
      </c>
      <c r="BE50" s="346" t="str">
        <f t="shared" si="74"/>
        <v>NORMA</v>
      </c>
      <c r="BF50" s="346" t="str">
        <f t="shared" si="75"/>
        <v>CUMPLE</v>
      </c>
      <c r="BG50" s="346">
        <f t="shared" si="31"/>
        <v>1.6</v>
      </c>
      <c r="BH50" s="329">
        <v>1.1000000000000001</v>
      </c>
      <c r="BI50" s="329">
        <v>0.5</v>
      </c>
      <c r="BJ50" s="417">
        <f t="shared" si="76"/>
        <v>0</v>
      </c>
      <c r="BK50" s="416">
        <f>-(IF(AND(BH50&lt;&gt;0,BJ50&lt;0),BJ50*100/$T$11,0))</f>
        <v>0</v>
      </c>
      <c r="BL50" s="346" t="str">
        <f t="shared" si="33"/>
        <v>ACTIVA</v>
      </c>
      <c r="BM50" s="346" t="str">
        <f t="shared" si="77"/>
        <v>NORMA</v>
      </c>
      <c r="BN50" s="346" t="str">
        <f t="shared" si="78"/>
        <v>CUMPLE</v>
      </c>
      <c r="BO50" s="346">
        <f t="shared" si="36"/>
        <v>1.3</v>
      </c>
      <c r="BP50" s="329">
        <v>1</v>
      </c>
      <c r="BQ50" s="329">
        <v>0.3</v>
      </c>
      <c r="BR50" s="417">
        <f t="shared" si="79"/>
        <v>0</v>
      </c>
      <c r="BS50" s="416">
        <f>-(IF(AND(BP50&lt;&gt;0,BR50&lt;0),BR50*100/$T$12,0))</f>
        <v>0</v>
      </c>
      <c r="BT50" s="346" t="str">
        <f t="shared" si="89"/>
        <v>ACTIVA</v>
      </c>
      <c r="BU50" s="346" t="str">
        <f t="shared" si="80"/>
        <v>NORMA</v>
      </c>
      <c r="BV50" s="346" t="str">
        <f t="shared" si="81"/>
        <v>CUMPLE</v>
      </c>
      <c r="BW50" s="346">
        <f t="shared" si="41"/>
        <v>258.18</v>
      </c>
      <c r="BX50" s="329">
        <v>8.18</v>
      </c>
      <c r="BY50" s="329">
        <v>250</v>
      </c>
      <c r="BZ50" s="417">
        <f t="shared" si="82"/>
        <v>155.19999999999999</v>
      </c>
      <c r="CA50" s="416">
        <f>-(IF(AND(BX50&lt;&gt;0,BZ50&lt;0),BZ50*100/$T$13,0))</f>
        <v>0</v>
      </c>
      <c r="CB50" s="346" t="str">
        <f t="shared" si="90"/>
        <v>ACTIVA</v>
      </c>
      <c r="CC50" s="346" t="str">
        <f t="shared" si="83"/>
        <v>NORMA</v>
      </c>
      <c r="CD50" s="346" t="str">
        <f t="shared" si="84"/>
        <v>CUMPLE</v>
      </c>
      <c r="CE50" s="346">
        <f t="shared" si="46"/>
        <v>4.46</v>
      </c>
      <c r="CF50" s="329">
        <v>2.46</v>
      </c>
      <c r="CG50" s="329">
        <v>2</v>
      </c>
      <c r="CH50" s="417">
        <f t="shared" si="85"/>
        <v>0</v>
      </c>
      <c r="CI50" s="416">
        <f>-(IF(AND(CF50&lt;&gt;0,CH50&lt;0),CH50*100/$T$15,0))</f>
        <v>0</v>
      </c>
    </row>
    <row r="51" spans="1:87" s="303" customFormat="1" ht="15" hidden="1" x14ac:dyDescent="0.25">
      <c r="A51" s="340">
        <v>26</v>
      </c>
      <c r="B51" s="341">
        <v>44835</v>
      </c>
      <c r="C51" s="325">
        <v>44848</v>
      </c>
      <c r="D51" s="481">
        <v>41</v>
      </c>
      <c r="E51" s="414"/>
      <c r="F51" s="414"/>
      <c r="G51" s="415">
        <f t="shared" si="4"/>
        <v>135.30000000000001</v>
      </c>
      <c r="H51" s="415">
        <f t="shared" si="5"/>
        <v>25.8</v>
      </c>
      <c r="I51" s="415">
        <f t="shared" si="5"/>
        <v>109.5</v>
      </c>
      <c r="J51" s="415">
        <f t="shared" si="6"/>
        <v>6.400000000000003</v>
      </c>
      <c r="K51" s="415"/>
      <c r="L51" s="303" t="str">
        <f t="shared" si="62"/>
        <v>CUMPLE</v>
      </c>
      <c r="M51" s="326">
        <v>8</v>
      </c>
      <c r="N51" s="303">
        <f t="shared" si="8"/>
        <v>7</v>
      </c>
      <c r="O51" s="303">
        <f t="shared" si="9"/>
        <v>7</v>
      </c>
      <c r="P51" s="477">
        <f t="shared" si="48"/>
        <v>0.13553054662379427</v>
      </c>
      <c r="Q51" s="327" t="str">
        <f t="shared" si="49"/>
        <v>Emergencia</v>
      </c>
      <c r="R51" s="291" t="str">
        <f t="shared" si="63"/>
        <v>SIN DATOS</v>
      </c>
      <c r="S51" s="764" t="s">
        <v>842</v>
      </c>
      <c r="T51" s="764"/>
      <c r="U51" s="764"/>
      <c r="V51" s="764"/>
      <c r="W51" s="764"/>
      <c r="X51" s="328" t="str">
        <f t="shared" si="11"/>
        <v>ACTIVA</v>
      </c>
      <c r="Y51" s="328" t="str">
        <f t="shared" si="64"/>
        <v>NORMA</v>
      </c>
      <c r="Z51" s="328" t="str">
        <f t="shared" si="65"/>
        <v>CUMPLE</v>
      </c>
      <c r="AA51" s="328">
        <f t="shared" si="14"/>
        <v>11</v>
      </c>
      <c r="AB51" s="329">
        <v>6</v>
      </c>
      <c r="AC51" s="329">
        <v>5</v>
      </c>
      <c r="AD51" s="328">
        <f t="shared" si="52"/>
        <v>1.2000000000000002</v>
      </c>
      <c r="AE51" s="417">
        <f>-(IF(AND(AB51&lt;&gt;0,AD51&lt;0),AD51*100/$T$6,0))</f>
        <v>0</v>
      </c>
      <c r="AF51" s="328" t="str">
        <f t="shared" si="15"/>
        <v>ACTIVA</v>
      </c>
      <c r="AG51" s="346" t="str">
        <f t="shared" si="66"/>
        <v>NORMA</v>
      </c>
      <c r="AH51" s="346" t="str">
        <f t="shared" si="67"/>
        <v>CUMPLE</v>
      </c>
      <c r="AI51" s="328">
        <f t="shared" si="86"/>
        <v>2.5</v>
      </c>
      <c r="AJ51" s="329">
        <v>1.8</v>
      </c>
      <c r="AK51" s="329">
        <v>0.7</v>
      </c>
      <c r="AL51" s="328">
        <f t="shared" si="54"/>
        <v>0</v>
      </c>
      <c r="AM51" s="416">
        <f>-(IF(AND(AJ51&lt;&gt;0,AL51&lt;0),AL51*100/$T$7,0))</f>
        <v>0</v>
      </c>
      <c r="AN51" s="328" t="str">
        <f t="shared" si="51"/>
        <v>ACTIVA</v>
      </c>
      <c r="AO51" s="328" t="str">
        <f t="shared" si="68"/>
        <v>NORMA</v>
      </c>
      <c r="AP51" s="328" t="str">
        <f t="shared" si="69"/>
        <v>CUMPLE</v>
      </c>
      <c r="AQ51" s="328">
        <f t="shared" si="87"/>
        <v>2.8</v>
      </c>
      <c r="AR51" s="329">
        <v>2</v>
      </c>
      <c r="AS51" s="329">
        <v>0.8</v>
      </c>
      <c r="AT51" s="416">
        <f t="shared" si="70"/>
        <v>0</v>
      </c>
      <c r="AU51" s="417">
        <f>-(IF(AND(AR51&lt;&gt;0,AT51&lt;0),AT51*100/$T$9,0))</f>
        <v>0</v>
      </c>
      <c r="AV51" s="328" t="str">
        <f t="shared" si="88"/>
        <v>NO ACTIVA</v>
      </c>
      <c r="AW51" s="328" t="str">
        <f t="shared" si="71"/>
        <v>STOP</v>
      </c>
      <c r="AX51" s="328" t="str">
        <f t="shared" si="72"/>
        <v>CUMPLE</v>
      </c>
      <c r="AY51" s="328">
        <f t="shared" si="26"/>
        <v>0.2</v>
      </c>
      <c r="AZ51" s="329">
        <v>0</v>
      </c>
      <c r="BA51" s="329">
        <v>0.2</v>
      </c>
      <c r="BB51" s="416">
        <f t="shared" si="73"/>
        <v>0</v>
      </c>
      <c r="BC51" s="416">
        <f>-(IF(AND(AZ51&lt;&gt;0,BB51&lt;0),BB51*100/$T$10,0))</f>
        <v>0</v>
      </c>
      <c r="BD51" s="328" t="str">
        <f t="shared" si="28"/>
        <v>ACTIVA</v>
      </c>
      <c r="BE51" s="328" t="str">
        <f t="shared" si="74"/>
        <v>NORMA</v>
      </c>
      <c r="BF51" s="328" t="str">
        <f t="shared" si="75"/>
        <v>CUMPLE</v>
      </c>
      <c r="BG51" s="328">
        <f t="shared" si="31"/>
        <v>1.5</v>
      </c>
      <c r="BH51" s="329">
        <v>1</v>
      </c>
      <c r="BI51" s="329">
        <v>0.5</v>
      </c>
      <c r="BJ51" s="416">
        <f t="shared" si="76"/>
        <v>0</v>
      </c>
      <c r="BK51" s="416">
        <f>-(IF(AND(BH51&lt;&gt;0,BJ51&lt;0),BJ51*100/$T$11,0))</f>
        <v>0</v>
      </c>
      <c r="BL51" s="328" t="str">
        <f t="shared" si="33"/>
        <v>ACTIVA</v>
      </c>
      <c r="BM51" s="328" t="str">
        <f t="shared" si="77"/>
        <v>NORMA</v>
      </c>
      <c r="BN51" s="328" t="str">
        <f t="shared" si="78"/>
        <v>CUMPLE</v>
      </c>
      <c r="BO51" s="328">
        <f t="shared" si="36"/>
        <v>2.2999999999999998</v>
      </c>
      <c r="BP51" s="329">
        <v>2</v>
      </c>
      <c r="BQ51" s="329">
        <v>0.3</v>
      </c>
      <c r="BR51" s="416">
        <f t="shared" si="79"/>
        <v>0</v>
      </c>
      <c r="BS51" s="416">
        <f>-(IF(AND(BP51&lt;&gt;0,BR51&lt;0),BR51*100/$T$12,0))</f>
        <v>0</v>
      </c>
      <c r="BT51" s="328" t="str">
        <f t="shared" si="89"/>
        <v>ACTIVA</v>
      </c>
      <c r="BU51" s="328" t="str">
        <f t="shared" si="80"/>
        <v>NORMA</v>
      </c>
      <c r="BV51" s="328" t="str">
        <f t="shared" si="81"/>
        <v>CUMPLE</v>
      </c>
      <c r="BW51" s="328">
        <f t="shared" si="41"/>
        <v>110</v>
      </c>
      <c r="BX51" s="329">
        <v>10</v>
      </c>
      <c r="BY51" s="329">
        <v>100</v>
      </c>
      <c r="BZ51" s="416">
        <f t="shared" si="82"/>
        <v>5.2000000000000028</v>
      </c>
      <c r="CA51" s="416">
        <f>-(IF(AND(BX51&lt;&gt;0,BZ51&lt;0),BZ51*100/$T$13,0))</f>
        <v>0</v>
      </c>
      <c r="CB51" s="328" t="str">
        <f t="shared" si="90"/>
        <v>ACTIVA</v>
      </c>
      <c r="CC51" s="328" t="str">
        <f t="shared" si="83"/>
        <v>NORMA</v>
      </c>
      <c r="CD51" s="328" t="str">
        <f t="shared" si="84"/>
        <v>CUMPLE</v>
      </c>
      <c r="CE51" s="328">
        <f t="shared" si="46"/>
        <v>5</v>
      </c>
      <c r="CF51" s="329">
        <v>3</v>
      </c>
      <c r="CG51" s="329">
        <v>2</v>
      </c>
      <c r="CH51" s="416">
        <f t="shared" si="85"/>
        <v>0</v>
      </c>
      <c r="CI51" s="416">
        <f>-(IF(AND(CF51&lt;&gt;0,CH51&lt;0),CH51*100/$T$15,0))</f>
        <v>0</v>
      </c>
    </row>
    <row r="52" spans="1:87" s="303" customFormat="1" ht="15.75" hidden="1" thickBot="1" x14ac:dyDescent="0.3">
      <c r="A52" s="340">
        <v>27</v>
      </c>
      <c r="B52" s="341">
        <v>44835</v>
      </c>
      <c r="C52" s="325">
        <v>44855</v>
      </c>
      <c r="D52" s="481">
        <v>42</v>
      </c>
      <c r="E52" s="414"/>
      <c r="F52" s="414"/>
      <c r="G52" s="415">
        <f t="shared" si="4"/>
        <v>126.61</v>
      </c>
      <c r="H52" s="415">
        <f t="shared" si="5"/>
        <v>22.8</v>
      </c>
      <c r="I52" s="415">
        <f t="shared" si="5"/>
        <v>103.81</v>
      </c>
      <c r="J52" s="415">
        <f t="shared" si="6"/>
        <v>0.71000000000000307</v>
      </c>
      <c r="K52" s="415"/>
      <c r="L52" s="303" t="str">
        <f t="shared" si="62"/>
        <v>CUMPLE</v>
      </c>
      <c r="M52" s="326">
        <v>8</v>
      </c>
      <c r="N52" s="303">
        <f t="shared" si="8"/>
        <v>7</v>
      </c>
      <c r="O52" s="303">
        <f t="shared" si="9"/>
        <v>7</v>
      </c>
      <c r="P52" s="477">
        <f t="shared" si="48"/>
        <v>0.105037513397642</v>
      </c>
      <c r="Q52" s="327" t="str">
        <f t="shared" si="49"/>
        <v>Emergencia</v>
      </c>
      <c r="R52" s="291" t="str">
        <f t="shared" si="63"/>
        <v>SIN DATOS</v>
      </c>
      <c r="S52" s="764" t="s">
        <v>842</v>
      </c>
      <c r="T52" s="764"/>
      <c r="U52" s="764"/>
      <c r="V52" s="764"/>
      <c r="W52" s="764"/>
      <c r="X52" s="328" t="str">
        <f t="shared" si="11"/>
        <v>ACTIVA</v>
      </c>
      <c r="Y52" s="328" t="str">
        <f t="shared" si="64"/>
        <v>NORMA</v>
      </c>
      <c r="Z52" s="328" t="str">
        <f t="shared" si="65"/>
        <v>CUMPLE</v>
      </c>
      <c r="AA52" s="328">
        <f t="shared" si="14"/>
        <v>9</v>
      </c>
      <c r="AB52" s="329">
        <v>4.5</v>
      </c>
      <c r="AC52" s="329">
        <v>4.5</v>
      </c>
      <c r="AD52" s="328">
        <f t="shared" si="52"/>
        <v>0.70000000000000018</v>
      </c>
      <c r="AE52" s="417">
        <f>-(IF(AND(AB52&lt;&gt;0,AD52&lt;0),AD52*100/$T$6,0))</f>
        <v>0</v>
      </c>
      <c r="AF52" s="328" t="str">
        <f t="shared" si="15"/>
        <v>ACTIVA</v>
      </c>
      <c r="AG52" s="346" t="str">
        <f t="shared" si="66"/>
        <v>NORMA</v>
      </c>
      <c r="AH52" s="346" t="str">
        <f t="shared" si="67"/>
        <v>CUMPLE</v>
      </c>
      <c r="AI52" s="328">
        <f t="shared" si="86"/>
        <v>2.7</v>
      </c>
      <c r="AJ52" s="329">
        <v>2</v>
      </c>
      <c r="AK52" s="329">
        <v>0.7</v>
      </c>
      <c r="AL52" s="328">
        <f t="shared" si="54"/>
        <v>0</v>
      </c>
      <c r="AM52" s="416">
        <f>-(IF(AND(AJ52&lt;&gt;0,AL52&lt;0),AL52*100/$T$7,0))</f>
        <v>0</v>
      </c>
      <c r="AN52" s="328" t="str">
        <f t="shared" si="51"/>
        <v>ACTIVA</v>
      </c>
      <c r="AO52" s="328" t="str">
        <f t="shared" si="68"/>
        <v>NORMA</v>
      </c>
      <c r="AP52" s="328" t="str">
        <f t="shared" si="69"/>
        <v>CUMPLE</v>
      </c>
      <c r="AQ52" s="328">
        <f t="shared" si="87"/>
        <v>1.8</v>
      </c>
      <c r="AR52" s="329">
        <v>1</v>
      </c>
      <c r="AS52" s="329">
        <v>0.8</v>
      </c>
      <c r="AT52" s="416">
        <f t="shared" si="70"/>
        <v>0</v>
      </c>
      <c r="AU52" s="417">
        <f>-(IF(AND(AR52&lt;&gt;0,AT52&lt;0),AT52*100/$T$9,0))</f>
        <v>0</v>
      </c>
      <c r="AV52" s="328" t="str">
        <f t="shared" si="88"/>
        <v>NO ACTIVA</v>
      </c>
      <c r="AW52" s="328" t="str">
        <f t="shared" si="71"/>
        <v>STOP</v>
      </c>
      <c r="AX52" s="328" t="str">
        <f t="shared" si="72"/>
        <v>NO CUMPLE</v>
      </c>
      <c r="AY52" s="328">
        <f t="shared" si="26"/>
        <v>0.01</v>
      </c>
      <c r="AZ52" s="329">
        <v>0</v>
      </c>
      <c r="BA52" s="329">
        <v>0.01</v>
      </c>
      <c r="BB52" s="416">
        <f t="shared" si="73"/>
        <v>-0.19</v>
      </c>
      <c r="BC52" s="416">
        <f>-(IF(AND(AZ52&lt;&gt;0,BB52&lt;0),BB52*100/$T$10,0))</f>
        <v>0</v>
      </c>
      <c r="BD52" s="328" t="str">
        <f t="shared" si="28"/>
        <v>ACTIVA</v>
      </c>
      <c r="BE52" s="328" t="str">
        <f t="shared" si="74"/>
        <v>NORMA</v>
      </c>
      <c r="BF52" s="328" t="str">
        <f t="shared" si="75"/>
        <v>CUMPLE</v>
      </c>
      <c r="BG52" s="328">
        <f t="shared" si="31"/>
        <v>1</v>
      </c>
      <c r="BH52" s="329">
        <v>0.5</v>
      </c>
      <c r="BI52" s="329">
        <v>0.5</v>
      </c>
      <c r="BJ52" s="416">
        <f t="shared" si="76"/>
        <v>0</v>
      </c>
      <c r="BK52" s="416">
        <f>-(IF(AND(BH52&lt;&gt;0,BJ52&lt;0),BJ52*100/$T$11,0))</f>
        <v>0</v>
      </c>
      <c r="BL52" s="328" t="str">
        <f t="shared" si="33"/>
        <v>ACTIVA</v>
      </c>
      <c r="BM52" s="328" t="str">
        <f t="shared" si="77"/>
        <v>NORMA</v>
      </c>
      <c r="BN52" s="328" t="str">
        <f t="shared" si="78"/>
        <v>CUMPLE</v>
      </c>
      <c r="BO52" s="328">
        <f t="shared" si="36"/>
        <v>1.3</v>
      </c>
      <c r="BP52" s="329">
        <v>1</v>
      </c>
      <c r="BQ52" s="329">
        <v>0.3</v>
      </c>
      <c r="BR52" s="416">
        <f t="shared" si="79"/>
        <v>0</v>
      </c>
      <c r="BS52" s="416">
        <f>-(IF(AND(BP52&lt;&gt;0,BR52&lt;0),BR52*100/$T$12,0))</f>
        <v>0</v>
      </c>
      <c r="BT52" s="328" t="str">
        <f t="shared" si="89"/>
        <v>ACTIVA</v>
      </c>
      <c r="BU52" s="328" t="str">
        <f t="shared" si="80"/>
        <v>NORMA</v>
      </c>
      <c r="BV52" s="328" t="str">
        <f t="shared" si="81"/>
        <v>CUMPLE</v>
      </c>
      <c r="BW52" s="328">
        <f t="shared" si="41"/>
        <v>107</v>
      </c>
      <c r="BX52" s="329">
        <v>12</v>
      </c>
      <c r="BY52" s="329">
        <v>95</v>
      </c>
      <c r="BZ52" s="416">
        <f t="shared" si="82"/>
        <v>0.20000000000000284</v>
      </c>
      <c r="CA52" s="416">
        <f>-(IF(AND(BX52&lt;&gt;0,BZ52&lt;0),BZ52*100/$T$13,0))</f>
        <v>0</v>
      </c>
      <c r="CB52" s="328" t="str">
        <f t="shared" si="90"/>
        <v>ACTIVA</v>
      </c>
      <c r="CC52" s="328" t="str">
        <f t="shared" si="83"/>
        <v>NORMA</v>
      </c>
      <c r="CD52" s="328" t="str">
        <f t="shared" si="84"/>
        <v>CUMPLE</v>
      </c>
      <c r="CE52" s="328">
        <f t="shared" si="46"/>
        <v>3.8</v>
      </c>
      <c r="CF52" s="329">
        <v>1.8</v>
      </c>
      <c r="CG52" s="329">
        <v>2</v>
      </c>
      <c r="CH52" s="416">
        <f t="shared" si="85"/>
        <v>0</v>
      </c>
      <c r="CI52" s="416">
        <f>-(IF(AND(CF52&lt;&gt;0,CH52&lt;0),CH52*100/$T$15,0))</f>
        <v>0</v>
      </c>
    </row>
    <row r="53" spans="1:87" ht="15" x14ac:dyDescent="0.25">
      <c r="A53" s="434">
        <v>29</v>
      </c>
      <c r="B53" s="504">
        <v>44866</v>
      </c>
      <c r="C53" s="505">
        <v>44869</v>
      </c>
      <c r="D53" s="697">
        <v>44</v>
      </c>
      <c r="E53" s="507"/>
      <c r="F53" s="507"/>
      <c r="G53" s="508">
        <f t="shared" si="4"/>
        <v>120.5</v>
      </c>
      <c r="H53" s="508">
        <f t="shared" si="5"/>
        <v>10.100000000000001</v>
      </c>
      <c r="I53" s="508">
        <f t="shared" si="5"/>
        <v>110.4</v>
      </c>
      <c r="J53" s="508">
        <f t="shared" si="6"/>
        <v>7.3000000000000034</v>
      </c>
      <c r="K53" s="508"/>
      <c r="L53" s="509" t="str">
        <f t="shared" si="62"/>
        <v>CUMPLE</v>
      </c>
      <c r="M53" s="503">
        <v>8</v>
      </c>
      <c r="N53" s="509">
        <f t="shared" si="8"/>
        <v>8</v>
      </c>
      <c r="O53" s="509">
        <f t="shared" si="9"/>
        <v>7</v>
      </c>
      <c r="P53" s="698">
        <f t="shared" si="48"/>
        <v>9.480171489817793E-2</v>
      </c>
      <c r="Q53" s="510" t="str">
        <f t="shared" si="49"/>
        <v>Emergencia</v>
      </c>
      <c r="R53" s="511" t="str">
        <f t="shared" si="63"/>
        <v>SIN DATOS</v>
      </c>
      <c r="S53" s="784"/>
      <c r="T53" s="784"/>
      <c r="U53" s="784"/>
      <c r="V53" s="784"/>
      <c r="W53" s="784"/>
      <c r="X53" s="512" t="str">
        <f t="shared" si="11"/>
        <v>ACTIVA</v>
      </c>
      <c r="Y53" s="512" t="str">
        <f t="shared" si="64"/>
        <v>NORMA</v>
      </c>
      <c r="Z53" s="512" t="str">
        <f t="shared" si="65"/>
        <v>NO CUMPLE</v>
      </c>
      <c r="AA53" s="512">
        <f t="shared" si="14"/>
        <v>5.2</v>
      </c>
      <c r="AB53" s="513">
        <v>2</v>
      </c>
      <c r="AC53" s="513">
        <v>3.2</v>
      </c>
      <c r="AD53" s="512">
        <f t="shared" si="52"/>
        <v>-0.59999999999999964</v>
      </c>
      <c r="AE53" s="514">
        <f t="shared" ref="AE53:AE57" si="91">-(IF(AND(AB53&lt;&gt;0,AD53&lt;0),AD53*100/$T$6,0))</f>
        <v>15.789473684210519</v>
      </c>
      <c r="AF53" s="512" t="str">
        <f t="shared" si="15"/>
        <v>ACTIVA</v>
      </c>
      <c r="AG53" s="512" t="str">
        <f t="shared" si="66"/>
        <v>NORMA</v>
      </c>
      <c r="AH53" s="512" t="str">
        <f t="shared" si="67"/>
        <v>CUMPLE</v>
      </c>
      <c r="AI53" s="512">
        <f t="shared" si="86"/>
        <v>2.2000000000000002</v>
      </c>
      <c r="AJ53" s="513">
        <v>1.5</v>
      </c>
      <c r="AK53" s="513">
        <v>0.7</v>
      </c>
      <c r="AL53" s="512">
        <f t="shared" si="54"/>
        <v>0</v>
      </c>
      <c r="AM53" s="514">
        <f t="shared" ref="AM53:AM57" si="92">-(IF(AND(AJ53&lt;&gt;0,AL53&lt;0),AL53*100/$T$7,0))</f>
        <v>0</v>
      </c>
      <c r="AN53" s="512" t="str">
        <f t="shared" si="51"/>
        <v>ACTIVA</v>
      </c>
      <c r="AO53" s="512" t="str">
        <f t="shared" si="68"/>
        <v>NORMA</v>
      </c>
      <c r="AP53" s="512" t="str">
        <f t="shared" si="69"/>
        <v>CUMPLE</v>
      </c>
      <c r="AQ53" s="512">
        <f t="shared" si="87"/>
        <v>2.2999999999999998</v>
      </c>
      <c r="AR53" s="513">
        <v>1.5</v>
      </c>
      <c r="AS53" s="513">
        <v>0.8</v>
      </c>
      <c r="AT53" s="514">
        <f t="shared" si="70"/>
        <v>0</v>
      </c>
      <c r="AU53" s="514">
        <f t="shared" ref="AU53:AU57" si="93">-(IF(AND(AR53&lt;&gt;0,AT53&lt;0),AT53*100/$T$9,0))</f>
        <v>0</v>
      </c>
      <c r="AV53" s="512" t="str">
        <f t="shared" si="88"/>
        <v>ACTIVA</v>
      </c>
      <c r="AW53" s="512" t="str">
        <f t="shared" si="71"/>
        <v>NORMA</v>
      </c>
      <c r="AX53" s="512" t="str">
        <f t="shared" si="72"/>
        <v>CUMPLE</v>
      </c>
      <c r="AY53" s="512">
        <f t="shared" si="26"/>
        <v>0.4</v>
      </c>
      <c r="AZ53" s="513">
        <v>0.2</v>
      </c>
      <c r="BA53" s="513">
        <v>0.2</v>
      </c>
      <c r="BB53" s="514">
        <f t="shared" si="73"/>
        <v>0</v>
      </c>
      <c r="BC53" s="514">
        <f t="shared" ref="BC53:BC57" si="94">-(IF(AND(AZ53&lt;&gt;0,BB53&lt;0),BB53*100/$T$10,0))</f>
        <v>0</v>
      </c>
      <c r="BD53" s="512" t="str">
        <f t="shared" si="28"/>
        <v>ACTIVA</v>
      </c>
      <c r="BE53" s="512" t="str">
        <f t="shared" si="74"/>
        <v>NORMA</v>
      </c>
      <c r="BF53" s="512" t="str">
        <f t="shared" si="75"/>
        <v>CUMPLE</v>
      </c>
      <c r="BG53" s="512">
        <f t="shared" si="31"/>
        <v>1.9</v>
      </c>
      <c r="BH53" s="513">
        <v>1.4</v>
      </c>
      <c r="BI53" s="513">
        <v>0.5</v>
      </c>
      <c r="BJ53" s="514">
        <f t="shared" si="76"/>
        <v>0</v>
      </c>
      <c r="BK53" s="514">
        <f t="shared" ref="BK53:BK57" si="95">-(IF(AND(BH53&lt;&gt;0,BJ53&lt;0),BJ53*100/$T$11,0))</f>
        <v>0</v>
      </c>
      <c r="BL53" s="512" t="str">
        <f t="shared" si="33"/>
        <v>ACTIVA</v>
      </c>
      <c r="BM53" s="512" t="str">
        <f t="shared" si="77"/>
        <v>NORMA</v>
      </c>
      <c r="BN53" s="512" t="str">
        <f t="shared" si="78"/>
        <v>CUMPLE</v>
      </c>
      <c r="BO53" s="512">
        <f t="shared" si="36"/>
        <v>1.4</v>
      </c>
      <c r="BP53" s="513">
        <v>0.4</v>
      </c>
      <c r="BQ53" s="513">
        <v>1</v>
      </c>
      <c r="BR53" s="514">
        <f t="shared" si="79"/>
        <v>0.7</v>
      </c>
      <c r="BS53" s="514">
        <f t="shared" ref="BS53:BS57" si="96">-(IF(AND(BP53&lt;&gt;0,BR53&lt;0),BR53*100/$T$12,0))</f>
        <v>0</v>
      </c>
      <c r="BT53" s="512" t="str">
        <f t="shared" si="89"/>
        <v>ACTIVA</v>
      </c>
      <c r="BU53" s="512" t="str">
        <f t="shared" si="80"/>
        <v>NORMA</v>
      </c>
      <c r="BV53" s="512" t="str">
        <f t="shared" si="81"/>
        <v>CUMPLE</v>
      </c>
      <c r="BW53" s="512">
        <f t="shared" si="41"/>
        <v>102.8</v>
      </c>
      <c r="BX53" s="513">
        <v>2.8</v>
      </c>
      <c r="BY53" s="513">
        <v>100</v>
      </c>
      <c r="BZ53" s="514">
        <f t="shared" si="82"/>
        <v>5.2000000000000028</v>
      </c>
      <c r="CA53" s="514">
        <f t="shared" ref="CA53:CA57" si="97">-(IF(AND(BX53&lt;&gt;0,BZ53&lt;0),BZ53*100/$T$13,0))</f>
        <v>0</v>
      </c>
      <c r="CB53" s="512" t="str">
        <f t="shared" si="90"/>
        <v>ACTIVA</v>
      </c>
      <c r="CC53" s="512" t="str">
        <f t="shared" si="83"/>
        <v>NORMA</v>
      </c>
      <c r="CD53" s="512" t="str">
        <f t="shared" si="84"/>
        <v>CUMPLE</v>
      </c>
      <c r="CE53" s="512">
        <f t="shared" si="46"/>
        <v>4.3</v>
      </c>
      <c r="CF53" s="513">
        <v>0.3</v>
      </c>
      <c r="CG53" s="513">
        <v>4</v>
      </c>
      <c r="CH53" s="514">
        <f t="shared" si="85"/>
        <v>2</v>
      </c>
      <c r="CI53" s="514">
        <f t="shared" ref="CI53:CI57" si="98">-(IF(AND(CF53&lt;&gt;0,CH53&lt;0),CH53*100/$T$15,0))</f>
        <v>0</v>
      </c>
    </row>
    <row r="54" spans="1:87" ht="15" x14ac:dyDescent="0.25">
      <c r="A54" s="340">
        <v>30</v>
      </c>
      <c r="B54" s="341">
        <v>44866</v>
      </c>
      <c r="C54" s="325">
        <v>44876</v>
      </c>
      <c r="D54" s="481">
        <v>45</v>
      </c>
      <c r="E54" s="414"/>
      <c r="F54" s="414"/>
      <c r="G54" s="415">
        <f t="shared" si="4"/>
        <v>122.41</v>
      </c>
      <c r="H54" s="415">
        <f t="shared" si="5"/>
        <v>24.099999999999998</v>
      </c>
      <c r="I54" s="415">
        <f t="shared" si="5"/>
        <v>98.31</v>
      </c>
      <c r="J54" s="415">
        <f t="shared" si="6"/>
        <v>-4.7899999999999974</v>
      </c>
      <c r="K54" s="415"/>
      <c r="L54" s="303" t="str">
        <f t="shared" si="62"/>
        <v>NO CUMPLE</v>
      </c>
      <c r="M54" s="326">
        <v>8</v>
      </c>
      <c r="N54" s="303">
        <f t="shared" si="8"/>
        <v>8</v>
      </c>
      <c r="O54" s="303">
        <f t="shared" si="9"/>
        <v>6</v>
      </c>
      <c r="P54" s="477">
        <f t="shared" si="48"/>
        <v>0.10825294748124326</v>
      </c>
      <c r="Q54" s="327" t="str">
        <f t="shared" si="49"/>
        <v>Emergencia</v>
      </c>
      <c r="R54" s="291" t="str">
        <f t="shared" si="63"/>
        <v>SIN DATOS</v>
      </c>
      <c r="S54" s="764"/>
      <c r="T54" s="764"/>
      <c r="U54" s="764"/>
      <c r="V54" s="764"/>
      <c r="W54" s="764"/>
      <c r="X54" s="328" t="str">
        <f t="shared" si="11"/>
        <v>ACTIVA</v>
      </c>
      <c r="Y54" s="328" t="str">
        <f t="shared" si="64"/>
        <v>NORMA</v>
      </c>
      <c r="Z54" s="328" t="str">
        <f t="shared" si="65"/>
        <v>CUMPLE</v>
      </c>
      <c r="AA54" s="328">
        <f t="shared" si="14"/>
        <v>9</v>
      </c>
      <c r="AB54" s="329">
        <v>5</v>
      </c>
      <c r="AC54" s="329">
        <v>4</v>
      </c>
      <c r="AD54" s="328">
        <f t="shared" si="52"/>
        <v>0.20000000000000018</v>
      </c>
      <c r="AE54" s="417">
        <f t="shared" si="91"/>
        <v>0</v>
      </c>
      <c r="AF54" s="328" t="str">
        <f t="shared" si="15"/>
        <v>ACTIVA</v>
      </c>
      <c r="AG54" s="346" t="str">
        <f t="shared" si="66"/>
        <v>NORMA</v>
      </c>
      <c r="AH54" s="346" t="str">
        <f t="shared" si="67"/>
        <v>CUMPLE</v>
      </c>
      <c r="AI54" s="328">
        <f t="shared" si="86"/>
        <v>2.7</v>
      </c>
      <c r="AJ54" s="329">
        <v>2</v>
      </c>
      <c r="AK54" s="329">
        <v>0.7</v>
      </c>
      <c r="AL54" s="328">
        <f t="shared" si="54"/>
        <v>0</v>
      </c>
      <c r="AM54" s="416">
        <f t="shared" si="92"/>
        <v>0</v>
      </c>
      <c r="AN54" s="328" t="str">
        <f t="shared" si="51"/>
        <v>ACTIVA</v>
      </c>
      <c r="AO54" s="328" t="str">
        <f t="shared" si="68"/>
        <v>NORMA</v>
      </c>
      <c r="AP54" s="328" t="str">
        <f t="shared" si="69"/>
        <v>CUMPLE</v>
      </c>
      <c r="AQ54" s="328">
        <f t="shared" si="87"/>
        <v>1.8</v>
      </c>
      <c r="AR54" s="329">
        <v>1</v>
      </c>
      <c r="AS54" s="329">
        <v>0.8</v>
      </c>
      <c r="AT54" s="416">
        <f t="shared" si="70"/>
        <v>0</v>
      </c>
      <c r="AU54" s="417">
        <f t="shared" si="93"/>
        <v>0</v>
      </c>
      <c r="AV54" s="328" t="str">
        <f t="shared" si="88"/>
        <v>ACTIVA</v>
      </c>
      <c r="AW54" s="328" t="str">
        <f t="shared" si="71"/>
        <v>STOP</v>
      </c>
      <c r="AX54" s="328" t="str">
        <f t="shared" si="72"/>
        <v>NO CUMPLE</v>
      </c>
      <c r="AY54" s="328">
        <f t="shared" si="26"/>
        <v>0.11</v>
      </c>
      <c r="AZ54" s="329">
        <v>0.1</v>
      </c>
      <c r="BA54" s="329">
        <v>0.01</v>
      </c>
      <c r="BB54" s="416">
        <f t="shared" si="73"/>
        <v>-0.19</v>
      </c>
      <c r="BC54" s="416">
        <f t="shared" si="94"/>
        <v>38</v>
      </c>
      <c r="BD54" s="328" t="str">
        <f t="shared" si="28"/>
        <v>ACTIVA</v>
      </c>
      <c r="BE54" s="328" t="str">
        <f t="shared" si="74"/>
        <v>NORMA</v>
      </c>
      <c r="BF54" s="328" t="str">
        <f t="shared" si="75"/>
        <v>CUMPLE</v>
      </c>
      <c r="BG54" s="328">
        <f t="shared" si="31"/>
        <v>1.5</v>
      </c>
      <c r="BH54" s="329">
        <v>1</v>
      </c>
      <c r="BI54" s="329">
        <v>0.5</v>
      </c>
      <c r="BJ54" s="416">
        <f t="shared" si="76"/>
        <v>0</v>
      </c>
      <c r="BK54" s="416">
        <f t="shared" si="95"/>
        <v>0</v>
      </c>
      <c r="BL54" s="328" t="str">
        <f t="shared" si="33"/>
        <v>ACTIVA</v>
      </c>
      <c r="BM54" s="328" t="str">
        <f t="shared" si="77"/>
        <v>NORMA</v>
      </c>
      <c r="BN54" s="328" t="str">
        <f t="shared" si="78"/>
        <v>CUMPLE</v>
      </c>
      <c r="BO54" s="328">
        <f t="shared" si="36"/>
        <v>0.7</v>
      </c>
      <c r="BP54" s="329">
        <v>0.4</v>
      </c>
      <c r="BQ54" s="329">
        <v>0.3</v>
      </c>
      <c r="BR54" s="416">
        <f t="shared" si="79"/>
        <v>0</v>
      </c>
      <c r="BS54" s="416">
        <f t="shared" si="96"/>
        <v>0</v>
      </c>
      <c r="BT54" s="328" t="str">
        <f t="shared" si="89"/>
        <v>ACTIVA</v>
      </c>
      <c r="BU54" s="328" t="str">
        <f t="shared" si="80"/>
        <v>NORMA</v>
      </c>
      <c r="BV54" s="328" t="str">
        <f t="shared" si="81"/>
        <v>NO CUMPLE</v>
      </c>
      <c r="BW54" s="328">
        <f t="shared" si="41"/>
        <v>102.2</v>
      </c>
      <c r="BX54" s="329">
        <v>12.2</v>
      </c>
      <c r="BY54" s="329">
        <v>90</v>
      </c>
      <c r="BZ54" s="416">
        <f t="shared" si="82"/>
        <v>-4.7999999999999972</v>
      </c>
      <c r="CA54" s="416">
        <f t="shared" si="97"/>
        <v>239.99999999999986</v>
      </c>
      <c r="CB54" s="328" t="str">
        <f t="shared" si="90"/>
        <v>ACTIVA</v>
      </c>
      <c r="CC54" s="328" t="str">
        <f t="shared" si="83"/>
        <v>NORMA</v>
      </c>
      <c r="CD54" s="328" t="str">
        <f t="shared" si="84"/>
        <v>CUMPLE</v>
      </c>
      <c r="CE54" s="328">
        <f t="shared" si="46"/>
        <v>4.4000000000000004</v>
      </c>
      <c r="CF54" s="329">
        <v>2.4</v>
      </c>
      <c r="CG54" s="329">
        <v>2</v>
      </c>
      <c r="CH54" s="416">
        <f t="shared" si="85"/>
        <v>0</v>
      </c>
      <c r="CI54" s="416">
        <f t="shared" si="98"/>
        <v>0</v>
      </c>
    </row>
    <row r="55" spans="1:87" ht="15" x14ac:dyDescent="0.25">
      <c r="A55" s="340">
        <v>31</v>
      </c>
      <c r="B55" s="341">
        <v>44866</v>
      </c>
      <c r="C55" s="325">
        <v>44883</v>
      </c>
      <c r="D55" s="481">
        <v>46</v>
      </c>
      <c r="E55" s="414"/>
      <c r="F55" s="414"/>
      <c r="G55" s="415">
        <f t="shared" si="4"/>
        <v>303.39999999999998</v>
      </c>
      <c r="H55" s="415">
        <f t="shared" si="5"/>
        <v>32</v>
      </c>
      <c r="I55" s="415">
        <f t="shared" si="5"/>
        <v>271.39999999999998</v>
      </c>
      <c r="J55" s="415">
        <f t="shared" si="6"/>
        <v>167.89999999999998</v>
      </c>
      <c r="K55" s="415"/>
      <c r="L55" s="303" t="str">
        <f t="shared" si="62"/>
        <v>CUMPLE</v>
      </c>
      <c r="M55" s="326">
        <v>8</v>
      </c>
      <c r="N55" s="303">
        <f t="shared" si="8"/>
        <v>8</v>
      </c>
      <c r="O55" s="303">
        <f t="shared" si="9"/>
        <v>8</v>
      </c>
      <c r="P55" s="477">
        <f t="shared" si="48"/>
        <v>0.30499999999999972</v>
      </c>
      <c r="Q55" s="327" t="str">
        <f t="shared" si="49"/>
        <v>Prealerta</v>
      </c>
      <c r="R55" s="291" t="str">
        <f t="shared" si="63"/>
        <v>SIN DATOS</v>
      </c>
      <c r="S55" s="764"/>
      <c r="T55" s="764"/>
      <c r="U55" s="764"/>
      <c r="V55" s="764"/>
      <c r="W55" s="764"/>
      <c r="X55" s="328" t="str">
        <f t="shared" si="11"/>
        <v>ACTIVA</v>
      </c>
      <c r="Y55" s="328" t="str">
        <f t="shared" si="64"/>
        <v>NORMA</v>
      </c>
      <c r="Z55" s="328" t="str">
        <f t="shared" si="65"/>
        <v>CUMPLE</v>
      </c>
      <c r="AA55" s="328">
        <f t="shared" si="14"/>
        <v>13</v>
      </c>
      <c r="AB55" s="329">
        <v>7</v>
      </c>
      <c r="AC55" s="329">
        <v>6</v>
      </c>
      <c r="AD55" s="328">
        <f t="shared" si="52"/>
        <v>2.2000000000000002</v>
      </c>
      <c r="AE55" s="417">
        <f t="shared" si="91"/>
        <v>0</v>
      </c>
      <c r="AF55" s="328" t="str">
        <f t="shared" si="15"/>
        <v>ACTIVA</v>
      </c>
      <c r="AG55" s="346" t="str">
        <f t="shared" si="66"/>
        <v>NORMA</v>
      </c>
      <c r="AH55" s="346" t="str">
        <f t="shared" si="67"/>
        <v>CUMPLE</v>
      </c>
      <c r="AI55" s="328">
        <f t="shared" si="86"/>
        <v>4.7</v>
      </c>
      <c r="AJ55" s="329">
        <v>3.7</v>
      </c>
      <c r="AK55" s="329">
        <v>1</v>
      </c>
      <c r="AL55" s="328">
        <f t="shared" si="54"/>
        <v>0.30000000000000004</v>
      </c>
      <c r="AM55" s="416">
        <f t="shared" si="92"/>
        <v>0</v>
      </c>
      <c r="AN55" s="328" t="str">
        <f t="shared" si="51"/>
        <v>ACTIVA</v>
      </c>
      <c r="AO55" s="328" t="str">
        <f t="shared" si="68"/>
        <v>NORMA</v>
      </c>
      <c r="AP55" s="328" t="str">
        <f t="shared" si="69"/>
        <v>CUMPLE</v>
      </c>
      <c r="AQ55" s="328">
        <f t="shared" si="87"/>
        <v>2.8</v>
      </c>
      <c r="AR55" s="329">
        <v>2</v>
      </c>
      <c r="AS55" s="329">
        <v>0.8</v>
      </c>
      <c r="AT55" s="416">
        <f t="shared" si="70"/>
        <v>0</v>
      </c>
      <c r="AU55" s="417">
        <f t="shared" si="93"/>
        <v>0</v>
      </c>
      <c r="AV55" s="328" t="str">
        <f t="shared" si="88"/>
        <v>ACTIVA</v>
      </c>
      <c r="AW55" s="328" t="str">
        <f t="shared" si="71"/>
        <v>NORMA</v>
      </c>
      <c r="AX55" s="328" t="str">
        <f t="shared" si="72"/>
        <v>CUMPLE</v>
      </c>
      <c r="AY55" s="328">
        <f t="shared" si="26"/>
        <v>0.7</v>
      </c>
      <c r="AZ55" s="329">
        <v>0.4</v>
      </c>
      <c r="BA55" s="329">
        <v>0.3</v>
      </c>
      <c r="BB55" s="416">
        <f t="shared" si="73"/>
        <v>9.9999999999999978E-2</v>
      </c>
      <c r="BC55" s="416">
        <f t="shared" si="94"/>
        <v>0</v>
      </c>
      <c r="BD55" s="328" t="str">
        <f t="shared" si="28"/>
        <v>ACTIVA</v>
      </c>
      <c r="BE55" s="328" t="str">
        <f t="shared" si="74"/>
        <v>NORMA</v>
      </c>
      <c r="BF55" s="328" t="str">
        <f t="shared" si="75"/>
        <v>CUMPLE</v>
      </c>
      <c r="BG55" s="328">
        <f t="shared" si="31"/>
        <v>2.9</v>
      </c>
      <c r="BH55" s="329">
        <v>2</v>
      </c>
      <c r="BI55" s="329">
        <v>0.9</v>
      </c>
      <c r="BJ55" s="416">
        <f t="shared" si="76"/>
        <v>0.4</v>
      </c>
      <c r="BK55" s="416">
        <f t="shared" si="95"/>
        <v>0</v>
      </c>
      <c r="BL55" s="328" t="str">
        <f t="shared" si="33"/>
        <v>ACTIVA</v>
      </c>
      <c r="BM55" s="328" t="str">
        <f t="shared" si="77"/>
        <v>NORMA</v>
      </c>
      <c r="BN55" s="328" t="str">
        <f t="shared" si="78"/>
        <v>CUMPLE</v>
      </c>
      <c r="BO55" s="328">
        <f t="shared" si="36"/>
        <v>1.4</v>
      </c>
      <c r="BP55" s="329">
        <v>1</v>
      </c>
      <c r="BQ55" s="329">
        <v>0.4</v>
      </c>
      <c r="BR55" s="416">
        <f t="shared" si="79"/>
        <v>0.10000000000000003</v>
      </c>
      <c r="BS55" s="416">
        <f t="shared" si="96"/>
        <v>0</v>
      </c>
      <c r="BT55" s="328" t="str">
        <f t="shared" si="89"/>
        <v>ACTIVA</v>
      </c>
      <c r="BU55" s="328" t="str">
        <f t="shared" si="80"/>
        <v>NORMA</v>
      </c>
      <c r="BV55" s="328" t="str">
        <f t="shared" si="81"/>
        <v>CUMPLE</v>
      </c>
      <c r="BW55" s="328">
        <f t="shared" si="41"/>
        <v>262.2</v>
      </c>
      <c r="BX55" s="329">
        <v>12.2</v>
      </c>
      <c r="BY55" s="329">
        <v>250</v>
      </c>
      <c r="BZ55" s="416">
        <f t="shared" si="82"/>
        <v>155.19999999999999</v>
      </c>
      <c r="CA55" s="416">
        <f t="shared" si="97"/>
        <v>0</v>
      </c>
      <c r="CB55" s="328" t="str">
        <f t="shared" si="90"/>
        <v>ACTIVA</v>
      </c>
      <c r="CC55" s="328" t="str">
        <f t="shared" si="83"/>
        <v>NORMA</v>
      </c>
      <c r="CD55" s="328" t="str">
        <f t="shared" si="84"/>
        <v>CUMPLE</v>
      </c>
      <c r="CE55" s="328">
        <f t="shared" si="46"/>
        <v>15.7</v>
      </c>
      <c r="CF55" s="329">
        <v>3.7</v>
      </c>
      <c r="CG55" s="329">
        <v>12</v>
      </c>
      <c r="CH55" s="416">
        <f t="shared" si="85"/>
        <v>10</v>
      </c>
      <c r="CI55" s="416">
        <f t="shared" si="98"/>
        <v>0</v>
      </c>
    </row>
    <row r="56" spans="1:87" ht="15" x14ac:dyDescent="0.25">
      <c r="A56" s="340">
        <v>32</v>
      </c>
      <c r="B56" s="341">
        <v>44866</v>
      </c>
      <c r="C56" s="325">
        <v>44890</v>
      </c>
      <c r="D56" s="481">
        <v>47</v>
      </c>
      <c r="E56" s="414"/>
      <c r="F56" s="414"/>
      <c r="G56" s="415">
        <f t="shared" si="4"/>
        <v>349.5</v>
      </c>
      <c r="H56" s="415">
        <f t="shared" si="5"/>
        <v>28.999999999999996</v>
      </c>
      <c r="I56" s="415">
        <f t="shared" si="5"/>
        <v>320.5</v>
      </c>
      <c r="J56" s="415">
        <f t="shared" si="6"/>
        <v>213.89999999999998</v>
      </c>
      <c r="K56" s="415"/>
      <c r="L56" s="303" t="str">
        <f t="shared" si="62"/>
        <v>CUMPLE</v>
      </c>
      <c r="M56" s="326">
        <v>8</v>
      </c>
      <c r="N56" s="303">
        <f t="shared" si="8"/>
        <v>8</v>
      </c>
      <c r="O56" s="303">
        <f t="shared" si="9"/>
        <v>8</v>
      </c>
      <c r="P56" s="477">
        <f t="shared" si="48"/>
        <v>1.4575000000000005</v>
      </c>
      <c r="Q56" s="327" t="str">
        <f>IF((G56-BW56)="","",IF((G56-BW56)&gt;J$10,"Normalidad",IF(OR((G56-BW56)&gt;J$11,(G56-BW56)=J$10),"Prealerta",IF(OR((G56-BW56)=J$11,(G56-BW56)&gt;J$12),"Alerta","Emergencia"))))</f>
        <v>Normalidad</v>
      </c>
      <c r="R56" s="291" t="str">
        <f t="shared" si="63"/>
        <v>SIN DATOS</v>
      </c>
      <c r="S56" s="764"/>
      <c r="T56" s="764"/>
      <c r="U56" s="764"/>
      <c r="V56" s="764"/>
      <c r="W56" s="764"/>
      <c r="X56" s="328" t="str">
        <f t="shared" si="11"/>
        <v>ACTIVA</v>
      </c>
      <c r="Y56" s="328" t="str">
        <f t="shared" si="64"/>
        <v>NORMA</v>
      </c>
      <c r="Z56" s="328" t="str">
        <f t="shared" si="65"/>
        <v>CUMPLE</v>
      </c>
      <c r="AA56" s="328">
        <f t="shared" si="14"/>
        <v>37</v>
      </c>
      <c r="AB56" s="329">
        <v>7</v>
      </c>
      <c r="AC56" s="329">
        <v>30</v>
      </c>
      <c r="AD56" s="328">
        <f t="shared" si="52"/>
        <v>26.2</v>
      </c>
      <c r="AE56" s="417">
        <f t="shared" si="91"/>
        <v>0</v>
      </c>
      <c r="AF56" s="328" t="str">
        <f t="shared" si="15"/>
        <v>ACTIVA</v>
      </c>
      <c r="AG56" s="346" t="str">
        <f t="shared" si="66"/>
        <v>NORMA</v>
      </c>
      <c r="AH56" s="346" t="str">
        <f t="shared" si="67"/>
        <v>CUMPLE</v>
      </c>
      <c r="AI56" s="328">
        <f t="shared" si="86"/>
        <v>17</v>
      </c>
      <c r="AJ56" s="329">
        <v>2</v>
      </c>
      <c r="AK56" s="329">
        <v>15</v>
      </c>
      <c r="AL56" s="328">
        <f t="shared" si="54"/>
        <v>14.3</v>
      </c>
      <c r="AM56" s="416">
        <f t="shared" si="92"/>
        <v>0</v>
      </c>
      <c r="AN56" s="328" t="str">
        <f t="shared" si="51"/>
        <v>ACTIVA</v>
      </c>
      <c r="AO56" s="328" t="str">
        <f t="shared" si="68"/>
        <v>NORMA</v>
      </c>
      <c r="AP56" s="328" t="str">
        <f t="shared" si="69"/>
        <v>CUMPLE</v>
      </c>
      <c r="AQ56" s="328">
        <f t="shared" si="87"/>
        <v>6</v>
      </c>
      <c r="AR56" s="329">
        <v>1</v>
      </c>
      <c r="AS56" s="329">
        <v>5</v>
      </c>
      <c r="AT56" s="416">
        <f t="shared" si="70"/>
        <v>4.2</v>
      </c>
      <c r="AU56" s="417">
        <f t="shared" si="93"/>
        <v>0</v>
      </c>
      <c r="AV56" s="328" t="str">
        <f t="shared" si="88"/>
        <v>ACTIVA</v>
      </c>
      <c r="AW56" s="328" t="str">
        <f t="shared" si="71"/>
        <v>NORMA</v>
      </c>
      <c r="AX56" s="328" t="str">
        <f t="shared" si="72"/>
        <v>CUMPLE</v>
      </c>
      <c r="AY56" s="328">
        <f t="shared" si="26"/>
        <v>1.6</v>
      </c>
      <c r="AZ56" s="329">
        <v>0.1</v>
      </c>
      <c r="BA56" s="329">
        <v>1.5</v>
      </c>
      <c r="BB56" s="416">
        <f t="shared" si="73"/>
        <v>1.3</v>
      </c>
      <c r="BC56" s="416">
        <f t="shared" si="94"/>
        <v>0</v>
      </c>
      <c r="BD56" s="328" t="str">
        <f t="shared" si="28"/>
        <v>ACTIVA</v>
      </c>
      <c r="BE56" s="328" t="str">
        <f t="shared" si="74"/>
        <v>NORMA</v>
      </c>
      <c r="BF56" s="328" t="str">
        <f t="shared" si="75"/>
        <v>CUMPLE</v>
      </c>
      <c r="BG56" s="328">
        <f t="shared" si="31"/>
        <v>5</v>
      </c>
      <c r="BH56" s="329">
        <v>1</v>
      </c>
      <c r="BI56" s="329">
        <v>4</v>
      </c>
      <c r="BJ56" s="416">
        <f t="shared" si="76"/>
        <v>3.5</v>
      </c>
      <c r="BK56" s="416">
        <f t="shared" si="95"/>
        <v>0</v>
      </c>
      <c r="BL56" s="328" t="str">
        <f t="shared" si="33"/>
        <v>ACTIVA</v>
      </c>
      <c r="BM56" s="328" t="str">
        <f t="shared" si="77"/>
        <v>NORMA</v>
      </c>
      <c r="BN56" s="328" t="str">
        <f t="shared" si="78"/>
        <v>CUMPLE</v>
      </c>
      <c r="BO56" s="328">
        <f t="shared" si="36"/>
        <v>5</v>
      </c>
      <c r="BP56" s="329">
        <v>2</v>
      </c>
      <c r="BQ56" s="329">
        <v>3</v>
      </c>
      <c r="BR56" s="416">
        <f t="shared" si="79"/>
        <v>2.7</v>
      </c>
      <c r="BS56" s="416">
        <f t="shared" si="96"/>
        <v>0</v>
      </c>
      <c r="BT56" s="328" t="str">
        <f t="shared" si="89"/>
        <v>ACTIVA</v>
      </c>
      <c r="BU56" s="328" t="str">
        <f t="shared" si="80"/>
        <v>NORMA</v>
      </c>
      <c r="BV56" s="328" t="str">
        <f t="shared" si="81"/>
        <v>CUMPLE</v>
      </c>
      <c r="BW56" s="328">
        <f t="shared" si="41"/>
        <v>262.2</v>
      </c>
      <c r="BX56" s="329">
        <v>12.2</v>
      </c>
      <c r="BY56" s="329">
        <v>250</v>
      </c>
      <c r="BZ56" s="416">
        <f t="shared" si="82"/>
        <v>155.19999999999999</v>
      </c>
      <c r="CA56" s="416">
        <f t="shared" si="97"/>
        <v>0</v>
      </c>
      <c r="CB56" s="328" t="str">
        <f t="shared" si="90"/>
        <v>ACTIVA</v>
      </c>
      <c r="CC56" s="328" t="str">
        <f t="shared" si="83"/>
        <v>NORMA</v>
      </c>
      <c r="CD56" s="328" t="str">
        <f t="shared" si="84"/>
        <v>CUMPLE</v>
      </c>
      <c r="CE56" s="328">
        <f t="shared" si="46"/>
        <v>15.7</v>
      </c>
      <c r="CF56" s="329">
        <v>3.7</v>
      </c>
      <c r="CG56" s="329">
        <v>12</v>
      </c>
      <c r="CH56" s="416">
        <f t="shared" si="85"/>
        <v>10</v>
      </c>
      <c r="CI56" s="416">
        <f t="shared" si="98"/>
        <v>0</v>
      </c>
    </row>
    <row r="57" spans="1:87" ht="15.75" thickBot="1" x14ac:dyDescent="0.3">
      <c r="A57" s="340">
        <v>33</v>
      </c>
      <c r="B57" s="341">
        <v>44896</v>
      </c>
      <c r="C57" s="325">
        <v>44897</v>
      </c>
      <c r="D57" s="481">
        <v>48</v>
      </c>
      <c r="E57" s="414"/>
      <c r="F57" s="414"/>
      <c r="G57" s="415">
        <f t="shared" si="4"/>
        <v>609.20000000000005</v>
      </c>
      <c r="H57" s="415">
        <f t="shared" si="5"/>
        <v>27.2</v>
      </c>
      <c r="I57" s="415">
        <f t="shared" si="5"/>
        <v>582</v>
      </c>
      <c r="J57" s="415">
        <f t="shared" si="6"/>
        <v>477.9</v>
      </c>
      <c r="K57" s="415"/>
      <c r="L57" s="303" t="str">
        <f t="shared" si="62"/>
        <v>CUMPLE</v>
      </c>
      <c r="M57" s="326">
        <v>8</v>
      </c>
      <c r="N57" s="303">
        <f t="shared" si="8"/>
        <v>7</v>
      </c>
      <c r="O57" s="303">
        <f t="shared" si="9"/>
        <v>7</v>
      </c>
      <c r="P57" s="477">
        <f t="shared" si="48"/>
        <v>1.8325000000000018</v>
      </c>
      <c r="Q57" s="327" t="str">
        <f t="shared" si="49"/>
        <v>Normalidad</v>
      </c>
      <c r="R57" s="291" t="str">
        <f t="shared" si="63"/>
        <v>SIN DATOS</v>
      </c>
      <c r="S57" s="764"/>
      <c r="T57" s="764"/>
      <c r="U57" s="764"/>
      <c r="V57" s="764"/>
      <c r="W57" s="764"/>
      <c r="X57" s="331" t="str">
        <f t="shared" si="11"/>
        <v>ACTIVA</v>
      </c>
      <c r="Y57" s="331" t="str">
        <f t="shared" si="64"/>
        <v>NORMA</v>
      </c>
      <c r="Z57" s="331" t="str">
        <f t="shared" si="65"/>
        <v>CUMPLE</v>
      </c>
      <c r="AA57" s="331">
        <f t="shared" si="14"/>
        <v>43</v>
      </c>
      <c r="AB57" s="326">
        <v>13</v>
      </c>
      <c r="AC57" s="326">
        <v>30</v>
      </c>
      <c r="AD57" s="331">
        <f t="shared" si="52"/>
        <v>26.2</v>
      </c>
      <c r="AE57" s="415">
        <f t="shared" si="91"/>
        <v>0</v>
      </c>
      <c r="AF57" s="331" t="str">
        <f t="shared" si="15"/>
        <v>ACTIVA</v>
      </c>
      <c r="AG57" s="303" t="str">
        <f t="shared" si="66"/>
        <v>NORMA</v>
      </c>
      <c r="AH57" s="303" t="str">
        <f t="shared" si="67"/>
        <v>CUMPLE</v>
      </c>
      <c r="AI57" s="331">
        <f t="shared" si="86"/>
        <v>9</v>
      </c>
      <c r="AJ57" s="326">
        <v>3</v>
      </c>
      <c r="AK57" s="326">
        <v>6</v>
      </c>
      <c r="AL57" s="331">
        <f t="shared" si="54"/>
        <v>5.3</v>
      </c>
      <c r="AM57" s="419">
        <f t="shared" si="92"/>
        <v>0</v>
      </c>
      <c r="AN57" s="331" t="str">
        <f t="shared" si="51"/>
        <v>ACTIVA</v>
      </c>
      <c r="AO57" s="331" t="str">
        <f t="shared" si="68"/>
        <v>NORMA</v>
      </c>
      <c r="AP57" s="331" t="str">
        <f t="shared" si="69"/>
        <v>CUMPLE</v>
      </c>
      <c r="AQ57" s="331">
        <f t="shared" si="87"/>
        <v>5</v>
      </c>
      <c r="AR57" s="326">
        <v>2</v>
      </c>
      <c r="AS57" s="326">
        <v>3</v>
      </c>
      <c r="AT57" s="419">
        <f t="shared" si="70"/>
        <v>2.2000000000000002</v>
      </c>
      <c r="AU57" s="415">
        <f t="shared" si="93"/>
        <v>0</v>
      </c>
      <c r="AV57" s="331" t="str">
        <f t="shared" si="88"/>
        <v>NO ACTIVA</v>
      </c>
      <c r="AW57" s="331" t="str">
        <f t="shared" si="71"/>
        <v>NORMA</v>
      </c>
      <c r="AX57" s="331" t="str">
        <f t="shared" si="72"/>
        <v>CUMPLE</v>
      </c>
      <c r="AY57" s="331">
        <f t="shared" si="26"/>
        <v>0.5</v>
      </c>
      <c r="AZ57" s="326">
        <v>0</v>
      </c>
      <c r="BA57" s="326">
        <v>0.5</v>
      </c>
      <c r="BB57" s="419">
        <f t="shared" si="73"/>
        <v>0.3</v>
      </c>
      <c r="BC57" s="419">
        <f t="shared" si="94"/>
        <v>0</v>
      </c>
      <c r="BD57" s="331" t="str">
        <f t="shared" si="28"/>
        <v>ACTIVA</v>
      </c>
      <c r="BE57" s="331" t="str">
        <f t="shared" si="74"/>
        <v>NORMA</v>
      </c>
      <c r="BF57" s="331" t="str">
        <f t="shared" si="75"/>
        <v>CUMPLE</v>
      </c>
      <c r="BG57" s="331">
        <f t="shared" si="31"/>
        <v>2.6</v>
      </c>
      <c r="BH57" s="326">
        <v>1.1000000000000001</v>
      </c>
      <c r="BI57" s="326">
        <v>1.5</v>
      </c>
      <c r="BJ57" s="419">
        <f t="shared" si="76"/>
        <v>1</v>
      </c>
      <c r="BK57" s="419">
        <f t="shared" si="95"/>
        <v>0</v>
      </c>
      <c r="BL57" s="331" t="str">
        <f t="shared" si="33"/>
        <v>ACTIVA</v>
      </c>
      <c r="BM57" s="331" t="str">
        <f t="shared" si="77"/>
        <v>NORMA</v>
      </c>
      <c r="BN57" s="331" t="str">
        <f t="shared" si="78"/>
        <v>CUMPLE</v>
      </c>
      <c r="BO57" s="331">
        <f t="shared" si="36"/>
        <v>2</v>
      </c>
      <c r="BP57" s="326">
        <v>1</v>
      </c>
      <c r="BQ57" s="326">
        <v>1</v>
      </c>
      <c r="BR57" s="419">
        <f t="shared" si="79"/>
        <v>0.7</v>
      </c>
      <c r="BS57" s="419">
        <f t="shared" si="96"/>
        <v>0</v>
      </c>
      <c r="BT57" s="331" t="str">
        <f t="shared" si="89"/>
        <v>ACTIVA</v>
      </c>
      <c r="BU57" s="331" t="str">
        <f t="shared" si="80"/>
        <v>NORMA</v>
      </c>
      <c r="BV57" s="331" t="str">
        <f t="shared" si="81"/>
        <v>CUMPLE</v>
      </c>
      <c r="BW57" s="331">
        <f t="shared" si="41"/>
        <v>506.9</v>
      </c>
      <c r="BX57" s="326">
        <v>6.9</v>
      </c>
      <c r="BY57" s="326">
        <v>500</v>
      </c>
      <c r="BZ57" s="419">
        <f t="shared" si="82"/>
        <v>405.2</v>
      </c>
      <c r="CA57" s="419">
        <f t="shared" si="97"/>
        <v>0</v>
      </c>
      <c r="CB57" s="331" t="str">
        <f t="shared" si="90"/>
        <v>ACTIVA</v>
      </c>
      <c r="CC57" s="331" t="str">
        <f t="shared" si="83"/>
        <v>NORMA</v>
      </c>
      <c r="CD57" s="331" t="str">
        <f t="shared" si="84"/>
        <v>CUMPLE</v>
      </c>
      <c r="CE57" s="331">
        <f t="shared" si="46"/>
        <v>40.200000000000003</v>
      </c>
      <c r="CF57" s="326">
        <v>0.2</v>
      </c>
      <c r="CG57" s="326">
        <v>40</v>
      </c>
      <c r="CH57" s="419">
        <f t="shared" si="85"/>
        <v>38</v>
      </c>
      <c r="CI57" s="419">
        <f t="shared" si="98"/>
        <v>0</v>
      </c>
    </row>
    <row r="58" spans="1:87" ht="15" x14ac:dyDescent="0.25">
      <c r="A58" s="434">
        <v>34</v>
      </c>
      <c r="B58" s="504">
        <v>44896</v>
      </c>
      <c r="C58" s="505">
        <v>44904</v>
      </c>
      <c r="D58" s="697">
        <v>49</v>
      </c>
      <c r="E58" s="507"/>
      <c r="F58" s="507"/>
      <c r="G58" s="508">
        <f t="shared" ref="G58:G59" si="99">IF(H58+I58=0,"",IF(H58+I58,H58+I58))</f>
        <v>326.2</v>
      </c>
      <c r="H58" s="508">
        <f t="shared" ref="H58:H59" si="100">AB58+AJ58+AR58+AZ58+BH58+BP58+BX58+CF58</f>
        <v>26</v>
      </c>
      <c r="I58" s="508">
        <f t="shared" ref="I58:I59" si="101">AC58+AK58+AS58+BA58+BI58+BQ58+BY58+CG58</f>
        <v>300.2</v>
      </c>
      <c r="J58" s="508">
        <f t="shared" ref="J58:J59" si="102">IF(AC58&lt;&gt;"",AD58,0)+IF(AK58&lt;&gt;"",AL58,0)+IF(AS58&lt;&gt;"",AT58,0)+IF(BA58&lt;&gt;"",BB58,0)+IF(BQ58&lt;&gt;"",BR58,0)+IF(BY58&lt;&gt;"",BZ58,0)+IF(CG58&lt;&gt;"",CH58,0)</f>
        <v>196.39999999999998</v>
      </c>
      <c r="K58" s="508"/>
      <c r="L58" s="509" t="str">
        <f t="shared" ref="L58:L59" si="103">IF(G58="","",IF(T$23&gt;I58,"NO CUMPLE","CUMPLE"))</f>
        <v>CUMPLE</v>
      </c>
      <c r="M58" s="503">
        <v>8</v>
      </c>
      <c r="N58" s="509">
        <f t="shared" ref="N58:N59" si="104">COUNTIF(X58:CI58,"ACTIVA")</f>
        <v>5</v>
      </c>
      <c r="O58" s="509">
        <f t="shared" ref="O58:O59" si="105">IF(X58="ACTIVA",IF(Z58="CUMPLE",1,0))+IF(AF58="ACTIVA",IF(AH58="CUMPLE",1,0))+IF(AN58="ACTIVA",IF(AP58="CUMPLE",1,0))+IF(AV58="ACTIVA",IF(AX58="CUMPLE",1,0))+IF(BD58="ACTIVA",IF(BF58="CUMPLE",1,0))+IF(BL58="ACTIVA",IF(BN58="CUMPLE",1,0))+IF(BT58="ACTIVA",IF(BV58="CUMPLE",1,0))+IF(CB58="ACTIVA",IF(CD58="CUMPLE",1,0))</f>
        <v>5</v>
      </c>
      <c r="P58" s="698">
        <f t="shared" ref="P58:P59" si="106">IF((G58-BW58)="","",IF(OR((G58-BW58)&gt;$J$11,(G58-BW58)=$J$11),0.5-((($J$10-(G58-BW58))/($J$10-$J$11))*0.2),IF(OR((G58-BW58)&gt;$J$12,(G58-BW58)=$J$12),0.3-((($J$11-(G58-BW58))/($J$11-$J$12))*0.15),0.15-(0.15*(($J$12-(G58-BW58))/($J$12-0.01))))))</f>
        <v>1.1799999999999997</v>
      </c>
      <c r="Q58" s="510" t="str">
        <f t="shared" ref="Q58:Q63" si="107">IF((G58-BW58)="","",IF((G58-BW58)&gt;J$10,"Normalidad",IF(OR((G58-BW58)&gt;J$11,(G58-BW58)=J$10),"Prealerta",IF(OR((G58-BW58)=J$11,(G58-BW58)&gt;J$12),"Alerta","Emergencia"))))</f>
        <v>Normalidad</v>
      </c>
      <c r="R58" s="511" t="str">
        <f t="shared" ref="R58:R59" si="108">IF(E58="","SIN DATOS",IF(E58&gt;K$6,"Normalidad",IF(OR(E58&gt;K$7,E58=K$6),"Prealerta",IF(OR(E58=K$7,E58&gt;K$8),"Alerta","Emergencia"))))</f>
        <v>SIN DATOS</v>
      </c>
      <c r="S58" s="784"/>
      <c r="T58" s="784"/>
      <c r="U58" s="784"/>
      <c r="V58" s="784"/>
      <c r="W58" s="784"/>
      <c r="X58" s="512" t="str">
        <f t="shared" ref="X58:X59" si="109">IF(AB58="","",IF(AB58&gt;0,"ACTIVA","NO ACTIVA"))</f>
        <v>ACTIVA</v>
      </c>
      <c r="Y58" s="512" t="str">
        <f t="shared" ref="Y58:Y59" si="110">IF(AA58="","",IF($T$6&gt;=AA58,"STOP", "NORMA"))</f>
        <v>NORMA</v>
      </c>
      <c r="Z58" s="512" t="str">
        <f t="shared" ref="Z58:Z59" si="111">IF(AC58="","",IF($T$6&gt;AC58,"NO CUMPLE", "CUMPLE"))</f>
        <v>CUMPLE</v>
      </c>
      <c r="AA58" s="512">
        <f t="shared" ref="AA58:AA59" si="112">IF(AB58+AC58=0,"",IF(AB58+AC58,AB58+AC58))</f>
        <v>27</v>
      </c>
      <c r="AB58" s="513">
        <v>12</v>
      </c>
      <c r="AC58" s="513">
        <v>15</v>
      </c>
      <c r="AD58" s="512">
        <f t="shared" ref="AD58:AD59" si="113">AC58-$T$6</f>
        <v>11.2</v>
      </c>
      <c r="AE58" s="514">
        <f t="shared" ref="AE58:AE59" si="114">-(IF(AND(AB58&lt;&gt;0,AD58&lt;0),AD58*100/$T$6,0))</f>
        <v>0</v>
      </c>
      <c r="AF58" s="512" t="str">
        <f t="shared" ref="AF58:AF59" si="115">IF(AJ58="","",IF(AJ58&gt;0,"ACTIVA","NO ACTIVA"))</f>
        <v>ACTIVA</v>
      </c>
      <c r="AG58" s="512" t="str">
        <f t="shared" ref="AG58:AG59" si="116">IF(AI58="","",IF($T$7&gt;=AI58,"STOP", "NORMA"))</f>
        <v>NORMA</v>
      </c>
      <c r="AH58" s="512" t="str">
        <f t="shared" ref="AH58:AH59" si="117">IF(AK58="","",IF($T$7&gt;AK58,"NO CUMPLE", "CUMPLE"))</f>
        <v>CUMPLE</v>
      </c>
      <c r="AI58" s="512">
        <f t="shared" ref="AI58:AI59" si="118">IF(AJ58+AK58=0,"",IF(AJ58+AK58,AJ58+AK58))</f>
        <v>4.5</v>
      </c>
      <c r="AJ58" s="513">
        <v>3</v>
      </c>
      <c r="AK58" s="513">
        <v>1.5</v>
      </c>
      <c r="AL58" s="512">
        <f t="shared" ref="AL58:AL59" si="119">AK58-$T$7</f>
        <v>0.8</v>
      </c>
      <c r="AM58" s="514">
        <f t="shared" ref="AM58:AM59" si="120">-(IF(AND(AJ58&lt;&gt;0,AL58&lt;0),AL58*100/$T$7,0))</f>
        <v>0</v>
      </c>
      <c r="AN58" s="512" t="str">
        <f t="shared" ref="AN58:AN59" si="121">IF(AR58="","",IF(AR58&gt;0,"ACTIVA","NO ACTIVA"))</f>
        <v>ACTIVA</v>
      </c>
      <c r="AO58" s="512" t="str">
        <f t="shared" ref="AO58:AO59" si="122">IF(AQ58="","",IF($T$8&gt;=AQ58,"STOP", "NORMA"))</f>
        <v>NORMA</v>
      </c>
      <c r="AP58" s="512" t="str">
        <f t="shared" ref="AP58:AP59" si="123">IF(AS58="","",IF($T$8&gt;AS58,"NO CUMPLE", "CUMPLE"))</f>
        <v>CUMPLE</v>
      </c>
      <c r="AQ58" s="512">
        <f t="shared" ref="AQ58:AQ59" si="124">IF(AR58+AS58=0,"",IF(AR58+AS58,AR58+AS58))</f>
        <v>6.7</v>
      </c>
      <c r="AR58" s="513">
        <v>5</v>
      </c>
      <c r="AS58" s="513">
        <v>1.7</v>
      </c>
      <c r="AT58" s="514">
        <f t="shared" ref="AT58:AT59" si="125">AS58-$T$8</f>
        <v>0.89999999999999991</v>
      </c>
      <c r="AU58" s="514">
        <f t="shared" ref="AU58:AU59" si="126">-(IF(AND(AR58&lt;&gt;0,AT58&lt;0),AT58*100/$T$9,0))</f>
        <v>0</v>
      </c>
      <c r="AV58" s="512" t="str">
        <f t="shared" ref="AV58:AV59" si="127">IF(AZ58="","",IF(AZ58&gt;0,"ACTIVA","NO ACTIVA"))</f>
        <v>NO ACTIVA</v>
      </c>
      <c r="AW58" s="512" t="str">
        <f t="shared" ref="AW58:AW59" si="128">IF(AY58="","",IF($T$9&gt;=AY58,"STOP", "NORMA"))</f>
        <v>NORMA</v>
      </c>
      <c r="AX58" s="512" t="str">
        <f t="shared" ref="AX58:AX59" si="129">IF(BA58="","",IF($T$9&gt;BA58,"NO CUMPLE", "CUMPLE"))</f>
        <v>CUMPLE</v>
      </c>
      <c r="AY58" s="512">
        <f t="shared" ref="AY58:AY59" si="130">IF(AZ58+BA58=0,"",IF(AZ58+BA58,AZ58+BA58))</f>
        <v>0.8</v>
      </c>
      <c r="AZ58" s="513">
        <v>0</v>
      </c>
      <c r="BA58" s="513">
        <v>0.8</v>
      </c>
      <c r="BB58" s="514">
        <f t="shared" ref="BB58:BB59" si="131">BA58-$T$9</f>
        <v>0.60000000000000009</v>
      </c>
      <c r="BC58" s="514">
        <f t="shared" ref="BC58:BC59" si="132">-(IF(AND(AZ58&lt;&gt;0,BB58&lt;0),BB58*100/$T$10,0))</f>
        <v>0</v>
      </c>
      <c r="BD58" s="512" t="str">
        <f t="shared" ref="BD58:BD59" si="133">IF(BH58="","",IF(BH58&gt;0,"ACTIVA","NO ACTIVA"))</f>
        <v>ACTIVA</v>
      </c>
      <c r="BE58" s="512" t="str">
        <f t="shared" ref="BE58:BE59" si="134">IF(BG58="","",IF($T$10&gt;=BG58,"STOP", "NORMA"))</f>
        <v>NORMA</v>
      </c>
      <c r="BF58" s="512" t="str">
        <f t="shared" ref="BF58:BF59" si="135">IF(BI58="","",IF($T$10&gt;BI58,"NO CUMPLE", "CUMPLE"))</f>
        <v>CUMPLE</v>
      </c>
      <c r="BG58" s="512">
        <f t="shared" ref="BG58:BG59" si="136">IF(BH58+BI58=0,"",IF(BH58+BI58,BH58+BI58))</f>
        <v>3.2</v>
      </c>
      <c r="BH58" s="513">
        <v>2</v>
      </c>
      <c r="BI58" s="513">
        <v>1.2</v>
      </c>
      <c r="BJ58" s="514">
        <f t="shared" ref="BJ58:BJ59" si="137">BI58-$T$10</f>
        <v>0.7</v>
      </c>
      <c r="BK58" s="514">
        <f t="shared" ref="BK58:BK59" si="138">-(IF(AND(BH58&lt;&gt;0,BJ58&lt;0),BJ58*100/$T$11,0))</f>
        <v>0</v>
      </c>
      <c r="BL58" s="512" t="str">
        <f t="shared" ref="BL58:BL59" si="139">IF(BP58="","",IF(BP58&gt;0,"ACTIVA","NO ACTIVA"))</f>
        <v>ACTIVA</v>
      </c>
      <c r="BM58" s="512" t="str">
        <f t="shared" ref="BM58:BM59" si="140">IF(BO58="","",IF($T$11&gt;=BO58,"STOP", "NORMA"))</f>
        <v>NORMA</v>
      </c>
      <c r="BN58" s="512" t="str">
        <f t="shared" ref="BN58:BN59" si="141">IF(BQ58="","",IF($T$11&gt;BQ58,"NO CUMPLE", "CUMPLE"))</f>
        <v>CUMPLE</v>
      </c>
      <c r="BO58" s="512">
        <f t="shared" ref="BO58:BO59" si="142">IF(BP58+BQ58=0,"",IF(BP58+BQ58,BP58+BQ58))</f>
        <v>9</v>
      </c>
      <c r="BP58" s="513">
        <v>4</v>
      </c>
      <c r="BQ58" s="513">
        <v>5</v>
      </c>
      <c r="BR58" s="514">
        <f t="shared" ref="BR58:BR59" si="143">BQ58-$T$11</f>
        <v>4.7</v>
      </c>
      <c r="BS58" s="514">
        <f t="shared" ref="BS58:BS59" si="144">-(IF(AND(BP58&lt;&gt;0,BR58&lt;0),BR58*100/$T$12,0))</f>
        <v>0</v>
      </c>
      <c r="BT58" s="512" t="str">
        <f t="shared" ref="BT58:BT59" si="145">IF(BX58="","",IF(BX58&gt;0,"ACTIVA","NO ACTIVA"))</f>
        <v>NO ACTIVA</v>
      </c>
      <c r="BU58" s="512" t="str">
        <f t="shared" ref="BU58:BU59" si="146">IF(BW58="","",IF($T$12&gt;=BW58,"STOP", "NORMA"))</f>
        <v>NORMA</v>
      </c>
      <c r="BV58" s="512" t="str">
        <f t="shared" ref="BV58:BV59" si="147">IF(BY58="","",IF($T$12&gt;BY58,"NO CUMPLE", "CUMPLE"))</f>
        <v>CUMPLE</v>
      </c>
      <c r="BW58" s="512">
        <f t="shared" ref="BW58:BW59" si="148">IF(BX58+BY58=0,"",IF(BX58+BY58,BX58+BY58))</f>
        <v>250</v>
      </c>
      <c r="BX58" s="513">
        <v>0</v>
      </c>
      <c r="BY58" s="513">
        <v>250</v>
      </c>
      <c r="BZ58" s="514">
        <f t="shared" ref="BZ58:BZ59" si="149">BY58-$T$12</f>
        <v>155.19999999999999</v>
      </c>
      <c r="CA58" s="514">
        <f t="shared" ref="CA58:CA59" si="150">-(IF(AND(BX58&lt;&gt;0,BZ58&lt;0),BZ58*100/$T$13,0))</f>
        <v>0</v>
      </c>
      <c r="CB58" s="512" t="str">
        <f t="shared" ref="CB58:CB59" si="151">IF(CF58="","",IF(CF58&gt;0,"ACTIVA","NO ACTIVA"))</f>
        <v>NO ACTIVA</v>
      </c>
      <c r="CC58" s="512" t="str">
        <f t="shared" ref="CC58:CC59" si="152">IF(CE58="","",IF($T$13&gt;=CE58,"STOP","NORMA"))</f>
        <v>NORMA</v>
      </c>
      <c r="CD58" s="512" t="str">
        <f t="shared" ref="CD58:CD59" si="153">IF(CG58="","",IF($T$13&gt;CG58,"NO CUMPLE", "CUMPLE"))</f>
        <v>CUMPLE</v>
      </c>
      <c r="CE58" s="512">
        <f t="shared" ref="CE58:CE59" si="154">IF(CF58+CG58=0,"",IF(CF58+CG58,CF58+CG58))</f>
        <v>25</v>
      </c>
      <c r="CF58" s="513">
        <v>0</v>
      </c>
      <c r="CG58" s="513">
        <v>25</v>
      </c>
      <c r="CH58" s="514">
        <f t="shared" ref="CH58:CH59" si="155">CG58-$T$13</f>
        <v>23</v>
      </c>
      <c r="CI58" s="514">
        <f t="shared" ref="CI58:CI59" si="156">-(IF(AND(CF58&lt;&gt;0,CH58&lt;0),CH58*100/$T$15,0))</f>
        <v>0</v>
      </c>
    </row>
    <row r="59" spans="1:87" ht="15" x14ac:dyDescent="0.25">
      <c r="A59" s="340">
        <v>35</v>
      </c>
      <c r="B59" s="341">
        <v>44896</v>
      </c>
      <c r="C59" s="325">
        <v>44911</v>
      </c>
      <c r="D59" s="481">
        <v>50</v>
      </c>
      <c r="E59" s="414"/>
      <c r="F59" s="414"/>
      <c r="G59" s="415">
        <f t="shared" si="99"/>
        <v>1234.5999999999999</v>
      </c>
      <c r="H59" s="415">
        <f t="shared" si="100"/>
        <v>47.599999999999994</v>
      </c>
      <c r="I59" s="415">
        <f t="shared" si="101"/>
        <v>1187</v>
      </c>
      <c r="J59" s="415">
        <f t="shared" si="102"/>
        <v>1074.4000000000001</v>
      </c>
      <c r="K59" s="415"/>
      <c r="L59" s="303" t="str">
        <f t="shared" si="103"/>
        <v>CUMPLE</v>
      </c>
      <c r="M59" s="326">
        <v>8</v>
      </c>
      <c r="N59" s="303">
        <f t="shared" si="104"/>
        <v>8</v>
      </c>
      <c r="O59" s="303">
        <f t="shared" si="105"/>
        <v>8</v>
      </c>
      <c r="P59" s="477">
        <f t="shared" si="106"/>
        <v>4.2799999999999958</v>
      </c>
      <c r="Q59" s="327" t="str">
        <f t="shared" si="107"/>
        <v>Normalidad</v>
      </c>
      <c r="R59" s="291" t="str">
        <f t="shared" si="108"/>
        <v>SIN DATOS</v>
      </c>
      <c r="S59" s="764"/>
      <c r="T59" s="764"/>
      <c r="U59" s="764"/>
      <c r="V59" s="764"/>
      <c r="W59" s="764"/>
      <c r="X59" s="328" t="str">
        <f t="shared" si="109"/>
        <v>ACTIVA</v>
      </c>
      <c r="Y59" s="328" t="str">
        <f t="shared" si="110"/>
        <v>NORMA</v>
      </c>
      <c r="Z59" s="328" t="str">
        <f t="shared" si="111"/>
        <v>CUMPLE</v>
      </c>
      <c r="AA59" s="328">
        <f t="shared" si="112"/>
        <v>75</v>
      </c>
      <c r="AB59" s="329">
        <v>5</v>
      </c>
      <c r="AC59" s="329">
        <v>70</v>
      </c>
      <c r="AD59" s="328">
        <f t="shared" si="113"/>
        <v>66.2</v>
      </c>
      <c r="AE59" s="417">
        <f t="shared" si="114"/>
        <v>0</v>
      </c>
      <c r="AF59" s="328" t="str">
        <f t="shared" si="115"/>
        <v>ACTIVA</v>
      </c>
      <c r="AG59" s="346" t="str">
        <f t="shared" si="116"/>
        <v>NORMA</v>
      </c>
      <c r="AH59" s="346" t="str">
        <f t="shared" si="117"/>
        <v>CUMPLE</v>
      </c>
      <c r="AI59" s="328">
        <f t="shared" si="118"/>
        <v>22</v>
      </c>
      <c r="AJ59" s="329">
        <v>2</v>
      </c>
      <c r="AK59" s="329">
        <v>20</v>
      </c>
      <c r="AL59" s="328">
        <f t="shared" si="119"/>
        <v>19.3</v>
      </c>
      <c r="AM59" s="416">
        <f t="shared" si="120"/>
        <v>0</v>
      </c>
      <c r="AN59" s="328" t="str">
        <f t="shared" si="121"/>
        <v>ACTIVA</v>
      </c>
      <c r="AO59" s="328" t="str">
        <f t="shared" si="122"/>
        <v>NORMA</v>
      </c>
      <c r="AP59" s="328" t="str">
        <f t="shared" si="123"/>
        <v>CUMPLE</v>
      </c>
      <c r="AQ59" s="328">
        <f t="shared" si="124"/>
        <v>5.5</v>
      </c>
      <c r="AR59" s="329">
        <v>1</v>
      </c>
      <c r="AS59" s="329">
        <v>4.5</v>
      </c>
      <c r="AT59" s="416">
        <f t="shared" si="125"/>
        <v>3.7</v>
      </c>
      <c r="AU59" s="417">
        <f t="shared" si="126"/>
        <v>0</v>
      </c>
      <c r="AV59" s="328" t="str">
        <f t="shared" si="127"/>
        <v>ACTIVA</v>
      </c>
      <c r="AW59" s="328" t="str">
        <f t="shared" si="128"/>
        <v>NORMA</v>
      </c>
      <c r="AX59" s="328" t="str">
        <f t="shared" si="129"/>
        <v>CUMPLE</v>
      </c>
      <c r="AY59" s="328">
        <f t="shared" si="130"/>
        <v>1.8</v>
      </c>
      <c r="AZ59" s="329">
        <v>0.3</v>
      </c>
      <c r="BA59" s="329">
        <v>1.5</v>
      </c>
      <c r="BB59" s="416">
        <f t="shared" si="131"/>
        <v>1.3</v>
      </c>
      <c r="BC59" s="416">
        <f t="shared" si="132"/>
        <v>0</v>
      </c>
      <c r="BD59" s="328" t="str">
        <f t="shared" si="133"/>
        <v>ACTIVA</v>
      </c>
      <c r="BE59" s="328" t="str">
        <f t="shared" si="134"/>
        <v>NORMA</v>
      </c>
      <c r="BF59" s="328" t="str">
        <f t="shared" si="135"/>
        <v>CUMPLE</v>
      </c>
      <c r="BG59" s="328">
        <f t="shared" si="136"/>
        <v>10.7</v>
      </c>
      <c r="BH59" s="329">
        <v>0.7</v>
      </c>
      <c r="BI59" s="329">
        <v>10</v>
      </c>
      <c r="BJ59" s="416">
        <f t="shared" si="137"/>
        <v>9.5</v>
      </c>
      <c r="BK59" s="416">
        <f t="shared" si="138"/>
        <v>0</v>
      </c>
      <c r="BL59" s="328" t="str">
        <f t="shared" si="139"/>
        <v>ACTIVA</v>
      </c>
      <c r="BM59" s="328" t="str">
        <f t="shared" si="140"/>
        <v>NORMA</v>
      </c>
      <c r="BN59" s="328" t="str">
        <f t="shared" si="141"/>
        <v>CUMPLE</v>
      </c>
      <c r="BO59" s="328">
        <f t="shared" si="142"/>
        <v>6.7</v>
      </c>
      <c r="BP59" s="329">
        <v>0.7</v>
      </c>
      <c r="BQ59" s="329">
        <v>6</v>
      </c>
      <c r="BR59" s="416">
        <f t="shared" si="143"/>
        <v>5.7</v>
      </c>
      <c r="BS59" s="416">
        <f t="shared" si="144"/>
        <v>0</v>
      </c>
      <c r="BT59" s="328" t="str">
        <f t="shared" si="145"/>
        <v>ACTIVA</v>
      </c>
      <c r="BU59" s="328" t="str">
        <f t="shared" si="146"/>
        <v>NORMA</v>
      </c>
      <c r="BV59" s="328" t="str">
        <f t="shared" si="147"/>
        <v>CUMPLE</v>
      </c>
      <c r="BW59" s="328">
        <f t="shared" si="148"/>
        <v>1034.4000000000001</v>
      </c>
      <c r="BX59" s="329">
        <v>34.4</v>
      </c>
      <c r="BY59" s="329">
        <v>1000</v>
      </c>
      <c r="BZ59" s="416">
        <f t="shared" si="149"/>
        <v>905.2</v>
      </c>
      <c r="CA59" s="416">
        <f t="shared" si="150"/>
        <v>0</v>
      </c>
      <c r="CB59" s="328" t="str">
        <f t="shared" si="151"/>
        <v>ACTIVA</v>
      </c>
      <c r="CC59" s="328" t="str">
        <f t="shared" si="152"/>
        <v>NORMA</v>
      </c>
      <c r="CD59" s="328" t="str">
        <f t="shared" si="153"/>
        <v>CUMPLE</v>
      </c>
      <c r="CE59" s="328">
        <f t="shared" si="154"/>
        <v>78.5</v>
      </c>
      <c r="CF59" s="329">
        <v>3.5</v>
      </c>
      <c r="CG59" s="329">
        <v>75</v>
      </c>
      <c r="CH59" s="416">
        <f t="shared" si="155"/>
        <v>73</v>
      </c>
      <c r="CI59" s="416">
        <f t="shared" si="156"/>
        <v>0</v>
      </c>
    </row>
    <row r="60" spans="1:87" ht="15" x14ac:dyDescent="0.25">
      <c r="A60" s="340">
        <v>36</v>
      </c>
      <c r="B60" s="341">
        <v>44896</v>
      </c>
      <c r="C60" s="325">
        <v>44918</v>
      </c>
      <c r="D60" s="481">
        <v>51</v>
      </c>
      <c r="E60" s="414"/>
      <c r="F60" s="414"/>
      <c r="G60" s="415">
        <f t="shared" ref="G60" si="157">IF(H60+I60=0,"",IF(H60+I60,H60+I60))</f>
        <v>552.29999999999995</v>
      </c>
      <c r="H60" s="415">
        <f t="shared" ref="H60" si="158">AB60+AJ60+AR60+AZ60+BH60+BP60+BX60+CF60</f>
        <v>19</v>
      </c>
      <c r="I60" s="415">
        <f t="shared" ref="I60" si="159">AC60+AK60+AS60+BA60+BI60+BQ60+BY60+CG60</f>
        <v>533.29999999999995</v>
      </c>
      <c r="J60" s="415">
        <f t="shared" ref="J60" si="160">IF(AC60&lt;&gt;"",AD60,0)+IF(AK60&lt;&gt;"",AL60,0)+IF(AS60&lt;&gt;"",AT60,0)+IF(BA60&lt;&gt;"",BB60,0)+IF(BQ60&lt;&gt;"",BR60,0)+IF(BY60&lt;&gt;"",BZ60,0)+IF(CG60&lt;&gt;"",CH60,0)</f>
        <v>429.7</v>
      </c>
      <c r="K60" s="415"/>
      <c r="L60" s="303" t="str">
        <f t="shared" ref="L60" si="161">IF(G60="","",IF(T$23&gt;I60,"NO CUMPLE","CUMPLE"))</f>
        <v>CUMPLE</v>
      </c>
      <c r="M60" s="326">
        <v>8</v>
      </c>
      <c r="N60" s="303">
        <f t="shared" ref="N60" si="162">COUNTIF(X60:CI60,"ACTIVA")</f>
        <v>6</v>
      </c>
      <c r="O60" s="303">
        <f t="shared" ref="O60" si="163">IF(X60="ACTIVA",IF(Z60="CUMPLE",1,0))+IF(AF60="ACTIVA",IF(AH60="CUMPLE",1,0))+IF(AN60="ACTIVA",IF(AP60="CUMPLE",1,0))+IF(AV60="ACTIVA",IF(AX60="CUMPLE",1,0))+IF(BD60="ACTIVA",IF(BF60="CUMPLE",1,0))+IF(BL60="ACTIVA",IF(BN60="CUMPLE",1,0))+IF(BT60="ACTIVA",IF(BV60="CUMPLE",1,0))+IF(CB60="ACTIVA",IF(CD60="CUMPLE",1,0))</f>
        <v>6</v>
      </c>
      <c r="P60" s="477">
        <f t="shared" ref="P60" si="164">IF((G60-BW60)="","",IF(OR((G60-BW60)&gt;$J$11,(G60-BW60)=$J$11),0.5-((($J$10-(G60-BW60))/($J$10-$J$11))*0.2),IF(OR((G60-BW60)&gt;$J$12,(G60-BW60)=$J$12),0.3-((($J$11-(G60-BW60))/($J$11-$J$12))*0.15),0.15-(0.15*(($J$12-(G60-BW60))/($J$12-0.01))))))</f>
        <v>0.58249999999999891</v>
      </c>
      <c r="Q60" s="327" t="str">
        <f t="shared" si="107"/>
        <v>Normalidad</v>
      </c>
      <c r="R60" s="291" t="str">
        <f t="shared" ref="R60" si="165">IF(E60="","SIN DATOS",IF(E60&gt;K$6,"Normalidad",IF(OR(E60&gt;K$7,E60=K$6),"Prealerta",IF(OR(E60=K$7,E60&gt;K$8),"Alerta","Emergencia"))))</f>
        <v>SIN DATOS</v>
      </c>
      <c r="S60" s="764"/>
      <c r="T60" s="764"/>
      <c r="U60" s="764"/>
      <c r="V60" s="764"/>
      <c r="W60" s="764"/>
      <c r="X60" s="328" t="str">
        <f t="shared" ref="X60" si="166">IF(AB60="","",IF(AB60&gt;0,"ACTIVA","NO ACTIVA"))</f>
        <v>ACTIVA</v>
      </c>
      <c r="Y60" s="328" t="str">
        <f t="shared" ref="Y60" si="167">IF(AA60="","",IF($T$6&gt;=AA60,"STOP", "NORMA"))</f>
        <v>NORMA</v>
      </c>
      <c r="Z60" s="328" t="str">
        <f t="shared" ref="Z60" si="168">IF(AC60="","",IF($T$6&gt;AC60,"NO CUMPLE", "CUMPLE"))</f>
        <v>CUMPLE</v>
      </c>
      <c r="AA60" s="328">
        <f t="shared" ref="AA60" si="169">IF(AB60+AC60=0,"",IF(AB60+AC60,AB60+AC60))</f>
        <v>32</v>
      </c>
      <c r="AB60" s="329">
        <v>12</v>
      </c>
      <c r="AC60" s="329">
        <v>20</v>
      </c>
      <c r="AD60" s="328">
        <f t="shared" ref="AD60" si="170">AC60-$T$6</f>
        <v>16.2</v>
      </c>
      <c r="AE60" s="417">
        <f t="shared" ref="AE60" si="171">-(IF(AND(AB60&lt;&gt;0,AD60&lt;0),AD60*100/$T$6,0))</f>
        <v>0</v>
      </c>
      <c r="AF60" s="328" t="str">
        <f t="shared" ref="AF60" si="172">IF(AJ60="","",IF(AJ60&gt;0,"ACTIVA","NO ACTIVA"))</f>
        <v>ACTIVA</v>
      </c>
      <c r="AG60" s="346" t="str">
        <f t="shared" ref="AG60" si="173">IF(AI60="","",IF($T$7&gt;=AI60,"STOP", "NORMA"))</f>
        <v>NORMA</v>
      </c>
      <c r="AH60" s="346" t="str">
        <f t="shared" ref="AH60" si="174">IF(AK60="","",IF($T$7&gt;AK60,"NO CUMPLE", "CUMPLE"))</f>
        <v>CUMPLE</v>
      </c>
      <c r="AI60" s="328">
        <f t="shared" ref="AI60" si="175">IF(AJ60+AK60=0,"",IF(AJ60+AK60,AJ60+AK60))</f>
        <v>3.3</v>
      </c>
      <c r="AJ60" s="329">
        <v>1.8</v>
      </c>
      <c r="AK60" s="329">
        <v>1.5</v>
      </c>
      <c r="AL60" s="328">
        <f t="shared" ref="AL60" si="176">AK60-$T$7</f>
        <v>0.8</v>
      </c>
      <c r="AM60" s="416">
        <f t="shared" ref="AM60" si="177">-(IF(AND(AJ60&lt;&gt;0,AL60&lt;0),AL60*100/$T$7,0))</f>
        <v>0</v>
      </c>
      <c r="AN60" s="328" t="str">
        <f t="shared" ref="AN60" si="178">IF(AR60="","",IF(AR60&gt;0,"ACTIVA","NO ACTIVA"))</f>
        <v>ACTIVA</v>
      </c>
      <c r="AO60" s="328" t="str">
        <f t="shared" ref="AO60" si="179">IF(AQ60="","",IF($T$8&gt;=AQ60,"STOP", "NORMA"))</f>
        <v>NORMA</v>
      </c>
      <c r="AP60" s="328" t="str">
        <f t="shared" ref="AP60" si="180">IF(AS60="","",IF($T$8&gt;AS60,"NO CUMPLE", "CUMPLE"))</f>
        <v>CUMPLE</v>
      </c>
      <c r="AQ60" s="328">
        <f t="shared" ref="AQ60" si="181">IF(AR60+AS60=0,"",IF(AR60+AS60,AR60+AS60))</f>
        <v>3.6</v>
      </c>
      <c r="AR60" s="329">
        <v>2</v>
      </c>
      <c r="AS60" s="329">
        <v>1.6</v>
      </c>
      <c r="AT60" s="416">
        <f t="shared" ref="AT60" si="182">AS60-$T$8</f>
        <v>0.8</v>
      </c>
      <c r="AU60" s="417">
        <f t="shared" ref="AU60" si="183">-(IF(AND(AR60&lt;&gt;0,AT60&lt;0),AT60*100/$T$9,0))</f>
        <v>0</v>
      </c>
      <c r="AV60" s="328" t="str">
        <f t="shared" ref="AV60" si="184">IF(AZ60="","",IF(AZ60&gt;0,"ACTIVA","NO ACTIVA"))</f>
        <v>ACTIVA</v>
      </c>
      <c r="AW60" s="328" t="str">
        <f t="shared" ref="AW60" si="185">IF(AY60="","",IF($T$9&gt;=AY60,"STOP", "NORMA"))</f>
        <v>NORMA</v>
      </c>
      <c r="AX60" s="328" t="str">
        <f t="shared" ref="AX60" si="186">IF(BA60="","",IF($T$9&gt;BA60,"NO CUMPLE", "CUMPLE"))</f>
        <v>CUMPLE</v>
      </c>
      <c r="AY60" s="328">
        <f t="shared" ref="AY60" si="187">IF(AZ60+BA60=0,"",IF(AZ60+BA60,AZ60+BA60))</f>
        <v>0.7</v>
      </c>
      <c r="AZ60" s="329">
        <v>0.2</v>
      </c>
      <c r="BA60" s="329">
        <v>0.5</v>
      </c>
      <c r="BB60" s="416">
        <f t="shared" ref="BB60" si="188">BA60-$T$9</f>
        <v>0.3</v>
      </c>
      <c r="BC60" s="416">
        <f t="shared" ref="BC60" si="189">-(IF(AND(AZ60&lt;&gt;0,BB60&lt;0),BB60*100/$T$10,0))</f>
        <v>0</v>
      </c>
      <c r="BD60" s="328" t="str">
        <f t="shared" ref="BD60" si="190">IF(BH60="","",IF(BH60&gt;0,"ACTIVA","NO ACTIVA"))</f>
        <v>ACTIVA</v>
      </c>
      <c r="BE60" s="328" t="str">
        <f t="shared" ref="BE60" si="191">IF(BG60="","",IF($T$10&gt;=BG60,"STOP", "NORMA"))</f>
        <v>NORMA</v>
      </c>
      <c r="BF60" s="328" t="str">
        <f t="shared" ref="BF60" si="192">IF(BI60="","",IF($T$10&gt;BI60,"NO CUMPLE", "CUMPLE"))</f>
        <v>CUMPLE</v>
      </c>
      <c r="BG60" s="328">
        <f t="shared" ref="BG60" si="193">IF(BH60+BI60=0,"",IF(BH60+BI60,BH60+BI60))</f>
        <v>2.5</v>
      </c>
      <c r="BH60" s="329">
        <v>1.5</v>
      </c>
      <c r="BI60" s="329">
        <v>1</v>
      </c>
      <c r="BJ60" s="416">
        <f t="shared" ref="BJ60" si="194">BI60-$T$10</f>
        <v>0.5</v>
      </c>
      <c r="BK60" s="416">
        <f t="shared" ref="BK60" si="195">-(IF(AND(BH60&lt;&gt;0,BJ60&lt;0),BJ60*100/$T$11,0))</f>
        <v>0</v>
      </c>
      <c r="BL60" s="328" t="str">
        <f t="shared" ref="BL60" si="196">IF(BP60="","",IF(BP60&gt;0,"ACTIVA","NO ACTIVA"))</f>
        <v>ACTIVA</v>
      </c>
      <c r="BM60" s="328" t="str">
        <f t="shared" ref="BM60" si="197">IF(BO60="","",IF($T$11&gt;=BO60,"STOP", "NORMA"))</f>
        <v>NORMA</v>
      </c>
      <c r="BN60" s="328" t="str">
        <f t="shared" ref="BN60" si="198">IF(BQ60="","",IF($T$11&gt;BQ60,"NO CUMPLE", "CUMPLE"))</f>
        <v>CUMPLE</v>
      </c>
      <c r="BO60" s="328">
        <f t="shared" ref="BO60" si="199">IF(BP60+BQ60=0,"",IF(BP60+BQ60,BP60+BQ60))</f>
        <v>2.2000000000000002</v>
      </c>
      <c r="BP60" s="329">
        <v>1.5</v>
      </c>
      <c r="BQ60" s="329">
        <v>0.7</v>
      </c>
      <c r="BR60" s="416">
        <f t="shared" ref="BR60" si="200">BQ60-$T$11</f>
        <v>0.39999999999999997</v>
      </c>
      <c r="BS60" s="416">
        <f t="shared" ref="BS60" si="201">-(IF(AND(BP60&lt;&gt;0,BR60&lt;0),BR60*100/$T$12,0))</f>
        <v>0</v>
      </c>
      <c r="BT60" s="328" t="str">
        <f t="shared" ref="BT60" si="202">IF(BX60="","",IF(BX60&gt;0,"ACTIVA","NO ACTIVA"))</f>
        <v>NO ACTIVA</v>
      </c>
      <c r="BU60" s="328" t="str">
        <f t="shared" ref="BU60" si="203">IF(BW60="","",IF($T$12&gt;=BW60,"STOP", "NORMA"))</f>
        <v>NORMA</v>
      </c>
      <c r="BV60" s="328" t="str">
        <f t="shared" ref="BV60" si="204">IF(BY60="","",IF($T$12&gt;BY60,"NO CUMPLE", "CUMPLE"))</f>
        <v>CUMPLE</v>
      </c>
      <c r="BW60" s="328">
        <f t="shared" ref="BW60" si="205">IF(BX60+BY60=0,"",IF(BX60+BY60,BX60+BY60))</f>
        <v>500</v>
      </c>
      <c r="BX60" s="329">
        <v>0</v>
      </c>
      <c r="BY60" s="329">
        <v>500</v>
      </c>
      <c r="BZ60" s="416">
        <f t="shared" ref="BZ60" si="206">BY60-$T$12</f>
        <v>405.2</v>
      </c>
      <c r="CA60" s="416">
        <f t="shared" ref="CA60" si="207">-(IF(AND(BX60&lt;&gt;0,BZ60&lt;0),BZ60*100/$T$13,0))</f>
        <v>0</v>
      </c>
      <c r="CB60" s="328" t="str">
        <f t="shared" ref="CB60" si="208">IF(CF60="","",IF(CF60&gt;0,"ACTIVA","NO ACTIVA"))</f>
        <v>NO ACTIVA</v>
      </c>
      <c r="CC60" s="328" t="str">
        <f t="shared" ref="CC60" si="209">IF(CE60="","",IF($T$13&gt;=CE60,"STOP","NORMA"))</f>
        <v>NORMA</v>
      </c>
      <c r="CD60" s="328" t="str">
        <f t="shared" ref="CD60" si="210">IF(CG60="","",IF($T$13&gt;CG60,"NO CUMPLE", "CUMPLE"))</f>
        <v>CUMPLE</v>
      </c>
      <c r="CE60" s="328">
        <f t="shared" ref="CE60" si="211">IF(CF60+CG60=0,"",IF(CF60+CG60,CF60+CG60))</f>
        <v>8</v>
      </c>
      <c r="CF60" s="329">
        <v>0</v>
      </c>
      <c r="CG60" s="329">
        <v>8</v>
      </c>
      <c r="CH60" s="416">
        <f t="shared" ref="CH60" si="212">CG60-$T$13</f>
        <v>6</v>
      </c>
      <c r="CI60" s="416">
        <f t="shared" ref="CI60" si="213">-(IF(AND(CF60&lt;&gt;0,CH60&lt;0),CH60*100/$T$15,0))</f>
        <v>0</v>
      </c>
    </row>
    <row r="61" spans="1:87" ht="15.75" thickBot="1" x14ac:dyDescent="0.3">
      <c r="A61" s="340">
        <v>37</v>
      </c>
      <c r="B61" s="341">
        <v>44896</v>
      </c>
      <c r="C61" s="325">
        <v>44925</v>
      </c>
      <c r="D61" s="481">
        <v>52</v>
      </c>
      <c r="E61" s="414"/>
      <c r="F61" s="414"/>
      <c r="G61" s="415">
        <f t="shared" ref="G61:G62" si="214">IF(H61+I61=0,"",IF(H61+I61,H61+I61))</f>
        <v>560.6</v>
      </c>
      <c r="H61" s="415">
        <f t="shared" ref="H61:H62" si="215">AB61+AJ61+AR61+AZ61+BH61+BP61+BX61+CF61</f>
        <v>35.5</v>
      </c>
      <c r="I61" s="415">
        <f t="shared" ref="I61:I62" si="216">AC61+AK61+AS61+BA61+BI61+BQ61+BY61+CG61</f>
        <v>525.1</v>
      </c>
      <c r="J61" s="415">
        <f t="shared" ref="J61:J62" si="217">IF(AC61&lt;&gt;"",AD61,0)+IF(AK61&lt;&gt;"",AL61,0)+IF(AS61&lt;&gt;"",AT61,0)+IF(BA61&lt;&gt;"",BB61,0)+IF(BQ61&lt;&gt;"",BR61,0)+IF(BY61&lt;&gt;"",BZ61,0)+IF(CG61&lt;&gt;"",CH61,0)</f>
        <v>421.5</v>
      </c>
      <c r="K61" s="415"/>
      <c r="L61" s="303" t="str">
        <f t="shared" ref="L61" si="218">IF(G61="","",IF(T$23&gt;I61,"NO CUMPLE","CUMPLE"))</f>
        <v>CUMPLE</v>
      </c>
      <c r="M61" s="326">
        <v>8</v>
      </c>
      <c r="N61" s="303">
        <f t="shared" ref="N61:N62" si="219">COUNTIF(X61:CI61,"ACTIVA")</f>
        <v>8</v>
      </c>
      <c r="O61" s="303">
        <f t="shared" ref="O61:O62" si="220">IF(X61="ACTIVA",IF(Z61="CUMPLE",1,0))+IF(AF61="ACTIVA",IF(AH61="CUMPLE",1,0))+IF(AN61="ACTIVA",IF(AP61="CUMPLE",1,0))+IF(AV61="ACTIVA",IF(AX61="CUMPLE",1,0))+IF(BD61="ACTIVA",IF(BF61="CUMPLE",1,0))+IF(BL61="ACTIVA",IF(BN61="CUMPLE",1,0))+IF(BT61="ACTIVA",IF(BV61="CUMPLE",1,0))+IF(CB61="ACTIVA",IF(CD61="CUMPLE",1,0))</f>
        <v>8</v>
      </c>
      <c r="P61" s="477">
        <f t="shared" ref="P61:P62" si="221">IF((G61-BW61)="","",IF(OR((G61-BW61)&gt;$J$11,(G61-BW61)=$J$11),0.5-((($J$10-(G61-BW61))/($J$10-$J$11))*0.2),IF(OR((G61-BW61)&gt;$J$12,(G61-BW61)=$J$12),0.3-((($J$11-(G61-BW61))/($J$11-$J$12))*0.15),0.15-(0.15*(($J$12-(G61-BW61))/($J$12-0.01))))))</f>
        <v>0.59750000000000081</v>
      </c>
      <c r="Q61" s="327" t="str">
        <f t="shared" si="107"/>
        <v>Normalidad</v>
      </c>
      <c r="R61" s="291" t="str">
        <f t="shared" ref="R61:R62" si="222">IF(E61="","SIN DATOS",IF(E61&gt;K$6,"Normalidad",IF(OR(E61&gt;K$7,E61=K$6),"Prealerta",IF(OR(E61=K$7,E61&gt;K$8),"Alerta","Emergencia"))))</f>
        <v>SIN DATOS</v>
      </c>
      <c r="S61" s="764"/>
      <c r="T61" s="764"/>
      <c r="U61" s="764"/>
      <c r="V61" s="764"/>
      <c r="W61" s="764"/>
      <c r="X61" s="331" t="str">
        <f t="shared" ref="X61:X62" si="223">IF(AB61="","",IF(AB61&gt;0,"ACTIVA","NO ACTIVA"))</f>
        <v>ACTIVA</v>
      </c>
      <c r="Y61" s="331" t="str">
        <f t="shared" ref="Y61" si="224">IF(AA61="","",IF($T$6&gt;=AA61,"STOP", "NORMA"))</f>
        <v>NORMA</v>
      </c>
      <c r="Z61" s="331" t="str">
        <f t="shared" ref="Z61" si="225">IF(AC61="","",IF($T$6&gt;AC61,"NO CUMPLE", "CUMPLE"))</f>
        <v>CUMPLE</v>
      </c>
      <c r="AA61" s="331">
        <f t="shared" ref="AA61:AA62" si="226">IF(AB61+AC61=0,"",IF(AB61+AC61,AB61+AC61))</f>
        <v>25</v>
      </c>
      <c r="AB61" s="326">
        <v>15</v>
      </c>
      <c r="AC61" s="326">
        <v>10</v>
      </c>
      <c r="AD61" s="331">
        <f t="shared" ref="AD61" si="227">AC61-$T$6</f>
        <v>6.2</v>
      </c>
      <c r="AE61" s="415">
        <f t="shared" ref="AE61:AE62" si="228">-(IF(AND(AB61&lt;&gt;0,AD61&lt;0),AD61*100/$T$6,0))</f>
        <v>0</v>
      </c>
      <c r="AF61" s="331" t="str">
        <f t="shared" ref="AF61:AF62" si="229">IF(AJ61="","",IF(AJ61&gt;0,"ACTIVA","NO ACTIVA"))</f>
        <v>ACTIVA</v>
      </c>
      <c r="AG61" s="303" t="str">
        <f t="shared" ref="AG61" si="230">IF(AI61="","",IF($T$7&gt;=AI61,"STOP", "NORMA"))</f>
        <v>NORMA</v>
      </c>
      <c r="AH61" s="303" t="str">
        <f t="shared" ref="AH61" si="231">IF(AK61="","",IF($T$7&gt;AK61,"NO CUMPLE", "CUMPLE"))</f>
        <v>CUMPLE</v>
      </c>
      <c r="AI61" s="331">
        <f t="shared" ref="AI61:AI62" si="232">IF(AJ61+AK61=0,"",IF(AJ61+AK61,AJ61+AK61))</f>
        <v>3.9</v>
      </c>
      <c r="AJ61" s="326">
        <v>2.5</v>
      </c>
      <c r="AK61" s="326">
        <v>1.4</v>
      </c>
      <c r="AL61" s="331">
        <f t="shared" ref="AL61" si="233">AK61-$T$7</f>
        <v>0.7</v>
      </c>
      <c r="AM61" s="419">
        <f t="shared" ref="AM61:AM62" si="234">-(IF(AND(AJ61&lt;&gt;0,AL61&lt;0),AL61*100/$T$7,0))</f>
        <v>0</v>
      </c>
      <c r="AN61" s="331" t="str">
        <f t="shared" ref="AN61:AN62" si="235">IF(AR61="","",IF(AR61&gt;0,"ACTIVA","NO ACTIVA"))</f>
        <v>ACTIVA</v>
      </c>
      <c r="AO61" s="331" t="str">
        <f t="shared" ref="AO61" si="236">IF(AQ61="","",IF($T$8&gt;=AQ61,"STOP", "NORMA"))</f>
        <v>NORMA</v>
      </c>
      <c r="AP61" s="331" t="str">
        <f t="shared" ref="AP61" si="237">IF(AS61="","",IF($T$8&gt;AS61,"NO CUMPLE", "CUMPLE"))</f>
        <v>CUMPLE</v>
      </c>
      <c r="AQ61" s="331">
        <f t="shared" ref="AQ61:AQ62" si="238">IF(AR61+AS61=0,"",IF(AR61+AS61,AR61+AS61))</f>
        <v>3.1</v>
      </c>
      <c r="AR61" s="326">
        <v>1.5</v>
      </c>
      <c r="AS61" s="326">
        <v>1.6</v>
      </c>
      <c r="AT61" s="419">
        <f t="shared" ref="AT61" si="239">AS61-$T$8</f>
        <v>0.8</v>
      </c>
      <c r="AU61" s="415">
        <f t="shared" ref="AU61:AU62" si="240">-(IF(AND(AR61&lt;&gt;0,AT61&lt;0),AT61*100/$T$9,0))</f>
        <v>0</v>
      </c>
      <c r="AV61" s="331" t="str">
        <f t="shared" ref="AV61:AV62" si="241">IF(AZ61="","",IF(AZ61&gt;0,"ACTIVA","NO ACTIVA"))</f>
        <v>ACTIVA</v>
      </c>
      <c r="AW61" s="331" t="str">
        <f t="shared" ref="AW61" si="242">IF(AY61="","",IF($T$9&gt;=AY61,"STOP", "NORMA"))</f>
        <v>NORMA</v>
      </c>
      <c r="AX61" s="331" t="str">
        <f t="shared" ref="AX61" si="243">IF(BA61="","",IF($T$9&gt;BA61,"NO CUMPLE", "CUMPLE"))</f>
        <v>CUMPLE</v>
      </c>
      <c r="AY61" s="331">
        <f t="shared" ref="AY61:AY62" si="244">IF(AZ61+BA61=0,"",IF(AZ61+BA61,AZ61+BA61))</f>
        <v>1.5</v>
      </c>
      <c r="AZ61" s="326">
        <v>1</v>
      </c>
      <c r="BA61" s="326">
        <v>0.5</v>
      </c>
      <c r="BB61" s="419">
        <f t="shared" ref="BB61" si="245">BA61-$T$9</f>
        <v>0.3</v>
      </c>
      <c r="BC61" s="419">
        <f t="shared" ref="BC61:BC62" si="246">-(IF(AND(AZ61&lt;&gt;0,BB61&lt;0),BB61*100/$T$10,0))</f>
        <v>0</v>
      </c>
      <c r="BD61" s="331" t="str">
        <f t="shared" ref="BD61:BD62" si="247">IF(BH61="","",IF(BH61&gt;0,"ACTIVA","NO ACTIVA"))</f>
        <v>ACTIVA</v>
      </c>
      <c r="BE61" s="331" t="str">
        <f t="shared" ref="BE61" si="248">IF(BG61="","",IF($T$10&gt;=BG61,"STOP", "NORMA"))</f>
        <v>NORMA</v>
      </c>
      <c r="BF61" s="331" t="str">
        <f t="shared" ref="BF61" si="249">IF(BI61="","",IF($T$10&gt;BI61,"NO CUMPLE", "CUMPLE"))</f>
        <v>CUMPLE</v>
      </c>
      <c r="BG61" s="331">
        <f t="shared" ref="BG61:BG62" si="250">IF(BH61+BI61=0,"",IF(BH61+BI61,BH61+BI61))</f>
        <v>3.5</v>
      </c>
      <c r="BH61" s="326">
        <v>2.5</v>
      </c>
      <c r="BI61" s="326">
        <v>1</v>
      </c>
      <c r="BJ61" s="419">
        <f t="shared" ref="BJ61" si="251">BI61-$T$10</f>
        <v>0.5</v>
      </c>
      <c r="BK61" s="419">
        <f t="shared" ref="BK61:BK62" si="252">-(IF(AND(BH61&lt;&gt;0,BJ61&lt;0),BJ61*100/$T$11,0))</f>
        <v>0</v>
      </c>
      <c r="BL61" s="331" t="str">
        <f t="shared" ref="BL61:BL62" si="253">IF(BP61="","",IF(BP61&gt;0,"ACTIVA","NO ACTIVA"))</f>
        <v>ACTIVA</v>
      </c>
      <c r="BM61" s="331" t="str">
        <f t="shared" ref="BM61" si="254">IF(BO61="","",IF($T$11&gt;=BO61,"STOP", "NORMA"))</f>
        <v>NORMA</v>
      </c>
      <c r="BN61" s="331" t="str">
        <f t="shared" ref="BN61" si="255">IF(BQ61="","",IF($T$11&gt;BQ61,"NO CUMPLE", "CUMPLE"))</f>
        <v>CUMPLE</v>
      </c>
      <c r="BO61" s="331">
        <f t="shared" ref="BO61:BO62" si="256">IF(BP61+BQ61=0,"",IF(BP61+BQ61,BP61+BQ61))</f>
        <v>2.6</v>
      </c>
      <c r="BP61" s="326">
        <v>2</v>
      </c>
      <c r="BQ61" s="326">
        <v>0.6</v>
      </c>
      <c r="BR61" s="419">
        <f t="shared" ref="BR61" si="257">BQ61-$T$11</f>
        <v>0.3</v>
      </c>
      <c r="BS61" s="419">
        <f t="shared" ref="BS61:BS62" si="258">-(IF(AND(BP61&lt;&gt;0,BR61&lt;0),BR61*100/$T$12,0))</f>
        <v>0</v>
      </c>
      <c r="BT61" s="331" t="str">
        <f t="shared" ref="BT61:BT62" si="259">IF(BX61="","",IF(BX61&gt;0,"ACTIVA","NO ACTIVA"))</f>
        <v>ACTIVA</v>
      </c>
      <c r="BU61" s="331" t="str">
        <f t="shared" ref="BU61" si="260">IF(BW61="","",IF($T$12&gt;=BW61,"STOP", "NORMA"))</f>
        <v>NORMA</v>
      </c>
      <c r="BV61" s="331" t="str">
        <f t="shared" ref="BV61" si="261">IF(BY61="","",IF($T$12&gt;BY61,"NO CUMPLE", "CUMPLE"))</f>
        <v>CUMPLE</v>
      </c>
      <c r="BW61" s="331">
        <f t="shared" ref="BW61:BW62" si="262">IF(BX61+BY61=0,"",IF(BX61+BY61,BX61+BY61))</f>
        <v>507.7</v>
      </c>
      <c r="BX61" s="326">
        <v>7.7</v>
      </c>
      <c r="BY61" s="326">
        <v>500</v>
      </c>
      <c r="BZ61" s="419">
        <f t="shared" ref="BZ61" si="263">BY61-$T$12</f>
        <v>405.2</v>
      </c>
      <c r="CA61" s="419">
        <f t="shared" ref="CA61:CA62" si="264">-(IF(AND(BX61&lt;&gt;0,BZ61&lt;0),BZ61*100/$T$13,0))</f>
        <v>0</v>
      </c>
      <c r="CB61" s="331" t="str">
        <f t="shared" ref="CB61:CB62" si="265">IF(CF61="","",IF(CF61&gt;0,"ACTIVA","NO ACTIVA"))</f>
        <v>ACTIVA</v>
      </c>
      <c r="CC61" s="331" t="str">
        <f t="shared" ref="CC61" si="266">IF(CE61="","",IF($T$13&gt;=CE61,"STOP","NORMA"))</f>
        <v>NORMA</v>
      </c>
      <c r="CD61" s="331" t="str">
        <f t="shared" ref="CD61" si="267">IF(CG61="","",IF($T$13&gt;CG61,"NO CUMPLE", "CUMPLE"))</f>
        <v>CUMPLE</v>
      </c>
      <c r="CE61" s="331">
        <f t="shared" ref="CE61:CE62" si="268">IF(CF61+CG61=0,"",IF(CF61+CG61,CF61+CG61))</f>
        <v>13.3</v>
      </c>
      <c r="CF61" s="326">
        <v>3.3</v>
      </c>
      <c r="CG61" s="326">
        <v>10</v>
      </c>
      <c r="CH61" s="419">
        <f t="shared" ref="CH61" si="269">CG61-$T$13</f>
        <v>8</v>
      </c>
      <c r="CI61" s="419">
        <f t="shared" ref="CI61:CI62" si="270">-(IF(AND(CF61&lt;&gt;0,CH61&lt;0),CH61*100/$T$15,0))</f>
        <v>0</v>
      </c>
    </row>
    <row r="62" spans="1:87" ht="15" x14ac:dyDescent="0.25">
      <c r="A62" s="434">
        <v>38</v>
      </c>
      <c r="B62" s="504">
        <v>44927</v>
      </c>
      <c r="C62" s="505">
        <v>44939</v>
      </c>
      <c r="D62" s="697">
        <v>2</v>
      </c>
      <c r="E62" s="507"/>
      <c r="F62" s="507"/>
      <c r="G62" s="508">
        <f t="shared" si="214"/>
        <v>959.80000000000007</v>
      </c>
      <c r="H62" s="508">
        <f t="shared" si="215"/>
        <v>21.599999999999998</v>
      </c>
      <c r="I62" s="508">
        <f t="shared" si="216"/>
        <v>938.2</v>
      </c>
      <c r="J62" s="508">
        <f t="shared" si="217"/>
        <v>585.29999999999995</v>
      </c>
      <c r="K62" s="508"/>
      <c r="L62" s="509" t="str">
        <f t="shared" ref="L62:L68" si="271">IF(G62="","",IF(R$23&gt;I62,"NO CUMPLE","CUMPLE"))</f>
        <v>CUMPLE</v>
      </c>
      <c r="M62" s="503">
        <v>8</v>
      </c>
      <c r="N62" s="509">
        <f t="shared" si="219"/>
        <v>6</v>
      </c>
      <c r="O62" s="509">
        <f t="shared" si="220"/>
        <v>4</v>
      </c>
      <c r="P62" s="698">
        <f t="shared" si="221"/>
        <v>0.77000000000000179</v>
      </c>
      <c r="Q62" s="510" t="str">
        <f t="shared" si="107"/>
        <v>Normalidad</v>
      </c>
      <c r="R62" s="511" t="str">
        <f t="shared" si="222"/>
        <v>SIN DATOS</v>
      </c>
      <c r="S62" s="784"/>
      <c r="T62" s="784"/>
      <c r="U62" s="784"/>
      <c r="V62" s="784"/>
      <c r="W62" s="784"/>
      <c r="X62" s="509" t="str">
        <f t="shared" si="223"/>
        <v>ACTIVA</v>
      </c>
      <c r="Y62" s="509" t="str">
        <f t="shared" ref="Y62:Y68" si="272">IF(AA62="","",IF($R$6&gt;=AA62,"STOP", "NORMA"))</f>
        <v>NORMA</v>
      </c>
      <c r="Z62" s="509" t="str">
        <f t="shared" ref="Z62:Z68" si="273">IF(AC62="","",IF($R$6&gt;AC62,"NO CUMPLE", "CUMPLE"))</f>
        <v>NO CUMPLE</v>
      </c>
      <c r="AA62" s="509">
        <f t="shared" si="226"/>
        <v>22.7</v>
      </c>
      <c r="AB62" s="503">
        <v>10.7</v>
      </c>
      <c r="AC62" s="503">
        <v>12</v>
      </c>
      <c r="AD62" s="508">
        <f t="shared" ref="AD62:AD68" si="274">AC62-$R$6</f>
        <v>-1.0999999999999996</v>
      </c>
      <c r="AE62" s="508">
        <f t="shared" si="228"/>
        <v>28.947368421052627</v>
      </c>
      <c r="AF62" s="509" t="str">
        <f t="shared" si="229"/>
        <v>ACTIVA</v>
      </c>
      <c r="AG62" s="509" t="str">
        <f t="shared" ref="AG62:AG68" si="275">IF(AI62="","",IF($R$7&gt;=AI62,"STOP", "NORMA"))</f>
        <v>NORMA</v>
      </c>
      <c r="AH62" s="509" t="str">
        <f t="shared" ref="AH62:AH68" si="276">IF(AK62="","",IF($R$7&gt;AK62,"NO CUMPLE", "CUMPLE"))</f>
        <v>CUMPLE</v>
      </c>
      <c r="AI62" s="509">
        <f t="shared" si="232"/>
        <v>8.6</v>
      </c>
      <c r="AJ62" s="503">
        <v>3.1</v>
      </c>
      <c r="AK62" s="503">
        <v>5.5</v>
      </c>
      <c r="AL62" s="508">
        <f t="shared" ref="AL62:AL68" si="277">AK62-$R$7</f>
        <v>3.2</v>
      </c>
      <c r="AM62" s="508">
        <f t="shared" si="234"/>
        <v>0</v>
      </c>
      <c r="AN62" s="509" t="str">
        <f t="shared" si="235"/>
        <v>ACTIVA</v>
      </c>
      <c r="AO62" s="509" t="str">
        <f t="shared" ref="AO62:AO68" si="278">IF(AQ62="","",IF($R$8&gt;=AQ62,"STOP", "NORMA"))</f>
        <v>NORMA</v>
      </c>
      <c r="AP62" s="509" t="str">
        <f t="shared" ref="AP62:AP68" si="279">IF(AS62="","",IF($R$8&gt;AS62,"NO CUMPLE", "CUMPLE"))</f>
        <v>NO CUMPLE</v>
      </c>
      <c r="AQ62" s="509">
        <f t="shared" si="238"/>
        <v>4.0999999999999996</v>
      </c>
      <c r="AR62" s="503">
        <v>2.2999999999999998</v>
      </c>
      <c r="AS62" s="503">
        <v>1.8</v>
      </c>
      <c r="AT62" s="508">
        <f t="shared" ref="AT62:AT68" si="280">AS62-$R$8</f>
        <v>-0.8</v>
      </c>
      <c r="AU62" s="508">
        <f t="shared" si="240"/>
        <v>400</v>
      </c>
      <c r="AV62" s="509" t="str">
        <f t="shared" si="241"/>
        <v>NO ACTIVA</v>
      </c>
      <c r="AW62" s="509" t="str">
        <f t="shared" ref="AW62:AW68" si="281">IF(AY62="","",IF($R$9&gt;=AY62,"STOP", "NORMA"))</f>
        <v>STOP</v>
      </c>
      <c r="AX62" s="509" t="str">
        <f t="shared" ref="AX62:AX68" si="282">IF(BA62="","",IF($R$9&gt;BA62,"NO CUMPLE", "CUMPLE"))</f>
        <v>NO CUMPLE</v>
      </c>
      <c r="AY62" s="509">
        <f t="shared" si="244"/>
        <v>0.6</v>
      </c>
      <c r="AZ62" s="503">
        <v>0</v>
      </c>
      <c r="BA62" s="503">
        <v>0.6</v>
      </c>
      <c r="BB62" s="508">
        <f t="shared" ref="BB62:BB68" si="283">BA62-$R$9</f>
        <v>-0.20000000000000007</v>
      </c>
      <c r="BC62" s="508">
        <f t="shared" si="246"/>
        <v>0</v>
      </c>
      <c r="BD62" s="509" t="str">
        <f t="shared" si="247"/>
        <v>ACTIVA</v>
      </c>
      <c r="BE62" s="509" t="str">
        <f t="shared" ref="BE62:BE68" si="284">IF(BG62="","",IF($R$10&gt;=BG62,"STOP", "NORMA"))</f>
        <v>NORMA</v>
      </c>
      <c r="BF62" s="509" t="str">
        <f t="shared" ref="BF62:BF68" si="285">IF(BI62="","",IF($R$10&gt;BI62,"NO CUMPLE", "CUMPLE"))</f>
        <v>CUMPLE</v>
      </c>
      <c r="BG62" s="509">
        <f t="shared" si="250"/>
        <v>3.8</v>
      </c>
      <c r="BH62" s="503">
        <v>1.2</v>
      </c>
      <c r="BI62" s="503">
        <v>2.6</v>
      </c>
      <c r="BJ62" s="508">
        <f t="shared" ref="BJ62:BJ68" si="286">BI62-$R$10</f>
        <v>0.90000000000000013</v>
      </c>
      <c r="BK62" s="508">
        <f t="shared" si="252"/>
        <v>0</v>
      </c>
      <c r="BL62" s="509" t="str">
        <f t="shared" si="253"/>
        <v>ACTIVA</v>
      </c>
      <c r="BM62" s="509" t="str">
        <f t="shared" ref="BM62:BM68" si="287">IF(BO62="","",IF($R$11&gt;=BO62,"STOP", "NORMA"))</f>
        <v>NORMA</v>
      </c>
      <c r="BN62" s="509" t="str">
        <f t="shared" ref="BN62:BN68" si="288">IF(BQ62="","",IF($R$11&gt;BQ62,"NO CUMPLE", "CUMPLE"))</f>
        <v>CUMPLE</v>
      </c>
      <c r="BO62" s="509">
        <f t="shared" si="256"/>
        <v>4.7</v>
      </c>
      <c r="BP62" s="503">
        <v>1.5</v>
      </c>
      <c r="BQ62" s="503">
        <v>3.2</v>
      </c>
      <c r="BR62" s="508">
        <f t="shared" ref="BR62:BR68" si="289">BQ62-$R$11</f>
        <v>2.2000000000000002</v>
      </c>
      <c r="BS62" s="508">
        <f t="shared" si="258"/>
        <v>0</v>
      </c>
      <c r="BT62" s="509" t="str">
        <f t="shared" si="259"/>
        <v>NO ACTIVA</v>
      </c>
      <c r="BU62" s="509" t="str">
        <f t="shared" ref="BU62:BU68" si="290">IF(BW62="","",IF($R$12&gt;=BW62,"STOP", "NORMA"))</f>
        <v>NORMA</v>
      </c>
      <c r="BV62" s="509" t="str">
        <f t="shared" ref="BV62:BV68" si="291">IF(BY62="","",IF($R$12&gt;BY62,"NO CUMPLE", "CUMPLE"))</f>
        <v>CUMPLE</v>
      </c>
      <c r="BW62" s="509">
        <f t="shared" si="262"/>
        <v>900</v>
      </c>
      <c r="BX62" s="503">
        <v>0</v>
      </c>
      <c r="BY62" s="503">
        <v>900</v>
      </c>
      <c r="BZ62" s="508">
        <f t="shared" ref="BZ62:BZ68" si="292">BY62-$R$12</f>
        <v>576.4</v>
      </c>
      <c r="CA62" s="508">
        <f t="shared" si="264"/>
        <v>0</v>
      </c>
      <c r="CB62" s="509" t="str">
        <f t="shared" si="265"/>
        <v>ACTIVA</v>
      </c>
      <c r="CC62" s="509" t="str">
        <f t="shared" ref="CC62:CC68" si="293">IF(CE62="","",IF($R$13&gt;=CE62,"STOP","NORMA"))</f>
        <v>NORMA</v>
      </c>
      <c r="CD62" s="509" t="str">
        <f t="shared" ref="CD62:CD68" si="294">IF(CG62="","",IF($R$13&gt;CG62,"NO CUMPLE", "CUMPLE"))</f>
        <v>CUMPLE</v>
      </c>
      <c r="CE62" s="509">
        <f t="shared" si="268"/>
        <v>15.3</v>
      </c>
      <c r="CF62" s="503">
        <v>2.8</v>
      </c>
      <c r="CG62" s="503">
        <v>12.5</v>
      </c>
      <c r="CH62" s="508">
        <f t="shared" ref="CH62:CH68" si="295">CG62-$R$13</f>
        <v>5.6</v>
      </c>
      <c r="CI62" s="508">
        <f t="shared" si="270"/>
        <v>0</v>
      </c>
    </row>
    <row r="63" spans="1:87" ht="15" x14ac:dyDescent="0.25">
      <c r="A63" s="340">
        <v>39</v>
      </c>
      <c r="B63" s="341">
        <v>44927</v>
      </c>
      <c r="C63" s="325">
        <v>44946</v>
      </c>
      <c r="D63" s="481">
        <v>3</v>
      </c>
      <c r="E63" s="414"/>
      <c r="F63" s="414"/>
      <c r="G63" s="415">
        <f t="shared" ref="G63" si="296">IF(H63+I63=0,"",IF(H63+I63,H63+I63))</f>
        <v>1929.8</v>
      </c>
      <c r="H63" s="415">
        <f t="shared" ref="H63" si="297">AB63+AJ63+AR63+AZ63+BH63+BP63+BX63+CF63</f>
        <v>27.8</v>
      </c>
      <c r="I63" s="415">
        <f t="shared" ref="I63" si="298">AC63+AK63+AS63+BA63+BI63+BQ63+BY63+CG63</f>
        <v>1902</v>
      </c>
      <c r="J63" s="415">
        <f t="shared" ref="J63" si="299">IF(AC63&lt;&gt;"",AD63,0)+IF(AK63&lt;&gt;"",AL63,0)+IF(AS63&lt;&gt;"",AT63,0)+IF(BA63&lt;&gt;"",BB63,0)+IF(BQ63&lt;&gt;"",BR63,0)+IF(BY63&lt;&gt;"",BZ63,0)+IF(CG63&lt;&gt;"",CH63,0)</f>
        <v>1552.6999999999998</v>
      </c>
      <c r="K63" s="415"/>
      <c r="L63" s="303" t="str">
        <f t="shared" si="271"/>
        <v>CUMPLE</v>
      </c>
      <c r="M63" s="326">
        <v>8</v>
      </c>
      <c r="N63" s="303">
        <f t="shared" ref="N63" si="300">COUNTIF(X63:CI63,"ACTIVA")</f>
        <v>5</v>
      </c>
      <c r="O63" s="303">
        <f t="shared" ref="O63" si="301">IF(X63="ACTIVA",IF(Z63="CUMPLE",1,0))+IF(AF63="ACTIVA",IF(AH63="CUMPLE",1,0))+IF(AN63="ACTIVA",IF(AP63="CUMPLE",1,0))+IF(AV63="ACTIVA",IF(AX63="CUMPLE",1,0))+IF(BD63="ACTIVA",IF(BF63="CUMPLE",1,0))+IF(BL63="ACTIVA",IF(BN63="CUMPLE",1,0))+IF(BT63="ACTIVA",IF(BV63="CUMPLE",1,0))+IF(CB63="ACTIVA",IF(CD63="CUMPLE",1,0))</f>
        <v>5</v>
      </c>
      <c r="P63" s="477">
        <f t="shared" ref="P63" si="302">IF((G63-BW63)="","",IF(OR((G63-BW63)&gt;$J$11,(G63-BW63)=$J$11),0.5-((($J$10-(G63-BW63))/($J$10-$J$11))*0.2),IF(OR((G63-BW63)&gt;$J$12,(G63-BW63)=$J$12),0.3-((($J$11-(G63-BW63))/($J$11-$J$12))*0.15),0.15-(0.15*(($J$12-(G63-BW63))/($J$12-0.01))))))</f>
        <v>22.237500000000001</v>
      </c>
      <c r="Q63" s="327" t="str">
        <f t="shared" si="107"/>
        <v>Normalidad</v>
      </c>
      <c r="R63" s="291" t="str">
        <f t="shared" ref="R63" si="303">IF(E63="","SIN DATOS",IF(E63&gt;K$6,"Normalidad",IF(OR(E63&gt;K$7,E63=K$6),"Prealerta",IF(OR(E63=K$7,E63&gt;K$8),"Alerta","Emergencia"))))</f>
        <v>SIN DATOS</v>
      </c>
      <c r="S63" s="764"/>
      <c r="T63" s="764"/>
      <c r="U63" s="764"/>
      <c r="V63" s="764"/>
      <c r="W63" s="764"/>
      <c r="X63" s="303" t="str">
        <f t="shared" ref="X63" si="304">IF(AB63="","",IF(AB63&gt;0,"ACTIVA","NO ACTIVA"))</f>
        <v>ACTIVA</v>
      </c>
      <c r="Y63" s="303" t="str">
        <f t="shared" si="272"/>
        <v>NORMA</v>
      </c>
      <c r="Z63" s="303" t="str">
        <f t="shared" si="273"/>
        <v>CUMPLE</v>
      </c>
      <c r="AA63" s="303">
        <f t="shared" ref="AA63" si="305">IF(AB63+AC63=0,"",IF(AB63+AC63,AB63+AC63))</f>
        <v>260</v>
      </c>
      <c r="AB63" s="326">
        <v>10</v>
      </c>
      <c r="AC63" s="326">
        <v>250</v>
      </c>
      <c r="AD63" s="415">
        <f t="shared" si="274"/>
        <v>236.9</v>
      </c>
      <c r="AE63" s="415">
        <f t="shared" ref="AE63" si="306">-(IF(AND(AB63&lt;&gt;0,AD63&lt;0),AD63*100/$T$6,0))</f>
        <v>0</v>
      </c>
      <c r="AF63" s="303" t="str">
        <f t="shared" ref="AF63" si="307">IF(AJ63="","",IF(AJ63&gt;0,"ACTIVA","NO ACTIVA"))</f>
        <v>ACTIVA</v>
      </c>
      <c r="AG63" s="303" t="str">
        <f t="shared" si="275"/>
        <v>NORMA</v>
      </c>
      <c r="AH63" s="303" t="str">
        <f t="shared" si="276"/>
        <v>CUMPLE</v>
      </c>
      <c r="AI63" s="303">
        <f t="shared" ref="AI63" si="308">IF(AJ63+AK63=0,"",IF(AJ63+AK63,AJ63+AK63))</f>
        <v>93</v>
      </c>
      <c r="AJ63" s="326">
        <v>3</v>
      </c>
      <c r="AK63" s="326">
        <v>90</v>
      </c>
      <c r="AL63" s="415">
        <f t="shared" si="277"/>
        <v>87.7</v>
      </c>
      <c r="AM63" s="415">
        <f t="shared" ref="AM63" si="309">-(IF(AND(AJ63&lt;&gt;0,AL63&lt;0),AL63*100/$T$7,0))</f>
        <v>0</v>
      </c>
      <c r="AN63" s="303" t="str">
        <f t="shared" ref="AN63" si="310">IF(AR63="","",IF(AR63&gt;0,"ACTIVA","NO ACTIVA"))</f>
        <v>ACTIVA</v>
      </c>
      <c r="AO63" s="303" t="str">
        <f t="shared" si="278"/>
        <v>NORMA</v>
      </c>
      <c r="AP63" s="303" t="str">
        <f t="shared" si="279"/>
        <v>CUMPLE</v>
      </c>
      <c r="AQ63" s="303">
        <f t="shared" ref="AQ63" si="311">IF(AR63+AS63=0,"",IF(AR63+AS63,AR63+AS63))</f>
        <v>57</v>
      </c>
      <c r="AR63" s="326">
        <v>2</v>
      </c>
      <c r="AS63" s="326">
        <v>55</v>
      </c>
      <c r="AT63" s="415">
        <f t="shared" si="280"/>
        <v>52.4</v>
      </c>
      <c r="AU63" s="415">
        <f t="shared" ref="AU63" si="312">-(IF(AND(AR63&lt;&gt;0,AT63&lt;0),AT63*100/$T$9,0))</f>
        <v>0</v>
      </c>
      <c r="AV63" s="303" t="str">
        <f t="shared" ref="AV63" si="313">IF(AZ63="","",IF(AZ63&gt;0,"ACTIVA","NO ACTIVA"))</f>
        <v>ACTIVA</v>
      </c>
      <c r="AW63" s="303" t="str">
        <f t="shared" si="281"/>
        <v>NORMA</v>
      </c>
      <c r="AX63" s="303" t="str">
        <f t="shared" si="282"/>
        <v>CUMPLE</v>
      </c>
      <c r="AY63" s="303">
        <f t="shared" ref="AY63" si="314">IF(AZ63+BA63=0,"",IF(AZ63+BA63,AZ63+BA63))</f>
        <v>8.5</v>
      </c>
      <c r="AZ63" s="326">
        <v>1.5</v>
      </c>
      <c r="BA63" s="326">
        <v>7</v>
      </c>
      <c r="BB63" s="415">
        <f t="shared" si="283"/>
        <v>6.2</v>
      </c>
      <c r="BC63" s="415">
        <f t="shared" ref="BC63" si="315">-(IF(AND(AZ63&lt;&gt;0,BB63&lt;0),BB63*100/$T$10,0))</f>
        <v>0</v>
      </c>
      <c r="BD63" s="303" t="str">
        <f t="shared" ref="BD63" si="316">IF(BH63="","",IF(BH63&gt;0,"ACTIVA","NO ACTIVA"))</f>
        <v/>
      </c>
      <c r="BE63" s="303" t="str">
        <f t="shared" si="284"/>
        <v/>
      </c>
      <c r="BF63" s="303" t="str">
        <f t="shared" si="285"/>
        <v/>
      </c>
      <c r="BG63" s="303" t="str">
        <f t="shared" ref="BG63" si="317">IF(BH63+BI63=0,"",IF(BH63+BI63,BH63+BI63))</f>
        <v/>
      </c>
      <c r="BH63" s="326"/>
      <c r="BI63" s="326"/>
      <c r="BJ63" s="415">
        <f t="shared" si="286"/>
        <v>-1.7</v>
      </c>
      <c r="BK63" s="415">
        <f t="shared" ref="BK63" si="318">-(IF(AND(BH63&lt;&gt;0,BJ63&lt;0),BJ63*100/$T$11,0))</f>
        <v>0</v>
      </c>
      <c r="BL63" s="303" t="str">
        <f t="shared" ref="BL63" si="319">IF(BP63="","",IF(BP63&gt;0,"ACTIVA","NO ACTIVA"))</f>
        <v/>
      </c>
      <c r="BM63" s="303" t="str">
        <f t="shared" si="287"/>
        <v/>
      </c>
      <c r="BN63" s="303" t="str">
        <f t="shared" si="288"/>
        <v/>
      </c>
      <c r="BO63" s="303" t="str">
        <f t="shared" ref="BO63" si="320">IF(BP63+BQ63=0,"",IF(BP63+BQ63,BP63+BQ63))</f>
        <v/>
      </c>
      <c r="BP63" s="326"/>
      <c r="BQ63" s="326"/>
      <c r="BR63" s="415">
        <f t="shared" si="289"/>
        <v>-1</v>
      </c>
      <c r="BS63" s="415">
        <f t="shared" ref="BS63" si="321">-(IF(AND(BP63&lt;&gt;0,BR63&lt;0),BR63*100/$T$12,0))</f>
        <v>0</v>
      </c>
      <c r="BT63" s="303" t="str">
        <f t="shared" ref="BT63" si="322">IF(BX63="","",IF(BX63&gt;0,"ACTIVA","NO ACTIVA"))</f>
        <v>ACTIVA</v>
      </c>
      <c r="BU63" s="303" t="str">
        <f t="shared" si="290"/>
        <v>NORMA</v>
      </c>
      <c r="BV63" s="303" t="str">
        <f t="shared" si="291"/>
        <v>CUMPLE</v>
      </c>
      <c r="BW63" s="303">
        <f t="shared" ref="BW63" si="323">IF(BX63+BY63=0,"",IF(BX63+BY63,BX63+BY63))</f>
        <v>1011.3</v>
      </c>
      <c r="BX63" s="326">
        <v>11.3</v>
      </c>
      <c r="BY63" s="326">
        <v>1000</v>
      </c>
      <c r="BZ63" s="415">
        <f t="shared" si="292"/>
        <v>676.4</v>
      </c>
      <c r="CA63" s="415">
        <f t="shared" ref="CA63" si="324">-(IF(AND(BX63&lt;&gt;0,BZ63&lt;0),BZ63*100/$T$13,0))</f>
        <v>0</v>
      </c>
      <c r="CB63" s="303" t="str">
        <f t="shared" ref="CB63" si="325">IF(CF63="","",IF(CF63&gt;0,"ACTIVA","NO ACTIVA"))</f>
        <v>NO ACTIVA</v>
      </c>
      <c r="CC63" s="303" t="str">
        <f t="shared" si="293"/>
        <v>NORMA</v>
      </c>
      <c r="CD63" s="303" t="str">
        <f t="shared" si="294"/>
        <v>CUMPLE</v>
      </c>
      <c r="CE63" s="303">
        <f t="shared" ref="CE63" si="326">IF(CF63+CG63=0,"",IF(CF63+CG63,CF63+CG63))</f>
        <v>500</v>
      </c>
      <c r="CF63" s="326">
        <v>0</v>
      </c>
      <c r="CG63" s="326">
        <v>500</v>
      </c>
      <c r="CH63" s="415">
        <f t="shared" si="295"/>
        <v>493.1</v>
      </c>
      <c r="CI63" s="415">
        <f t="shared" ref="CI63" si="327">-(IF(AND(CF63&lt;&gt;0,CH63&lt;0),CH63*100/$T$15,0))</f>
        <v>0</v>
      </c>
    </row>
    <row r="64" spans="1:87" ht="15.75" customHeight="1" x14ac:dyDescent="0.25">
      <c r="A64" s="340">
        <v>39</v>
      </c>
      <c r="B64" s="341">
        <v>44927</v>
      </c>
      <c r="C64" s="325">
        <v>44953</v>
      </c>
      <c r="D64" s="481">
        <v>3</v>
      </c>
      <c r="E64" s="414"/>
      <c r="F64" s="414"/>
      <c r="G64" s="415">
        <f t="shared" ref="G64" si="328">IF(H64+I64=0,"",IF(H64+I64,H64+I64))</f>
        <v>787.4</v>
      </c>
      <c r="H64" s="415">
        <f t="shared" ref="H64" si="329">AB64+AJ64+AR64+AZ64+BH64+BP64+BX64+CF64</f>
        <v>24.4</v>
      </c>
      <c r="I64" s="415">
        <f t="shared" ref="I64" si="330">AC64+AK64+AS64+BA64+BI64+BQ64+BY64+CG64</f>
        <v>763</v>
      </c>
      <c r="J64" s="415">
        <f t="shared" ref="J64" si="331">IF(AC64&lt;&gt;"",AD64,0)+IF(AK64&lt;&gt;"",AL64,0)+IF(AS64&lt;&gt;"",AT64,0)+IF(BA64&lt;&gt;"",BB64,0)+IF(BQ64&lt;&gt;"",BR64,0)+IF(BY64&lt;&gt;"",BZ64,0)+IF(CG64&lt;&gt;"",CH64,0)</f>
        <v>413.7</v>
      </c>
      <c r="K64" s="415"/>
      <c r="L64" s="303" t="str">
        <f t="shared" si="271"/>
        <v>CUMPLE</v>
      </c>
      <c r="M64" s="326">
        <v>8</v>
      </c>
      <c r="N64" s="303">
        <f t="shared" ref="N64" si="332">COUNTIF(X64:CI64,"ACTIVA")</f>
        <v>4</v>
      </c>
      <c r="O64" s="303">
        <f t="shared" ref="O64" si="333">IF(X64="ACTIVA",IF(Z64="CUMPLE",1,0))+IF(AF64="ACTIVA",IF(AH64="CUMPLE",1,0))+IF(AN64="ACTIVA",IF(AP64="CUMPLE",1,0))+IF(AV64="ACTIVA",IF(AX64="CUMPLE",1,0))+IF(BD64="ACTIVA",IF(BF64="CUMPLE",1,0))+IF(BL64="ACTIVA",IF(BN64="CUMPLE",1,0))+IF(BT64="ACTIVA",IF(BV64="CUMPLE",1,0))+IF(CB64="ACTIVA",IF(CD64="CUMPLE",1,0))</f>
        <v>4</v>
      </c>
      <c r="P64" s="477">
        <f t="shared" ref="P64" si="334">IF((G64-BW64)="","",IF(OR((G64-BW64)&gt;$J$11,(G64-BW64)=$J$11),0.5-((($J$10-(G64-BW64))/($J$10-$J$11))*0.2),IF(OR((G64-BW64)&gt;$J$12,(G64-BW64)=$J$12),0.3-((($J$11-(G64-BW64))/($J$11-$J$12))*0.15),0.15-(0.15*(($J$12-(G64-BW64))/($J$12-0.01))))))</f>
        <v>3.9599999999999995</v>
      </c>
      <c r="Q64" s="327" t="str">
        <f t="shared" ref="Q64" si="335">IF((G64-BW64)="","",IF((G64-BW64)&gt;J$10,"Normalidad",IF(OR((G64-BW64)&gt;J$11,(G64-BW64)=J$10),"Prealerta",IF(OR((G64-BW64)=J$11,(G64-BW64)&gt;J$12),"Alerta","Emergencia"))))</f>
        <v>Normalidad</v>
      </c>
      <c r="R64" s="291" t="str">
        <f t="shared" ref="R64" si="336">IF(E64="","SIN DATOS",IF(E64&gt;K$6,"Normalidad",IF(OR(E64&gt;K$7,E64=K$6),"Prealerta",IF(OR(E64=K$7,E64&gt;K$8),"Alerta","Emergencia"))))</f>
        <v>SIN DATOS</v>
      </c>
      <c r="S64" s="764"/>
      <c r="T64" s="764"/>
      <c r="U64" s="764"/>
      <c r="V64" s="764"/>
      <c r="W64" s="764"/>
      <c r="X64" s="346" t="str">
        <f t="shared" ref="X64" si="337">IF(AB64="","",IF(AB64&gt;0,"ACTIVA","NO ACTIVA"))</f>
        <v>ACTIVA</v>
      </c>
      <c r="Y64" s="346" t="str">
        <f t="shared" si="272"/>
        <v>NORMA</v>
      </c>
      <c r="Z64" s="346" t="str">
        <f t="shared" si="273"/>
        <v>CUMPLE</v>
      </c>
      <c r="AA64" s="346">
        <f t="shared" ref="AA64" si="338">IF(AB64+AC64=0,"",IF(AB64+AC64,AB64+AC64))</f>
        <v>76</v>
      </c>
      <c r="AB64" s="329">
        <v>16</v>
      </c>
      <c r="AC64" s="329">
        <v>60</v>
      </c>
      <c r="AD64" s="417">
        <f t="shared" si="274"/>
        <v>46.9</v>
      </c>
      <c r="AE64" s="417">
        <f t="shared" ref="AE64" si="339">-(IF(AND(AB64&lt;&gt;0,AD64&lt;0),AD64*100/$T$6,0))</f>
        <v>0</v>
      </c>
      <c r="AF64" s="346" t="str">
        <f t="shared" ref="AF64" si="340">IF(AJ64="","",IF(AJ64&gt;0,"ACTIVA","NO ACTIVA"))</f>
        <v>ACTIVA</v>
      </c>
      <c r="AG64" s="346" t="str">
        <f t="shared" si="275"/>
        <v>NORMA</v>
      </c>
      <c r="AH64" s="346" t="str">
        <f t="shared" si="276"/>
        <v>CUMPLE</v>
      </c>
      <c r="AI64" s="346">
        <f t="shared" ref="AI64" si="341">IF(AJ64+AK64=0,"",IF(AJ64+AK64,AJ64+AK64))</f>
        <v>40</v>
      </c>
      <c r="AJ64" s="329">
        <v>5</v>
      </c>
      <c r="AK64" s="329">
        <v>35</v>
      </c>
      <c r="AL64" s="417">
        <f t="shared" si="277"/>
        <v>32.700000000000003</v>
      </c>
      <c r="AM64" s="417">
        <f t="shared" ref="AM64" si="342">-(IF(AND(AJ64&lt;&gt;0,AL64&lt;0),AL64*100/$T$7,0))</f>
        <v>0</v>
      </c>
      <c r="AN64" s="346" t="str">
        <f t="shared" ref="AN64" si="343">IF(AR64="","",IF(AR64&gt;0,"ACTIVA","NO ACTIVA"))</f>
        <v>ACTIVA</v>
      </c>
      <c r="AO64" s="346" t="str">
        <f t="shared" si="278"/>
        <v>NORMA</v>
      </c>
      <c r="AP64" s="346" t="str">
        <f t="shared" si="279"/>
        <v>CUMPLE</v>
      </c>
      <c r="AQ64" s="346">
        <f t="shared" ref="AQ64" si="344">IF(AR64+AS64=0,"",IF(AR64+AS64,AR64+AS64))</f>
        <v>14</v>
      </c>
      <c r="AR64" s="329">
        <v>2</v>
      </c>
      <c r="AS64" s="329">
        <v>12</v>
      </c>
      <c r="AT64" s="417">
        <f t="shared" si="280"/>
        <v>9.4</v>
      </c>
      <c r="AU64" s="417">
        <f t="shared" ref="AU64" si="345">-(IF(AND(AR64&lt;&gt;0,AT64&lt;0),AT64*100/$T$9,0))</f>
        <v>0</v>
      </c>
      <c r="AV64" s="346" t="str">
        <f t="shared" ref="AV64" si="346">IF(AZ64="","",IF(AZ64&gt;0,"ACTIVA","NO ACTIVA"))</f>
        <v>ACTIVA</v>
      </c>
      <c r="AW64" s="346" t="str">
        <f t="shared" si="281"/>
        <v>NORMA</v>
      </c>
      <c r="AX64" s="346" t="str">
        <f t="shared" si="282"/>
        <v>CUMPLE</v>
      </c>
      <c r="AY64" s="346">
        <f t="shared" ref="AY64" si="347">IF(AZ64+BA64=0,"",IF(AZ64+BA64,AZ64+BA64))</f>
        <v>7.4</v>
      </c>
      <c r="AZ64" s="329">
        <v>1.4</v>
      </c>
      <c r="BA64" s="329">
        <v>6</v>
      </c>
      <c r="BB64" s="417">
        <f t="shared" si="283"/>
        <v>5.2</v>
      </c>
      <c r="BC64" s="417">
        <f t="shared" ref="BC64" si="348">-(IF(AND(AZ64&lt;&gt;0,BB64&lt;0),BB64*100/$T$10,0))</f>
        <v>0</v>
      </c>
      <c r="BD64" s="346" t="str">
        <f t="shared" ref="BD64" si="349">IF(BH64="","",IF(BH64&gt;0,"ACTIVA","NO ACTIVA"))</f>
        <v/>
      </c>
      <c r="BE64" s="346" t="str">
        <f t="shared" si="284"/>
        <v/>
      </c>
      <c r="BF64" s="346" t="str">
        <f t="shared" si="285"/>
        <v/>
      </c>
      <c r="BG64" s="346" t="str">
        <f t="shared" ref="BG64" si="350">IF(BH64+BI64=0,"",IF(BH64+BI64,BH64+BI64))</f>
        <v/>
      </c>
      <c r="BH64" s="329"/>
      <c r="BI64" s="329"/>
      <c r="BJ64" s="417">
        <f t="shared" si="286"/>
        <v>-1.7</v>
      </c>
      <c r="BK64" s="417">
        <f t="shared" ref="BK64" si="351">-(IF(AND(BH64&lt;&gt;0,BJ64&lt;0),BJ64*100/$T$11,0))</f>
        <v>0</v>
      </c>
      <c r="BL64" s="346" t="str">
        <f t="shared" ref="BL64" si="352">IF(BP64="","",IF(BP64&gt;0,"ACTIVA","NO ACTIVA"))</f>
        <v/>
      </c>
      <c r="BM64" s="346" t="str">
        <f t="shared" si="287"/>
        <v/>
      </c>
      <c r="BN64" s="346" t="str">
        <f t="shared" si="288"/>
        <v/>
      </c>
      <c r="BO64" s="346" t="str">
        <f t="shared" ref="BO64" si="353">IF(BP64+BQ64=0,"",IF(BP64+BQ64,BP64+BQ64))</f>
        <v/>
      </c>
      <c r="BP64" s="329"/>
      <c r="BQ64" s="329"/>
      <c r="BR64" s="417">
        <f t="shared" si="289"/>
        <v>-1</v>
      </c>
      <c r="BS64" s="417">
        <f t="shared" ref="BS64" si="354">-(IF(AND(BP64&lt;&gt;0,BR64&lt;0),BR64*100/$T$12,0))</f>
        <v>0</v>
      </c>
      <c r="BT64" s="346" t="str">
        <f t="shared" ref="BT64" si="355">IF(BX64="","",IF(BX64&gt;0,"ACTIVA","NO ACTIVA"))</f>
        <v>NO ACTIVA</v>
      </c>
      <c r="BU64" s="346" t="str">
        <f t="shared" si="290"/>
        <v>NORMA</v>
      </c>
      <c r="BV64" s="346" t="str">
        <f t="shared" si="291"/>
        <v>CUMPLE</v>
      </c>
      <c r="BW64" s="346">
        <f t="shared" ref="BW64" si="356">IF(BX64+BY64=0,"",IF(BX64+BY64,BX64+BY64))</f>
        <v>600</v>
      </c>
      <c r="BX64" s="329">
        <v>0</v>
      </c>
      <c r="BY64" s="329">
        <v>600</v>
      </c>
      <c r="BZ64" s="417">
        <f t="shared" si="292"/>
        <v>276.39999999999998</v>
      </c>
      <c r="CA64" s="417">
        <f t="shared" ref="CA64" si="357">-(IF(AND(BX64&lt;&gt;0,BZ64&lt;0),BZ64*100/$T$13,0))</f>
        <v>0</v>
      </c>
      <c r="CB64" s="346" t="str">
        <f t="shared" ref="CB64" si="358">IF(CF64="","",IF(CF64&gt;0,"ACTIVA","NO ACTIVA"))</f>
        <v>NO ACTIVA</v>
      </c>
      <c r="CC64" s="346" t="str">
        <f t="shared" si="293"/>
        <v>NORMA</v>
      </c>
      <c r="CD64" s="346" t="str">
        <f t="shared" si="294"/>
        <v>CUMPLE</v>
      </c>
      <c r="CE64" s="346">
        <f t="shared" ref="CE64" si="359">IF(CF64+CG64=0,"",IF(CF64+CG64,CF64+CG64))</f>
        <v>50</v>
      </c>
      <c r="CF64" s="329">
        <v>0</v>
      </c>
      <c r="CG64" s="329">
        <v>50</v>
      </c>
      <c r="CH64" s="417">
        <f t="shared" si="295"/>
        <v>43.1</v>
      </c>
      <c r="CI64" s="417">
        <f t="shared" ref="CI64" si="360">-(IF(AND(CF64&lt;&gt;0,CH64&lt;0),CH64*100/$T$15,0))</f>
        <v>0</v>
      </c>
    </row>
    <row r="65" spans="1:87" ht="15.75" customHeight="1" x14ac:dyDescent="0.25">
      <c r="A65" s="340">
        <v>39</v>
      </c>
      <c r="B65" s="341">
        <v>44958</v>
      </c>
      <c r="C65" s="325">
        <v>44967</v>
      </c>
      <c r="D65" s="481">
        <v>5</v>
      </c>
      <c r="E65" s="414"/>
      <c r="F65" s="414"/>
      <c r="G65" s="415">
        <f t="shared" ref="G65" si="361">IF(H65+I65=0,"",IF(H65+I65,H65+I65))</f>
        <v>283.7</v>
      </c>
      <c r="H65" s="415">
        <f t="shared" ref="H65" si="362">AB65+AJ65+AR65+AZ65+BH65+BP65+BX65+CF65</f>
        <v>21</v>
      </c>
      <c r="I65" s="415">
        <f t="shared" ref="I65" si="363">AC65+AK65+AS65+BA65+BI65+BQ65+BY65+CG65</f>
        <v>262.7</v>
      </c>
      <c r="J65" s="415">
        <f t="shared" ref="J65" si="364">IF(AC65&lt;&gt;"",AD65,0)+IF(AK65&lt;&gt;"",AL65,0)+IF(AS65&lt;&gt;"",AT65,0)+IF(BA65&lt;&gt;"",BB65,0)+IF(BQ65&lt;&gt;"",BR65,0)+IF(BY65&lt;&gt;"",BZ65,0)+IF(CG65&lt;&gt;"",CH65,0)</f>
        <v>-91.600000000000037</v>
      </c>
      <c r="K65" s="415"/>
      <c r="L65" s="303" t="str">
        <f t="shared" si="271"/>
        <v>NO CUMPLE</v>
      </c>
      <c r="M65" s="326">
        <v>8</v>
      </c>
      <c r="N65" s="303">
        <f t="shared" ref="N65" si="365">COUNTIF(X65:CI65,"ACTIVA")</f>
        <v>5</v>
      </c>
      <c r="O65" s="303">
        <f t="shared" ref="O65" si="366">IF(X65="ACTIVA",IF(Z65="CUMPLE",1,0))+IF(AF65="ACTIVA",IF(AH65="CUMPLE",1,0))+IF(AN65="ACTIVA",IF(AP65="CUMPLE",1,0))+IF(AV65="ACTIVA",IF(AX65="CUMPLE",1,0))+IF(BD65="ACTIVA",IF(BF65="CUMPLE",1,0))+IF(BL65="ACTIVA",IF(BN65="CUMPLE",1,0))+IF(BT65="ACTIVA",IF(BV65="CUMPLE",1,0))+IF(CB65="ACTIVA",IF(CD65="CUMPLE",1,0))</f>
        <v>4</v>
      </c>
      <c r="P65" s="477">
        <f t="shared" ref="P65" si="367">IF((G65-BW65)="","",IF(OR((G65-BW65)&gt;$J$11,(G65-BW65)=$J$11),0.5-((($J$10-(G65-BW65))/($J$10-$J$11))*0.2),IF(OR((G65-BW65)&gt;$J$12,(G65-BW65)=$J$12),0.3-((($J$11-(G65-BW65))/($J$11-$J$12))*0.15),0.15-(0.15*(($J$12-(G65-BW65))/($J$12-0.01))))))</f>
        <v>1.3674999999999997</v>
      </c>
      <c r="Q65" s="327" t="str">
        <f t="shared" ref="Q65" si="368">IF((G65-BW65)="","",IF((G65-BW65)&gt;J$10,"Normalidad",IF(OR((G65-BW65)&gt;J$11,(G65-BW65)=J$10),"Prealerta",IF(OR((G65-BW65)=J$11,(G65-BW65)&gt;J$12),"Alerta","Emergencia"))))</f>
        <v>Normalidad</v>
      </c>
      <c r="R65" s="291" t="str">
        <f t="shared" ref="R65" si="369">IF(E65="","SIN DATOS",IF(E65&gt;K$6,"Normalidad",IF(OR(E65&gt;K$7,E65=K$6),"Prealerta",IF(OR(E65=K$7,E65&gt;K$8),"Alerta","Emergencia"))))</f>
        <v>SIN DATOS</v>
      </c>
      <c r="S65" s="764"/>
      <c r="T65" s="764"/>
      <c r="U65" s="764"/>
      <c r="V65" s="764"/>
      <c r="W65" s="764"/>
      <c r="X65" s="346" t="str">
        <f t="shared" ref="X65" si="370">IF(AB65="","",IF(AB65&gt;0,"ACTIVA","NO ACTIVA"))</f>
        <v>ACTIVA</v>
      </c>
      <c r="Y65" s="346" t="str">
        <f t="shared" si="272"/>
        <v>NORMA</v>
      </c>
      <c r="Z65" s="346" t="str">
        <f t="shared" si="273"/>
        <v>CUMPLE</v>
      </c>
      <c r="AA65" s="346">
        <f t="shared" ref="AA65" si="371">IF(AB65+AC65=0,"",IF(AB65+AC65,AB65+AC65))</f>
        <v>44</v>
      </c>
      <c r="AB65" s="329">
        <v>14</v>
      </c>
      <c r="AC65" s="329">
        <v>30</v>
      </c>
      <c r="AD65" s="417">
        <f t="shared" si="274"/>
        <v>16.899999999999999</v>
      </c>
      <c r="AE65" s="417">
        <f t="shared" ref="AE65" si="372">-(IF(AND(AB65&lt;&gt;0,AD65&lt;0),AD65*100/$T$6,0))</f>
        <v>0</v>
      </c>
      <c r="AF65" s="346" t="str">
        <f t="shared" ref="AF65" si="373">IF(AJ65="","",IF(AJ65&gt;0,"ACTIVA","NO ACTIVA"))</f>
        <v>ACTIVA</v>
      </c>
      <c r="AG65" s="346" t="str">
        <f t="shared" si="275"/>
        <v>NORMA</v>
      </c>
      <c r="AH65" s="346" t="str">
        <f t="shared" si="276"/>
        <v>CUMPLE</v>
      </c>
      <c r="AI65" s="346">
        <f t="shared" ref="AI65" si="374">IF(AJ65+AK65=0,"",IF(AJ65+AK65,AJ65+AK65))</f>
        <v>4.5</v>
      </c>
      <c r="AJ65" s="329">
        <v>1.5</v>
      </c>
      <c r="AK65" s="329">
        <v>3</v>
      </c>
      <c r="AL65" s="417">
        <f t="shared" si="277"/>
        <v>0.70000000000000018</v>
      </c>
      <c r="AM65" s="417">
        <f t="shared" ref="AM65" si="375">-(IF(AND(AJ65&lt;&gt;0,AL65&lt;0),AL65*100/$T$7,0))</f>
        <v>0</v>
      </c>
      <c r="AN65" s="346" t="str">
        <f t="shared" ref="AN65" si="376">IF(AR65="","",IF(AR65&gt;0,"ACTIVA","NO ACTIVA"))</f>
        <v>ACTIVA</v>
      </c>
      <c r="AO65" s="346" t="str">
        <f t="shared" si="278"/>
        <v>NORMA</v>
      </c>
      <c r="AP65" s="346" t="str">
        <f t="shared" si="279"/>
        <v>NO CUMPLE</v>
      </c>
      <c r="AQ65" s="346">
        <f t="shared" ref="AQ65" si="377">IF(AR65+AS65=0,"",IF(AR65+AS65,AR65+AS65))</f>
        <v>4.5</v>
      </c>
      <c r="AR65" s="329">
        <v>2.5</v>
      </c>
      <c r="AS65" s="329">
        <v>2</v>
      </c>
      <c r="AT65" s="417">
        <f t="shared" si="280"/>
        <v>-0.60000000000000009</v>
      </c>
      <c r="AU65" s="417">
        <f t="shared" ref="AU65" si="378">-(IF(AND(AR65&lt;&gt;0,AT65&lt;0),AT65*100/$T$9,0))</f>
        <v>300</v>
      </c>
      <c r="AV65" s="346" t="str">
        <f t="shared" ref="AV65" si="379">IF(AZ65="","",IF(AZ65&gt;0,"ACTIVA","NO ACTIVA"))</f>
        <v>NO ACTIVA</v>
      </c>
      <c r="AW65" s="346" t="str">
        <f t="shared" si="281"/>
        <v>STOP</v>
      </c>
      <c r="AX65" s="346" t="str">
        <f t="shared" si="282"/>
        <v>NO CUMPLE</v>
      </c>
      <c r="AY65" s="346">
        <f t="shared" ref="AY65" si="380">IF(AZ65+BA65=0,"",IF(AZ65+BA65,AZ65+BA65))</f>
        <v>0.7</v>
      </c>
      <c r="AZ65" s="329">
        <v>0</v>
      </c>
      <c r="BA65" s="329">
        <v>0.7</v>
      </c>
      <c r="BB65" s="417">
        <f t="shared" si="283"/>
        <v>-0.10000000000000009</v>
      </c>
      <c r="BC65" s="417">
        <f t="shared" ref="BC65" si="381">-(IF(AND(AZ65&lt;&gt;0,BB65&lt;0),BB65*100/$T$10,0))</f>
        <v>0</v>
      </c>
      <c r="BD65" s="346" t="str">
        <f t="shared" ref="BD65" si="382">IF(BH65="","",IF(BH65&gt;0,"ACTIVA","NO ACTIVA"))</f>
        <v>ACTIVA</v>
      </c>
      <c r="BE65" s="346" t="str">
        <f t="shared" si="284"/>
        <v>NORMA</v>
      </c>
      <c r="BF65" s="346" t="str">
        <f t="shared" si="285"/>
        <v>CUMPLE</v>
      </c>
      <c r="BG65" s="346">
        <f t="shared" ref="BG65" si="383">IF(BH65+BI65=0,"",IF(BH65+BI65,BH65+BI65))</f>
        <v>5</v>
      </c>
      <c r="BH65" s="329">
        <v>1</v>
      </c>
      <c r="BI65" s="329">
        <v>4</v>
      </c>
      <c r="BJ65" s="417">
        <f t="shared" si="286"/>
        <v>2.2999999999999998</v>
      </c>
      <c r="BK65" s="417">
        <f t="shared" ref="BK65" si="384">-(IF(AND(BH65&lt;&gt;0,BJ65&lt;0),BJ65*100/$T$11,0))</f>
        <v>0</v>
      </c>
      <c r="BL65" s="346" t="str">
        <f t="shared" ref="BL65" si="385">IF(BP65="","",IF(BP65&gt;0,"ACTIVA","NO ACTIVA"))</f>
        <v>ACTIVA</v>
      </c>
      <c r="BM65" s="346" t="str">
        <f t="shared" si="287"/>
        <v>NORMA</v>
      </c>
      <c r="BN65" s="346" t="str">
        <f t="shared" si="288"/>
        <v>CUMPLE</v>
      </c>
      <c r="BO65" s="346">
        <f t="shared" ref="BO65" si="386">IF(BP65+BQ65=0,"",IF(BP65+BQ65,BP65+BQ65))</f>
        <v>5</v>
      </c>
      <c r="BP65" s="329">
        <v>2</v>
      </c>
      <c r="BQ65" s="329">
        <v>3</v>
      </c>
      <c r="BR65" s="417">
        <f t="shared" si="289"/>
        <v>2</v>
      </c>
      <c r="BS65" s="417">
        <f t="shared" ref="BS65" si="387">-(IF(AND(BP65&lt;&gt;0,BR65&lt;0),BR65*100/$T$12,0))</f>
        <v>0</v>
      </c>
      <c r="BT65" s="346" t="str">
        <f t="shared" ref="BT65" si="388">IF(BX65="","",IF(BX65&gt;0,"ACTIVA","NO ACTIVA"))</f>
        <v>NO ACTIVA</v>
      </c>
      <c r="BU65" s="346" t="str">
        <f t="shared" si="290"/>
        <v>STOP</v>
      </c>
      <c r="BV65" s="346" t="str">
        <f t="shared" si="291"/>
        <v>NO CUMPLE</v>
      </c>
      <c r="BW65" s="346">
        <f t="shared" ref="BW65" si="389">IF(BX65+BY65=0,"",IF(BX65+BY65,BX65+BY65))</f>
        <v>200</v>
      </c>
      <c r="BX65" s="329">
        <v>0</v>
      </c>
      <c r="BY65" s="329">
        <v>200</v>
      </c>
      <c r="BZ65" s="417">
        <f t="shared" si="292"/>
        <v>-123.60000000000002</v>
      </c>
      <c r="CA65" s="417">
        <f t="shared" ref="CA65" si="390">-(IF(AND(BX65&lt;&gt;0,BZ65&lt;0),BZ65*100/$T$13,0))</f>
        <v>0</v>
      </c>
      <c r="CB65" s="346" t="str">
        <f t="shared" ref="CB65" si="391">IF(CF65="","",IF(CF65&gt;0,"ACTIVA","NO ACTIVA"))</f>
        <v>NO ACTIVA</v>
      </c>
      <c r="CC65" s="346" t="str">
        <f t="shared" si="293"/>
        <v>NORMA</v>
      </c>
      <c r="CD65" s="346" t="str">
        <f t="shared" si="294"/>
        <v>CUMPLE</v>
      </c>
      <c r="CE65" s="346">
        <f t="shared" ref="CE65" si="392">IF(CF65+CG65=0,"",IF(CF65+CG65,CF65+CG65))</f>
        <v>20</v>
      </c>
      <c r="CF65" s="329">
        <v>0</v>
      </c>
      <c r="CG65" s="329">
        <v>20</v>
      </c>
      <c r="CH65" s="417">
        <f t="shared" si="295"/>
        <v>13.1</v>
      </c>
      <c r="CI65" s="417">
        <f t="shared" ref="CI65" si="393">-(IF(AND(CF65&lt;&gt;0,CH65&lt;0),CH65*100/$T$15,0))</f>
        <v>0</v>
      </c>
    </row>
    <row r="66" spans="1:87" ht="15" customHeight="1" x14ac:dyDescent="0.25">
      <c r="A66" s="340">
        <v>39</v>
      </c>
      <c r="B66" s="341">
        <v>44958</v>
      </c>
      <c r="C66" s="325">
        <v>44971</v>
      </c>
      <c r="D66" s="481">
        <v>6</v>
      </c>
      <c r="E66" s="414"/>
      <c r="F66" s="414"/>
      <c r="G66" s="415">
        <f>IF(H66+I66=0,"",IF(H66+I66,H66+I66))</f>
        <v>571.30000000000007</v>
      </c>
      <c r="H66" s="415">
        <f t="shared" ref="H66:I68" si="394">AB66+AJ66+AR66+AZ66+BH66+BP66+BX66+CF66</f>
        <v>21.6</v>
      </c>
      <c r="I66" s="415">
        <f t="shared" si="394"/>
        <v>549.70000000000005</v>
      </c>
      <c r="J66" s="415">
        <f>IF(AC66&lt;&gt;"",AD66,0)+IF(AK66&lt;&gt;"",AL66,0)+IF(AS66&lt;&gt;"",AT66,0)+IF(BA66&lt;&gt;"",BB66,0)+IF(BQ66&lt;&gt;"",BR66,0)+IF(BY66&lt;&gt;"",BZ66,0)+IF(CG66&lt;&gt;"",CH66,0)</f>
        <v>195.89999999999998</v>
      </c>
      <c r="K66" s="415"/>
      <c r="L66" s="303" t="str">
        <f t="shared" si="271"/>
        <v>CUMPLE</v>
      </c>
      <c r="M66" s="326">
        <v>8</v>
      </c>
      <c r="N66" s="303">
        <f>COUNTIF(X66:CI66,"ACTIVA")</f>
        <v>6</v>
      </c>
      <c r="O66" s="303">
        <f>IF(X66="ACTIVA",IF(Z66="CUMPLE",1,0))+IF(AF66="ACTIVA",IF(AH66="CUMPLE",1,0))+IF(AN66="ACTIVA",IF(AP66="CUMPLE",1,0))+IF(AV66="ACTIVA",IF(AX66="CUMPLE",1,0))+IF(BD66="ACTIVA",IF(BF66="CUMPLE",1,0))+IF(BL66="ACTIVA",IF(BN66="CUMPLE",1,0))+IF(BT66="ACTIVA",IF(BV66="CUMPLE",1,0))+IF(CB66="ACTIVA",IF(CD66="CUMPLE",1,0))</f>
        <v>5</v>
      </c>
      <c r="P66" s="696">
        <f>IF((G66-BW66)="","",IF(OR((G66-BW66)&gt;$J$11,(G66-BW66)=$J$11),0.5-((($J$10-(G66-BW66))/($J$10-$J$11))*0.2),IF(OR((G66-BW66)&gt;$J$12,(G66-BW66)=$J$12),0.3-((($J$11-(G66-BW66))/($J$11-$J$12))*0.15),0.15-(0.15*(($J$12-(G66-BW66))/($J$12-0.01))))))</f>
        <v>1.0575000000000019</v>
      </c>
      <c r="Q66" s="327" t="str">
        <f>IF((G66-BW66)="","",IF((G66-BW66)&gt;J$10,"Normalidad",IF(OR((G66-BW66)&gt;J$11,(G66-BW66)=J$10),"Prealerta",IF(OR((G66-BW66)=J$11,(G66-BW66)&gt;J$12),"Alerta","Emergencia"))))</f>
        <v>Normalidad</v>
      </c>
      <c r="R66" s="291" t="str">
        <f>IF(E66="","SIN DATOS",IF(E66&gt;K$6,"Normalidad",IF(OR(E66&gt;K$7,E66=K$6),"Prealerta",IF(OR(E66=K$7,E66&gt;K$8),"Alerta","Emergencia"))))</f>
        <v>SIN DATOS</v>
      </c>
      <c r="S66" s="764"/>
      <c r="T66" s="764"/>
      <c r="U66" s="764"/>
      <c r="V66" s="764"/>
      <c r="W66" s="764"/>
      <c r="X66" s="346" t="str">
        <f>IF(AB66="","",IF(AB66&gt;0,"ACTIVA","NO ACTIVA"))</f>
        <v>ACTIVA</v>
      </c>
      <c r="Y66" s="346" t="str">
        <f t="shared" si="272"/>
        <v>NORMA</v>
      </c>
      <c r="Z66" s="346" t="str">
        <f t="shared" si="273"/>
        <v>CUMPLE</v>
      </c>
      <c r="AA66" s="346">
        <f>IF(AB66+AC66=0,"",IF(AB66+AC66,AB66+AC66))</f>
        <v>31</v>
      </c>
      <c r="AB66" s="329">
        <v>13</v>
      </c>
      <c r="AC66" s="329">
        <v>18</v>
      </c>
      <c r="AD66" s="417">
        <f t="shared" si="274"/>
        <v>4.9000000000000004</v>
      </c>
      <c r="AE66" s="417">
        <f>-(IF(AND(AB66&lt;&gt;0,AD66&lt;0),AD66*100/$T$6,0))</f>
        <v>0</v>
      </c>
      <c r="AF66" s="346" t="str">
        <f>IF(AJ66="","",IF(AJ66&gt;0,"ACTIVA","NO ACTIVA"))</f>
        <v>ACTIVA</v>
      </c>
      <c r="AG66" s="346" t="str">
        <f t="shared" si="275"/>
        <v>NORMA</v>
      </c>
      <c r="AH66" s="346" t="str">
        <f t="shared" si="276"/>
        <v>CUMPLE</v>
      </c>
      <c r="AI66" s="346">
        <f>IF(AJ66+AK66=0,"",IF(AJ66+AK66,AJ66+AK66))</f>
        <v>5.5</v>
      </c>
      <c r="AJ66" s="329">
        <v>3</v>
      </c>
      <c r="AK66" s="329">
        <v>2.5</v>
      </c>
      <c r="AL66" s="417">
        <f t="shared" si="277"/>
        <v>0.20000000000000018</v>
      </c>
      <c r="AM66" s="417">
        <f>-(IF(AND(AJ66&lt;&gt;0,AL66&lt;0),AL66*100/$T$7,0))</f>
        <v>0</v>
      </c>
      <c r="AN66" s="346" t="str">
        <f>IF(AR66="","",IF(AR66&gt;0,"ACTIVA","NO ACTIVA"))</f>
        <v>ACTIVA</v>
      </c>
      <c r="AO66" s="346" t="str">
        <f t="shared" si="278"/>
        <v>NORMA</v>
      </c>
      <c r="AP66" s="346" t="str">
        <f t="shared" si="279"/>
        <v>NO CUMPLE</v>
      </c>
      <c r="AQ66" s="346">
        <f>IF(AR66+AS66=0,"",IF(AR66+AS66,AR66+AS66))</f>
        <v>4.2</v>
      </c>
      <c r="AR66" s="329">
        <v>2</v>
      </c>
      <c r="AS66" s="329">
        <v>2.2000000000000002</v>
      </c>
      <c r="AT66" s="417">
        <f t="shared" si="280"/>
        <v>-0.39999999999999991</v>
      </c>
      <c r="AU66" s="417">
        <f>-(IF(AND(AR66&lt;&gt;0,AT66&lt;0),AT66*100/$T$9,0))</f>
        <v>199.99999999999994</v>
      </c>
      <c r="AV66" s="346" t="str">
        <f>IF(AZ66="","",IF(AZ66&gt;0,"ACTIVA","NO ACTIVA"))</f>
        <v>ACTIVA</v>
      </c>
      <c r="AW66" s="346" t="str">
        <f t="shared" si="281"/>
        <v>NORMA</v>
      </c>
      <c r="AX66" s="346" t="str">
        <f t="shared" si="282"/>
        <v>CUMPLE</v>
      </c>
      <c r="AY66" s="346">
        <f>IF(AZ66+BA66=0,"",IF(AZ66+BA66,AZ66+BA66))</f>
        <v>2.1</v>
      </c>
      <c r="AZ66" s="329">
        <v>0.6</v>
      </c>
      <c r="BA66" s="329">
        <v>1.5</v>
      </c>
      <c r="BB66" s="417">
        <f t="shared" si="283"/>
        <v>0.7</v>
      </c>
      <c r="BC66" s="417">
        <f>-(IF(AND(AZ66&lt;&gt;0,BB66&lt;0),BB66*100/$T$10,0))</f>
        <v>0</v>
      </c>
      <c r="BD66" s="346" t="str">
        <f>IF(BH66="","",IF(BH66&gt;0,"ACTIVA","NO ACTIVA"))</f>
        <v>ACTIVA</v>
      </c>
      <c r="BE66" s="346" t="str">
        <f t="shared" si="284"/>
        <v>NORMA</v>
      </c>
      <c r="BF66" s="346" t="str">
        <f t="shared" si="285"/>
        <v>CUMPLE</v>
      </c>
      <c r="BG66" s="346">
        <f>IF(BH66+BI66=0,"",IF(BH66+BI66,BH66+BI66))</f>
        <v>5.5</v>
      </c>
      <c r="BH66" s="329">
        <v>2</v>
      </c>
      <c r="BI66" s="329">
        <v>3.5</v>
      </c>
      <c r="BJ66" s="417">
        <f t="shared" si="286"/>
        <v>1.8</v>
      </c>
      <c r="BK66" s="417">
        <f>-(IF(AND(BH66&lt;&gt;0,BJ66&lt;0),BJ66*100/$T$11,0))</f>
        <v>0</v>
      </c>
      <c r="BL66" s="346" t="str">
        <f>IF(BP66="","",IF(BP66&gt;0,"ACTIVA","NO ACTIVA"))</f>
        <v>ACTIVA</v>
      </c>
      <c r="BM66" s="346" t="str">
        <f t="shared" si="287"/>
        <v>NORMA</v>
      </c>
      <c r="BN66" s="346" t="str">
        <f t="shared" si="288"/>
        <v>CUMPLE</v>
      </c>
      <c r="BO66" s="346">
        <f>IF(BP66+BQ66=0,"",IF(BP66+BQ66,BP66+BQ66))</f>
        <v>3</v>
      </c>
      <c r="BP66" s="329">
        <v>1</v>
      </c>
      <c r="BQ66" s="329">
        <v>2</v>
      </c>
      <c r="BR66" s="417">
        <f t="shared" si="289"/>
        <v>1</v>
      </c>
      <c r="BS66" s="417">
        <f>-(IF(AND(BP66&lt;&gt;0,BR66&lt;0),BR66*100/$T$12,0))</f>
        <v>0</v>
      </c>
      <c r="BT66" s="346" t="str">
        <f>IF(BX66="","",IF(BX66&gt;0,"ACTIVA","NO ACTIVA"))</f>
        <v>NO ACTIVA</v>
      </c>
      <c r="BU66" s="346" t="str">
        <f t="shared" si="290"/>
        <v>NORMA</v>
      </c>
      <c r="BV66" s="346" t="str">
        <f t="shared" si="291"/>
        <v>CUMPLE</v>
      </c>
      <c r="BW66" s="346">
        <f>IF(BX66+BY66=0,"",IF(BX66+BY66,BX66+BY66))</f>
        <v>500</v>
      </c>
      <c r="BX66" s="329">
        <v>0</v>
      </c>
      <c r="BY66" s="329">
        <v>500</v>
      </c>
      <c r="BZ66" s="417">
        <f t="shared" si="292"/>
        <v>176.39999999999998</v>
      </c>
      <c r="CA66" s="417">
        <f>-(IF(AND(BX66&lt;&gt;0,BZ66&lt;0),BZ66*100/$T$13,0))</f>
        <v>0</v>
      </c>
      <c r="CB66" s="346" t="str">
        <f>IF(CF66="","",IF(CF66&gt;0,"ACTIVA","NO ACTIVA"))</f>
        <v>NO ACTIVA</v>
      </c>
      <c r="CC66" s="346" t="str">
        <f t="shared" si="293"/>
        <v>NORMA</v>
      </c>
      <c r="CD66" s="346" t="str">
        <f t="shared" si="294"/>
        <v>CUMPLE</v>
      </c>
      <c r="CE66" s="346">
        <f>IF(CF66+CG66=0,"",IF(CF66+CG66,CF66+CG66))</f>
        <v>20</v>
      </c>
      <c r="CF66" s="329">
        <v>0</v>
      </c>
      <c r="CG66" s="329">
        <v>20</v>
      </c>
      <c r="CH66" s="417">
        <f t="shared" si="295"/>
        <v>13.1</v>
      </c>
      <c r="CI66" s="417">
        <f>-(IF(AND(CF66&lt;&gt;0,CH66&lt;0),CH66*100/$T$15,0))</f>
        <v>0</v>
      </c>
    </row>
    <row r="67" spans="1:87" ht="15" customHeight="1" x14ac:dyDescent="0.25">
      <c r="A67" s="340">
        <v>39</v>
      </c>
      <c r="B67" s="341">
        <v>44958</v>
      </c>
      <c r="C67" s="325">
        <v>44981</v>
      </c>
      <c r="D67" s="481">
        <v>7</v>
      </c>
      <c r="E67" s="414"/>
      <c r="F67" s="414"/>
      <c r="G67" s="415">
        <f>IF(H67+I67=0,"",IF(H67+I67,H67+I67))</f>
        <v>949.8</v>
      </c>
      <c r="H67" s="415">
        <f t="shared" si="394"/>
        <v>20.8</v>
      </c>
      <c r="I67" s="415">
        <f t="shared" si="394"/>
        <v>929</v>
      </c>
      <c r="J67" s="415">
        <f>IF(AC67&lt;&gt;"",AD67,0)+IF(AK67&lt;&gt;"",AL67,0)+IF(AS67&lt;&gt;"",AT67,0)+IF(BA67&lt;&gt;"",BB67,0)+IF(BQ67&lt;&gt;"",BR67,0)+IF(BY67&lt;&gt;"",BZ67,0)+IF(CG67&lt;&gt;"",CH67,0)</f>
        <v>566.70000000000005</v>
      </c>
      <c r="K67" s="415"/>
      <c r="L67" s="303" t="str">
        <f t="shared" si="271"/>
        <v>CUMPLE</v>
      </c>
      <c r="M67" s="326">
        <v>8</v>
      </c>
      <c r="N67" s="303">
        <f>COUNTIF(X67:CI67,"ACTIVA")</f>
        <v>8</v>
      </c>
      <c r="O67" s="303">
        <f>IF(X67="ACTIVA",IF(Z67="CUMPLE",1,0))+IF(AF67="ACTIVA",IF(AH67="CUMPLE",1,0))+IF(AN67="ACTIVA",IF(AP67="CUMPLE",1,0))+IF(AV67="ACTIVA",IF(AX67="CUMPLE",1,0))+IF(BD67="ACTIVA",IF(BF67="CUMPLE",1,0))+IF(BL67="ACTIVA",IF(BN67="CUMPLE",1,0))+IF(BT67="ACTIVA",IF(BV67="CUMPLE",1,0))+IF(CB67="ACTIVA",IF(CD67="CUMPLE",1,0))</f>
        <v>8</v>
      </c>
      <c r="P67" s="696">
        <f>IF((G67-BW67)="","",IF(OR((G67-BW67)&gt;$J$11,(G67-BW67)=$J$11),0.5-((($J$10-(G67-BW67))/($J$10-$J$11))*0.2),IF(OR((G67-BW67)&gt;$J$12,(G67-BW67)=$J$12),0.3-((($J$11-(G67-BW67))/($J$11-$J$12))*0.15),0.15-(0.15*(($J$12-(G67-BW67))/($J$12-0.01))))))</f>
        <v>7.8199999999999994</v>
      </c>
      <c r="Q67" s="327" t="str">
        <f>IF((G67-BW67)="","",IF((G67-BW67)&gt;J$10,"Normalidad",IF(OR((G67-BW67)&gt;J$11,(G67-BW67)=J$10),"Prealerta",IF(OR((G67-BW67)=J$11,(G67-BW67)&gt;J$12),"Alerta","Emergencia"))))</f>
        <v>Normalidad</v>
      </c>
      <c r="R67" s="291" t="str">
        <f>IF(E67="","SIN DATOS",IF(E67&gt;K$6,"Normalidad",IF(OR(E67&gt;K$7,E67=K$6),"Prealerta",IF(OR(E67=K$7,E67&gt;K$8),"Alerta","Emergencia"))))</f>
        <v>SIN DATOS</v>
      </c>
      <c r="S67" s="764"/>
      <c r="T67" s="764"/>
      <c r="U67" s="764"/>
      <c r="V67" s="764"/>
      <c r="W67" s="764"/>
      <c r="X67" s="346" t="str">
        <f>IF(AB67="","",IF(AB67&gt;0,"ACTIVA","NO ACTIVA"))</f>
        <v>ACTIVA</v>
      </c>
      <c r="Y67" s="346" t="str">
        <f t="shared" si="272"/>
        <v>NORMA</v>
      </c>
      <c r="Z67" s="346" t="str">
        <f t="shared" si="273"/>
        <v>CUMPLE</v>
      </c>
      <c r="AA67" s="346">
        <f>IF(AB67+AC67=0,"",IF(AB67+AC67,AB67+AC67))</f>
        <v>102.5</v>
      </c>
      <c r="AB67" s="329">
        <v>2.5</v>
      </c>
      <c r="AC67" s="329">
        <v>100</v>
      </c>
      <c r="AD67" s="417">
        <f t="shared" si="274"/>
        <v>86.9</v>
      </c>
      <c r="AE67" s="417">
        <f>-(IF(AND(AB67&lt;&gt;0,AD67&lt;0),AD67*100/$T$6,0))</f>
        <v>0</v>
      </c>
      <c r="AF67" s="346" t="str">
        <f>IF(AJ67="","",IF(AJ67&gt;0,"ACTIVA","NO ACTIVA"))</f>
        <v>ACTIVA</v>
      </c>
      <c r="AG67" s="346" t="str">
        <f t="shared" si="275"/>
        <v>NORMA</v>
      </c>
      <c r="AH67" s="346" t="str">
        <f t="shared" si="276"/>
        <v>CUMPLE</v>
      </c>
      <c r="AI67" s="346">
        <f>IF(AJ67+AK67=0,"",IF(AJ67+AK67,AJ67+AK67))</f>
        <v>32</v>
      </c>
      <c r="AJ67" s="329">
        <v>2</v>
      </c>
      <c r="AK67" s="329">
        <v>30</v>
      </c>
      <c r="AL67" s="417">
        <f t="shared" si="277"/>
        <v>27.7</v>
      </c>
      <c r="AM67" s="417">
        <f>-(IF(AND(AJ67&lt;&gt;0,AL67&lt;0),AL67*100/$T$7,0))</f>
        <v>0</v>
      </c>
      <c r="AN67" s="346" t="str">
        <f>IF(AR67="","",IF(AR67&gt;0,"ACTIVA","NO ACTIVA"))</f>
        <v>ACTIVA</v>
      </c>
      <c r="AO67" s="346" t="str">
        <f t="shared" si="278"/>
        <v>NORMA</v>
      </c>
      <c r="AP67" s="346" t="str">
        <f t="shared" si="279"/>
        <v>CUMPLE</v>
      </c>
      <c r="AQ67" s="346">
        <f>IF(AR67+AS67=0,"",IF(AR67+AS67,AR67+AS67))</f>
        <v>16</v>
      </c>
      <c r="AR67" s="329">
        <v>1</v>
      </c>
      <c r="AS67" s="329">
        <v>15</v>
      </c>
      <c r="AT67" s="417">
        <f t="shared" si="280"/>
        <v>12.4</v>
      </c>
      <c r="AU67" s="417">
        <f>-(IF(AND(AR67&lt;&gt;0,AT67&lt;0),AT67*100/$T$9,0))</f>
        <v>0</v>
      </c>
      <c r="AV67" s="346" t="str">
        <f>IF(AZ67="","",IF(AZ67&gt;0,"ACTIVA","NO ACTIVA"))</f>
        <v>ACTIVA</v>
      </c>
      <c r="AW67" s="346" t="str">
        <f t="shared" si="281"/>
        <v>NORMA</v>
      </c>
      <c r="AX67" s="346" t="str">
        <f t="shared" si="282"/>
        <v>CUMPLE</v>
      </c>
      <c r="AY67" s="346">
        <f>IF(AZ67+BA67=0,"",IF(AZ67+BA67,AZ67+BA67))</f>
        <v>9</v>
      </c>
      <c r="AZ67" s="329">
        <v>2</v>
      </c>
      <c r="BA67" s="329">
        <v>7</v>
      </c>
      <c r="BB67" s="417">
        <f t="shared" si="283"/>
        <v>6.2</v>
      </c>
      <c r="BC67" s="417">
        <f>-(IF(AND(AZ67&lt;&gt;0,BB67&lt;0),BB67*100/$T$10,0))</f>
        <v>0</v>
      </c>
      <c r="BD67" s="346" t="str">
        <f>IF(BH67="","",IF(BH67&gt;0,"ACTIVA","NO ACTIVA"))</f>
        <v>ACTIVA</v>
      </c>
      <c r="BE67" s="346" t="str">
        <f t="shared" si="284"/>
        <v>NORMA</v>
      </c>
      <c r="BF67" s="346" t="str">
        <f t="shared" si="285"/>
        <v>CUMPLE</v>
      </c>
      <c r="BG67" s="346">
        <f>IF(BH67+BI67=0,"",IF(BH67+BI67,BH67+BI67))</f>
        <v>13</v>
      </c>
      <c r="BH67" s="329">
        <v>1</v>
      </c>
      <c r="BI67" s="329">
        <v>12</v>
      </c>
      <c r="BJ67" s="417">
        <f t="shared" si="286"/>
        <v>10.3</v>
      </c>
      <c r="BK67" s="417">
        <f>-(IF(AND(BH67&lt;&gt;0,BJ67&lt;0),BJ67*100/$T$11,0))</f>
        <v>0</v>
      </c>
      <c r="BL67" s="346" t="str">
        <f>IF(BP67="","",IF(BP67&gt;0,"ACTIVA","NO ACTIVA"))</f>
        <v>ACTIVA</v>
      </c>
      <c r="BM67" s="346" t="str">
        <f t="shared" si="287"/>
        <v>NORMA</v>
      </c>
      <c r="BN67" s="346" t="str">
        <f t="shared" si="288"/>
        <v>CUMPLE</v>
      </c>
      <c r="BO67" s="346">
        <f>IF(BP67+BQ67=0,"",IF(BP67+BQ67,BP67+BQ67))</f>
        <v>17</v>
      </c>
      <c r="BP67" s="329">
        <v>2</v>
      </c>
      <c r="BQ67" s="329">
        <v>15</v>
      </c>
      <c r="BR67" s="417">
        <f t="shared" si="289"/>
        <v>14</v>
      </c>
      <c r="BS67" s="417">
        <f>-(IF(AND(BP67&lt;&gt;0,BR67&lt;0),BR67*100/$T$12,0))</f>
        <v>0</v>
      </c>
      <c r="BT67" s="346" t="str">
        <f>IF(BX67="","",IF(BX67&gt;0,"ACTIVA","NO ACTIVA"))</f>
        <v>ACTIVA</v>
      </c>
      <c r="BU67" s="346" t="str">
        <f t="shared" si="290"/>
        <v>NORMA</v>
      </c>
      <c r="BV67" s="346" t="str">
        <f t="shared" si="291"/>
        <v>CUMPLE</v>
      </c>
      <c r="BW67" s="346">
        <f>IF(BX67+BY67=0,"",IF(BX67+BY67,BX67+BY67))</f>
        <v>608</v>
      </c>
      <c r="BX67" s="329">
        <v>8</v>
      </c>
      <c r="BY67" s="329">
        <v>600</v>
      </c>
      <c r="BZ67" s="417">
        <f t="shared" si="292"/>
        <v>276.39999999999998</v>
      </c>
      <c r="CA67" s="417">
        <f>-(IF(AND(BX67&lt;&gt;0,BZ67&lt;0),BZ67*100/$T$13,0))</f>
        <v>0</v>
      </c>
      <c r="CB67" s="346" t="str">
        <f>IF(CF67="","",IF(CF67&gt;0,"ACTIVA","NO ACTIVA"))</f>
        <v>ACTIVA</v>
      </c>
      <c r="CC67" s="346" t="str">
        <f t="shared" si="293"/>
        <v>NORMA</v>
      </c>
      <c r="CD67" s="346" t="str">
        <f t="shared" si="294"/>
        <v>CUMPLE</v>
      </c>
      <c r="CE67" s="346">
        <f>IF(CF67+CG67=0,"",IF(CF67+CG67,CF67+CG67))</f>
        <v>152.30000000000001</v>
      </c>
      <c r="CF67" s="329">
        <v>2.2999999999999998</v>
      </c>
      <c r="CG67" s="329">
        <v>150</v>
      </c>
      <c r="CH67" s="417">
        <f t="shared" si="295"/>
        <v>143.1</v>
      </c>
      <c r="CI67" s="417">
        <f>-(IF(AND(CF67&lt;&gt;0,CH67&lt;0),CH67*100/$T$15,0))</f>
        <v>0</v>
      </c>
    </row>
    <row r="68" spans="1:87" ht="15" customHeight="1" x14ac:dyDescent="0.25">
      <c r="A68" s="340">
        <v>39</v>
      </c>
      <c r="B68" s="341">
        <v>44986</v>
      </c>
      <c r="C68" s="325">
        <v>44988</v>
      </c>
      <c r="D68" s="481">
        <v>9</v>
      </c>
      <c r="E68" s="414"/>
      <c r="F68" s="414"/>
      <c r="G68" s="415">
        <f>IF(H68+I68=0,"",IF(H68+I68,H68+I68))</f>
        <v>567</v>
      </c>
      <c r="H68" s="415">
        <f t="shared" si="394"/>
        <v>21.6</v>
      </c>
      <c r="I68" s="415">
        <f t="shared" si="394"/>
        <v>545.4</v>
      </c>
      <c r="J68" s="415">
        <f>IF(AC68&lt;&gt;"",AD68,0)+IF(AK68&lt;&gt;"",AL68,0)+IF(AS68&lt;&gt;"",AT68,0)+IF(BA68&lt;&gt;"",BB68,0)+IF(BQ68&lt;&gt;"",BR68,0)+IF(BY68&lt;&gt;"",BZ68,0)+IF(CG68&lt;&gt;"",CH68,0)</f>
        <v>188.09999999999997</v>
      </c>
      <c r="K68" s="415"/>
      <c r="L68" s="303" t="str">
        <f t="shared" si="271"/>
        <v>CUMPLE</v>
      </c>
      <c r="M68" s="326">
        <v>8</v>
      </c>
      <c r="N68" s="303">
        <f>COUNTIF(X68:CI68,"ACTIVA")</f>
        <v>5</v>
      </c>
      <c r="O68" s="303">
        <f>IF(X68="ACTIVA",IF(Z68="CUMPLE",1,0))+IF(AF68="ACTIVA",IF(AH68="CUMPLE",1,0))+IF(AN68="ACTIVA",IF(AP68="CUMPLE",1,0))+IF(AV68="ACTIVA",IF(AX68="CUMPLE",1,0))+IF(BD68="ACTIVA",IF(BF68="CUMPLE",1,0))+IF(BL68="ACTIVA",IF(BN68="CUMPLE",1,0))+IF(BT68="ACTIVA",IF(BV68="CUMPLE",1,0))+IF(CB68="ACTIVA",IF(CD68="CUMPLE",1,0))</f>
        <v>5</v>
      </c>
      <c r="P68" s="696">
        <f>IF((G68-BW68)="","",IF(OR((G68-BW68)&gt;$J$11,(G68-BW68)=$J$11),0.5-((($J$10-(G68-BW68))/($J$10-$J$11))*0.2),IF(OR((G68-BW68)&gt;$J$12,(G68-BW68)=$J$12),0.3-((($J$11-(G68-BW68))/($J$11-$J$12))*0.15),0.15-(0.15*(($J$12-(G68-BW68))/($J$12-0.01))))))</f>
        <v>0.95</v>
      </c>
      <c r="Q68" s="327" t="str">
        <f>IF((G68-BW68)="","",IF((G68-BW68)&gt;J$10,"Normalidad",IF(OR((G68-BW68)&gt;J$11,(G68-BW68)=J$10),"Prealerta",IF(OR((G68-BW68)=J$11,(G68-BW68)&gt;J$12),"Alerta","Emergencia"))))</f>
        <v>Normalidad</v>
      </c>
      <c r="R68" s="291" t="str">
        <f>IF(E68="","SIN DATOS",IF(E68&gt;K$6,"Normalidad",IF(OR(E68&gt;K$7,E68=K$6),"Prealerta",IF(OR(E68=K$7,E68&gt;K$8),"Alerta","Emergencia"))))</f>
        <v>SIN DATOS</v>
      </c>
      <c r="S68" s="764"/>
      <c r="T68" s="764"/>
      <c r="U68" s="764"/>
      <c r="V68" s="764"/>
      <c r="W68" s="764"/>
      <c r="X68" s="346" t="str">
        <f>IF(AB68="","",IF(AB68&gt;0,"ACTIVA","NO ACTIVA"))</f>
        <v>ACTIVA</v>
      </c>
      <c r="Y68" s="346" t="str">
        <f t="shared" si="272"/>
        <v>NORMA</v>
      </c>
      <c r="Z68" s="346" t="str">
        <f t="shared" si="273"/>
        <v>CUMPLE</v>
      </c>
      <c r="AA68" s="346">
        <f>IF(AB68+AC68=0,"",IF(AB68+AC68,AB68+AC68))</f>
        <v>32</v>
      </c>
      <c r="AB68" s="329">
        <v>14</v>
      </c>
      <c r="AC68" s="329">
        <v>18</v>
      </c>
      <c r="AD68" s="417">
        <f t="shared" si="274"/>
        <v>4.9000000000000004</v>
      </c>
      <c r="AE68" s="417">
        <f>-(IF(AND(AB68&lt;&gt;0,AD68&lt;0),AD68*100/$T$6,0))</f>
        <v>0</v>
      </c>
      <c r="AF68" s="346" t="str">
        <f>IF(AJ68="","",IF(AJ68&gt;0,"ACTIVA","NO ACTIVA"))</f>
        <v>ACTIVA</v>
      </c>
      <c r="AG68" s="346" t="str">
        <f t="shared" si="275"/>
        <v>NORMA</v>
      </c>
      <c r="AH68" s="346" t="str">
        <f t="shared" si="276"/>
        <v>CUMPLE</v>
      </c>
      <c r="AI68" s="346">
        <f>IF(AJ68+AK68=0,"",IF(AJ68+AK68,AJ68+AK68))</f>
        <v>6.8</v>
      </c>
      <c r="AJ68" s="329">
        <v>3</v>
      </c>
      <c r="AK68" s="329">
        <v>3.8</v>
      </c>
      <c r="AL68" s="417">
        <f t="shared" si="277"/>
        <v>1.5</v>
      </c>
      <c r="AM68" s="417">
        <f>-(IF(AND(AJ68&lt;&gt;0,AL68&lt;0),AL68*100/$T$7,0))</f>
        <v>0</v>
      </c>
      <c r="AN68" s="346" t="str">
        <f>IF(AR68="","",IF(AR68&gt;0,"ACTIVA","NO ACTIVA"))</f>
        <v>ACTIVA</v>
      </c>
      <c r="AO68" s="346" t="str">
        <f t="shared" si="278"/>
        <v>NORMA</v>
      </c>
      <c r="AP68" s="346" t="str">
        <f t="shared" si="279"/>
        <v>CUMPLE</v>
      </c>
      <c r="AQ68" s="346">
        <f>IF(AR68+AS68=0,"",IF(AR68+AS68,AR68+AS68))</f>
        <v>5</v>
      </c>
      <c r="AR68" s="329">
        <v>2</v>
      </c>
      <c r="AS68" s="329">
        <v>3</v>
      </c>
      <c r="AT68" s="417">
        <f t="shared" si="280"/>
        <v>0.39999999999999991</v>
      </c>
      <c r="AU68" s="417">
        <f>-(IF(AND(AR68&lt;&gt;0,AT68&lt;0),AT68*100/$T$9,0))</f>
        <v>0</v>
      </c>
      <c r="AV68" s="346" t="str">
        <f>IF(AZ68="","",IF(AZ68&gt;0,"ACTIVA","NO ACTIVA"))</f>
        <v>NO ACTIVA</v>
      </c>
      <c r="AW68" s="346" t="str">
        <f t="shared" si="281"/>
        <v>NORMA</v>
      </c>
      <c r="AX68" s="346" t="str">
        <f t="shared" si="282"/>
        <v>CUMPLE</v>
      </c>
      <c r="AY68" s="346">
        <f>IF(AZ68+BA68=0,"",IF(AZ68+BA68,AZ68+BA68))</f>
        <v>1.9</v>
      </c>
      <c r="AZ68" s="329">
        <v>0</v>
      </c>
      <c r="BA68" s="329">
        <v>1.9</v>
      </c>
      <c r="BB68" s="417">
        <f t="shared" si="283"/>
        <v>1.0999999999999999</v>
      </c>
      <c r="BC68" s="417">
        <f>-(IF(AND(AZ68&lt;&gt;0,BB68&lt;0),BB68*100/$T$10,0))</f>
        <v>0</v>
      </c>
      <c r="BD68" s="346" t="str">
        <f>IF(BH68="","",IF(BH68&gt;0,"ACTIVA","NO ACTIVA"))</f>
        <v>ACTIVA</v>
      </c>
      <c r="BE68" s="346" t="str">
        <f t="shared" si="284"/>
        <v>NORMA</v>
      </c>
      <c r="BF68" s="346" t="str">
        <f t="shared" si="285"/>
        <v>CUMPLE</v>
      </c>
      <c r="BG68" s="346">
        <f>IF(BH68+BI68=0,"",IF(BH68+BI68,BH68+BI68))</f>
        <v>8.6</v>
      </c>
      <c r="BH68" s="329">
        <v>1.6</v>
      </c>
      <c r="BI68" s="329">
        <v>7</v>
      </c>
      <c r="BJ68" s="417">
        <f t="shared" si="286"/>
        <v>5.3</v>
      </c>
      <c r="BK68" s="417">
        <f>-(IF(AND(BH68&lt;&gt;0,BJ68&lt;0),BJ68*100/$T$11,0))</f>
        <v>0</v>
      </c>
      <c r="BL68" s="346" t="str">
        <f>IF(BP68="","",IF(BP68&gt;0,"ACTIVA","NO ACTIVA"))</f>
        <v>ACTIVA</v>
      </c>
      <c r="BM68" s="346" t="str">
        <f t="shared" si="287"/>
        <v>NORMA</v>
      </c>
      <c r="BN68" s="346" t="str">
        <f t="shared" si="288"/>
        <v>CUMPLE</v>
      </c>
      <c r="BO68" s="346">
        <f>IF(BP68+BQ68=0,"",IF(BP68+BQ68,BP68+BQ68))</f>
        <v>2.7</v>
      </c>
      <c r="BP68" s="329">
        <v>1</v>
      </c>
      <c r="BQ68" s="329">
        <v>1.7</v>
      </c>
      <c r="BR68" s="417">
        <f t="shared" si="289"/>
        <v>0.7</v>
      </c>
      <c r="BS68" s="417">
        <f>-(IF(AND(BP68&lt;&gt;0,BR68&lt;0),BR68*100/$T$12,0))</f>
        <v>0</v>
      </c>
      <c r="BT68" s="346" t="str">
        <f>IF(BX68="","",IF(BX68&gt;0,"ACTIVA","NO ACTIVA"))</f>
        <v>NO ACTIVA</v>
      </c>
      <c r="BU68" s="346" t="str">
        <f t="shared" si="290"/>
        <v>NORMA</v>
      </c>
      <c r="BV68" s="346" t="str">
        <f t="shared" si="291"/>
        <v>CUMPLE</v>
      </c>
      <c r="BW68" s="346">
        <f>IF(BX68+BY68=0,"",IF(BX68+BY68,BX68+BY68))</f>
        <v>500</v>
      </c>
      <c r="BX68" s="329">
        <v>0</v>
      </c>
      <c r="BY68" s="329">
        <v>500</v>
      </c>
      <c r="BZ68" s="417">
        <f t="shared" si="292"/>
        <v>176.39999999999998</v>
      </c>
      <c r="CA68" s="417">
        <f>-(IF(AND(BX68&lt;&gt;0,BZ68&lt;0),BZ68*100/$T$13,0))</f>
        <v>0</v>
      </c>
      <c r="CB68" s="346" t="str">
        <f>IF(CF68="","",IF(CF68&gt;0,"ACTIVA","NO ACTIVA"))</f>
        <v>NO ACTIVA</v>
      </c>
      <c r="CC68" s="346" t="str">
        <f t="shared" si="293"/>
        <v>NORMA</v>
      </c>
      <c r="CD68" s="346" t="str">
        <f t="shared" si="294"/>
        <v>CUMPLE</v>
      </c>
      <c r="CE68" s="346">
        <f>IF(CF68+CG68=0,"",IF(CF68+CG68,CF68+CG68))</f>
        <v>10</v>
      </c>
      <c r="CF68" s="329">
        <v>0</v>
      </c>
      <c r="CG68" s="329">
        <v>10</v>
      </c>
      <c r="CH68" s="417">
        <f t="shared" si="295"/>
        <v>3.0999999999999996</v>
      </c>
      <c r="CI68" s="417">
        <f>-(IF(AND(CF68&lt;&gt;0,CH68&lt;0),CH68*100/$T$15,0))</f>
        <v>0</v>
      </c>
    </row>
  </sheetData>
  <mergeCells count="55">
    <mergeCell ref="B4:C4"/>
    <mergeCell ref="D4:F4"/>
    <mergeCell ref="H4:I4"/>
    <mergeCell ref="J4:K4"/>
    <mergeCell ref="B6:C6"/>
    <mergeCell ref="B5:C5"/>
    <mergeCell ref="H5:I5"/>
    <mergeCell ref="U4:W4"/>
    <mergeCell ref="S40:W40"/>
    <mergeCell ref="H10:I10"/>
    <mergeCell ref="H11:I11"/>
    <mergeCell ref="H12:I12"/>
    <mergeCell ref="S30:W30"/>
    <mergeCell ref="S34:W34"/>
    <mergeCell ref="S35:W35"/>
    <mergeCell ref="S36:W36"/>
    <mergeCell ref="S38:W38"/>
    <mergeCell ref="S39:W39"/>
    <mergeCell ref="S33:W33"/>
    <mergeCell ref="H6:I6"/>
    <mergeCell ref="J9:K9"/>
    <mergeCell ref="S31:W31"/>
    <mergeCell ref="S32:W32"/>
    <mergeCell ref="S42:W42"/>
    <mergeCell ref="S50:W50"/>
    <mergeCell ref="S44:W44"/>
    <mergeCell ref="S45:W45"/>
    <mergeCell ref="S46:W46"/>
    <mergeCell ref="S47:W47"/>
    <mergeCell ref="S48:W48"/>
    <mergeCell ref="S49:W49"/>
    <mergeCell ref="B7:C7"/>
    <mergeCell ref="H7:I7"/>
    <mergeCell ref="H8:I8"/>
    <mergeCell ref="B9:C9"/>
    <mergeCell ref="S41:W41"/>
    <mergeCell ref="S57:W57"/>
    <mergeCell ref="S52:W52"/>
    <mergeCell ref="S53:W53"/>
    <mergeCell ref="S54:W54"/>
    <mergeCell ref="S43:W43"/>
    <mergeCell ref="S56:W56"/>
    <mergeCell ref="S55:W55"/>
    <mergeCell ref="S51:W51"/>
    <mergeCell ref="S67:W67"/>
    <mergeCell ref="S68:W68"/>
    <mergeCell ref="S66:W66"/>
    <mergeCell ref="S65:W65"/>
    <mergeCell ref="S58:W58"/>
    <mergeCell ref="S59:W59"/>
    <mergeCell ref="S60:W60"/>
    <mergeCell ref="S61:W61"/>
    <mergeCell ref="S64:W64"/>
    <mergeCell ref="S63:W63"/>
    <mergeCell ref="S62:W62"/>
  </mergeCells>
  <conditionalFormatting sqref="J31:J68">
    <cfRule type="cellIs" dxfId="158" priority="10" operator="lessThanOrEqual">
      <formula>-52.95</formula>
    </cfRule>
  </conditionalFormatting>
  <conditionalFormatting sqref="K49">
    <cfRule type="cellIs" dxfId="157" priority="400" operator="greaterThanOrEqual">
      <formula>75</formula>
    </cfRule>
  </conditionalFormatting>
  <conditionalFormatting sqref="L36:L38 L40:L48 L31:N33 L35:N35 O31:O49">
    <cfRule type="cellIs" dxfId="156" priority="460" operator="equal">
      <formula>"CUMPLE"</formula>
    </cfRule>
    <cfRule type="cellIs" dxfId="155" priority="459" operator="equal">
      <formula>"NO CUMPLE"</formula>
    </cfRule>
  </conditionalFormatting>
  <conditionalFormatting sqref="L50:O68">
    <cfRule type="cellIs" dxfId="154" priority="27" operator="equal">
      <formula>"CUMPLE"</formula>
    </cfRule>
    <cfRule type="cellIs" dxfId="153" priority="26" operator="equal">
      <formula>"NO CUMPLE"</formula>
    </cfRule>
  </conditionalFormatting>
  <conditionalFormatting sqref="M36:N49">
    <cfRule type="cellIs" dxfId="152" priority="402" operator="equal">
      <formula>"CUMPLE"</formula>
    </cfRule>
    <cfRule type="cellIs" dxfId="151" priority="401" operator="equal">
      <formula>"NO CUMPLE"</formula>
    </cfRule>
  </conditionalFormatting>
  <conditionalFormatting sqref="Q31:Q68">
    <cfRule type="cellIs" dxfId="150" priority="23" operator="equal">
      <formula>"NORMALIDAD"</formula>
    </cfRule>
    <cfRule type="cellIs" dxfId="149" priority="22" operator="equal">
      <formula>"EMERGENCIA"</formula>
    </cfRule>
    <cfRule type="cellIs" dxfId="148" priority="25" operator="equal">
      <formula>"ALERTA"</formula>
    </cfRule>
    <cfRule type="cellIs" dxfId="147" priority="24" operator="equal">
      <formula>"PREALERTA"</formula>
    </cfRule>
  </conditionalFormatting>
  <conditionalFormatting sqref="R31:R33 R35:R38 R40:R48">
    <cfRule type="cellIs" dxfId="146" priority="454" operator="equal">
      <formula>"EMERGENCIA"</formula>
    </cfRule>
    <cfRule type="cellIs" dxfId="145" priority="453" operator="equal">
      <formula>"PREALERTA"</formula>
    </cfRule>
    <cfRule type="cellIs" dxfId="144" priority="452" operator="equal">
      <formula>"ALERTA"</formula>
    </cfRule>
  </conditionalFormatting>
  <conditionalFormatting sqref="R31:R68">
    <cfRule type="cellIs" dxfId="143" priority="1" operator="equal">
      <formula>"NORMALIDAD"</formula>
    </cfRule>
  </conditionalFormatting>
  <conditionalFormatting sqref="R50:R68">
    <cfRule type="cellIs" dxfId="142" priority="19" operator="equal">
      <formula>"ALERTA"</formula>
    </cfRule>
    <cfRule type="cellIs" dxfId="141" priority="20" operator="equal">
      <formula>"PREALERTA"</formula>
    </cfRule>
    <cfRule type="cellIs" dxfId="140" priority="21" operator="equal">
      <formula>"EMERGENCIA"</formula>
    </cfRule>
  </conditionalFormatting>
  <conditionalFormatting sqref="X31:X68 AF31:AF68 AN31:AN68 AV31:AV68 BD31:BD68 BL31:BL68 BT31:BT68 CB31:CB68">
    <cfRule type="cellIs" dxfId="139" priority="17" operator="equal">
      <formula>"NO ACTIVA"</formula>
    </cfRule>
    <cfRule type="cellIs" dxfId="138" priority="16" operator="equal">
      <formula>"NO ACTIVA"</formula>
    </cfRule>
    <cfRule type="cellIs" dxfId="137" priority="18" operator="equal">
      <formula>"ACTIVA"</formula>
    </cfRule>
  </conditionalFormatting>
  <conditionalFormatting sqref="Y31:Y68 AG31:AG68 AO31:AO68 AW31:AW68 BE31:BE68 BM31:BM68 BU31:BU68 CC31:CC68">
    <cfRule type="cellIs" dxfId="136" priority="15" operator="equal">
      <formula>"STOP"</formula>
    </cfRule>
  </conditionalFormatting>
  <conditionalFormatting sqref="Y31:Z68 AG31:AH68 AO31:AP68 AW31:AX68 BE31:BF68 BM31:BN68 BU31:BV68 CC31:CD68">
    <cfRule type="cellIs" dxfId="135" priority="14" operator="equal">
      <formula>"NORMA"</formula>
    </cfRule>
  </conditionalFormatting>
  <conditionalFormatting sqref="Z31:Z68 AH31:AH68 AP31:AP68 AX31:AX68 BF31:BF68 BN31:BN68 BV31:BV68 CD31:CD68">
    <cfRule type="cellIs" dxfId="134" priority="13" operator="equal">
      <formula>"ALERTA"</formula>
    </cfRule>
    <cfRule type="cellIs" dxfId="133" priority="12" operator="equal">
      <formula>"NO CUMPLE"</formula>
    </cfRule>
    <cfRule type="cellIs" dxfId="132" priority="11" operator="equal">
      <formula>"CUMPLE"</formula>
    </cfRule>
  </conditionalFormatting>
  <conditionalFormatting sqref="AE31:AE68">
    <cfRule type="cellIs" dxfId="131" priority="9" operator="greaterThanOrEqual">
      <formula>75</formula>
    </cfRule>
  </conditionalFormatting>
  <conditionalFormatting sqref="AM31:AM68">
    <cfRule type="cellIs" dxfId="130" priority="8" operator="greaterThanOrEqual">
      <formula>75</formula>
    </cfRule>
  </conditionalFormatting>
  <conditionalFormatting sqref="AU31:AU68">
    <cfRule type="cellIs" dxfId="129" priority="7" operator="greaterThanOrEqual">
      <formula>75</formula>
    </cfRule>
  </conditionalFormatting>
  <conditionalFormatting sqref="BC31:BC68">
    <cfRule type="cellIs" dxfId="128" priority="6" operator="greaterThanOrEqual">
      <formula>75</formula>
    </cfRule>
  </conditionalFormatting>
  <conditionalFormatting sqref="BK31:BK68">
    <cfRule type="cellIs" dxfId="127" priority="5" operator="greaterThanOrEqual">
      <formula>75</formula>
    </cfRule>
  </conditionalFormatting>
  <conditionalFormatting sqref="BS31:BS68">
    <cfRule type="cellIs" dxfId="126" priority="4" operator="greaterThanOrEqual">
      <formula>75</formula>
    </cfRule>
  </conditionalFormatting>
  <conditionalFormatting sqref="CA31:CA68">
    <cfRule type="cellIs" dxfId="125" priority="3" operator="greaterThanOrEqual">
      <formula>75</formula>
    </cfRule>
  </conditionalFormatting>
  <conditionalFormatting sqref="CI31:CI68">
    <cfRule type="cellIs" dxfId="124" priority="2" operator="greaterThanOrEqual">
      <formula>75</formula>
    </cfRule>
  </conditionalFormatting>
  <pageMargins left="0.7" right="0.7" top="0.75" bottom="0.75" header="0.3" footer="0.3"/>
  <pageSetup paperSize="9" scale="10" fitToHeight="0" orientation="portrait" r:id="rId1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4"/>
  </sheetPr>
  <dimension ref="A1:AA66"/>
  <sheetViews>
    <sheetView topLeftCell="A35" zoomScaleNormal="100" workbookViewId="0">
      <selection activeCell="A66" sqref="A66"/>
    </sheetView>
  </sheetViews>
  <sheetFormatPr baseColWidth="10" defaultColWidth="11.42578125" defaultRowHeight="12.75" outlineLevelCol="1" x14ac:dyDescent="0.2"/>
  <cols>
    <col min="1" max="1" width="3.140625" style="289" bestFit="1" customWidth="1"/>
    <col min="2" max="2" width="11.42578125" style="289"/>
    <col min="3" max="4" width="11.42578125" style="289" customWidth="1"/>
    <col min="5" max="8" width="11.42578125" style="289"/>
    <col min="9" max="11" width="11.42578125" style="289" customWidth="1"/>
    <col min="12" max="21" width="11.42578125" style="289"/>
    <col min="22" max="27" width="11.42578125" style="289" customWidth="1" outlineLevel="1"/>
    <col min="28" max="16384" width="11.42578125" style="289"/>
  </cols>
  <sheetData>
    <row r="1" spans="1:27" s="285" customFormat="1" ht="15" x14ac:dyDescent="0.25">
      <c r="A1" s="283"/>
      <c r="B1" s="283" t="s">
        <v>46</v>
      </c>
      <c r="C1" s="283" t="s">
        <v>843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 t="s">
        <v>283</v>
      </c>
      <c r="P1" s="283"/>
      <c r="Q1" s="283"/>
      <c r="R1" s="283">
        <v>1</v>
      </c>
      <c r="S1" s="283"/>
      <c r="T1" s="283"/>
      <c r="U1" s="284" t="s">
        <v>284</v>
      </c>
      <c r="V1" s="284"/>
      <c r="W1" s="284"/>
      <c r="X1" s="284"/>
      <c r="Y1" s="284"/>
      <c r="Z1" s="284"/>
      <c r="AA1" s="284"/>
    </row>
    <row r="2" spans="1:27" x14ac:dyDescent="0.2">
      <c r="A2" s="286"/>
      <c r="B2" s="287" t="s">
        <v>285</v>
      </c>
      <c r="C2" s="288" t="s">
        <v>844</v>
      </c>
      <c r="D2" s="288"/>
      <c r="E2" s="286"/>
      <c r="F2" s="286"/>
      <c r="G2" s="286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</row>
    <row r="3" spans="1:27" x14ac:dyDescent="0.2">
      <c r="C3" s="290"/>
      <c r="D3" s="290"/>
      <c r="E3" s="291"/>
      <c r="F3" s="291"/>
      <c r="G3" s="291"/>
    </row>
    <row r="4" spans="1:27" x14ac:dyDescent="0.2">
      <c r="B4" s="771"/>
      <c r="C4" s="771"/>
      <c r="D4" s="772"/>
      <c r="E4" s="772"/>
      <c r="F4" s="772"/>
      <c r="H4" s="847" t="s">
        <v>287</v>
      </c>
      <c r="I4" s="847"/>
      <c r="J4" s="841" t="s">
        <v>288</v>
      </c>
      <c r="K4" s="841"/>
      <c r="L4" s="841"/>
      <c r="M4" s="841"/>
      <c r="N4" s="292"/>
      <c r="P4" s="293" t="s">
        <v>117</v>
      </c>
      <c r="Q4" s="293" t="s">
        <v>290</v>
      </c>
      <c r="R4" s="773" t="s">
        <v>130</v>
      </c>
      <c r="S4" s="773"/>
      <c r="T4" s="773"/>
    </row>
    <row r="5" spans="1:27" x14ac:dyDescent="0.2">
      <c r="B5" s="777"/>
      <c r="C5" s="777"/>
      <c r="D5" s="291"/>
      <c r="E5" s="291"/>
      <c r="F5" s="291"/>
      <c r="H5" s="846"/>
      <c r="I5" s="846"/>
      <c r="J5" s="294" t="s">
        <v>807</v>
      </c>
      <c r="K5" s="295" t="s">
        <v>808</v>
      </c>
      <c r="L5" s="295" t="s">
        <v>809</v>
      </c>
      <c r="M5" s="295" t="s">
        <v>810</v>
      </c>
      <c r="N5" s="295" t="s">
        <v>811</v>
      </c>
      <c r="P5" s="296"/>
      <c r="Q5" s="296"/>
      <c r="R5" s="297" t="s">
        <v>118</v>
      </c>
      <c r="S5" s="298" t="s">
        <v>119</v>
      </c>
      <c r="T5" s="299" t="s">
        <v>1</v>
      </c>
    </row>
    <row r="6" spans="1:27" ht="15" customHeight="1" x14ac:dyDescent="0.2">
      <c r="B6" s="774"/>
      <c r="C6" s="774"/>
      <c r="D6" s="291"/>
      <c r="E6" s="291"/>
      <c r="F6" s="291"/>
      <c r="H6" s="842" t="s">
        <v>812</v>
      </c>
      <c r="I6" s="843"/>
      <c r="J6" s="300"/>
      <c r="K6" s="300"/>
      <c r="L6" s="300"/>
      <c r="M6" s="300"/>
      <c r="N6" s="300"/>
      <c r="P6" s="301" t="s">
        <v>182</v>
      </c>
      <c r="Q6" s="301">
        <v>60</v>
      </c>
      <c r="R6" s="301">
        <v>11</v>
      </c>
      <c r="S6" s="301">
        <v>9</v>
      </c>
      <c r="T6" s="301">
        <v>4</v>
      </c>
    </row>
    <row r="7" spans="1:27" x14ac:dyDescent="0.2">
      <c r="B7" s="779"/>
      <c r="C7" s="779"/>
      <c r="D7" s="291"/>
      <c r="E7" s="291"/>
      <c r="F7" s="291"/>
      <c r="H7" s="844" t="s">
        <v>297</v>
      </c>
      <c r="I7" s="845"/>
      <c r="J7" s="300"/>
      <c r="K7" s="300"/>
      <c r="L7" s="300"/>
      <c r="M7" s="300"/>
      <c r="N7" s="300"/>
      <c r="P7" s="291"/>
      <c r="Q7" s="291"/>
      <c r="R7" s="291"/>
      <c r="S7" s="291"/>
      <c r="T7" s="291"/>
    </row>
    <row r="8" spans="1:27" x14ac:dyDescent="0.2">
      <c r="B8" s="302"/>
      <c r="C8" s="302"/>
      <c r="D8" s="291"/>
      <c r="E8" s="291"/>
      <c r="F8" s="291"/>
      <c r="H8" s="848" t="s">
        <v>298</v>
      </c>
      <c r="I8" s="849"/>
      <c r="J8" s="300"/>
      <c r="K8" s="300"/>
      <c r="L8" s="300"/>
      <c r="M8" s="300"/>
      <c r="N8" s="300"/>
      <c r="P8" s="291"/>
      <c r="Q8" s="291"/>
      <c r="R8" s="291"/>
      <c r="S8" s="291"/>
      <c r="T8" s="291"/>
    </row>
    <row r="9" spans="1:27" x14ac:dyDescent="0.2">
      <c r="B9" s="765"/>
      <c r="C9" s="765"/>
      <c r="D9" s="291"/>
      <c r="E9" s="291"/>
      <c r="F9" s="291"/>
      <c r="P9" s="291"/>
      <c r="Q9" s="291"/>
      <c r="R9" s="291"/>
      <c r="S9" s="291"/>
      <c r="T9" s="291"/>
    </row>
    <row r="11" spans="1:27" x14ac:dyDescent="0.2">
      <c r="B11" s="289" t="s">
        <v>301</v>
      </c>
      <c r="D11" s="289" t="s">
        <v>845</v>
      </c>
      <c r="G11" s="303"/>
      <c r="H11" s="303"/>
      <c r="I11" s="304"/>
    </row>
    <row r="12" spans="1:27" x14ac:dyDescent="0.2">
      <c r="B12" s="289" t="s">
        <v>304</v>
      </c>
      <c r="D12" s="305" t="s">
        <v>227</v>
      </c>
      <c r="F12" s="306"/>
      <c r="G12" s="303"/>
      <c r="H12" s="303"/>
      <c r="I12" s="304"/>
      <c r="J12" s="303"/>
      <c r="K12" s="304"/>
    </row>
    <row r="13" spans="1:27" x14ac:dyDescent="0.2">
      <c r="B13" s="289" t="s">
        <v>815</v>
      </c>
      <c r="D13" s="289" t="s">
        <v>846</v>
      </c>
      <c r="F13" s="306"/>
      <c r="G13" s="303"/>
      <c r="H13" s="303"/>
      <c r="I13" s="304"/>
      <c r="J13" s="303"/>
      <c r="K13" s="304"/>
    </row>
    <row r="14" spans="1:27" x14ac:dyDescent="0.2">
      <c r="F14" s="306"/>
      <c r="G14" s="303"/>
      <c r="H14" s="303"/>
      <c r="I14" s="304"/>
      <c r="J14" s="303"/>
      <c r="K14" s="304"/>
    </row>
    <row r="15" spans="1:27" x14ac:dyDescent="0.2">
      <c r="F15" s="306"/>
      <c r="G15" s="303"/>
      <c r="H15" s="303"/>
      <c r="I15" s="304"/>
      <c r="J15" s="303"/>
      <c r="K15" s="304"/>
    </row>
    <row r="16" spans="1:27" x14ac:dyDescent="0.2">
      <c r="F16" s="306"/>
      <c r="G16" s="303"/>
      <c r="H16" s="303"/>
      <c r="I16" s="304"/>
      <c r="J16" s="303"/>
      <c r="K16" s="304"/>
    </row>
    <row r="17" spans="1:27" x14ac:dyDescent="0.2">
      <c r="F17" s="306"/>
      <c r="G17" s="303"/>
      <c r="H17" s="303"/>
      <c r="I17" s="304"/>
      <c r="J17" s="303"/>
      <c r="K17" s="304"/>
    </row>
    <row r="18" spans="1:27" x14ac:dyDescent="0.2">
      <c r="F18" s="306"/>
      <c r="G18" s="303"/>
      <c r="H18" s="303"/>
      <c r="I18" s="304"/>
      <c r="J18" s="303"/>
      <c r="K18" s="304"/>
    </row>
    <row r="19" spans="1:27" x14ac:dyDescent="0.2">
      <c r="F19" s="306"/>
      <c r="G19" s="303"/>
      <c r="H19" s="303"/>
      <c r="I19" s="304"/>
      <c r="J19" s="303"/>
      <c r="K19" s="304"/>
    </row>
    <row r="20" spans="1:27" x14ac:dyDescent="0.2">
      <c r="F20" s="306"/>
      <c r="G20" s="303"/>
      <c r="H20" s="303"/>
      <c r="I20" s="304"/>
      <c r="J20" s="303"/>
      <c r="K20" s="304"/>
    </row>
    <row r="21" spans="1:27" x14ac:dyDescent="0.2">
      <c r="F21" s="306"/>
      <c r="G21" s="303"/>
      <c r="H21" s="303"/>
      <c r="I21" s="304"/>
      <c r="J21" s="303"/>
      <c r="K21" s="304"/>
    </row>
    <row r="22" spans="1:27" x14ac:dyDescent="0.2">
      <c r="F22" s="306"/>
      <c r="G22" s="303"/>
      <c r="H22" s="303"/>
      <c r="I22" s="304"/>
      <c r="J22" s="303"/>
      <c r="K22" s="304"/>
    </row>
    <row r="23" spans="1:27" x14ac:dyDescent="0.2">
      <c r="F23" s="306"/>
      <c r="G23" s="303"/>
      <c r="H23" s="303"/>
      <c r="I23" s="304"/>
      <c r="J23" s="303"/>
      <c r="K23" s="304"/>
      <c r="P23" s="307" t="s">
        <v>307</v>
      </c>
      <c r="Q23" s="308"/>
      <c r="R23" s="309">
        <f>SUM(R6,R7,R9,R10,R11,R12,R13,R15,R16,R17,R18,R19,R20)</f>
        <v>11</v>
      </c>
      <c r="S23" s="310">
        <f>SUM(S6,S7,S9,S10,S11,S12,S13,S15,S16,S17,S18,S19,S20)</f>
        <v>9</v>
      </c>
      <c r="T23" s="311">
        <f>SUM(T6,T7,T9,T10,T11,T12,T13,T15,T16,T17,T18,T19,T20)</f>
        <v>4</v>
      </c>
    </row>
    <row r="24" spans="1:27" x14ac:dyDescent="0.2">
      <c r="F24" s="306"/>
      <c r="G24" s="303"/>
      <c r="H24" s="303"/>
      <c r="I24" s="304"/>
      <c r="J24" s="303"/>
      <c r="K24" s="304"/>
    </row>
    <row r="25" spans="1:27" x14ac:dyDescent="0.2">
      <c r="F25" s="306"/>
      <c r="G25" s="303"/>
      <c r="H25" s="303"/>
      <c r="I25" s="304"/>
      <c r="J25" s="303"/>
      <c r="K25" s="304"/>
    </row>
    <row r="26" spans="1:27" x14ac:dyDescent="0.2">
      <c r="F26" s="306"/>
      <c r="G26" s="303"/>
      <c r="H26" s="303"/>
      <c r="I26" s="304"/>
      <c r="J26" s="303"/>
      <c r="K26" s="304"/>
    </row>
    <row r="27" spans="1:27" x14ac:dyDescent="0.2">
      <c r="F27" s="306"/>
      <c r="G27" s="303"/>
      <c r="H27" s="303"/>
      <c r="I27" s="304"/>
      <c r="J27" s="303"/>
      <c r="K27" s="304"/>
    </row>
    <row r="28" spans="1:27" x14ac:dyDescent="0.2">
      <c r="F28" s="306"/>
      <c r="G28" s="303"/>
      <c r="H28" s="303"/>
      <c r="I28" s="304"/>
      <c r="J28" s="303"/>
      <c r="K28" s="304"/>
    </row>
    <row r="29" spans="1:27" x14ac:dyDescent="0.2">
      <c r="U29" s="312" t="s">
        <v>182</v>
      </c>
      <c r="V29" s="313"/>
      <c r="W29" s="313"/>
      <c r="X29" s="313"/>
      <c r="Y29" s="314"/>
      <c r="Z29" s="314"/>
      <c r="AA29" s="313"/>
    </row>
    <row r="30" spans="1:27" s="303" customFormat="1" ht="25.5" x14ac:dyDescent="0.2">
      <c r="B30" s="315" t="s">
        <v>308</v>
      </c>
      <c r="C30" s="316" t="s">
        <v>309</v>
      </c>
      <c r="D30" s="316" t="s">
        <v>310</v>
      </c>
      <c r="E30" s="317" t="s">
        <v>54</v>
      </c>
      <c r="F30" s="316" t="s">
        <v>311</v>
      </c>
      <c r="G30" s="315" t="s">
        <v>77</v>
      </c>
      <c r="H30" s="318" t="s">
        <v>79</v>
      </c>
      <c r="I30" s="319" t="s">
        <v>81</v>
      </c>
      <c r="J30" s="315" t="s">
        <v>83</v>
      </c>
      <c r="K30" s="315" t="s">
        <v>85</v>
      </c>
      <c r="L30" s="315" t="s">
        <v>87</v>
      </c>
      <c r="M30" s="320" t="s">
        <v>316</v>
      </c>
      <c r="N30" s="317" t="s">
        <v>91</v>
      </c>
      <c r="O30" s="850" t="s">
        <v>317</v>
      </c>
      <c r="P30" s="851"/>
      <c r="Q30" s="851"/>
      <c r="R30" s="851"/>
      <c r="S30" s="851"/>
      <c r="T30" s="852"/>
      <c r="U30" s="315" t="s">
        <v>93</v>
      </c>
      <c r="V30" s="315" t="s">
        <v>99</v>
      </c>
      <c r="W30" s="315" t="s">
        <v>101</v>
      </c>
      <c r="X30" s="315" t="s">
        <v>95</v>
      </c>
      <c r="Y30" s="321" t="s">
        <v>318</v>
      </c>
      <c r="Z30" s="322" t="s">
        <v>319</v>
      </c>
      <c r="AA30" s="315" t="s">
        <v>97</v>
      </c>
    </row>
    <row r="31" spans="1:27" s="303" customFormat="1" x14ac:dyDescent="0.2">
      <c r="A31" s="323">
        <v>1</v>
      </c>
      <c r="B31" s="324">
        <v>44713</v>
      </c>
      <c r="C31" s="325">
        <v>44719</v>
      </c>
      <c r="D31" s="481">
        <v>22</v>
      </c>
      <c r="F31" s="326"/>
      <c r="G31" s="303">
        <f t="shared" ref="G31:G55" si="0">IF(H31+I31=0,"",IF(H31+I31,H31+I31))</f>
        <v>19.399999999999999</v>
      </c>
      <c r="H31" s="303">
        <f t="shared" ref="H31:I55" si="1">Y31</f>
        <v>10.4</v>
      </c>
      <c r="I31" s="303">
        <f t="shared" si="1"/>
        <v>9</v>
      </c>
      <c r="J31" s="303">
        <f t="shared" ref="J31:J55" si="2">IF(Z31&lt;&gt;"",AA31,0)</f>
        <v>0</v>
      </c>
      <c r="K31" s="303" t="str">
        <f t="shared" ref="K31" si="3">IF(G31="","",IF(S$23&gt;I31,"NO CUMPLE","CUMPLE"))</f>
        <v>CUMPLE</v>
      </c>
      <c r="L31" s="303">
        <f t="shared" ref="L31:L55" si="4">COUNTIF((U31:AA31),"CUMPLE")</f>
        <v>1</v>
      </c>
      <c r="M31" s="327" t="str">
        <f t="shared" ref="M31:M32" si="5">IF(G31="","",IF(G31&gt;=$S$23+60,"NORMALIDAD","REFORZAR"))</f>
        <v>REFORZAR</v>
      </c>
      <c r="N31" s="291"/>
      <c r="O31" s="764"/>
      <c r="P31" s="764"/>
      <c r="Q31" s="764"/>
      <c r="R31" s="764"/>
      <c r="S31" s="764"/>
      <c r="T31" s="764"/>
      <c r="U31" s="303" t="str">
        <f t="shared" ref="U31:U55" si="6">IF(Y31="","",IF(Y31&gt;0,"ACTIVA","NO ACTIVA"))</f>
        <v>ACTIVA</v>
      </c>
      <c r="V31" s="303" t="str">
        <f t="shared" ref="V31" si="7">IF(X31="","",IF($S$6&gt;=X31,"STOP", "NORMA"))</f>
        <v>NORMA</v>
      </c>
      <c r="W31" s="303" t="str">
        <f t="shared" ref="W31" si="8">IF(Z31="","",IF($S$6&gt;Z31,"NO CUMPLE", "CUMPLE"))</f>
        <v>CUMPLE</v>
      </c>
      <c r="X31" s="303">
        <f t="shared" ref="X31:X55" si="9">IF(Y31+Z31=0,"",IF(Y31+Z31,Y31+Z31))</f>
        <v>19.399999999999999</v>
      </c>
      <c r="Y31" s="326">
        <v>10.4</v>
      </c>
      <c r="Z31" s="326">
        <v>9</v>
      </c>
      <c r="AA31" s="303">
        <f>Z31-$S$6</f>
        <v>0</v>
      </c>
    </row>
    <row r="32" spans="1:27" s="303" customFormat="1" ht="13.5" thickBot="1" x14ac:dyDescent="0.25">
      <c r="A32" s="333">
        <v>2</v>
      </c>
      <c r="B32" s="334">
        <v>44713</v>
      </c>
      <c r="C32" s="335">
        <v>44734</v>
      </c>
      <c r="D32" s="483">
        <v>25</v>
      </c>
      <c r="E32" s="337"/>
      <c r="F32" s="336"/>
      <c r="G32" s="337">
        <f t="shared" si="0"/>
        <v>29</v>
      </c>
      <c r="H32" s="337">
        <f t="shared" si="1"/>
        <v>20</v>
      </c>
      <c r="I32" s="337">
        <f t="shared" si="1"/>
        <v>9</v>
      </c>
      <c r="J32" s="337">
        <f t="shared" si="2"/>
        <v>0</v>
      </c>
      <c r="K32" s="337" t="str">
        <f>IF(G32="","",IF(S$23&gt;I32,"NO CUMPLE","CUMPLE"))</f>
        <v>CUMPLE</v>
      </c>
      <c r="L32" s="337">
        <f t="shared" si="4"/>
        <v>1</v>
      </c>
      <c r="M32" s="338" t="str">
        <f t="shared" si="5"/>
        <v>REFORZAR</v>
      </c>
      <c r="N32" s="339"/>
      <c r="O32" s="770"/>
      <c r="P32" s="770"/>
      <c r="Q32" s="770"/>
      <c r="R32" s="770"/>
      <c r="S32" s="770"/>
      <c r="T32" s="770"/>
      <c r="U32" s="337" t="str">
        <f t="shared" si="6"/>
        <v>ACTIVA</v>
      </c>
      <c r="V32" s="337" t="str">
        <f>IF(X32="","",IF($S$6&gt;=X32,"STOP", "NORMA"))</f>
        <v>NORMA</v>
      </c>
      <c r="W32" s="337" t="str">
        <f>IF(Z32="","",IF($S$6&gt;Z32,"NO CUMPLE", "CUMPLE"))</f>
        <v>CUMPLE</v>
      </c>
      <c r="X32" s="337">
        <f t="shared" si="9"/>
        <v>29</v>
      </c>
      <c r="Y32" s="336">
        <v>20</v>
      </c>
      <c r="Z32" s="336">
        <v>9</v>
      </c>
      <c r="AA32" s="337">
        <f>Z32-$S$6</f>
        <v>0</v>
      </c>
    </row>
    <row r="33" spans="1:27" s="303" customFormat="1" x14ac:dyDescent="0.2">
      <c r="A33" s="340">
        <v>3</v>
      </c>
      <c r="B33" s="341">
        <v>44743</v>
      </c>
      <c r="C33" s="325">
        <v>44748</v>
      </c>
      <c r="D33" s="481">
        <v>27</v>
      </c>
      <c r="F33" s="326"/>
      <c r="G33" s="303">
        <f t="shared" si="0"/>
        <v>16</v>
      </c>
      <c r="H33" s="303">
        <f t="shared" si="1"/>
        <v>12</v>
      </c>
      <c r="I33" s="303">
        <f t="shared" si="1"/>
        <v>4</v>
      </c>
      <c r="J33" s="303">
        <f t="shared" si="2"/>
        <v>0</v>
      </c>
      <c r="K33" s="303" t="str">
        <f t="shared" ref="K33:K55" si="10">IF(G33="","",IF(T$23&gt;I33,"NO CUMPLE","CUMPLE"))</f>
        <v>CUMPLE</v>
      </c>
      <c r="L33" s="303">
        <f t="shared" si="4"/>
        <v>1</v>
      </c>
      <c r="M33" s="327" t="str">
        <f>IF(G33="","",IF(G33&gt;=$T$23+60,"NORMALIDAD","REFORZAR"))</f>
        <v>REFORZAR</v>
      </c>
      <c r="N33" s="291"/>
      <c r="O33" s="764"/>
      <c r="P33" s="764"/>
      <c r="Q33" s="764"/>
      <c r="R33" s="764"/>
      <c r="S33" s="764"/>
      <c r="T33" s="764"/>
      <c r="U33" s="303" t="str">
        <f t="shared" si="6"/>
        <v>ACTIVA</v>
      </c>
      <c r="V33" s="303" t="str">
        <f t="shared" ref="V33:V55" si="11">IF(X33="","",IF($T$6&gt;=X33,"STOP", "NORMA"))</f>
        <v>NORMA</v>
      </c>
      <c r="W33" s="303" t="str">
        <f t="shared" ref="W33:W55" si="12">IF(Z33="","",IF($T$6&gt;Z33,"NO CUMPLE", "CUMPLE"))</f>
        <v>CUMPLE</v>
      </c>
      <c r="X33" s="303">
        <f t="shared" si="9"/>
        <v>16</v>
      </c>
      <c r="Y33" s="326">
        <v>12</v>
      </c>
      <c r="Z33" s="326">
        <v>4</v>
      </c>
      <c r="AA33" s="303">
        <f t="shared" ref="AA33:AA55" si="13">Z33-$T$6</f>
        <v>0</v>
      </c>
    </row>
    <row r="34" spans="1:27" s="303" customFormat="1" x14ac:dyDescent="0.2">
      <c r="A34" s="540">
        <v>4</v>
      </c>
      <c r="B34" s="343">
        <v>44743</v>
      </c>
      <c r="C34" s="335">
        <v>44763</v>
      </c>
      <c r="D34" s="482">
        <v>29</v>
      </c>
      <c r="E34" s="426"/>
      <c r="F34" s="425">
        <v>0</v>
      </c>
      <c r="G34" s="426">
        <f t="shared" si="0"/>
        <v>13.2</v>
      </c>
      <c r="H34" s="426">
        <f t="shared" si="1"/>
        <v>9.1999999999999993</v>
      </c>
      <c r="I34" s="426">
        <f t="shared" si="1"/>
        <v>4</v>
      </c>
      <c r="J34" s="426">
        <f t="shared" si="2"/>
        <v>0</v>
      </c>
      <c r="K34" s="426" t="str">
        <f t="shared" si="10"/>
        <v>CUMPLE</v>
      </c>
      <c r="L34" s="426">
        <f t="shared" si="4"/>
        <v>1</v>
      </c>
      <c r="M34" s="474" t="str">
        <f t="shared" ref="M34:M55" si="14">IF(G34="","",IF(G34&gt;=$T$23+60,"NORMALIDAD","REFORZAR"))</f>
        <v>REFORZAR</v>
      </c>
      <c r="N34" s="479"/>
      <c r="O34" s="763"/>
      <c r="P34" s="763"/>
      <c r="Q34" s="763"/>
      <c r="R34" s="763"/>
      <c r="S34" s="763"/>
      <c r="T34" s="763"/>
      <c r="U34" s="426" t="str">
        <f t="shared" si="6"/>
        <v>ACTIVA</v>
      </c>
      <c r="V34" s="426" t="str">
        <f t="shared" si="11"/>
        <v>NORMA</v>
      </c>
      <c r="W34" s="426" t="str">
        <f t="shared" si="12"/>
        <v>CUMPLE</v>
      </c>
      <c r="X34" s="426">
        <f t="shared" si="9"/>
        <v>13.2</v>
      </c>
      <c r="Y34" s="425">
        <v>9.1999999999999993</v>
      </c>
      <c r="Z34" s="425">
        <v>4</v>
      </c>
      <c r="AA34" s="426">
        <f t="shared" si="13"/>
        <v>0</v>
      </c>
    </row>
    <row r="35" spans="1:27" s="303" customFormat="1" x14ac:dyDescent="0.2">
      <c r="A35" s="340">
        <v>8</v>
      </c>
      <c r="B35" s="341">
        <v>44774</v>
      </c>
      <c r="C35" s="325">
        <v>44776</v>
      </c>
      <c r="D35" s="481">
        <v>31</v>
      </c>
      <c r="F35" s="326">
        <v>0</v>
      </c>
      <c r="G35" s="303">
        <f t="shared" si="0"/>
        <v>12</v>
      </c>
      <c r="H35" s="303">
        <f t="shared" si="1"/>
        <v>8</v>
      </c>
      <c r="I35" s="303">
        <f t="shared" si="1"/>
        <v>4</v>
      </c>
      <c r="J35" s="303">
        <f t="shared" si="2"/>
        <v>0</v>
      </c>
      <c r="K35" s="303" t="str">
        <f t="shared" si="10"/>
        <v>CUMPLE</v>
      </c>
      <c r="L35" s="303">
        <f t="shared" si="4"/>
        <v>1</v>
      </c>
      <c r="M35" s="327" t="str">
        <f t="shared" si="14"/>
        <v>REFORZAR</v>
      </c>
      <c r="N35" s="291"/>
      <c r="O35" s="764"/>
      <c r="P35" s="764"/>
      <c r="Q35" s="764"/>
      <c r="R35" s="764"/>
      <c r="S35" s="764"/>
      <c r="T35" s="764"/>
      <c r="U35" s="303" t="str">
        <f t="shared" si="6"/>
        <v>ACTIVA</v>
      </c>
      <c r="V35" s="303" t="str">
        <f t="shared" si="11"/>
        <v>NORMA</v>
      </c>
      <c r="W35" s="303" t="str">
        <f t="shared" si="12"/>
        <v>CUMPLE</v>
      </c>
      <c r="X35" s="303">
        <f t="shared" si="9"/>
        <v>12</v>
      </c>
      <c r="Y35" s="326">
        <v>8</v>
      </c>
      <c r="Z35" s="326">
        <v>4</v>
      </c>
      <c r="AA35" s="303">
        <f t="shared" si="13"/>
        <v>0</v>
      </c>
    </row>
    <row r="36" spans="1:27" s="303" customFormat="1" x14ac:dyDescent="0.2">
      <c r="A36" s="340">
        <v>9</v>
      </c>
      <c r="B36" s="341">
        <v>44774</v>
      </c>
      <c r="C36" s="325">
        <v>44783</v>
      </c>
      <c r="D36" s="481">
        <v>32</v>
      </c>
      <c r="F36" s="326">
        <v>0</v>
      </c>
      <c r="G36" s="303">
        <f t="shared" si="0"/>
        <v>10.7</v>
      </c>
      <c r="H36" s="303">
        <f t="shared" si="1"/>
        <v>6.7</v>
      </c>
      <c r="I36" s="303">
        <f t="shared" si="1"/>
        <v>4</v>
      </c>
      <c r="J36" s="303">
        <f t="shared" si="2"/>
        <v>0</v>
      </c>
      <c r="K36" s="303" t="str">
        <f t="shared" si="10"/>
        <v>CUMPLE</v>
      </c>
      <c r="L36" s="303">
        <f t="shared" si="4"/>
        <v>1</v>
      </c>
      <c r="M36" s="327" t="str">
        <f t="shared" si="14"/>
        <v>REFORZAR</v>
      </c>
      <c r="N36" s="291"/>
      <c r="O36" s="764"/>
      <c r="P36" s="764"/>
      <c r="Q36" s="764"/>
      <c r="R36" s="764"/>
      <c r="S36" s="764"/>
      <c r="T36" s="764"/>
      <c r="U36" s="303" t="str">
        <f t="shared" si="6"/>
        <v>ACTIVA</v>
      </c>
      <c r="V36" s="303" t="str">
        <f t="shared" si="11"/>
        <v>NORMA</v>
      </c>
      <c r="W36" s="303" t="str">
        <f t="shared" si="12"/>
        <v>CUMPLE</v>
      </c>
      <c r="X36" s="303">
        <f t="shared" si="9"/>
        <v>10.7</v>
      </c>
      <c r="Y36" s="326">
        <v>6.7</v>
      </c>
      <c r="Z36" s="326">
        <v>4</v>
      </c>
      <c r="AA36" s="303">
        <f t="shared" si="13"/>
        <v>0</v>
      </c>
    </row>
    <row r="37" spans="1:27" s="303" customFormat="1" x14ac:dyDescent="0.2">
      <c r="A37" s="340">
        <v>10</v>
      </c>
      <c r="B37" s="341">
        <v>44774</v>
      </c>
      <c r="C37" s="325" t="s">
        <v>762</v>
      </c>
      <c r="D37" s="481"/>
      <c r="F37" s="326"/>
      <c r="G37" s="303" t="str">
        <f t="shared" si="0"/>
        <v/>
      </c>
      <c r="H37" s="303">
        <f t="shared" si="1"/>
        <v>0</v>
      </c>
      <c r="I37" s="303">
        <f t="shared" si="1"/>
        <v>0</v>
      </c>
      <c r="J37" s="303">
        <f t="shared" si="2"/>
        <v>0</v>
      </c>
      <c r="K37" s="303" t="str">
        <f t="shared" si="10"/>
        <v/>
      </c>
      <c r="L37" s="303">
        <f t="shared" si="4"/>
        <v>0</v>
      </c>
      <c r="M37" s="327" t="str">
        <f t="shared" si="14"/>
        <v/>
      </c>
      <c r="N37" s="291"/>
      <c r="O37" s="764"/>
      <c r="P37" s="764"/>
      <c r="Q37" s="764"/>
      <c r="R37" s="764"/>
      <c r="S37" s="764"/>
      <c r="T37" s="764"/>
      <c r="U37" s="303" t="str">
        <f t="shared" si="6"/>
        <v/>
      </c>
      <c r="V37" s="303" t="str">
        <f t="shared" si="11"/>
        <v/>
      </c>
      <c r="W37" s="303" t="str">
        <f t="shared" si="12"/>
        <v/>
      </c>
      <c r="X37" s="303" t="str">
        <f t="shared" si="9"/>
        <v/>
      </c>
      <c r="Y37" s="326"/>
      <c r="Z37" s="326"/>
      <c r="AA37" s="303">
        <f t="shared" si="13"/>
        <v>-4</v>
      </c>
    </row>
    <row r="38" spans="1:27" s="303" customFormat="1" x14ac:dyDescent="0.2">
      <c r="A38" s="340">
        <v>11</v>
      </c>
      <c r="B38" s="341">
        <v>44774</v>
      </c>
      <c r="C38" s="325" t="s">
        <v>762</v>
      </c>
      <c r="D38" s="481"/>
      <c r="F38" s="326"/>
      <c r="G38" s="303" t="str">
        <f t="shared" si="0"/>
        <v/>
      </c>
      <c r="H38" s="303">
        <f t="shared" si="1"/>
        <v>0</v>
      </c>
      <c r="I38" s="303">
        <f t="shared" si="1"/>
        <v>0</v>
      </c>
      <c r="J38" s="303">
        <f t="shared" si="2"/>
        <v>0</v>
      </c>
      <c r="K38" s="303" t="str">
        <f t="shared" si="10"/>
        <v/>
      </c>
      <c r="L38" s="303">
        <f t="shared" si="4"/>
        <v>0</v>
      </c>
      <c r="M38" s="327" t="str">
        <f t="shared" si="14"/>
        <v/>
      </c>
      <c r="N38" s="291"/>
      <c r="O38" s="764"/>
      <c r="P38" s="764"/>
      <c r="Q38" s="764"/>
      <c r="R38" s="764"/>
      <c r="S38" s="764"/>
      <c r="T38" s="764"/>
      <c r="U38" s="303" t="str">
        <f t="shared" si="6"/>
        <v/>
      </c>
      <c r="V38" s="303" t="str">
        <f t="shared" si="11"/>
        <v/>
      </c>
      <c r="W38" s="303" t="str">
        <f t="shared" si="12"/>
        <v/>
      </c>
      <c r="X38" s="303" t="str">
        <f t="shared" si="9"/>
        <v/>
      </c>
      <c r="Y38" s="326"/>
      <c r="Z38" s="326"/>
      <c r="AA38" s="303">
        <f t="shared" si="13"/>
        <v>-4</v>
      </c>
    </row>
    <row r="39" spans="1:27" s="303" customFormat="1" x14ac:dyDescent="0.2">
      <c r="A39" s="340">
        <v>12</v>
      </c>
      <c r="B39" s="341">
        <v>44774</v>
      </c>
      <c r="C39" s="325" t="s">
        <v>762</v>
      </c>
      <c r="D39" s="481"/>
      <c r="F39" s="326"/>
      <c r="G39" s="303" t="str">
        <f t="shared" si="0"/>
        <v/>
      </c>
      <c r="H39" s="303">
        <f t="shared" si="1"/>
        <v>0</v>
      </c>
      <c r="I39" s="303">
        <f t="shared" si="1"/>
        <v>0</v>
      </c>
      <c r="J39" s="303">
        <f t="shared" si="2"/>
        <v>0</v>
      </c>
      <c r="K39" s="303" t="str">
        <f t="shared" si="10"/>
        <v/>
      </c>
      <c r="L39" s="303">
        <f t="shared" si="4"/>
        <v>0</v>
      </c>
      <c r="M39" s="327" t="str">
        <f t="shared" si="14"/>
        <v/>
      </c>
      <c r="N39" s="291"/>
      <c r="O39" s="764"/>
      <c r="P39" s="764"/>
      <c r="Q39" s="764"/>
      <c r="R39" s="764"/>
      <c r="S39" s="764"/>
      <c r="T39" s="764"/>
      <c r="U39" s="303" t="str">
        <f t="shared" si="6"/>
        <v/>
      </c>
      <c r="V39" s="303" t="str">
        <f t="shared" si="11"/>
        <v/>
      </c>
      <c r="W39" s="303" t="str">
        <f t="shared" si="12"/>
        <v/>
      </c>
      <c r="X39" s="303" t="str">
        <f t="shared" si="9"/>
        <v/>
      </c>
      <c r="Y39" s="326"/>
      <c r="Z39" s="326"/>
      <c r="AA39" s="303">
        <f t="shared" si="13"/>
        <v>-4</v>
      </c>
    </row>
    <row r="40" spans="1:27" s="303" customFormat="1" x14ac:dyDescent="0.2">
      <c r="A40" s="340">
        <v>13</v>
      </c>
      <c r="B40" s="341">
        <v>44774</v>
      </c>
      <c r="C40" s="325" t="s">
        <v>762</v>
      </c>
      <c r="D40" s="481"/>
      <c r="F40" s="326"/>
      <c r="G40" s="303" t="str">
        <f t="shared" si="0"/>
        <v/>
      </c>
      <c r="H40" s="303">
        <f t="shared" si="1"/>
        <v>0</v>
      </c>
      <c r="I40" s="303">
        <f t="shared" si="1"/>
        <v>0</v>
      </c>
      <c r="J40" s="303">
        <f t="shared" si="2"/>
        <v>0</v>
      </c>
      <c r="K40" s="303" t="str">
        <f t="shared" si="10"/>
        <v/>
      </c>
      <c r="L40" s="303">
        <f t="shared" si="4"/>
        <v>0</v>
      </c>
      <c r="M40" s="327" t="str">
        <f t="shared" si="14"/>
        <v/>
      </c>
      <c r="N40" s="291"/>
      <c r="O40" s="764"/>
      <c r="P40" s="764"/>
      <c r="Q40" s="764"/>
      <c r="R40" s="764"/>
      <c r="S40" s="764"/>
      <c r="T40" s="764"/>
      <c r="U40" s="303" t="str">
        <f t="shared" si="6"/>
        <v/>
      </c>
      <c r="V40" s="303" t="str">
        <f t="shared" si="11"/>
        <v/>
      </c>
      <c r="W40" s="303" t="str">
        <f t="shared" si="12"/>
        <v/>
      </c>
      <c r="X40" s="303" t="str">
        <f t="shared" si="9"/>
        <v/>
      </c>
      <c r="Y40" s="326"/>
      <c r="Z40" s="326"/>
      <c r="AA40" s="303">
        <f t="shared" si="13"/>
        <v>-4</v>
      </c>
    </row>
    <row r="41" spans="1:27" s="303" customFormat="1" ht="13.5" thickBot="1" x14ac:dyDescent="0.25">
      <c r="A41" s="342">
        <v>14</v>
      </c>
      <c r="B41" s="343">
        <v>44774</v>
      </c>
      <c r="C41" s="335" t="s">
        <v>762</v>
      </c>
      <c r="D41" s="483"/>
      <c r="E41" s="337"/>
      <c r="F41" s="336"/>
      <c r="G41" s="337" t="str">
        <f t="shared" si="0"/>
        <v/>
      </c>
      <c r="H41" s="337">
        <f t="shared" si="1"/>
        <v>0</v>
      </c>
      <c r="I41" s="337">
        <f t="shared" si="1"/>
        <v>0</v>
      </c>
      <c r="J41" s="337">
        <f t="shared" si="2"/>
        <v>0</v>
      </c>
      <c r="K41" s="337" t="str">
        <f t="shared" si="10"/>
        <v/>
      </c>
      <c r="L41" s="337">
        <f t="shared" si="4"/>
        <v>0</v>
      </c>
      <c r="M41" s="338" t="str">
        <f t="shared" si="14"/>
        <v/>
      </c>
      <c r="N41" s="339"/>
      <c r="O41" s="770"/>
      <c r="P41" s="770"/>
      <c r="Q41" s="770"/>
      <c r="R41" s="770"/>
      <c r="S41" s="770"/>
      <c r="T41" s="770"/>
      <c r="U41" s="337" t="str">
        <f t="shared" si="6"/>
        <v/>
      </c>
      <c r="V41" s="337" t="str">
        <f t="shared" si="11"/>
        <v/>
      </c>
      <c r="W41" s="337" t="str">
        <f t="shared" si="12"/>
        <v/>
      </c>
      <c r="X41" s="337" t="str">
        <f t="shared" si="9"/>
        <v/>
      </c>
      <c r="Y41" s="336"/>
      <c r="Z41" s="336"/>
      <c r="AA41" s="337">
        <f t="shared" si="13"/>
        <v>-4</v>
      </c>
    </row>
    <row r="42" spans="1:27" s="303" customFormat="1" x14ac:dyDescent="0.2">
      <c r="A42" s="340">
        <v>15</v>
      </c>
      <c r="B42" s="341">
        <v>44805</v>
      </c>
      <c r="C42" s="325" t="s">
        <v>639</v>
      </c>
      <c r="D42" s="481"/>
      <c r="F42" s="326"/>
      <c r="G42" s="303" t="str">
        <f t="shared" si="0"/>
        <v/>
      </c>
      <c r="H42" s="303">
        <f t="shared" si="1"/>
        <v>0</v>
      </c>
      <c r="I42" s="303">
        <f t="shared" si="1"/>
        <v>0</v>
      </c>
      <c r="J42" s="303">
        <f t="shared" si="2"/>
        <v>0</v>
      </c>
      <c r="K42" s="303" t="str">
        <f t="shared" si="10"/>
        <v/>
      </c>
      <c r="L42" s="303">
        <f t="shared" si="4"/>
        <v>0</v>
      </c>
      <c r="M42" s="327" t="str">
        <f t="shared" si="14"/>
        <v/>
      </c>
      <c r="N42" s="291"/>
      <c r="O42" s="764"/>
      <c r="P42" s="764"/>
      <c r="Q42" s="764"/>
      <c r="R42" s="764"/>
      <c r="S42" s="764"/>
      <c r="T42" s="764"/>
      <c r="U42" s="303" t="str">
        <f t="shared" si="6"/>
        <v/>
      </c>
      <c r="V42" s="303" t="str">
        <f t="shared" si="11"/>
        <v/>
      </c>
      <c r="W42" s="303" t="str">
        <f t="shared" si="12"/>
        <v/>
      </c>
      <c r="X42" s="303" t="str">
        <f t="shared" si="9"/>
        <v/>
      </c>
      <c r="Y42" s="326"/>
      <c r="Z42" s="326"/>
      <c r="AA42" s="303">
        <f t="shared" si="13"/>
        <v>-4</v>
      </c>
    </row>
    <row r="43" spans="1:27" s="303" customFormat="1" x14ac:dyDescent="0.2">
      <c r="A43" s="340">
        <v>16</v>
      </c>
      <c r="B43" s="341">
        <v>44805</v>
      </c>
      <c r="C43" s="325">
        <v>44817</v>
      </c>
      <c r="D43" s="481">
        <v>37</v>
      </c>
      <c r="F43" s="326">
        <v>0.8</v>
      </c>
      <c r="G43" s="303">
        <f t="shared" si="0"/>
        <v>11.4</v>
      </c>
      <c r="H43" s="303">
        <f t="shared" si="1"/>
        <v>5.4</v>
      </c>
      <c r="I43" s="303">
        <f t="shared" si="1"/>
        <v>6</v>
      </c>
      <c r="J43" s="303">
        <f t="shared" si="2"/>
        <v>2</v>
      </c>
      <c r="K43" s="303" t="str">
        <f t="shared" si="10"/>
        <v>CUMPLE</v>
      </c>
      <c r="L43" s="303">
        <f t="shared" si="4"/>
        <v>1</v>
      </c>
      <c r="M43" s="327" t="str">
        <f t="shared" si="14"/>
        <v>REFORZAR</v>
      </c>
      <c r="N43" s="291"/>
      <c r="O43" s="764"/>
      <c r="P43" s="764"/>
      <c r="Q43" s="764"/>
      <c r="R43" s="764"/>
      <c r="S43" s="764"/>
      <c r="T43" s="764"/>
      <c r="U43" s="303" t="str">
        <f t="shared" si="6"/>
        <v>ACTIVA</v>
      </c>
      <c r="V43" s="303" t="str">
        <f t="shared" si="11"/>
        <v>NORMA</v>
      </c>
      <c r="W43" s="303" t="str">
        <f t="shared" si="12"/>
        <v>CUMPLE</v>
      </c>
      <c r="X43" s="303">
        <f t="shared" si="9"/>
        <v>11.4</v>
      </c>
      <c r="Y43" s="326">
        <v>5.4</v>
      </c>
      <c r="Z43" s="326">
        <v>6</v>
      </c>
      <c r="AA43" s="303">
        <f t="shared" si="13"/>
        <v>2</v>
      </c>
    </row>
    <row r="44" spans="1:27" s="303" customFormat="1" x14ac:dyDescent="0.2">
      <c r="A44" s="340">
        <v>17</v>
      </c>
      <c r="B44" s="341">
        <v>44805</v>
      </c>
      <c r="C44" s="325">
        <v>44826</v>
      </c>
      <c r="D44" s="481">
        <v>38</v>
      </c>
      <c r="F44" s="326">
        <v>1.6</v>
      </c>
      <c r="G44" s="303" t="str">
        <f t="shared" si="0"/>
        <v/>
      </c>
      <c r="H44" s="303">
        <f t="shared" si="1"/>
        <v>0</v>
      </c>
      <c r="I44" s="303">
        <f t="shared" si="1"/>
        <v>0</v>
      </c>
      <c r="J44" s="303">
        <f t="shared" si="2"/>
        <v>0</v>
      </c>
      <c r="K44" s="303" t="str">
        <f t="shared" si="10"/>
        <v/>
      </c>
      <c r="L44" s="303">
        <f t="shared" si="4"/>
        <v>0</v>
      </c>
      <c r="M44" s="327" t="str">
        <f t="shared" si="14"/>
        <v/>
      </c>
      <c r="N44" s="291"/>
      <c r="O44" s="764"/>
      <c r="P44" s="764"/>
      <c r="Q44" s="764"/>
      <c r="R44" s="764"/>
      <c r="S44" s="764"/>
      <c r="T44" s="764"/>
      <c r="U44" s="303" t="str">
        <f t="shared" si="6"/>
        <v/>
      </c>
      <c r="V44" s="303" t="str">
        <f t="shared" si="11"/>
        <v/>
      </c>
      <c r="W44" s="303" t="str">
        <f t="shared" si="12"/>
        <v/>
      </c>
      <c r="X44" s="303" t="str">
        <f t="shared" si="9"/>
        <v/>
      </c>
      <c r="Y44" s="326"/>
      <c r="Z44" s="326"/>
      <c r="AA44" s="303">
        <f t="shared" si="13"/>
        <v>-4</v>
      </c>
    </row>
    <row r="45" spans="1:27" s="303" customFormat="1" x14ac:dyDescent="0.2">
      <c r="A45" s="340">
        <v>18</v>
      </c>
      <c r="B45" s="341">
        <v>44805</v>
      </c>
      <c r="C45" s="325" t="s">
        <v>639</v>
      </c>
      <c r="D45" s="481"/>
      <c r="F45" s="326"/>
      <c r="G45" s="303" t="str">
        <f t="shared" si="0"/>
        <v/>
      </c>
      <c r="H45" s="303">
        <f t="shared" si="1"/>
        <v>0</v>
      </c>
      <c r="I45" s="303">
        <f t="shared" si="1"/>
        <v>0</v>
      </c>
      <c r="J45" s="303">
        <f t="shared" si="2"/>
        <v>0</v>
      </c>
      <c r="K45" s="303" t="str">
        <f t="shared" si="10"/>
        <v/>
      </c>
      <c r="L45" s="303">
        <f t="shared" si="4"/>
        <v>0</v>
      </c>
      <c r="M45" s="327" t="str">
        <f t="shared" si="14"/>
        <v/>
      </c>
      <c r="N45" s="291"/>
      <c r="O45" s="764"/>
      <c r="P45" s="764"/>
      <c r="Q45" s="764"/>
      <c r="R45" s="764"/>
      <c r="S45" s="764"/>
      <c r="T45" s="764"/>
      <c r="U45" s="303" t="str">
        <f t="shared" si="6"/>
        <v/>
      </c>
      <c r="V45" s="303" t="str">
        <f t="shared" si="11"/>
        <v/>
      </c>
      <c r="W45" s="303" t="str">
        <f t="shared" si="12"/>
        <v/>
      </c>
      <c r="X45" s="303" t="str">
        <f t="shared" si="9"/>
        <v/>
      </c>
      <c r="Y45" s="326"/>
      <c r="Z45" s="326"/>
      <c r="AA45" s="303">
        <f t="shared" si="13"/>
        <v>-4</v>
      </c>
    </row>
    <row r="46" spans="1:27" x14ac:dyDescent="0.2">
      <c r="A46" s="340">
        <v>19</v>
      </c>
      <c r="B46" s="341">
        <v>44805</v>
      </c>
      <c r="C46" s="325" t="s">
        <v>639</v>
      </c>
      <c r="D46" s="481"/>
      <c r="E46" s="303"/>
      <c r="F46" s="326"/>
      <c r="G46" s="303" t="str">
        <f t="shared" si="0"/>
        <v/>
      </c>
      <c r="H46" s="303">
        <f t="shared" si="1"/>
        <v>0</v>
      </c>
      <c r="I46" s="303">
        <f t="shared" si="1"/>
        <v>0</v>
      </c>
      <c r="J46" s="303">
        <f t="shared" si="2"/>
        <v>0</v>
      </c>
      <c r="K46" s="303" t="str">
        <f t="shared" si="10"/>
        <v/>
      </c>
      <c r="L46" s="303">
        <f t="shared" si="4"/>
        <v>0</v>
      </c>
      <c r="M46" s="327" t="str">
        <f t="shared" si="14"/>
        <v/>
      </c>
      <c r="N46" s="291"/>
      <c r="O46" s="764"/>
      <c r="P46" s="764"/>
      <c r="Q46" s="764"/>
      <c r="R46" s="764"/>
      <c r="S46" s="764"/>
      <c r="T46" s="764"/>
      <c r="U46" s="303" t="str">
        <f t="shared" si="6"/>
        <v/>
      </c>
      <c r="V46" s="303" t="str">
        <f t="shared" si="11"/>
        <v/>
      </c>
      <c r="W46" s="303" t="str">
        <f t="shared" si="12"/>
        <v/>
      </c>
      <c r="X46" s="303" t="str">
        <f t="shared" si="9"/>
        <v/>
      </c>
      <c r="Y46" s="326"/>
      <c r="Z46" s="326"/>
      <c r="AA46" s="303">
        <f t="shared" si="13"/>
        <v>-4</v>
      </c>
    </row>
    <row r="47" spans="1:27" x14ac:dyDescent="0.2">
      <c r="A47" s="340">
        <v>20</v>
      </c>
      <c r="B47" s="341">
        <v>44805</v>
      </c>
      <c r="C47" s="325" t="s">
        <v>639</v>
      </c>
      <c r="D47" s="481"/>
      <c r="E47" s="303"/>
      <c r="F47" s="326"/>
      <c r="G47" s="303" t="str">
        <f t="shared" si="0"/>
        <v/>
      </c>
      <c r="H47" s="303">
        <f t="shared" si="1"/>
        <v>0</v>
      </c>
      <c r="I47" s="303">
        <f t="shared" si="1"/>
        <v>0</v>
      </c>
      <c r="J47" s="303">
        <f t="shared" si="2"/>
        <v>0</v>
      </c>
      <c r="K47" s="303" t="str">
        <f t="shared" si="10"/>
        <v/>
      </c>
      <c r="L47" s="303">
        <f t="shared" si="4"/>
        <v>0</v>
      </c>
      <c r="M47" s="327" t="str">
        <f t="shared" si="14"/>
        <v/>
      </c>
      <c r="N47" s="291"/>
      <c r="O47" s="764"/>
      <c r="P47" s="764"/>
      <c r="Q47" s="764"/>
      <c r="R47" s="764"/>
      <c r="S47" s="764"/>
      <c r="T47" s="764"/>
      <c r="U47" s="303" t="str">
        <f t="shared" si="6"/>
        <v/>
      </c>
      <c r="V47" s="303" t="str">
        <f t="shared" si="11"/>
        <v/>
      </c>
      <c r="W47" s="303" t="str">
        <f t="shared" si="12"/>
        <v/>
      </c>
      <c r="X47" s="303" t="str">
        <f t="shared" si="9"/>
        <v/>
      </c>
      <c r="Y47" s="326"/>
      <c r="Z47" s="326"/>
      <c r="AA47" s="303">
        <f t="shared" si="13"/>
        <v>-4</v>
      </c>
    </row>
    <row r="48" spans="1:27" x14ac:dyDescent="0.2">
      <c r="A48" s="340">
        <v>21</v>
      </c>
      <c r="B48" s="341">
        <v>44805</v>
      </c>
      <c r="C48" s="325" t="s">
        <v>639</v>
      </c>
      <c r="D48" s="481"/>
      <c r="E48" s="303"/>
      <c r="F48" s="326"/>
      <c r="G48" s="303" t="str">
        <f t="shared" si="0"/>
        <v/>
      </c>
      <c r="H48" s="303">
        <f t="shared" si="1"/>
        <v>0</v>
      </c>
      <c r="I48" s="303">
        <f t="shared" si="1"/>
        <v>0</v>
      </c>
      <c r="J48" s="303">
        <f t="shared" si="2"/>
        <v>0</v>
      </c>
      <c r="K48" s="303" t="str">
        <f t="shared" si="10"/>
        <v/>
      </c>
      <c r="L48" s="303">
        <f t="shared" si="4"/>
        <v>0</v>
      </c>
      <c r="M48" s="327" t="str">
        <f t="shared" si="14"/>
        <v/>
      </c>
      <c r="N48" s="291"/>
      <c r="O48" s="764"/>
      <c r="P48" s="764"/>
      <c r="Q48" s="764"/>
      <c r="R48" s="764"/>
      <c r="S48" s="764"/>
      <c r="T48" s="764"/>
      <c r="U48" s="303" t="str">
        <f t="shared" si="6"/>
        <v/>
      </c>
      <c r="V48" s="303" t="str">
        <f t="shared" si="11"/>
        <v/>
      </c>
      <c r="W48" s="303" t="str">
        <f t="shared" si="12"/>
        <v/>
      </c>
      <c r="X48" s="303" t="str">
        <f t="shared" si="9"/>
        <v/>
      </c>
      <c r="Y48" s="326"/>
      <c r="Z48" s="326"/>
      <c r="AA48" s="303">
        <f t="shared" si="13"/>
        <v>-4</v>
      </c>
    </row>
    <row r="49" spans="1:27" ht="13.5" thickBot="1" x14ac:dyDescent="0.25">
      <c r="A49" s="342">
        <v>22</v>
      </c>
      <c r="B49" s="344">
        <v>44805</v>
      </c>
      <c r="C49" s="335" t="s">
        <v>639</v>
      </c>
      <c r="D49" s="483"/>
      <c r="E49" s="337"/>
      <c r="F49" s="336"/>
      <c r="G49" s="337" t="str">
        <f t="shared" si="0"/>
        <v/>
      </c>
      <c r="H49" s="337">
        <f t="shared" si="1"/>
        <v>0</v>
      </c>
      <c r="I49" s="337">
        <f t="shared" si="1"/>
        <v>0</v>
      </c>
      <c r="J49" s="337">
        <f t="shared" si="2"/>
        <v>0</v>
      </c>
      <c r="K49" s="337" t="str">
        <f t="shared" si="10"/>
        <v/>
      </c>
      <c r="L49" s="337">
        <f t="shared" si="4"/>
        <v>0</v>
      </c>
      <c r="M49" s="338" t="str">
        <f t="shared" si="14"/>
        <v/>
      </c>
      <c r="N49" s="339"/>
      <c r="O49" s="770"/>
      <c r="P49" s="770"/>
      <c r="Q49" s="770"/>
      <c r="R49" s="770"/>
      <c r="S49" s="770"/>
      <c r="T49" s="770"/>
      <c r="U49" s="337" t="str">
        <f t="shared" si="6"/>
        <v/>
      </c>
      <c r="V49" s="337" t="str">
        <f t="shared" si="11"/>
        <v/>
      </c>
      <c r="W49" s="337" t="str">
        <f t="shared" si="12"/>
        <v/>
      </c>
      <c r="X49" s="337" t="str">
        <f t="shared" si="9"/>
        <v/>
      </c>
      <c r="Y49" s="336"/>
      <c r="Z49" s="336"/>
      <c r="AA49" s="337">
        <f t="shared" si="13"/>
        <v>-4</v>
      </c>
    </row>
    <row r="50" spans="1:27" x14ac:dyDescent="0.2">
      <c r="A50" s="340">
        <v>23</v>
      </c>
      <c r="B50" s="341">
        <v>44835</v>
      </c>
      <c r="C50" s="325">
        <v>44837</v>
      </c>
      <c r="D50" s="481">
        <v>40</v>
      </c>
      <c r="E50" s="303"/>
      <c r="F50" s="326">
        <v>82.9</v>
      </c>
      <c r="G50" s="303">
        <f t="shared" si="0"/>
        <v>59</v>
      </c>
      <c r="H50" s="303">
        <f t="shared" si="1"/>
        <v>34</v>
      </c>
      <c r="I50" s="303">
        <f t="shared" si="1"/>
        <v>25</v>
      </c>
      <c r="J50" s="303">
        <f t="shared" si="2"/>
        <v>21</v>
      </c>
      <c r="K50" s="303" t="str">
        <f t="shared" si="10"/>
        <v>CUMPLE</v>
      </c>
      <c r="L50" s="303">
        <f t="shared" si="4"/>
        <v>1</v>
      </c>
      <c r="M50" s="327" t="str">
        <f t="shared" si="14"/>
        <v>REFORZAR</v>
      </c>
      <c r="N50" s="291"/>
      <c r="O50" s="764"/>
      <c r="P50" s="764"/>
      <c r="Q50" s="764"/>
      <c r="R50" s="764"/>
      <c r="S50" s="764"/>
      <c r="T50" s="764"/>
      <c r="U50" s="303" t="str">
        <f t="shared" si="6"/>
        <v>ACTIVA</v>
      </c>
      <c r="V50" s="303" t="str">
        <f t="shared" si="11"/>
        <v>NORMA</v>
      </c>
      <c r="W50" s="303" t="str">
        <f t="shared" si="12"/>
        <v>CUMPLE</v>
      </c>
      <c r="X50" s="303">
        <f t="shared" si="9"/>
        <v>59</v>
      </c>
      <c r="Y50" s="326">
        <v>34</v>
      </c>
      <c r="Z50" s="326">
        <v>25</v>
      </c>
      <c r="AA50" s="303">
        <f t="shared" si="13"/>
        <v>21</v>
      </c>
    </row>
    <row r="51" spans="1:27" x14ac:dyDescent="0.2">
      <c r="A51" s="340">
        <v>24</v>
      </c>
      <c r="B51" s="341">
        <v>44835</v>
      </c>
      <c r="C51" s="325">
        <v>44839</v>
      </c>
      <c r="D51" s="481">
        <v>41</v>
      </c>
      <c r="E51" s="303"/>
      <c r="F51" s="326"/>
      <c r="G51" s="303">
        <f t="shared" si="0"/>
        <v>59</v>
      </c>
      <c r="H51" s="303">
        <f t="shared" si="1"/>
        <v>34</v>
      </c>
      <c r="I51" s="303">
        <f t="shared" si="1"/>
        <v>25</v>
      </c>
      <c r="J51" s="303">
        <f t="shared" si="2"/>
        <v>21</v>
      </c>
      <c r="K51" s="303" t="str">
        <f t="shared" si="10"/>
        <v>CUMPLE</v>
      </c>
      <c r="L51" s="303">
        <f t="shared" si="4"/>
        <v>1</v>
      </c>
      <c r="M51" s="327" t="str">
        <f t="shared" si="14"/>
        <v>REFORZAR</v>
      </c>
      <c r="N51" s="291"/>
      <c r="O51" s="764"/>
      <c r="P51" s="764"/>
      <c r="Q51" s="764"/>
      <c r="R51" s="764"/>
      <c r="S51" s="764"/>
      <c r="T51" s="764"/>
      <c r="U51" s="303" t="str">
        <f t="shared" si="6"/>
        <v>ACTIVA</v>
      </c>
      <c r="V51" s="303" t="str">
        <f t="shared" si="11"/>
        <v>NORMA</v>
      </c>
      <c r="W51" s="303" t="str">
        <f t="shared" si="12"/>
        <v>CUMPLE</v>
      </c>
      <c r="X51" s="303">
        <f t="shared" si="9"/>
        <v>59</v>
      </c>
      <c r="Y51" s="326">
        <v>34</v>
      </c>
      <c r="Z51" s="326">
        <v>25</v>
      </c>
      <c r="AA51" s="303">
        <f t="shared" si="13"/>
        <v>21</v>
      </c>
    </row>
    <row r="52" spans="1:27" x14ac:dyDescent="0.2">
      <c r="A52" s="340">
        <v>25</v>
      </c>
      <c r="B52" s="341">
        <v>44835</v>
      </c>
      <c r="C52" s="325">
        <v>44845</v>
      </c>
      <c r="D52" s="481">
        <v>41</v>
      </c>
      <c r="E52" s="303"/>
      <c r="F52" s="326"/>
      <c r="G52" s="303">
        <f t="shared" si="0"/>
        <v>14.3</v>
      </c>
      <c r="H52" s="303">
        <f t="shared" si="1"/>
        <v>8.3000000000000007</v>
      </c>
      <c r="I52" s="303">
        <f t="shared" si="1"/>
        <v>6</v>
      </c>
      <c r="J52" s="303">
        <f t="shared" si="2"/>
        <v>2</v>
      </c>
      <c r="K52" s="303" t="str">
        <f t="shared" si="10"/>
        <v>CUMPLE</v>
      </c>
      <c r="L52" s="303">
        <f t="shared" si="4"/>
        <v>1</v>
      </c>
      <c r="M52" s="327" t="str">
        <f t="shared" si="14"/>
        <v>REFORZAR</v>
      </c>
      <c r="N52" s="291"/>
      <c r="O52" s="764"/>
      <c r="P52" s="764"/>
      <c r="Q52" s="764"/>
      <c r="R52" s="764"/>
      <c r="S52" s="764"/>
      <c r="T52" s="764"/>
      <c r="U52" s="303" t="str">
        <f t="shared" si="6"/>
        <v>ACTIVA</v>
      </c>
      <c r="V52" s="303" t="str">
        <f t="shared" si="11"/>
        <v>NORMA</v>
      </c>
      <c r="W52" s="303" t="str">
        <f t="shared" si="12"/>
        <v>CUMPLE</v>
      </c>
      <c r="X52" s="303">
        <f t="shared" si="9"/>
        <v>14.3</v>
      </c>
      <c r="Y52" s="326">
        <v>8.3000000000000007</v>
      </c>
      <c r="Z52" s="326">
        <v>6</v>
      </c>
      <c r="AA52" s="303">
        <f t="shared" si="13"/>
        <v>2</v>
      </c>
    </row>
    <row r="53" spans="1:27" x14ac:dyDescent="0.2">
      <c r="A53" s="340">
        <v>26</v>
      </c>
      <c r="B53" s="341">
        <v>44835</v>
      </c>
      <c r="C53" s="325">
        <v>44853</v>
      </c>
      <c r="D53" s="481">
        <v>42</v>
      </c>
      <c r="E53" s="303"/>
      <c r="F53" s="326"/>
      <c r="G53" s="303">
        <f t="shared" si="0"/>
        <v>14.3</v>
      </c>
      <c r="H53" s="303">
        <f t="shared" si="1"/>
        <v>8.3000000000000007</v>
      </c>
      <c r="I53" s="303">
        <f t="shared" si="1"/>
        <v>6</v>
      </c>
      <c r="J53" s="303">
        <f t="shared" si="2"/>
        <v>2</v>
      </c>
      <c r="K53" s="303" t="str">
        <f t="shared" si="10"/>
        <v>CUMPLE</v>
      </c>
      <c r="L53" s="303">
        <f t="shared" si="4"/>
        <v>1</v>
      </c>
      <c r="M53" s="327" t="str">
        <f t="shared" si="14"/>
        <v>REFORZAR</v>
      </c>
      <c r="N53" s="291"/>
      <c r="O53" s="764"/>
      <c r="P53" s="764"/>
      <c r="Q53" s="764"/>
      <c r="R53" s="764"/>
      <c r="S53" s="764"/>
      <c r="T53" s="764"/>
      <c r="U53" s="303" t="str">
        <f t="shared" si="6"/>
        <v>ACTIVA</v>
      </c>
      <c r="V53" s="303" t="str">
        <f t="shared" si="11"/>
        <v>NORMA</v>
      </c>
      <c r="W53" s="303" t="str">
        <f t="shared" si="12"/>
        <v>CUMPLE</v>
      </c>
      <c r="X53" s="303">
        <f t="shared" si="9"/>
        <v>14.3</v>
      </c>
      <c r="Y53" s="326">
        <v>8.3000000000000007</v>
      </c>
      <c r="Z53" s="326">
        <v>6</v>
      </c>
      <c r="AA53" s="303">
        <f t="shared" si="13"/>
        <v>2</v>
      </c>
    </row>
    <row r="54" spans="1:27" x14ac:dyDescent="0.2">
      <c r="A54" s="340">
        <v>30</v>
      </c>
      <c r="B54" s="341">
        <v>44835</v>
      </c>
      <c r="C54" s="325" t="s">
        <v>337</v>
      </c>
      <c r="D54" s="481"/>
      <c r="E54" s="303"/>
      <c r="F54" s="326"/>
      <c r="G54" s="303" t="str">
        <f t="shared" si="0"/>
        <v/>
      </c>
      <c r="H54" s="303">
        <f t="shared" si="1"/>
        <v>0</v>
      </c>
      <c r="I54" s="303">
        <f t="shared" si="1"/>
        <v>0</v>
      </c>
      <c r="J54" s="303">
        <f t="shared" si="2"/>
        <v>0</v>
      </c>
      <c r="K54" s="303" t="str">
        <f t="shared" si="10"/>
        <v/>
      </c>
      <c r="L54" s="303">
        <f t="shared" si="4"/>
        <v>0</v>
      </c>
      <c r="M54" s="327" t="str">
        <f t="shared" si="14"/>
        <v/>
      </c>
      <c r="N54" s="291"/>
      <c r="O54" s="764"/>
      <c r="P54" s="764"/>
      <c r="Q54" s="764"/>
      <c r="R54" s="764"/>
      <c r="S54" s="764"/>
      <c r="T54" s="764"/>
      <c r="U54" s="303" t="str">
        <f t="shared" si="6"/>
        <v/>
      </c>
      <c r="V54" s="303" t="str">
        <f t="shared" si="11"/>
        <v/>
      </c>
      <c r="W54" s="303" t="str">
        <f t="shared" si="12"/>
        <v/>
      </c>
      <c r="X54" s="303" t="str">
        <f t="shared" si="9"/>
        <v/>
      </c>
      <c r="Y54" s="326"/>
      <c r="Z54" s="326"/>
      <c r="AA54" s="303">
        <f t="shared" si="13"/>
        <v>-4</v>
      </c>
    </row>
    <row r="55" spans="1:27" ht="13.5" thickBot="1" x14ac:dyDescent="0.25">
      <c r="A55" s="342">
        <v>31</v>
      </c>
      <c r="B55" s="343">
        <v>44835</v>
      </c>
      <c r="C55" s="335" t="s">
        <v>337</v>
      </c>
      <c r="D55" s="483"/>
      <c r="E55" s="337"/>
      <c r="F55" s="336"/>
      <c r="G55" s="337" t="str">
        <f t="shared" si="0"/>
        <v/>
      </c>
      <c r="H55" s="337">
        <f t="shared" si="1"/>
        <v>0</v>
      </c>
      <c r="I55" s="337">
        <f t="shared" si="1"/>
        <v>0</v>
      </c>
      <c r="J55" s="337">
        <f t="shared" si="2"/>
        <v>0</v>
      </c>
      <c r="K55" s="337" t="str">
        <f t="shared" si="10"/>
        <v/>
      </c>
      <c r="L55" s="337">
        <f t="shared" si="4"/>
        <v>0</v>
      </c>
      <c r="M55" s="338" t="str">
        <f t="shared" si="14"/>
        <v/>
      </c>
      <c r="N55" s="339"/>
      <c r="O55" s="770"/>
      <c r="P55" s="770"/>
      <c r="Q55" s="770"/>
      <c r="R55" s="770"/>
      <c r="S55" s="770"/>
      <c r="T55" s="770"/>
      <c r="U55" s="337" t="str">
        <f t="shared" si="6"/>
        <v/>
      </c>
      <c r="V55" s="337" t="str">
        <f t="shared" si="11"/>
        <v/>
      </c>
      <c r="W55" s="337" t="str">
        <f t="shared" si="12"/>
        <v/>
      </c>
      <c r="X55" s="337" t="str">
        <f t="shared" si="9"/>
        <v/>
      </c>
      <c r="Y55" s="336"/>
      <c r="Z55" s="336"/>
      <c r="AA55" s="337">
        <f t="shared" si="13"/>
        <v>-4</v>
      </c>
    </row>
    <row r="56" spans="1:27" x14ac:dyDescent="0.2">
      <c r="A56" s="340">
        <v>32</v>
      </c>
      <c r="B56" s="341">
        <v>44866</v>
      </c>
      <c r="C56" s="325">
        <v>44874</v>
      </c>
      <c r="D56" s="481">
        <v>45</v>
      </c>
      <c r="E56" s="303"/>
      <c r="F56" s="326"/>
      <c r="G56" s="303">
        <f t="shared" ref="G56" si="15">IF(H56+I56=0,"",IF(H56+I56,H56+I56))</f>
        <v>9.5</v>
      </c>
      <c r="H56" s="303">
        <f t="shared" ref="H56" si="16">Y56</f>
        <v>5.5</v>
      </c>
      <c r="I56" s="303">
        <f t="shared" ref="I56" si="17">Z56</f>
        <v>4</v>
      </c>
      <c r="J56" s="303">
        <f t="shared" ref="J56" si="18">IF(Z56&lt;&gt;"",AA56,0)</f>
        <v>0</v>
      </c>
      <c r="K56" s="303" t="str">
        <f t="shared" ref="K56" si="19">IF(G56="","",IF(T$23&gt;I56,"NO CUMPLE","CUMPLE"))</f>
        <v>CUMPLE</v>
      </c>
      <c r="L56" s="303">
        <f t="shared" ref="L56" si="20">COUNTIF((U56:AA56),"CUMPLE")</f>
        <v>1</v>
      </c>
      <c r="M56" s="327" t="str">
        <f t="shared" ref="M56" si="21">IF(G56="","",IF(G56&gt;=$T$23+60,"NORMALIDAD","REFORZAR"))</f>
        <v>REFORZAR</v>
      </c>
      <c r="N56" s="291"/>
      <c r="O56" s="764"/>
      <c r="P56" s="764"/>
      <c r="Q56" s="764"/>
      <c r="R56" s="764"/>
      <c r="S56" s="764"/>
      <c r="T56" s="764"/>
      <c r="U56" s="303" t="str">
        <f t="shared" ref="U56" si="22">IF(Y56="","",IF(Y56&gt;0,"ACTIVA","NO ACTIVA"))</f>
        <v>ACTIVA</v>
      </c>
      <c r="V56" s="303" t="str">
        <f t="shared" ref="V56" si="23">IF(X56="","",IF($T$6&gt;=X56,"STOP", "NORMA"))</f>
        <v>NORMA</v>
      </c>
      <c r="W56" s="303" t="str">
        <f t="shared" ref="W56" si="24">IF(Z56="","",IF($T$6&gt;Z56,"NO CUMPLE", "CUMPLE"))</f>
        <v>CUMPLE</v>
      </c>
      <c r="X56" s="303">
        <f t="shared" ref="X56" si="25">IF(Y56+Z56=0,"",IF(Y56+Z56,Y56+Z56))</f>
        <v>9.5</v>
      </c>
      <c r="Y56" s="326">
        <v>5.5</v>
      </c>
      <c r="Z56" s="326">
        <v>4</v>
      </c>
      <c r="AA56" s="303">
        <f t="shared" ref="AA56" si="26">Z56-$T$6</f>
        <v>0</v>
      </c>
    </row>
    <row r="57" spans="1:27" x14ac:dyDescent="0.2">
      <c r="A57" s="340">
        <v>33</v>
      </c>
      <c r="B57" s="341">
        <v>44866</v>
      </c>
      <c r="C57" s="325">
        <v>44881</v>
      </c>
      <c r="D57" s="481">
        <v>46</v>
      </c>
      <c r="E57" s="303"/>
      <c r="F57" s="326"/>
      <c r="G57" s="303">
        <f t="shared" ref="G57" si="27">IF(H57+I57=0,"",IF(H57+I57,H57+I57))</f>
        <v>9.1999999999999993</v>
      </c>
      <c r="H57" s="303">
        <f t="shared" ref="H57" si="28">Y57</f>
        <v>5.2</v>
      </c>
      <c r="I57" s="303">
        <f t="shared" ref="I57" si="29">Z57</f>
        <v>4</v>
      </c>
      <c r="J57" s="303">
        <f t="shared" ref="J57" si="30">IF(Z57&lt;&gt;"",AA57,0)</f>
        <v>0</v>
      </c>
      <c r="K57" s="303" t="str">
        <f t="shared" ref="K57" si="31">IF(G57="","",IF(T$23&gt;I57,"NO CUMPLE","CUMPLE"))</f>
        <v>CUMPLE</v>
      </c>
      <c r="L57" s="303">
        <f t="shared" ref="L57" si="32">COUNTIF((U57:AA57),"CUMPLE")</f>
        <v>1</v>
      </c>
      <c r="M57" s="327" t="str">
        <f t="shared" ref="M57" si="33">IF(G57="","",IF(G57&gt;=$T$23+60,"NORMALIDAD","REFORZAR"))</f>
        <v>REFORZAR</v>
      </c>
      <c r="N57" s="291"/>
      <c r="O57" s="764"/>
      <c r="P57" s="764"/>
      <c r="Q57" s="764"/>
      <c r="R57" s="764"/>
      <c r="S57" s="764"/>
      <c r="T57" s="764"/>
      <c r="U57" s="303" t="str">
        <f t="shared" ref="U57" si="34">IF(Y57="","",IF(Y57&gt;0,"ACTIVA","NO ACTIVA"))</f>
        <v>ACTIVA</v>
      </c>
      <c r="V57" s="303" t="str">
        <f t="shared" ref="V57" si="35">IF(X57="","",IF($T$6&gt;=X57,"STOP", "NORMA"))</f>
        <v>NORMA</v>
      </c>
      <c r="W57" s="303" t="str">
        <f t="shared" ref="W57" si="36">IF(Z57="","",IF($T$6&gt;Z57,"NO CUMPLE", "CUMPLE"))</f>
        <v>CUMPLE</v>
      </c>
      <c r="X57" s="303">
        <f t="shared" ref="X57" si="37">IF(Y57+Z57=0,"",IF(Y57+Z57,Y57+Z57))</f>
        <v>9.1999999999999993</v>
      </c>
      <c r="Y57" s="326">
        <v>5.2</v>
      </c>
      <c r="Z57" s="326">
        <v>4</v>
      </c>
      <c r="AA57" s="303">
        <f t="shared" ref="AA57" si="38">Z57-$T$6</f>
        <v>0</v>
      </c>
    </row>
    <row r="58" spans="1:27" x14ac:dyDescent="0.2">
      <c r="A58" s="340">
        <v>34</v>
      </c>
      <c r="B58" s="341">
        <v>44866</v>
      </c>
      <c r="C58" s="325">
        <v>44888</v>
      </c>
      <c r="D58" s="481">
        <v>47</v>
      </c>
      <c r="E58" s="303"/>
      <c r="F58" s="326"/>
      <c r="G58" s="303">
        <f t="shared" ref="G58" si="39">IF(H58+I58=0,"",IF(H58+I58,H58+I58))</f>
        <v>89.2</v>
      </c>
      <c r="H58" s="303">
        <f t="shared" ref="H58" si="40">Y58</f>
        <v>29.2</v>
      </c>
      <c r="I58" s="303">
        <f t="shared" ref="I58" si="41">Z58</f>
        <v>60</v>
      </c>
      <c r="J58" s="303">
        <f t="shared" ref="J58" si="42">IF(Z58&lt;&gt;"",AA58,0)</f>
        <v>56</v>
      </c>
      <c r="K58" s="303" t="str">
        <f t="shared" ref="K58" si="43">IF(G58="","",IF(T$23&gt;I58,"NO CUMPLE","CUMPLE"))</f>
        <v>CUMPLE</v>
      </c>
      <c r="L58" s="303">
        <f t="shared" ref="L58" si="44">COUNTIF((U58:AA58),"CUMPLE")</f>
        <v>1</v>
      </c>
      <c r="M58" s="327" t="str">
        <f t="shared" ref="M58" si="45">IF(G58="","",IF(G58&gt;=$T$23+60,"NORMALIDAD","REFORZAR"))</f>
        <v>NORMALIDAD</v>
      </c>
      <c r="N58" s="291"/>
      <c r="O58" s="764"/>
      <c r="P58" s="764"/>
      <c r="Q58" s="764"/>
      <c r="R58" s="764"/>
      <c r="S58" s="764"/>
      <c r="T58" s="764"/>
      <c r="U58" s="303" t="str">
        <f t="shared" ref="U58" si="46">IF(Y58="","",IF(Y58&gt;0,"ACTIVA","NO ACTIVA"))</f>
        <v>ACTIVA</v>
      </c>
      <c r="V58" s="303" t="str">
        <f t="shared" ref="V58" si="47">IF(X58="","",IF($T$6&gt;=X58,"STOP", "NORMA"))</f>
        <v>NORMA</v>
      </c>
      <c r="W58" s="303" t="str">
        <f t="shared" ref="W58" si="48">IF(Z58="","",IF($T$6&gt;Z58,"NO CUMPLE", "CUMPLE"))</f>
        <v>CUMPLE</v>
      </c>
      <c r="X58" s="303">
        <f t="shared" ref="X58" si="49">IF(Y58+Z58=0,"",IF(Y58+Z58,Y58+Z58))</f>
        <v>89.2</v>
      </c>
      <c r="Y58" s="326">
        <v>29.2</v>
      </c>
      <c r="Z58" s="326">
        <v>60</v>
      </c>
      <c r="AA58" s="303">
        <f t="shared" ref="AA58" si="50">Z58-$T$6</f>
        <v>56</v>
      </c>
    </row>
    <row r="59" spans="1:27" ht="13.5" thickBot="1" x14ac:dyDescent="0.25">
      <c r="A59" s="342">
        <v>35</v>
      </c>
      <c r="B59" s="343">
        <v>44866</v>
      </c>
      <c r="C59" s="335">
        <v>44894</v>
      </c>
      <c r="D59" s="483">
        <v>48</v>
      </c>
      <c r="E59" s="337"/>
      <c r="F59" s="336"/>
      <c r="G59" s="337">
        <f t="shared" ref="G59" si="51">IF(H59+I59=0,"",IF(H59+I59,H59+I59))</f>
        <v>137.5</v>
      </c>
      <c r="H59" s="337">
        <f t="shared" ref="H59" si="52">Y59</f>
        <v>37.5</v>
      </c>
      <c r="I59" s="337">
        <f t="shared" ref="I59" si="53">Z59</f>
        <v>100</v>
      </c>
      <c r="J59" s="337">
        <f t="shared" ref="J59" si="54">IF(Z59&lt;&gt;"",AA59,0)</f>
        <v>96</v>
      </c>
      <c r="K59" s="337" t="str">
        <f t="shared" ref="K59" si="55">IF(G59="","",IF(T$23&gt;I59,"NO CUMPLE","CUMPLE"))</f>
        <v>CUMPLE</v>
      </c>
      <c r="L59" s="337">
        <f t="shared" ref="L59" si="56">COUNTIF((U59:AA59),"CUMPLE")</f>
        <v>1</v>
      </c>
      <c r="M59" s="338" t="str">
        <f t="shared" ref="M59" si="57">IF(G59="","",IF(G59&gt;=$T$23+60,"NORMALIDAD","REFORZAR"))</f>
        <v>NORMALIDAD</v>
      </c>
      <c r="N59" s="339"/>
      <c r="O59" s="770"/>
      <c r="P59" s="770"/>
      <c r="Q59" s="770"/>
      <c r="R59" s="770"/>
      <c r="S59" s="770"/>
      <c r="T59" s="770"/>
      <c r="U59" s="337" t="str">
        <f t="shared" ref="U59" si="58">IF(Y59="","",IF(Y59&gt;0,"ACTIVA","NO ACTIVA"))</f>
        <v>ACTIVA</v>
      </c>
      <c r="V59" s="337" t="str">
        <f t="shared" ref="V59" si="59">IF(X59="","",IF($T$6&gt;=X59,"STOP", "NORMA"))</f>
        <v>NORMA</v>
      </c>
      <c r="W59" s="337" t="str">
        <f t="shared" ref="W59" si="60">IF(Z59="","",IF($T$6&gt;Z59,"NO CUMPLE", "CUMPLE"))</f>
        <v>CUMPLE</v>
      </c>
      <c r="X59" s="337">
        <f t="shared" ref="X59" si="61">IF(Y59+Z59=0,"",IF(Y59+Z59,Y59+Z59))</f>
        <v>137.5</v>
      </c>
      <c r="Y59" s="336">
        <v>37.5</v>
      </c>
      <c r="Z59" s="336">
        <v>100</v>
      </c>
      <c r="AA59" s="337">
        <f t="shared" ref="AA59" si="62">Z59-$T$6</f>
        <v>96</v>
      </c>
    </row>
    <row r="60" spans="1:27" x14ac:dyDescent="0.2">
      <c r="A60" s="340">
        <v>35</v>
      </c>
      <c r="B60" s="341">
        <v>44896</v>
      </c>
      <c r="C60" s="325">
        <v>44908</v>
      </c>
      <c r="D60" s="481">
        <v>50</v>
      </c>
      <c r="E60" s="303"/>
      <c r="F60" s="326"/>
      <c r="G60" s="303">
        <f t="shared" ref="G60:G61" si="63">IF(H60+I60=0,"",IF(H60+I60,H60+I60))</f>
        <v>96.8</v>
      </c>
      <c r="H60" s="303">
        <f t="shared" ref="H60:H61" si="64">Y60</f>
        <v>36.799999999999997</v>
      </c>
      <c r="I60" s="303">
        <f t="shared" ref="I60:I61" si="65">Z60</f>
        <v>60</v>
      </c>
      <c r="J60" s="303">
        <f t="shared" ref="J60:J61" si="66">IF(Z60&lt;&gt;"",AA60,0)</f>
        <v>56</v>
      </c>
      <c r="K60" s="303" t="str">
        <f t="shared" ref="K60:K61" si="67">IF(G60="","",IF(T$23&gt;I60,"NO CUMPLE","CUMPLE"))</f>
        <v>CUMPLE</v>
      </c>
      <c r="L60" s="303">
        <f t="shared" ref="L60:L61" si="68">COUNTIF((U60:AA60),"CUMPLE")</f>
        <v>1</v>
      </c>
      <c r="M60" s="327" t="str">
        <f t="shared" ref="M60:M61" si="69">IF(G60="","",IF(G60&gt;=$T$23+60,"NORMALIDAD","REFORZAR"))</f>
        <v>NORMALIDAD</v>
      </c>
      <c r="N60" s="291"/>
      <c r="O60" s="764"/>
      <c r="P60" s="764"/>
      <c r="Q60" s="764"/>
      <c r="R60" s="764"/>
      <c r="S60" s="764"/>
      <c r="T60" s="764"/>
      <c r="U60" s="303" t="str">
        <f t="shared" ref="U60:U61" si="70">IF(Y60="","",IF(Y60&gt;0,"ACTIVA","NO ACTIVA"))</f>
        <v>ACTIVA</v>
      </c>
      <c r="V60" s="303" t="str">
        <f t="shared" ref="V60:V61" si="71">IF(X60="","",IF($T$6&gt;=X60,"STOP", "NORMA"))</f>
        <v>NORMA</v>
      </c>
      <c r="W60" s="303" t="str">
        <f t="shared" ref="W60:W61" si="72">IF(Z60="","",IF($T$6&gt;Z60,"NO CUMPLE", "CUMPLE"))</f>
        <v>CUMPLE</v>
      </c>
      <c r="X60" s="303">
        <f t="shared" ref="X60:X61" si="73">IF(Y60+Z60=0,"",IF(Y60+Z60,Y60+Z60))</f>
        <v>96.8</v>
      </c>
      <c r="Y60" s="326">
        <v>36.799999999999997</v>
      </c>
      <c r="Z60" s="326">
        <v>60</v>
      </c>
      <c r="AA60" s="303">
        <f t="shared" ref="AA60:AA61" si="74">Z60-$T$6</f>
        <v>56</v>
      </c>
    </row>
    <row r="61" spans="1:27" ht="13.5" thickBot="1" x14ac:dyDescent="0.25">
      <c r="A61" s="342">
        <v>36</v>
      </c>
      <c r="B61" s="343">
        <v>44896</v>
      </c>
      <c r="C61" s="335">
        <v>44922</v>
      </c>
      <c r="D61" s="483">
        <v>52</v>
      </c>
      <c r="E61" s="337"/>
      <c r="F61" s="336"/>
      <c r="G61" s="337">
        <f t="shared" si="63"/>
        <v>29</v>
      </c>
      <c r="H61" s="337">
        <f t="shared" si="64"/>
        <v>19</v>
      </c>
      <c r="I61" s="337">
        <f t="shared" si="65"/>
        <v>10</v>
      </c>
      <c r="J61" s="337">
        <f t="shared" si="66"/>
        <v>6</v>
      </c>
      <c r="K61" s="337" t="str">
        <f t="shared" si="67"/>
        <v>CUMPLE</v>
      </c>
      <c r="L61" s="337">
        <f t="shared" si="68"/>
        <v>1</v>
      </c>
      <c r="M61" s="338" t="str">
        <f t="shared" si="69"/>
        <v>REFORZAR</v>
      </c>
      <c r="N61" s="339"/>
      <c r="O61" s="770"/>
      <c r="P61" s="770"/>
      <c r="Q61" s="770"/>
      <c r="R61" s="770"/>
      <c r="S61" s="770"/>
      <c r="T61" s="770"/>
      <c r="U61" s="337" t="str">
        <f t="shared" si="70"/>
        <v>ACTIVA</v>
      </c>
      <c r="V61" s="337" t="str">
        <f t="shared" si="71"/>
        <v>NORMA</v>
      </c>
      <c r="W61" s="337" t="str">
        <f t="shared" si="72"/>
        <v>CUMPLE</v>
      </c>
      <c r="X61" s="337">
        <f t="shared" si="73"/>
        <v>29</v>
      </c>
      <c r="Y61" s="336">
        <v>19</v>
      </c>
      <c r="Z61" s="336">
        <v>10</v>
      </c>
      <c r="AA61" s="337">
        <f t="shared" si="74"/>
        <v>6</v>
      </c>
    </row>
    <row r="62" spans="1:27" x14ac:dyDescent="0.2">
      <c r="A62" s="340">
        <v>37</v>
      </c>
      <c r="B62" s="341">
        <v>44927</v>
      </c>
      <c r="C62" s="325">
        <v>44936</v>
      </c>
      <c r="D62" s="481">
        <v>2</v>
      </c>
      <c r="E62" s="303"/>
      <c r="F62" s="326"/>
      <c r="G62" s="303">
        <f t="shared" ref="G62" si="75">IF(H62+I62=0,"",IF(H62+I62,H62+I62))</f>
        <v>42</v>
      </c>
      <c r="H62" s="303">
        <f t="shared" ref="H62" si="76">Y62</f>
        <v>27</v>
      </c>
      <c r="I62" s="303">
        <f t="shared" ref="I62" si="77">Z62</f>
        <v>15</v>
      </c>
      <c r="J62" s="303">
        <f t="shared" ref="J62" si="78">IF(Z62&lt;&gt;"",AA62,0)</f>
        <v>4</v>
      </c>
      <c r="K62" s="303" t="str">
        <f t="shared" ref="K62" si="79">IF(G62="","",IF(T$23&gt;I62,"NO CUMPLE","CUMPLE"))</f>
        <v>CUMPLE</v>
      </c>
      <c r="L62" s="303">
        <f t="shared" ref="L62" si="80">COUNTIF((U62:AA62),"CUMPLE")</f>
        <v>1</v>
      </c>
      <c r="M62" s="327" t="str">
        <f>IF(G62="","",IF(G62&gt;=$R$23+60,"NORMALIDAD","REFORZAR"))</f>
        <v>REFORZAR</v>
      </c>
      <c r="N62" s="291"/>
      <c r="O62" s="764"/>
      <c r="P62" s="764"/>
      <c r="Q62" s="764"/>
      <c r="R62" s="764"/>
      <c r="S62" s="764"/>
      <c r="T62" s="764"/>
      <c r="U62" s="303" t="str">
        <f t="shared" ref="U62" si="81">IF(Y62="","",IF(Y62&gt;0,"ACTIVA","NO ACTIVA"))</f>
        <v>ACTIVA</v>
      </c>
      <c r="V62" s="303" t="str">
        <f>IF(X62="","",IF($R$6&gt;=X62,"STOP", "NORMA"))</f>
        <v>NORMA</v>
      </c>
      <c r="W62" s="303" t="str">
        <f>IF(Z62="","",IF($R$6&gt;Z62,"NO CUMPLE", "CUMPLE"))</f>
        <v>CUMPLE</v>
      </c>
      <c r="X62" s="303">
        <f t="shared" ref="X62" si="82">IF(Y62+Z62=0,"",IF(Y62+Z62,Y62+Z62))</f>
        <v>42</v>
      </c>
      <c r="Y62" s="326">
        <v>27</v>
      </c>
      <c r="Z62" s="326">
        <v>15</v>
      </c>
      <c r="AA62" s="303">
        <f>Z62-$R$6</f>
        <v>4</v>
      </c>
    </row>
    <row r="63" spans="1:27" x14ac:dyDescent="0.2">
      <c r="A63" s="340">
        <v>37</v>
      </c>
      <c r="B63" s="341">
        <v>44927</v>
      </c>
      <c r="C63" s="325">
        <v>44950</v>
      </c>
      <c r="D63" s="481">
        <v>4</v>
      </c>
      <c r="E63" s="303"/>
      <c r="F63" s="326"/>
      <c r="G63" s="303">
        <f t="shared" ref="G63" si="83">IF(H63+I63=0,"",IF(H63+I63,H63+I63))</f>
        <v>153.5</v>
      </c>
      <c r="H63" s="303">
        <f t="shared" ref="H63" si="84">Y63</f>
        <v>33.5</v>
      </c>
      <c r="I63" s="303">
        <f t="shared" ref="I63" si="85">Z63</f>
        <v>120</v>
      </c>
      <c r="J63" s="303">
        <f t="shared" ref="J63" si="86">IF(Z63&lt;&gt;"",AA63,0)</f>
        <v>109</v>
      </c>
      <c r="K63" s="303" t="str">
        <f t="shared" ref="K63" si="87">IF(G63="","",IF(T$23&gt;I63,"NO CUMPLE","CUMPLE"))</f>
        <v>CUMPLE</v>
      </c>
      <c r="L63" s="303">
        <f t="shared" ref="L63" si="88">COUNTIF((U63:AA63),"CUMPLE")</f>
        <v>1</v>
      </c>
      <c r="M63" s="327" t="str">
        <f>IF(G63="","",IF(G63&gt;=$R$23+60,"NORMALIDAD","REFORZAR"))</f>
        <v>NORMALIDAD</v>
      </c>
      <c r="N63" s="291"/>
      <c r="O63" s="764"/>
      <c r="P63" s="764"/>
      <c r="Q63" s="764"/>
      <c r="R63" s="764"/>
      <c r="S63" s="764"/>
      <c r="T63" s="764"/>
      <c r="U63" s="303" t="str">
        <f t="shared" ref="U63" si="89">IF(Y63="","",IF(Y63&gt;0,"ACTIVA","NO ACTIVA"))</f>
        <v>ACTIVA</v>
      </c>
      <c r="V63" s="303" t="str">
        <f>IF(X63="","",IF($R$6&gt;=X63,"STOP", "NORMA"))</f>
        <v>NORMA</v>
      </c>
      <c r="W63" s="303" t="str">
        <f>IF(Z63="","",IF($R$6&gt;Z63,"NO CUMPLE", "CUMPLE"))</f>
        <v>CUMPLE</v>
      </c>
      <c r="X63" s="303">
        <f t="shared" ref="X63" si="90">IF(Y63+Z63=0,"",IF(Y63+Z63,Y63+Z63))</f>
        <v>153.5</v>
      </c>
      <c r="Y63" s="326">
        <v>33.5</v>
      </c>
      <c r="Z63" s="326">
        <v>120</v>
      </c>
      <c r="AA63" s="303">
        <f>Z63-$R$6</f>
        <v>109</v>
      </c>
    </row>
    <row r="64" spans="1:27" x14ac:dyDescent="0.2">
      <c r="A64" s="340">
        <v>37</v>
      </c>
      <c r="B64" s="341">
        <v>44958</v>
      </c>
      <c r="C64" s="325">
        <v>44964</v>
      </c>
      <c r="D64" s="481">
        <v>5</v>
      </c>
      <c r="E64" s="303"/>
      <c r="F64" s="326"/>
      <c r="G64" s="303">
        <f t="shared" ref="G64" si="91">IF(H64+I64=0,"",IF(H64+I64,H64+I64))</f>
        <v>81.400000000000006</v>
      </c>
      <c r="H64" s="303">
        <f t="shared" ref="H64" si="92">Y64</f>
        <v>36.4</v>
      </c>
      <c r="I64" s="303">
        <f t="shared" ref="I64" si="93">Z64</f>
        <v>45</v>
      </c>
      <c r="J64" s="303">
        <f t="shared" ref="J64" si="94">IF(Z64&lt;&gt;"",AA64,0)</f>
        <v>34</v>
      </c>
      <c r="K64" s="303" t="str">
        <f t="shared" ref="K64" si="95">IF(G64="","",IF(T$23&gt;I64,"NO CUMPLE","CUMPLE"))</f>
        <v>CUMPLE</v>
      </c>
      <c r="L64" s="303">
        <f t="shared" ref="L64" si="96">COUNTIF((U64:AA64),"CUMPLE")</f>
        <v>1</v>
      </c>
      <c r="M64" s="327" t="str">
        <f>IF(G64="","",IF(G64&gt;=$R$23+60,"NORMALIDAD","REFORZAR"))</f>
        <v>NORMALIDAD</v>
      </c>
      <c r="N64" s="291"/>
      <c r="O64" s="764"/>
      <c r="P64" s="764"/>
      <c r="Q64" s="764"/>
      <c r="R64" s="764"/>
      <c r="S64" s="764"/>
      <c r="T64" s="764"/>
      <c r="U64" s="303" t="str">
        <f t="shared" ref="U64" si="97">IF(Y64="","",IF(Y64&gt;0,"ACTIVA","NO ACTIVA"))</f>
        <v>ACTIVA</v>
      </c>
      <c r="V64" s="303" t="str">
        <f>IF(X64="","",IF($R$6&gt;=X64,"STOP", "NORMA"))</f>
        <v>NORMA</v>
      </c>
      <c r="W64" s="303" t="str">
        <f>IF(Z64="","",IF($R$6&gt;Z64,"NO CUMPLE", "CUMPLE"))</f>
        <v>CUMPLE</v>
      </c>
      <c r="X64" s="303">
        <f t="shared" ref="X64" si="98">IF(Y64+Z64=0,"",IF(Y64+Z64,Y64+Z64))</f>
        <v>81.400000000000006</v>
      </c>
      <c r="Y64" s="326">
        <v>36.4</v>
      </c>
      <c r="Z64" s="326">
        <v>45</v>
      </c>
      <c r="AA64" s="303">
        <f>Z64-$R$6</f>
        <v>34</v>
      </c>
    </row>
    <row r="65" spans="1:27" x14ac:dyDescent="0.2">
      <c r="A65" s="340">
        <v>37</v>
      </c>
      <c r="B65" s="341">
        <v>44958</v>
      </c>
      <c r="C65" s="325">
        <v>44980</v>
      </c>
      <c r="D65" s="481">
        <v>8</v>
      </c>
      <c r="E65" s="303"/>
      <c r="F65" s="326"/>
      <c r="G65" s="303">
        <f>IF(H65+I65=0,"",IF(H65+I65,H65+I65))</f>
        <v>46</v>
      </c>
      <c r="H65" s="303">
        <f>Y65</f>
        <v>35</v>
      </c>
      <c r="I65" s="303">
        <f>Z65</f>
        <v>11</v>
      </c>
      <c r="J65" s="303">
        <f>IF(Z65&lt;&gt;"",AA65,0)</f>
        <v>0</v>
      </c>
      <c r="K65" s="303" t="str">
        <f>IF(G65="","",IF(T$23&gt;I65,"NO CUMPLE","CUMPLE"))</f>
        <v>CUMPLE</v>
      </c>
      <c r="L65" s="303">
        <f>COUNTIF((U65:AA65),"CUMPLE")</f>
        <v>1</v>
      </c>
      <c r="M65" s="327" t="str">
        <f>IF(G65="","",IF(G65&gt;=$R$23+60,"NORMALIDAD","REFORZAR"))</f>
        <v>REFORZAR</v>
      </c>
      <c r="N65" s="291"/>
      <c r="O65" s="764"/>
      <c r="P65" s="764"/>
      <c r="Q65" s="764"/>
      <c r="R65" s="764"/>
      <c r="S65" s="764"/>
      <c r="T65" s="764"/>
      <c r="U65" s="303" t="str">
        <f>IF(Y65="","",IF(Y65&gt;0,"ACTIVA","NO ACTIVA"))</f>
        <v>ACTIVA</v>
      </c>
      <c r="V65" s="303" t="str">
        <f>IF(X65="","",IF($R$6&gt;=X65,"STOP", "NORMA"))</f>
        <v>NORMA</v>
      </c>
      <c r="W65" s="303" t="str">
        <f>IF(Z65="","",IF($R$6&gt;Z65,"NO CUMPLE", "CUMPLE"))</f>
        <v>CUMPLE</v>
      </c>
      <c r="X65" s="303">
        <f>IF(Y65+Z65=0,"",IF(Y65+Z65,Y65+Z65))</f>
        <v>46</v>
      </c>
      <c r="Y65" s="326">
        <v>35</v>
      </c>
      <c r="Z65" s="326">
        <v>11</v>
      </c>
      <c r="AA65" s="303">
        <f>Z65-$R$6</f>
        <v>0</v>
      </c>
    </row>
    <row r="66" spans="1:27" x14ac:dyDescent="0.2">
      <c r="A66" s="340">
        <v>37</v>
      </c>
      <c r="B66" s="341">
        <v>44986</v>
      </c>
      <c r="C66" s="325">
        <v>44992</v>
      </c>
      <c r="D66" s="481">
        <v>10</v>
      </c>
      <c r="E66" s="303"/>
      <c r="F66" s="326"/>
      <c r="G66" s="303">
        <f>IF(H66+I66=0,"",IF(H66+I66,H66+I66))</f>
        <v>59.6</v>
      </c>
      <c r="H66" s="303">
        <f>Y66</f>
        <v>34.6</v>
      </c>
      <c r="I66" s="303">
        <f>Z66</f>
        <v>25</v>
      </c>
      <c r="J66" s="303">
        <f>IF(Z66&lt;&gt;"",AA66,0)</f>
        <v>14</v>
      </c>
      <c r="K66" s="303" t="str">
        <f>IF(G66="","",IF(T$23&gt;I66,"NO CUMPLE","CUMPLE"))</f>
        <v>CUMPLE</v>
      </c>
      <c r="L66" s="303">
        <f>COUNTIF((U66:AA66),"CUMPLE")</f>
        <v>1</v>
      </c>
      <c r="M66" s="327" t="str">
        <f>IF(G66="","",IF(G66&gt;=$R$23+60,"NORMALIDAD","REFORZAR"))</f>
        <v>REFORZAR</v>
      </c>
      <c r="N66" s="291"/>
      <c r="O66" s="764"/>
      <c r="P66" s="764"/>
      <c r="Q66" s="764"/>
      <c r="R66" s="764"/>
      <c r="S66" s="764"/>
      <c r="T66" s="764"/>
      <c r="U66" s="303" t="str">
        <f>IF(Y66="","",IF(Y66&gt;0,"ACTIVA","NO ACTIVA"))</f>
        <v>ACTIVA</v>
      </c>
      <c r="V66" s="303" t="str">
        <f>IF(X66="","",IF($R$6&gt;=X66,"STOP", "NORMA"))</f>
        <v>NORMA</v>
      </c>
      <c r="W66" s="303" t="str">
        <f>IF(Z66="","",IF($R$6&gt;Z66,"NO CUMPLE", "CUMPLE"))</f>
        <v>CUMPLE</v>
      </c>
      <c r="X66" s="303">
        <f>IF(Y66+Z66=0,"",IF(Y66+Z66,Y66+Z66))</f>
        <v>59.6</v>
      </c>
      <c r="Y66" s="326">
        <v>34.6</v>
      </c>
      <c r="Z66" s="326">
        <v>25</v>
      </c>
      <c r="AA66" s="303">
        <f>Z66-$R$6</f>
        <v>14</v>
      </c>
    </row>
  </sheetData>
  <mergeCells count="50">
    <mergeCell ref="H8:I8"/>
    <mergeCell ref="B9:C9"/>
    <mergeCell ref="B4:C4"/>
    <mergeCell ref="D4:F4"/>
    <mergeCell ref="H4:I4"/>
    <mergeCell ref="B5:C5"/>
    <mergeCell ref="H5:I5"/>
    <mergeCell ref="H6:I6"/>
    <mergeCell ref="B7:C7"/>
    <mergeCell ref="H7:I7"/>
    <mergeCell ref="J4:M4"/>
    <mergeCell ref="R4:T4"/>
    <mergeCell ref="B6:C6"/>
    <mergeCell ref="O30:T30"/>
    <mergeCell ref="O56:T56"/>
    <mergeCell ref="O53:T53"/>
    <mergeCell ref="O42:T42"/>
    <mergeCell ref="O43:T43"/>
    <mergeCell ref="O44:T44"/>
    <mergeCell ref="O55:T55"/>
    <mergeCell ref="O41:T41"/>
    <mergeCell ref="O33:T33"/>
    <mergeCell ref="O34:T34"/>
    <mergeCell ref="O35:T35"/>
    <mergeCell ref="O38:T38"/>
    <mergeCell ref="O39:T39"/>
    <mergeCell ref="O32:T32"/>
    <mergeCell ref="O31:T31"/>
    <mergeCell ref="O58:T58"/>
    <mergeCell ref="O63:T63"/>
    <mergeCell ref="O62:T62"/>
    <mergeCell ref="O36:T36"/>
    <mergeCell ref="O37:T37"/>
    <mergeCell ref="O45:T45"/>
    <mergeCell ref="O46:T46"/>
    <mergeCell ref="O47:T47"/>
    <mergeCell ref="O40:T40"/>
    <mergeCell ref="O48:T48"/>
    <mergeCell ref="O49:T49"/>
    <mergeCell ref="O50:T50"/>
    <mergeCell ref="O51:T51"/>
    <mergeCell ref="O52:T52"/>
    <mergeCell ref="O66:T66"/>
    <mergeCell ref="O57:T57"/>
    <mergeCell ref="O54:T54"/>
    <mergeCell ref="O65:T65"/>
    <mergeCell ref="O64:T64"/>
    <mergeCell ref="O60:T60"/>
    <mergeCell ref="O61:T61"/>
    <mergeCell ref="O59:T59"/>
  </mergeCells>
  <conditionalFormatting sqref="K31:L66">
    <cfRule type="cellIs" dxfId="123" priority="20" operator="equal">
      <formula>"NO CUMPLE"</formula>
    </cfRule>
    <cfRule type="cellIs" dxfId="122" priority="21" operator="equal">
      <formula>"CUMPLE"</formula>
    </cfRule>
  </conditionalFormatting>
  <conditionalFormatting sqref="M31:M66">
    <cfRule type="cellIs" dxfId="121" priority="13" operator="equal">
      <formula>"ESCASEZ"</formula>
    </cfRule>
    <cfRule type="cellIs" dxfId="120" priority="14" operator="equal">
      <formula>"ABUNDANCIA"</formula>
    </cfRule>
    <cfRule type="cellIs" dxfId="119" priority="15" operator="equal">
      <formula>"SUFICIENCIA CONDICIONADA"</formula>
    </cfRule>
    <cfRule type="cellIs" dxfId="118" priority="16" operator="equal">
      <formula>"LIMITANTE"</formula>
    </cfRule>
    <cfRule type="cellIs" dxfId="117" priority="17" operator="equal">
      <formula>"NORMALIDAD"</formula>
    </cfRule>
    <cfRule type="cellIs" dxfId="116" priority="18" operator="equal">
      <formula>"NORMALIDAD"</formula>
    </cfRule>
    <cfRule type="cellIs" dxfId="115" priority="19" operator="equal">
      <formula>"ESCASEZ"</formula>
    </cfRule>
  </conditionalFormatting>
  <conditionalFormatting sqref="N31:N66">
    <cfRule type="cellIs" dxfId="114" priority="10" operator="equal">
      <formula>"PRE-ALERTA"</formula>
    </cfRule>
    <cfRule type="cellIs" dxfId="113" priority="11" operator="equal">
      <formula>"ALERTA"</formula>
    </cfRule>
    <cfRule type="cellIs" dxfId="112" priority="12" operator="equal">
      <formula>"EMERGENCIA"</formula>
    </cfRule>
  </conditionalFormatting>
  <conditionalFormatting sqref="O31:O44">
    <cfRule type="cellIs" dxfId="111" priority="353" operator="equal">
      <formula>"NO CUMPLE"</formula>
    </cfRule>
    <cfRule type="cellIs" dxfId="110" priority="354" operator="equal">
      <formula>"CUMPLE"</formula>
    </cfRule>
  </conditionalFormatting>
  <conditionalFormatting sqref="O31:O66">
    <cfRule type="cellIs" dxfId="109" priority="1" operator="greaterThan">
      <formula>0</formula>
    </cfRule>
  </conditionalFormatting>
  <conditionalFormatting sqref="U31:U66">
    <cfRule type="cellIs" dxfId="108" priority="7" operator="equal">
      <formula>"NO ACTIVA"</formula>
    </cfRule>
    <cfRule type="cellIs" dxfId="107" priority="8" operator="equal">
      <formula>"NO ACTIVA"</formula>
    </cfRule>
    <cfRule type="cellIs" dxfId="106" priority="9" operator="equal">
      <formula>"ACTIVA"</formula>
    </cfRule>
  </conditionalFormatting>
  <conditionalFormatting sqref="V31:V66">
    <cfRule type="cellIs" dxfId="105" priority="6" operator="equal">
      <formula>"STOP"</formula>
    </cfRule>
  </conditionalFormatting>
  <conditionalFormatting sqref="V31:W66">
    <cfRule type="cellIs" dxfId="104" priority="5" operator="equal">
      <formula>"NORMA"</formula>
    </cfRule>
  </conditionalFormatting>
  <conditionalFormatting sqref="W31:W66">
    <cfRule type="cellIs" dxfId="103" priority="2" operator="equal">
      <formula>"CUMPLE"</formula>
    </cfRule>
    <cfRule type="cellIs" dxfId="102" priority="3" operator="equal">
      <formula>"NO CUMPLE"</formula>
    </cfRule>
    <cfRule type="cellIs" dxfId="101" priority="4" operator="equal">
      <formula>"ALERTA"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4"/>
  </sheetPr>
  <dimension ref="A1:AV68"/>
  <sheetViews>
    <sheetView topLeftCell="A13" zoomScaleNormal="100" workbookViewId="0"/>
  </sheetViews>
  <sheetFormatPr baseColWidth="10" defaultColWidth="11.42578125" defaultRowHeight="12.75" outlineLevelCol="1" x14ac:dyDescent="0.2"/>
  <cols>
    <col min="1" max="1" width="3.140625" style="289" bestFit="1" customWidth="1"/>
    <col min="2" max="2" width="11.42578125" style="289"/>
    <col min="3" max="4" width="11.42578125" style="289" customWidth="1"/>
    <col min="5" max="8" width="11.42578125" style="289"/>
    <col min="9" max="11" width="11.42578125" style="289" customWidth="1"/>
    <col min="12" max="21" width="11.42578125" style="289"/>
    <col min="22" max="27" width="11.42578125" style="289" customWidth="1" outlineLevel="1"/>
    <col min="28" max="28" width="11.42578125" style="289"/>
    <col min="29" max="34" width="11.42578125" style="289" customWidth="1" outlineLevel="1"/>
    <col min="35" max="35" width="11.42578125" style="289"/>
    <col min="36" max="41" width="11.42578125" style="289" customWidth="1" outlineLevel="1"/>
    <col min="42" max="42" width="11.42578125" style="289"/>
    <col min="43" max="48" width="11.42578125" style="289" customWidth="1" outlineLevel="1"/>
    <col min="49" max="16384" width="11.42578125" style="289"/>
  </cols>
  <sheetData>
    <row r="1" spans="1:48" s="285" customFormat="1" ht="15" x14ac:dyDescent="0.25">
      <c r="A1" s="283"/>
      <c r="B1" s="283" t="s">
        <v>46</v>
      </c>
      <c r="C1" s="283" t="s">
        <v>163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 t="s">
        <v>283</v>
      </c>
      <c r="P1" s="283"/>
      <c r="Q1" s="283"/>
      <c r="R1" s="283">
        <v>4</v>
      </c>
      <c r="S1" s="283"/>
      <c r="T1" s="283"/>
      <c r="U1" s="284" t="s">
        <v>284</v>
      </c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284"/>
      <c r="AL1" s="284"/>
      <c r="AM1" s="284"/>
      <c r="AN1" s="284"/>
      <c r="AO1" s="284"/>
      <c r="AP1" s="284"/>
      <c r="AQ1" s="284"/>
      <c r="AR1" s="284"/>
      <c r="AS1" s="284"/>
      <c r="AT1" s="284"/>
      <c r="AU1" s="284"/>
      <c r="AV1" s="284"/>
    </row>
    <row r="2" spans="1:48" x14ac:dyDescent="0.2">
      <c r="A2" s="286"/>
      <c r="B2" s="287" t="s">
        <v>285</v>
      </c>
      <c r="C2" s="288" t="s">
        <v>847</v>
      </c>
      <c r="D2" s="288"/>
      <c r="E2" s="286"/>
      <c r="F2" s="286"/>
      <c r="G2" s="286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</row>
    <row r="3" spans="1:48" x14ac:dyDescent="0.2">
      <c r="C3" s="290"/>
      <c r="D3" s="290"/>
      <c r="E3" s="291"/>
      <c r="F3" s="291"/>
      <c r="G3" s="291"/>
    </row>
    <row r="4" spans="1:48" x14ac:dyDescent="0.2">
      <c r="B4" s="771"/>
      <c r="C4" s="771"/>
      <c r="D4" s="772"/>
      <c r="E4" s="772"/>
      <c r="F4" s="772"/>
      <c r="H4" s="847" t="s">
        <v>287</v>
      </c>
      <c r="I4" s="847"/>
      <c r="J4" s="841" t="s">
        <v>288</v>
      </c>
      <c r="K4" s="841"/>
      <c r="L4" s="841"/>
      <c r="M4" s="841"/>
      <c r="N4" s="292"/>
      <c r="P4" s="293" t="s">
        <v>117</v>
      </c>
      <c r="Q4" s="293" t="s">
        <v>290</v>
      </c>
      <c r="R4" s="773" t="s">
        <v>130</v>
      </c>
      <c r="S4" s="773"/>
      <c r="T4" s="773"/>
    </row>
    <row r="5" spans="1:48" x14ac:dyDescent="0.2">
      <c r="B5" s="777"/>
      <c r="C5" s="777"/>
      <c r="D5" s="291"/>
      <c r="E5" s="291"/>
      <c r="F5" s="291"/>
      <c r="H5" s="846"/>
      <c r="I5" s="846"/>
      <c r="J5" s="294" t="s">
        <v>807</v>
      </c>
      <c r="K5" s="295" t="s">
        <v>808</v>
      </c>
      <c r="L5" s="295" t="s">
        <v>809</v>
      </c>
      <c r="M5" s="295" t="s">
        <v>810</v>
      </c>
      <c r="N5" s="295" t="s">
        <v>811</v>
      </c>
      <c r="P5" s="296"/>
      <c r="Q5" s="296"/>
      <c r="R5" s="297" t="s">
        <v>118</v>
      </c>
      <c r="S5" s="298" t="s">
        <v>119</v>
      </c>
      <c r="T5" s="299" t="s">
        <v>1</v>
      </c>
    </row>
    <row r="6" spans="1:48" ht="15" customHeight="1" x14ac:dyDescent="0.2">
      <c r="B6" s="774"/>
      <c r="C6" s="774"/>
      <c r="D6" s="291"/>
      <c r="E6" s="291"/>
      <c r="F6" s="291"/>
      <c r="H6" s="842" t="s">
        <v>812</v>
      </c>
      <c r="I6" s="843"/>
      <c r="J6" s="300"/>
      <c r="K6" s="300"/>
      <c r="L6" s="300"/>
      <c r="M6" s="300"/>
      <c r="N6" s="300"/>
      <c r="P6" s="301" t="s">
        <v>163</v>
      </c>
      <c r="Q6" s="301"/>
      <c r="R6" s="301">
        <v>2.5</v>
      </c>
      <c r="S6" s="301">
        <v>1.7</v>
      </c>
      <c r="T6" s="301">
        <v>0.9</v>
      </c>
    </row>
    <row r="7" spans="1:48" x14ac:dyDescent="0.2">
      <c r="B7" s="779"/>
      <c r="C7" s="779"/>
      <c r="D7" s="291"/>
      <c r="E7" s="291"/>
      <c r="F7" s="291"/>
      <c r="H7" s="844" t="s">
        <v>297</v>
      </c>
      <c r="I7" s="845"/>
      <c r="J7" s="300"/>
      <c r="K7" s="300"/>
      <c r="L7" s="300"/>
      <c r="M7" s="300"/>
      <c r="N7" s="300"/>
      <c r="P7" s="301" t="s">
        <v>176</v>
      </c>
      <c r="Q7" s="301"/>
      <c r="R7" s="301">
        <v>0.7</v>
      </c>
      <c r="S7" s="301">
        <v>0.5</v>
      </c>
      <c r="T7" s="301">
        <v>0.2</v>
      </c>
    </row>
    <row r="8" spans="1:48" x14ac:dyDescent="0.2">
      <c r="B8" s="302"/>
      <c r="C8" s="302"/>
      <c r="D8" s="291"/>
      <c r="E8" s="291"/>
      <c r="F8" s="291"/>
      <c r="H8" s="848" t="s">
        <v>298</v>
      </c>
      <c r="I8" s="849"/>
      <c r="J8" s="300"/>
      <c r="K8" s="300"/>
      <c r="L8" s="300"/>
      <c r="M8" s="300"/>
      <c r="N8" s="300"/>
      <c r="P8" s="301" t="s">
        <v>180</v>
      </c>
      <c r="Q8" s="301"/>
      <c r="R8" s="301">
        <v>0.3</v>
      </c>
      <c r="S8" s="301">
        <v>0.15</v>
      </c>
      <c r="T8" s="301">
        <v>7.0000000000000007E-2</v>
      </c>
    </row>
    <row r="9" spans="1:48" x14ac:dyDescent="0.2">
      <c r="B9" s="765"/>
      <c r="C9" s="765"/>
      <c r="D9" s="291"/>
      <c r="E9" s="291"/>
      <c r="F9" s="291"/>
      <c r="P9" s="301" t="s">
        <v>187</v>
      </c>
      <c r="Q9" s="301"/>
      <c r="R9" s="301">
        <v>1.4</v>
      </c>
      <c r="S9" s="301">
        <v>1</v>
      </c>
      <c r="T9" s="301">
        <v>0.5</v>
      </c>
    </row>
    <row r="11" spans="1:48" x14ac:dyDescent="0.2">
      <c r="B11" s="289" t="s">
        <v>301</v>
      </c>
      <c r="D11" s="289" t="s">
        <v>848</v>
      </c>
      <c r="G11" s="303"/>
      <c r="H11" s="303"/>
      <c r="I11" s="304"/>
    </row>
    <row r="12" spans="1:48" x14ac:dyDescent="0.2">
      <c r="B12" s="289" t="s">
        <v>304</v>
      </c>
      <c r="D12" s="305" t="s">
        <v>227</v>
      </c>
      <c r="F12" s="306"/>
      <c r="G12" s="303"/>
      <c r="H12" s="303"/>
      <c r="I12" s="304"/>
      <c r="J12" s="303"/>
      <c r="K12" s="304"/>
    </row>
    <row r="13" spans="1:48" x14ac:dyDescent="0.2">
      <c r="F13" s="306"/>
      <c r="G13" s="303"/>
      <c r="H13" s="303"/>
      <c r="I13" s="304"/>
      <c r="J13" s="303"/>
      <c r="K13" s="304"/>
    </row>
    <row r="14" spans="1:48" x14ac:dyDescent="0.2">
      <c r="F14" s="306"/>
      <c r="G14" s="303"/>
      <c r="H14" s="303"/>
      <c r="I14" s="304"/>
      <c r="J14" s="303"/>
      <c r="K14" s="304"/>
    </row>
    <row r="15" spans="1:48" x14ac:dyDescent="0.2">
      <c r="F15" s="306"/>
      <c r="G15" s="303"/>
      <c r="H15" s="303"/>
      <c r="I15" s="304"/>
      <c r="J15" s="303"/>
      <c r="K15" s="304"/>
    </row>
    <row r="16" spans="1:48" x14ac:dyDescent="0.2">
      <c r="F16" s="306"/>
      <c r="G16" s="303"/>
      <c r="H16" s="303"/>
      <c r="I16" s="304"/>
      <c r="J16" s="303"/>
      <c r="K16" s="304"/>
    </row>
    <row r="17" spans="1:48" x14ac:dyDescent="0.2">
      <c r="F17" s="306"/>
      <c r="G17" s="303"/>
      <c r="H17" s="303"/>
      <c r="I17" s="304"/>
      <c r="J17" s="303"/>
      <c r="K17" s="304"/>
    </row>
    <row r="18" spans="1:48" x14ac:dyDescent="0.2">
      <c r="F18" s="306"/>
      <c r="G18" s="303"/>
      <c r="H18" s="303"/>
      <c r="I18" s="304"/>
      <c r="J18" s="303"/>
      <c r="K18" s="304"/>
    </row>
    <row r="19" spans="1:48" x14ac:dyDescent="0.2">
      <c r="F19" s="306"/>
      <c r="G19" s="303"/>
      <c r="H19" s="303"/>
      <c r="I19" s="304"/>
      <c r="J19" s="303"/>
      <c r="K19" s="304"/>
    </row>
    <row r="20" spans="1:48" x14ac:dyDescent="0.2">
      <c r="F20" s="306"/>
      <c r="G20" s="303"/>
      <c r="H20" s="303"/>
      <c r="I20" s="304"/>
      <c r="J20" s="303"/>
      <c r="K20" s="304"/>
    </row>
    <row r="21" spans="1:48" x14ac:dyDescent="0.2">
      <c r="F21" s="306"/>
      <c r="G21" s="303"/>
      <c r="H21" s="303"/>
      <c r="I21" s="304"/>
      <c r="J21" s="303"/>
      <c r="K21" s="304"/>
    </row>
    <row r="22" spans="1:48" x14ac:dyDescent="0.2">
      <c r="F22" s="306"/>
      <c r="G22" s="303"/>
      <c r="H22" s="303"/>
      <c r="I22" s="304"/>
      <c r="J22" s="303"/>
      <c r="K22" s="304"/>
    </row>
    <row r="23" spans="1:48" x14ac:dyDescent="0.2">
      <c r="F23" s="306"/>
      <c r="G23" s="303"/>
      <c r="H23" s="303"/>
      <c r="I23" s="304"/>
      <c r="J23" s="303"/>
      <c r="K23" s="304"/>
      <c r="P23" s="307" t="s">
        <v>307</v>
      </c>
      <c r="Q23" s="308"/>
      <c r="R23" s="309">
        <f>SUM(R6,R7,R9,R10,R11,R12,R13,R15,R16,R17,R18,R19,R20)</f>
        <v>4.5999999999999996</v>
      </c>
      <c r="S23" s="310">
        <f>SUM(S6,S7,S9,S10,S11,S12,S13,S15,S16,S17,S18,S19,S20)</f>
        <v>3.2</v>
      </c>
      <c r="T23" s="311">
        <f>SUM(T6,T7,T9,T10,T11,T12,T13,T15,T16,T17,T18,T19,T20)</f>
        <v>1.6</v>
      </c>
    </row>
    <row r="24" spans="1:48" x14ac:dyDescent="0.2">
      <c r="F24" s="306"/>
      <c r="G24" s="303"/>
      <c r="H24" s="303"/>
      <c r="I24" s="304"/>
      <c r="J24" s="303"/>
      <c r="K24" s="304"/>
    </row>
    <row r="25" spans="1:48" x14ac:dyDescent="0.2">
      <c r="F25" s="306"/>
      <c r="G25" s="303"/>
      <c r="H25" s="303"/>
      <c r="I25" s="304"/>
      <c r="J25" s="303"/>
      <c r="K25" s="304"/>
    </row>
    <row r="26" spans="1:48" x14ac:dyDescent="0.2">
      <c r="F26" s="306"/>
      <c r="G26" s="303"/>
      <c r="H26" s="303"/>
      <c r="I26" s="304"/>
      <c r="J26" s="303"/>
      <c r="K26" s="304"/>
    </row>
    <row r="27" spans="1:48" x14ac:dyDescent="0.2">
      <c r="F27" s="306"/>
      <c r="G27" s="303"/>
      <c r="H27" s="303"/>
      <c r="I27" s="304"/>
      <c r="J27" s="303"/>
      <c r="K27" s="304"/>
    </row>
    <row r="28" spans="1:48" x14ac:dyDescent="0.2">
      <c r="F28" s="306"/>
      <c r="G28" s="303"/>
      <c r="H28" s="303"/>
      <c r="I28" s="304"/>
      <c r="J28" s="303"/>
      <c r="K28" s="304"/>
    </row>
    <row r="29" spans="1:48" x14ac:dyDescent="0.2">
      <c r="U29" s="312" t="s">
        <v>163</v>
      </c>
      <c r="V29" s="313"/>
      <c r="W29" s="313"/>
      <c r="X29" s="313"/>
      <c r="Y29" s="314"/>
      <c r="Z29" s="314"/>
      <c r="AA29" s="313"/>
      <c r="AB29" s="312" t="s">
        <v>176</v>
      </c>
      <c r="AC29" s="313"/>
      <c r="AD29" s="313"/>
      <c r="AE29" s="313"/>
      <c r="AF29" s="314"/>
      <c r="AG29" s="314"/>
      <c r="AH29" s="313"/>
      <c r="AI29" s="312" t="s">
        <v>180</v>
      </c>
      <c r="AJ29" s="313"/>
      <c r="AK29" s="313"/>
      <c r="AL29" s="313"/>
      <c r="AM29" s="314"/>
      <c r="AN29" s="314"/>
      <c r="AO29" s="313"/>
      <c r="AP29" s="312" t="s">
        <v>187</v>
      </c>
      <c r="AQ29" s="313"/>
      <c r="AR29" s="313"/>
      <c r="AS29" s="313"/>
      <c r="AT29" s="314"/>
      <c r="AU29" s="314"/>
      <c r="AV29" s="313"/>
    </row>
    <row r="30" spans="1:48" s="303" customFormat="1" ht="25.5" x14ac:dyDescent="0.2">
      <c r="B30" s="315" t="s">
        <v>308</v>
      </c>
      <c r="C30" s="316" t="s">
        <v>309</v>
      </c>
      <c r="D30" s="316" t="s">
        <v>310</v>
      </c>
      <c r="E30" s="317" t="s">
        <v>54</v>
      </c>
      <c r="F30" s="316" t="s">
        <v>311</v>
      </c>
      <c r="G30" s="315" t="s">
        <v>77</v>
      </c>
      <c r="H30" s="318" t="s">
        <v>79</v>
      </c>
      <c r="I30" s="319" t="s">
        <v>81</v>
      </c>
      <c r="J30" s="315" t="s">
        <v>83</v>
      </c>
      <c r="K30" s="315" t="s">
        <v>85</v>
      </c>
      <c r="L30" s="315" t="s">
        <v>87</v>
      </c>
      <c r="M30" s="320" t="s">
        <v>316</v>
      </c>
      <c r="N30" s="317" t="s">
        <v>91</v>
      </c>
      <c r="O30" s="850" t="s">
        <v>317</v>
      </c>
      <c r="P30" s="851"/>
      <c r="Q30" s="851"/>
      <c r="R30" s="851"/>
      <c r="S30" s="851"/>
      <c r="T30" s="852"/>
      <c r="U30" s="315" t="s">
        <v>93</v>
      </c>
      <c r="V30" s="315" t="s">
        <v>99</v>
      </c>
      <c r="W30" s="315" t="s">
        <v>101</v>
      </c>
      <c r="X30" s="315" t="s">
        <v>95</v>
      </c>
      <c r="Y30" s="321" t="s">
        <v>318</v>
      </c>
      <c r="Z30" s="322" t="s">
        <v>319</v>
      </c>
      <c r="AA30" s="315" t="s">
        <v>97</v>
      </c>
      <c r="AB30" s="315" t="s">
        <v>93</v>
      </c>
      <c r="AC30" s="315" t="s">
        <v>99</v>
      </c>
      <c r="AD30" s="315" t="s">
        <v>101</v>
      </c>
      <c r="AE30" s="315" t="s">
        <v>95</v>
      </c>
      <c r="AF30" s="321" t="s">
        <v>318</v>
      </c>
      <c r="AG30" s="322" t="s">
        <v>319</v>
      </c>
      <c r="AH30" s="315" t="s">
        <v>97</v>
      </c>
      <c r="AI30" s="315" t="s">
        <v>93</v>
      </c>
      <c r="AJ30" s="315" t="s">
        <v>99</v>
      </c>
      <c r="AK30" s="315" t="s">
        <v>101</v>
      </c>
      <c r="AL30" s="315" t="s">
        <v>95</v>
      </c>
      <c r="AM30" s="321" t="s">
        <v>318</v>
      </c>
      <c r="AN30" s="322" t="s">
        <v>319</v>
      </c>
      <c r="AO30" s="315" t="s">
        <v>97</v>
      </c>
      <c r="AP30" s="315" t="s">
        <v>93</v>
      </c>
      <c r="AQ30" s="315" t="s">
        <v>99</v>
      </c>
      <c r="AR30" s="315" t="s">
        <v>101</v>
      </c>
      <c r="AS30" s="315" t="s">
        <v>95</v>
      </c>
      <c r="AT30" s="321" t="s">
        <v>318</v>
      </c>
      <c r="AU30" s="322" t="s">
        <v>319</v>
      </c>
      <c r="AV30" s="315" t="s">
        <v>97</v>
      </c>
    </row>
    <row r="31" spans="1:48" s="303" customFormat="1" x14ac:dyDescent="0.2">
      <c r="A31" s="333">
        <v>1</v>
      </c>
      <c r="B31" s="334">
        <v>44713</v>
      </c>
      <c r="C31" s="335">
        <v>44735</v>
      </c>
      <c r="D31" s="336">
        <v>25</v>
      </c>
      <c r="E31" s="337"/>
      <c r="F31" s="336"/>
      <c r="G31" s="337">
        <f t="shared" ref="G31:G57" si="0">IF(H31+I31=0,"",IF(H31+I31,H31+I31))</f>
        <v>7</v>
      </c>
      <c r="H31" s="337">
        <f t="shared" ref="H31:I57" si="1">Y31+AF31+AM31+AT31</f>
        <v>1.4</v>
      </c>
      <c r="I31" s="337">
        <f t="shared" si="1"/>
        <v>5.6</v>
      </c>
      <c r="J31" s="337">
        <f t="shared" ref="J31:J57" si="2">IF(Z31&lt;&gt;"",AA31,0)+IF(AG31&lt;&gt;"",AH31,0)+IF(AN31&lt;&gt;"",AO31,0)+IF(AU31&lt;&gt;"",AV31,0)</f>
        <v>2.25</v>
      </c>
      <c r="K31" s="337" t="str">
        <f>IF(G31="","",IF(S$23&gt;I31,"NO CUMPLE","CUMPLE"))</f>
        <v>CUMPLE</v>
      </c>
      <c r="L31" s="337">
        <f t="shared" ref="L31:L57" si="3">COUNTIF((U31:AH31),"CUMPLE")</f>
        <v>2</v>
      </c>
      <c r="M31" s="338" t="str">
        <f t="shared" ref="M31" si="4">IF(G31="","",IF(G31&gt;=$S$23+9.5,"NORMALIDAD","REFORZAR"))</f>
        <v>REFORZAR</v>
      </c>
      <c r="N31" s="339"/>
      <c r="O31" s="770" t="s">
        <v>849</v>
      </c>
      <c r="P31" s="770"/>
      <c r="Q31" s="770"/>
      <c r="R31" s="770"/>
      <c r="S31" s="770"/>
      <c r="T31" s="770"/>
      <c r="U31" s="337" t="str">
        <f t="shared" ref="U31:U57" si="5">IF(Y31="","",IF(Y31&gt;0,"ACTIVA","NO ACTIVA"))</f>
        <v>NO ACTIVA</v>
      </c>
      <c r="V31" s="337" t="str">
        <f>IF(X31="","",IF($S$6&gt;=X31,"STOP", "NORMA"))</f>
        <v>NORMA</v>
      </c>
      <c r="W31" s="337" t="str">
        <f>IF(Z31="","",IF($S$6&gt;Z31,"NO CUMPLE", "CUMPLE"))</f>
        <v>CUMPLE</v>
      </c>
      <c r="X31" s="337">
        <f t="shared" ref="X31:X57" si="6">IF(Y31+Z31=0,"",IF(Y31+Z31,Y31+Z31))</f>
        <v>4.5</v>
      </c>
      <c r="Y31" s="336">
        <v>0</v>
      </c>
      <c r="Z31" s="336">
        <v>4.5</v>
      </c>
      <c r="AA31" s="337">
        <f>Z31-$S$6</f>
        <v>2.8</v>
      </c>
      <c r="AB31" s="337" t="str">
        <f t="shared" ref="AB31:AB57" si="7">IF(AF31="","",IF(AF31&gt;0,"ACTIVA","NO ACTIVA"))</f>
        <v>NO ACTIVA</v>
      </c>
      <c r="AC31" s="337" t="str">
        <f>IF(AE31="","",IF($S$7&gt;=AE31,"STOP", "NORMA"))</f>
        <v>NORMA</v>
      </c>
      <c r="AD31" s="337" t="str">
        <f>IF(AG31="","",IF($S$7&gt;AG31,"NO CUMPLE", "CUMPLE"))</f>
        <v>CUMPLE</v>
      </c>
      <c r="AE31" s="337">
        <f t="shared" ref="AE31:AE57" si="8">IF(AF31+AG31=0,"",IF(AF31+AG31,AF31+AG31))</f>
        <v>1</v>
      </c>
      <c r="AF31" s="336">
        <v>0</v>
      </c>
      <c r="AG31" s="336">
        <v>1</v>
      </c>
      <c r="AH31" s="337">
        <f>AG31-$S$7</f>
        <v>0.5</v>
      </c>
      <c r="AI31" s="337" t="str">
        <f t="shared" ref="AI31:AI57" si="9">IF(AM31="","",IF(AM31&gt;0,"ACTIVA","NO ACTIVA"))</f>
        <v>ACTIVA</v>
      </c>
      <c r="AJ31" s="345" t="str">
        <f t="shared" ref="AJ31" si="10">IF(AL31="","",IF($S$8&gt;=AL31,"STOP", "NORMA"))</f>
        <v>NORMA</v>
      </c>
      <c r="AK31" s="345" t="str">
        <f t="shared" ref="AK31" si="11">IF(AN31="","",IF($S$8&gt;AN31,"NO CUMPLE", "CUMPLE"))</f>
        <v>NO CUMPLE</v>
      </c>
      <c r="AL31" s="337">
        <f t="shared" ref="AL31:AL57" si="12">IF(AM31+AN31=0,"",IF(AM31+AN31,AM31+AN31))</f>
        <v>0.6</v>
      </c>
      <c r="AM31" s="336">
        <v>0.6</v>
      </c>
      <c r="AN31" s="336">
        <v>0</v>
      </c>
      <c r="AO31" s="345">
        <f t="shared" ref="AO31" si="13">AN31-$S$8</f>
        <v>-0.15</v>
      </c>
      <c r="AP31" s="337" t="str">
        <f t="shared" ref="AP31:AP57" si="14">IF(AT31="","",IF(AT31&gt;0,"ACTIVA","NO ACTIVA"))</f>
        <v>ACTIVA</v>
      </c>
      <c r="AQ31" s="345" t="str">
        <f t="shared" ref="AQ31" si="15">IF(AS31="","",IF($S$9&gt;=AS31,"STOP", "NORMA"))</f>
        <v>STOP</v>
      </c>
      <c r="AR31" s="345" t="str">
        <f t="shared" ref="AR31" si="16">IF(AU31="","",IF($S$9&gt;AU31,"NO CUMPLE", "CUMPLE"))</f>
        <v>NO CUMPLE</v>
      </c>
      <c r="AS31" s="337">
        <f t="shared" ref="AS31:AS57" si="17">IF(AT31+AU31=0,"",IF(AT31+AU31,AT31+AU31))</f>
        <v>0.9</v>
      </c>
      <c r="AT31" s="336">
        <v>0.8</v>
      </c>
      <c r="AU31" s="336">
        <v>0.1</v>
      </c>
      <c r="AV31" s="345">
        <f t="shared" ref="AV31" si="18">AU31-$S$9</f>
        <v>-0.9</v>
      </c>
    </row>
    <row r="32" spans="1:48" s="303" customFormat="1" x14ac:dyDescent="0.2">
      <c r="A32" s="340">
        <v>2</v>
      </c>
      <c r="B32" s="341">
        <v>44743</v>
      </c>
      <c r="C32" s="325">
        <v>44750</v>
      </c>
      <c r="D32" s="326">
        <v>27</v>
      </c>
      <c r="F32" s="326"/>
      <c r="G32" s="303">
        <f t="shared" si="0"/>
        <v>6.1999999999999993</v>
      </c>
      <c r="H32" s="303">
        <f t="shared" si="1"/>
        <v>3.5999999999999996</v>
      </c>
      <c r="I32" s="303">
        <f t="shared" si="1"/>
        <v>2.6</v>
      </c>
      <c r="J32" s="303">
        <f t="shared" si="2"/>
        <v>0.93000000000000016</v>
      </c>
      <c r="K32" s="303" t="str">
        <f t="shared" ref="K32:K57" si="19">IF(G32="","",IF(T$23&gt;I32,"NO CUMPLE","CUMPLE"))</f>
        <v>CUMPLE</v>
      </c>
      <c r="L32" s="303">
        <f t="shared" si="3"/>
        <v>2</v>
      </c>
      <c r="M32" s="327" t="str">
        <f>IF(G32="","",IF(G32&gt;=$T$23+9.5,"NORMALIDAD","REFORZAR"))</f>
        <v>REFORZAR</v>
      </c>
      <c r="N32" s="291"/>
      <c r="O32" s="764"/>
      <c r="P32" s="764"/>
      <c r="Q32" s="764"/>
      <c r="R32" s="764"/>
      <c r="S32" s="764"/>
      <c r="T32" s="764"/>
      <c r="U32" s="303" t="str">
        <f t="shared" si="5"/>
        <v>ACTIVA</v>
      </c>
      <c r="V32" s="303" t="str">
        <f t="shared" ref="V32:V57" si="20">IF(X32="","",IF($T$6&gt;=X32,"STOP", "NORMA"))</f>
        <v>NORMA</v>
      </c>
      <c r="W32" s="303" t="str">
        <f t="shared" ref="W32:W57" si="21">IF(Z32="","",IF($T$6&gt;Z32,"NO CUMPLE", "CUMPLE"))</f>
        <v>CUMPLE</v>
      </c>
      <c r="X32" s="303">
        <f t="shared" si="6"/>
        <v>3.5</v>
      </c>
      <c r="Y32" s="326">
        <v>1.5</v>
      </c>
      <c r="Z32" s="326">
        <v>2</v>
      </c>
      <c r="AA32" s="303">
        <f t="shared" ref="AA32:AA57" si="22">Z32-$T$6</f>
        <v>1.1000000000000001</v>
      </c>
      <c r="AB32" s="303" t="str">
        <f t="shared" si="7"/>
        <v>ACTIVA</v>
      </c>
      <c r="AC32" s="303" t="str">
        <f>IF(AE32="","",IF($T$7&gt;=AE32,"STOP", "NORMA"))</f>
        <v>NORMA</v>
      </c>
      <c r="AD32" s="303" t="str">
        <f>IF(AG32="","",IF($T$7&gt;AG32,"NO CUMPLE", "CUMPLE"))</f>
        <v>CUMPLE</v>
      </c>
      <c r="AE32" s="303">
        <f t="shared" si="8"/>
        <v>0.7</v>
      </c>
      <c r="AF32" s="326">
        <v>0.2</v>
      </c>
      <c r="AG32" s="326">
        <v>0.5</v>
      </c>
      <c r="AH32" s="303">
        <f t="shared" ref="AH32:AH57" si="23">AG32-$T$7</f>
        <v>0.3</v>
      </c>
      <c r="AI32" s="303" t="str">
        <f t="shared" si="9"/>
        <v>ACTIVA</v>
      </c>
      <c r="AJ32" s="346" t="str">
        <f>IF(AL32="","",IF($T$8&gt;=AL32,"STOP", "NORMA"))</f>
        <v>NORMA</v>
      </c>
      <c r="AK32" s="346" t="str">
        <f>IF(AN32="","",IF($T$8&gt;AN32,"NO CUMPLE", "CUMPLE"))</f>
        <v>CUMPLE</v>
      </c>
      <c r="AL32" s="303">
        <f t="shared" si="12"/>
        <v>0.7</v>
      </c>
      <c r="AM32" s="326">
        <v>0.6</v>
      </c>
      <c r="AN32" s="326">
        <v>0.1</v>
      </c>
      <c r="AO32" s="346">
        <f>AN32-$T$8</f>
        <v>0.03</v>
      </c>
      <c r="AP32" s="303" t="str">
        <f t="shared" si="14"/>
        <v>ACTIVA</v>
      </c>
      <c r="AQ32" s="346" t="str">
        <f>IF(AS32="","",IF($T$9&gt;=AS32,"STOP", "NORMA"))</f>
        <v>NORMA</v>
      </c>
      <c r="AR32" s="346" t="str">
        <f>IF(AU32="","",IF($T$9&gt;AU32,"NO CUMPLE", "CUMPLE"))</f>
        <v>NO CUMPLE</v>
      </c>
      <c r="AS32" s="303">
        <f t="shared" si="17"/>
        <v>1.3</v>
      </c>
      <c r="AT32" s="326">
        <v>1.3</v>
      </c>
      <c r="AU32" s="326">
        <v>0</v>
      </c>
      <c r="AV32" s="346">
        <f>AU32-$T$9</f>
        <v>-0.5</v>
      </c>
    </row>
    <row r="33" spans="1:48" s="303" customFormat="1" x14ac:dyDescent="0.2">
      <c r="A33" s="540">
        <v>3</v>
      </c>
      <c r="B33" s="343">
        <v>44743</v>
      </c>
      <c r="C33" s="335">
        <v>44763</v>
      </c>
      <c r="D33" s="425">
        <v>29</v>
      </c>
      <c r="E33" s="426"/>
      <c r="F33" s="425">
        <v>0</v>
      </c>
      <c r="G33" s="426">
        <f t="shared" si="0"/>
        <v>3.67</v>
      </c>
      <c r="H33" s="426">
        <f t="shared" si="1"/>
        <v>1.5</v>
      </c>
      <c r="I33" s="426">
        <f t="shared" si="1"/>
        <v>2.17</v>
      </c>
      <c r="J33" s="426">
        <f t="shared" si="2"/>
        <v>0.5</v>
      </c>
      <c r="K33" s="426" t="str">
        <f t="shared" si="19"/>
        <v>CUMPLE</v>
      </c>
      <c r="L33" s="426">
        <f t="shared" si="3"/>
        <v>2</v>
      </c>
      <c r="M33" s="474" t="str">
        <f>IF(G33="","",IF(G33&gt;=$T$23+9.5,"NORMALIDAD","REFORZAR"))</f>
        <v>REFORZAR</v>
      </c>
      <c r="N33" s="479"/>
      <c r="O33" s="763" t="s">
        <v>850</v>
      </c>
      <c r="P33" s="763"/>
      <c r="Q33" s="763"/>
      <c r="R33" s="763"/>
      <c r="S33" s="763"/>
      <c r="T33" s="763"/>
      <c r="U33" s="426" t="str">
        <f t="shared" si="5"/>
        <v>ACTIVA</v>
      </c>
      <c r="V33" s="426" t="str">
        <f t="shared" si="20"/>
        <v>NORMA</v>
      </c>
      <c r="W33" s="426" t="str">
        <f t="shared" si="21"/>
        <v>CUMPLE</v>
      </c>
      <c r="X33" s="426">
        <f t="shared" si="6"/>
        <v>2.4000000000000004</v>
      </c>
      <c r="Y33" s="425">
        <v>1.3</v>
      </c>
      <c r="Z33" s="425">
        <v>1.1000000000000001</v>
      </c>
      <c r="AA33" s="426">
        <f t="shared" si="22"/>
        <v>0.20000000000000007</v>
      </c>
      <c r="AB33" s="426" t="str">
        <f t="shared" si="7"/>
        <v>NO ACTIVA</v>
      </c>
      <c r="AC33" s="426" t="str">
        <f>IF(AE33="","",IF($T$7&gt;=AE33,"STOP", "NORMA"))</f>
        <v>NORMA</v>
      </c>
      <c r="AD33" s="426" t="str">
        <f>IF(AG33="","",IF($T$7&gt;AG33,"NO CUMPLE", "CUMPLE"))</f>
        <v>CUMPLE</v>
      </c>
      <c r="AE33" s="426">
        <f t="shared" si="8"/>
        <v>0.5</v>
      </c>
      <c r="AF33" s="425">
        <v>0</v>
      </c>
      <c r="AG33" s="425">
        <v>0.5</v>
      </c>
      <c r="AH33" s="426">
        <f>AG33-$T$7</f>
        <v>0.3</v>
      </c>
      <c r="AI33" s="426" t="str">
        <f t="shared" si="9"/>
        <v>ACTIVA</v>
      </c>
      <c r="AJ33" s="428" t="str">
        <f t="shared" ref="AJ33:AJ57" si="24">IF(AL33="","",IF($T$8&gt;=AL33,"STOP", "NORMA"))</f>
        <v>NORMA</v>
      </c>
      <c r="AK33" s="428" t="str">
        <f t="shared" ref="AK33:AK57" si="25">IF(AN33="","",IF($T$8&gt;AN33,"NO CUMPLE", "CUMPLE"))</f>
        <v>CUMPLE</v>
      </c>
      <c r="AL33" s="426">
        <f t="shared" si="12"/>
        <v>0.27</v>
      </c>
      <c r="AM33" s="425">
        <v>0.2</v>
      </c>
      <c r="AN33" s="425">
        <v>7.0000000000000007E-2</v>
      </c>
      <c r="AO33" s="428">
        <f t="shared" ref="AO33:AO57" si="26">AN33-$T$8</f>
        <v>0</v>
      </c>
      <c r="AP33" s="426" t="str">
        <f t="shared" si="14"/>
        <v>NO ACTIVA</v>
      </c>
      <c r="AQ33" s="428" t="str">
        <f>IF(AS33="","",IF($T$9&gt;=AS33,"STOP", "NORMA"))</f>
        <v>STOP</v>
      </c>
      <c r="AR33" s="428" t="str">
        <f t="shared" ref="AR33:AR57" si="27">IF(AU33="","",IF($T$9&gt;AU33,"NO CUMPLE", "CUMPLE"))</f>
        <v>CUMPLE</v>
      </c>
      <c r="AS33" s="426">
        <f t="shared" si="17"/>
        <v>0.5</v>
      </c>
      <c r="AT33" s="425">
        <v>0</v>
      </c>
      <c r="AU33" s="425">
        <v>0.5</v>
      </c>
      <c r="AV33" s="428">
        <f t="shared" ref="AV33:AV57" si="28">AU33-$T$9</f>
        <v>0</v>
      </c>
    </row>
    <row r="34" spans="1:48" s="303" customFormat="1" x14ac:dyDescent="0.2">
      <c r="A34" s="340">
        <v>4</v>
      </c>
      <c r="B34" s="341">
        <v>44774</v>
      </c>
      <c r="C34" s="325">
        <v>44776</v>
      </c>
      <c r="D34" s="326">
        <v>31</v>
      </c>
      <c r="F34" s="326">
        <v>0</v>
      </c>
      <c r="G34" s="303">
        <f t="shared" si="0"/>
        <v>4.5300000000000011</v>
      </c>
      <c r="H34" s="303">
        <f t="shared" si="1"/>
        <v>1.4300000000000002</v>
      </c>
      <c r="I34" s="303">
        <f t="shared" si="1"/>
        <v>3.1000000000000005</v>
      </c>
      <c r="J34" s="303">
        <f t="shared" si="2"/>
        <v>1.4300000000000002</v>
      </c>
      <c r="K34" s="303" t="str">
        <f t="shared" si="19"/>
        <v>CUMPLE</v>
      </c>
      <c r="L34" s="303">
        <f t="shared" si="3"/>
        <v>1</v>
      </c>
      <c r="M34" s="327" t="str">
        <f t="shared" ref="M34:M57" si="29">IF(G34="","",IF(G34&gt;=$T$23+9.5,"NORMALIDAD","REFORZAR"))</f>
        <v>REFORZAR</v>
      </c>
      <c r="N34" s="291"/>
      <c r="O34" s="854" t="s">
        <v>851</v>
      </c>
      <c r="P34" s="854"/>
      <c r="Q34" s="854"/>
      <c r="R34" s="854"/>
      <c r="S34" s="854"/>
      <c r="T34" s="854"/>
      <c r="U34" s="303" t="str">
        <f t="shared" si="5"/>
        <v>ACTIVA</v>
      </c>
      <c r="V34" s="303" t="str">
        <f t="shared" si="20"/>
        <v>NORMA</v>
      </c>
      <c r="W34" s="303" t="str">
        <f t="shared" si="21"/>
        <v>CUMPLE</v>
      </c>
      <c r="X34" s="303">
        <f t="shared" si="6"/>
        <v>2.7</v>
      </c>
      <c r="Y34" s="326">
        <v>1.3</v>
      </c>
      <c r="Z34" s="326">
        <v>1.4</v>
      </c>
      <c r="AA34" s="303">
        <f t="shared" si="22"/>
        <v>0.49999999999999989</v>
      </c>
      <c r="AB34" s="303" t="str">
        <f t="shared" si="7"/>
        <v>NO ACTIVA</v>
      </c>
      <c r="AC34" s="303" t="str">
        <f t="shared" ref="AC34:AC57" si="30">IF(AE34="","",IF($T$6&gt;=AE34,"STOP", "NORMA"))</f>
        <v>STOP</v>
      </c>
      <c r="AD34" s="303" t="str">
        <f t="shared" ref="AD34:AD57" si="31">IF(AG34="","",IF($T$6&gt;AG34,"NO CUMPLE", "CUMPLE"))</f>
        <v>NO CUMPLE</v>
      </c>
      <c r="AE34" s="303">
        <f t="shared" si="8"/>
        <v>0.8</v>
      </c>
      <c r="AF34" s="326">
        <v>0</v>
      </c>
      <c r="AG34" s="326">
        <v>0.8</v>
      </c>
      <c r="AH34" s="303">
        <f t="shared" si="23"/>
        <v>0.60000000000000009</v>
      </c>
      <c r="AI34" s="303" t="str">
        <f t="shared" si="9"/>
        <v>ACTIVA</v>
      </c>
      <c r="AJ34" s="346" t="str">
        <f t="shared" si="24"/>
        <v>NORMA</v>
      </c>
      <c r="AK34" s="346" t="str">
        <f t="shared" si="25"/>
        <v>CUMPLE</v>
      </c>
      <c r="AL34" s="303">
        <f t="shared" si="12"/>
        <v>0.23</v>
      </c>
      <c r="AM34" s="326">
        <v>0.13</v>
      </c>
      <c r="AN34" s="326">
        <v>0.1</v>
      </c>
      <c r="AO34" s="346">
        <f t="shared" si="26"/>
        <v>0.03</v>
      </c>
      <c r="AP34" s="303" t="str">
        <f t="shared" si="14"/>
        <v>NO ACTIVA</v>
      </c>
      <c r="AQ34" s="346" t="str">
        <f t="shared" ref="AQ34:AQ57" si="32">IF(AS34="","",IF($T$9&gt;=AS34,"STOP", "NORMA"))</f>
        <v>NORMA</v>
      </c>
      <c r="AR34" s="346" t="str">
        <f t="shared" si="27"/>
        <v>CUMPLE</v>
      </c>
      <c r="AS34" s="303">
        <f t="shared" si="17"/>
        <v>0.8</v>
      </c>
      <c r="AT34" s="326">
        <v>0</v>
      </c>
      <c r="AU34" s="326">
        <v>0.8</v>
      </c>
      <c r="AV34" s="346">
        <f t="shared" si="28"/>
        <v>0.30000000000000004</v>
      </c>
    </row>
    <row r="35" spans="1:48" s="303" customFormat="1" x14ac:dyDescent="0.2">
      <c r="A35" s="340">
        <v>5</v>
      </c>
      <c r="B35" s="341">
        <v>44774</v>
      </c>
      <c r="C35" s="325">
        <v>44783</v>
      </c>
      <c r="D35" s="326">
        <v>32</v>
      </c>
      <c r="F35" s="326">
        <v>0</v>
      </c>
      <c r="G35" s="303">
        <f t="shared" si="0"/>
        <v>4.25</v>
      </c>
      <c r="H35" s="303">
        <f t="shared" si="1"/>
        <v>1.35</v>
      </c>
      <c r="I35" s="303">
        <f t="shared" si="1"/>
        <v>2.9000000000000004</v>
      </c>
      <c r="J35" s="303">
        <f t="shared" si="2"/>
        <v>1.23</v>
      </c>
      <c r="K35" s="303" t="str">
        <f t="shared" si="19"/>
        <v>CUMPLE</v>
      </c>
      <c r="L35" s="303">
        <f t="shared" si="3"/>
        <v>1</v>
      </c>
      <c r="M35" s="327" t="str">
        <f t="shared" si="29"/>
        <v>REFORZAR</v>
      </c>
      <c r="N35" s="291"/>
      <c r="O35" s="764"/>
      <c r="P35" s="764"/>
      <c r="Q35" s="764"/>
      <c r="R35" s="764"/>
      <c r="S35" s="764"/>
      <c r="T35" s="764"/>
      <c r="U35" s="303" t="str">
        <f t="shared" si="5"/>
        <v>ACTIVA</v>
      </c>
      <c r="V35" s="303" t="str">
        <f t="shared" si="20"/>
        <v>NORMA</v>
      </c>
      <c r="W35" s="303" t="str">
        <f t="shared" si="21"/>
        <v>CUMPLE</v>
      </c>
      <c r="X35" s="303">
        <f t="shared" si="6"/>
        <v>3.1</v>
      </c>
      <c r="Y35" s="326">
        <v>1.3</v>
      </c>
      <c r="Z35" s="326">
        <v>1.8</v>
      </c>
      <c r="AA35" s="303">
        <f t="shared" si="22"/>
        <v>0.9</v>
      </c>
      <c r="AB35" s="303" t="str">
        <f t="shared" si="7"/>
        <v>NO ACTIVA</v>
      </c>
      <c r="AC35" s="303" t="str">
        <f t="shared" si="30"/>
        <v>STOP</v>
      </c>
      <c r="AD35" s="303" t="str">
        <f t="shared" si="31"/>
        <v>NO CUMPLE</v>
      </c>
      <c r="AE35" s="303">
        <f t="shared" si="8"/>
        <v>0.8</v>
      </c>
      <c r="AF35" s="326">
        <v>0</v>
      </c>
      <c r="AG35" s="326">
        <v>0.8</v>
      </c>
      <c r="AH35" s="303">
        <f t="shared" si="23"/>
        <v>0.60000000000000009</v>
      </c>
      <c r="AI35" s="303" t="str">
        <f t="shared" si="9"/>
        <v>ACTIVA</v>
      </c>
      <c r="AJ35" s="328" t="str">
        <f t="shared" si="24"/>
        <v>NORMA</v>
      </c>
      <c r="AK35" s="328" t="str">
        <f t="shared" si="25"/>
        <v>CUMPLE</v>
      </c>
      <c r="AL35" s="303">
        <f t="shared" si="12"/>
        <v>0.15000000000000002</v>
      </c>
      <c r="AM35" s="326">
        <v>0.05</v>
      </c>
      <c r="AN35" s="326">
        <v>0.1</v>
      </c>
      <c r="AO35" s="328">
        <f t="shared" si="26"/>
        <v>0.03</v>
      </c>
      <c r="AP35" s="303" t="str">
        <f t="shared" si="14"/>
        <v>NO ACTIVA</v>
      </c>
      <c r="AQ35" s="328" t="str">
        <f t="shared" si="32"/>
        <v>STOP</v>
      </c>
      <c r="AR35" s="328" t="str">
        <f t="shared" si="27"/>
        <v>NO CUMPLE</v>
      </c>
      <c r="AS35" s="303">
        <f t="shared" si="17"/>
        <v>0.2</v>
      </c>
      <c r="AT35" s="326">
        <v>0</v>
      </c>
      <c r="AU35" s="326">
        <v>0.2</v>
      </c>
      <c r="AV35" s="328">
        <f t="shared" si="28"/>
        <v>-0.3</v>
      </c>
    </row>
    <row r="36" spans="1:48" s="303" customFormat="1" x14ac:dyDescent="0.2">
      <c r="A36" s="340">
        <v>6</v>
      </c>
      <c r="B36" s="341">
        <v>44774</v>
      </c>
      <c r="C36" s="325">
        <v>44792</v>
      </c>
      <c r="D36" s="326">
        <v>33</v>
      </c>
      <c r="F36" s="326">
        <v>17.7</v>
      </c>
      <c r="G36" s="303">
        <f t="shared" si="0"/>
        <v>4.5</v>
      </c>
      <c r="H36" s="303">
        <f t="shared" si="1"/>
        <v>1.5</v>
      </c>
      <c r="I36" s="303">
        <f t="shared" si="1"/>
        <v>3</v>
      </c>
      <c r="J36" s="303">
        <f t="shared" si="2"/>
        <v>1.33</v>
      </c>
      <c r="K36" s="303" t="str">
        <f t="shared" si="19"/>
        <v>CUMPLE</v>
      </c>
      <c r="L36" s="303">
        <f t="shared" si="3"/>
        <v>1</v>
      </c>
      <c r="M36" s="327" t="str">
        <f t="shared" si="29"/>
        <v>REFORZAR</v>
      </c>
      <c r="N36" s="291"/>
      <c r="O36" s="764" t="s">
        <v>852</v>
      </c>
      <c r="P36" s="764"/>
      <c r="Q36" s="764"/>
      <c r="R36" s="764"/>
      <c r="S36" s="764"/>
      <c r="T36" s="764"/>
      <c r="U36" s="303" t="str">
        <f t="shared" si="5"/>
        <v>ACTIVA</v>
      </c>
      <c r="V36" s="303" t="str">
        <f t="shared" si="20"/>
        <v>NORMA</v>
      </c>
      <c r="W36" s="303" t="str">
        <f t="shared" si="21"/>
        <v>CUMPLE</v>
      </c>
      <c r="X36" s="303">
        <f t="shared" si="6"/>
        <v>3.4000000000000004</v>
      </c>
      <c r="Y36" s="326">
        <v>1.2</v>
      </c>
      <c r="Z36" s="326">
        <v>2.2000000000000002</v>
      </c>
      <c r="AA36" s="303">
        <f t="shared" si="22"/>
        <v>1.3000000000000003</v>
      </c>
      <c r="AB36" s="303" t="str">
        <f t="shared" si="7"/>
        <v>ACTIVA</v>
      </c>
      <c r="AC36" s="303" t="str">
        <f t="shared" si="30"/>
        <v>STOP</v>
      </c>
      <c r="AD36" s="303" t="str">
        <f t="shared" si="31"/>
        <v>NO CUMPLE</v>
      </c>
      <c r="AE36" s="303">
        <f t="shared" si="8"/>
        <v>0.5</v>
      </c>
      <c r="AF36" s="326">
        <v>0.1</v>
      </c>
      <c r="AG36" s="326">
        <v>0.4</v>
      </c>
      <c r="AH36" s="303">
        <f t="shared" si="23"/>
        <v>0.2</v>
      </c>
      <c r="AI36" s="303" t="str">
        <f t="shared" si="9"/>
        <v>ACTIVA</v>
      </c>
      <c r="AJ36" s="328" t="str">
        <f t="shared" si="24"/>
        <v>NORMA</v>
      </c>
      <c r="AK36" s="328" t="str">
        <f t="shared" si="25"/>
        <v>CUMPLE</v>
      </c>
      <c r="AL36" s="303">
        <f t="shared" si="12"/>
        <v>0.5</v>
      </c>
      <c r="AM36" s="326">
        <v>0.2</v>
      </c>
      <c r="AN36" s="326">
        <v>0.3</v>
      </c>
      <c r="AO36" s="328">
        <f t="shared" si="26"/>
        <v>0.22999999999999998</v>
      </c>
      <c r="AP36" s="303" t="str">
        <f t="shared" si="14"/>
        <v>NO ACTIVA</v>
      </c>
      <c r="AQ36" s="328" t="str">
        <f t="shared" si="32"/>
        <v>STOP</v>
      </c>
      <c r="AR36" s="328" t="str">
        <f t="shared" si="27"/>
        <v>NO CUMPLE</v>
      </c>
      <c r="AS36" s="303">
        <f t="shared" si="17"/>
        <v>0.1</v>
      </c>
      <c r="AT36" s="326">
        <v>0</v>
      </c>
      <c r="AU36" s="326">
        <v>0.1</v>
      </c>
      <c r="AV36" s="328">
        <f t="shared" si="28"/>
        <v>-0.4</v>
      </c>
    </row>
    <row r="37" spans="1:48" s="303" customFormat="1" x14ac:dyDescent="0.2">
      <c r="A37" s="340">
        <v>7</v>
      </c>
      <c r="B37" s="341">
        <v>44774</v>
      </c>
      <c r="C37" s="325">
        <v>44797</v>
      </c>
      <c r="D37" s="326">
        <v>34</v>
      </c>
      <c r="F37" s="326">
        <v>23.1</v>
      </c>
      <c r="G37" s="303">
        <f t="shared" si="0"/>
        <v>3.8</v>
      </c>
      <c r="H37" s="303">
        <f t="shared" si="1"/>
        <v>1.3</v>
      </c>
      <c r="I37" s="303">
        <f t="shared" si="1"/>
        <v>2.5</v>
      </c>
      <c r="J37" s="303">
        <f t="shared" si="2"/>
        <v>0.82999999999999985</v>
      </c>
      <c r="K37" s="303" t="str">
        <f t="shared" si="19"/>
        <v>CUMPLE</v>
      </c>
      <c r="L37" s="303">
        <f t="shared" si="3"/>
        <v>1</v>
      </c>
      <c r="M37" s="327" t="str">
        <f t="shared" si="29"/>
        <v>REFORZAR</v>
      </c>
      <c r="N37" s="291"/>
      <c r="O37" s="764"/>
      <c r="P37" s="764"/>
      <c r="Q37" s="764"/>
      <c r="R37" s="764"/>
      <c r="S37" s="764"/>
      <c r="T37" s="764"/>
      <c r="U37" s="303" t="str">
        <f t="shared" si="5"/>
        <v>ACTIVA</v>
      </c>
      <c r="V37" s="303" t="str">
        <f t="shared" si="20"/>
        <v>NORMA</v>
      </c>
      <c r="W37" s="303" t="str">
        <f t="shared" si="21"/>
        <v>CUMPLE</v>
      </c>
      <c r="X37" s="303">
        <f t="shared" si="6"/>
        <v>3.0999999999999996</v>
      </c>
      <c r="Y37" s="326">
        <v>1.2</v>
      </c>
      <c r="Z37" s="326">
        <v>1.9</v>
      </c>
      <c r="AA37" s="303">
        <f t="shared" si="22"/>
        <v>0.99999999999999989</v>
      </c>
      <c r="AB37" s="303" t="str">
        <f t="shared" si="7"/>
        <v>NO ACTIVA</v>
      </c>
      <c r="AC37" s="303" t="str">
        <f t="shared" si="30"/>
        <v>STOP</v>
      </c>
      <c r="AD37" s="303" t="str">
        <f t="shared" si="31"/>
        <v>NO CUMPLE</v>
      </c>
      <c r="AE37" s="303">
        <f t="shared" si="8"/>
        <v>0.3</v>
      </c>
      <c r="AF37" s="326">
        <v>0</v>
      </c>
      <c r="AG37" s="326">
        <v>0.3</v>
      </c>
      <c r="AH37" s="303">
        <f t="shared" si="23"/>
        <v>9.9999999999999978E-2</v>
      </c>
      <c r="AI37" s="303" t="str">
        <f t="shared" si="9"/>
        <v>ACTIVA</v>
      </c>
      <c r="AJ37" s="328" t="str">
        <f t="shared" si="24"/>
        <v>NORMA</v>
      </c>
      <c r="AK37" s="328" t="str">
        <f t="shared" si="25"/>
        <v>CUMPLE</v>
      </c>
      <c r="AL37" s="303">
        <f t="shared" si="12"/>
        <v>0.2</v>
      </c>
      <c r="AM37" s="326">
        <v>0.1</v>
      </c>
      <c r="AN37" s="326">
        <v>0.1</v>
      </c>
      <c r="AO37" s="328">
        <f t="shared" si="26"/>
        <v>0.03</v>
      </c>
      <c r="AP37" s="303" t="str">
        <f t="shared" si="14"/>
        <v>NO ACTIVA</v>
      </c>
      <c r="AQ37" s="328" t="str">
        <f t="shared" si="32"/>
        <v>STOP</v>
      </c>
      <c r="AR37" s="328" t="str">
        <f t="shared" si="27"/>
        <v>NO CUMPLE</v>
      </c>
      <c r="AS37" s="303">
        <f t="shared" si="17"/>
        <v>0.2</v>
      </c>
      <c r="AT37" s="326">
        <v>0</v>
      </c>
      <c r="AU37" s="326">
        <v>0.2</v>
      </c>
      <c r="AV37" s="328">
        <f t="shared" si="28"/>
        <v>-0.3</v>
      </c>
    </row>
    <row r="38" spans="1:48" s="303" customFormat="1" x14ac:dyDescent="0.2">
      <c r="A38" s="340">
        <v>8</v>
      </c>
      <c r="B38" s="341">
        <v>44774</v>
      </c>
      <c r="C38" s="325">
        <v>44804</v>
      </c>
      <c r="D38" s="326">
        <v>35</v>
      </c>
      <c r="F38" s="326">
        <v>5.7</v>
      </c>
      <c r="G38" s="303">
        <f t="shared" si="0"/>
        <v>5.0599999999999996</v>
      </c>
      <c r="H38" s="303">
        <f t="shared" si="1"/>
        <v>1.36</v>
      </c>
      <c r="I38" s="303">
        <f t="shared" si="1"/>
        <v>3.6999999999999997</v>
      </c>
      <c r="J38" s="303">
        <f t="shared" si="2"/>
        <v>2.0299999999999998</v>
      </c>
      <c r="K38" s="303" t="str">
        <f t="shared" si="19"/>
        <v>CUMPLE</v>
      </c>
      <c r="L38" s="303">
        <f t="shared" si="3"/>
        <v>1</v>
      </c>
      <c r="M38" s="327" t="str">
        <f t="shared" si="29"/>
        <v>REFORZAR</v>
      </c>
      <c r="N38" s="291"/>
      <c r="O38" s="764"/>
      <c r="P38" s="764"/>
      <c r="Q38" s="764"/>
      <c r="R38" s="764"/>
      <c r="S38" s="764"/>
      <c r="T38" s="764"/>
      <c r="U38" s="303" t="str">
        <f t="shared" si="5"/>
        <v>ACTIVA</v>
      </c>
      <c r="V38" s="303" t="str">
        <f t="shared" si="20"/>
        <v>NORMA</v>
      </c>
      <c r="W38" s="303" t="str">
        <f t="shared" si="21"/>
        <v>CUMPLE</v>
      </c>
      <c r="X38" s="303">
        <f t="shared" si="6"/>
        <v>4</v>
      </c>
      <c r="Y38" s="326">
        <v>1.2</v>
      </c>
      <c r="Z38" s="326">
        <v>2.8</v>
      </c>
      <c r="AA38" s="303">
        <f t="shared" si="22"/>
        <v>1.9</v>
      </c>
      <c r="AB38" s="303" t="str">
        <f t="shared" si="7"/>
        <v>ACTIVA</v>
      </c>
      <c r="AC38" s="303" t="str">
        <f t="shared" si="30"/>
        <v>STOP</v>
      </c>
      <c r="AD38" s="303" t="str">
        <f t="shared" si="31"/>
        <v>NO CUMPLE</v>
      </c>
      <c r="AE38" s="303">
        <f t="shared" si="8"/>
        <v>0.56000000000000005</v>
      </c>
      <c r="AF38" s="326">
        <v>0.06</v>
      </c>
      <c r="AG38" s="326">
        <v>0.5</v>
      </c>
      <c r="AH38" s="303">
        <f t="shared" si="23"/>
        <v>0.3</v>
      </c>
      <c r="AI38" s="303" t="str">
        <f t="shared" si="9"/>
        <v>ACTIVA</v>
      </c>
      <c r="AJ38" s="328" t="str">
        <f t="shared" si="24"/>
        <v>NORMA</v>
      </c>
      <c r="AK38" s="328" t="str">
        <f t="shared" si="25"/>
        <v>CUMPLE</v>
      </c>
      <c r="AL38" s="303">
        <f t="shared" si="12"/>
        <v>0.4</v>
      </c>
      <c r="AM38" s="326">
        <v>0.1</v>
      </c>
      <c r="AN38" s="326">
        <v>0.3</v>
      </c>
      <c r="AO38" s="328">
        <f t="shared" si="26"/>
        <v>0.22999999999999998</v>
      </c>
      <c r="AP38" s="303" t="str">
        <f t="shared" si="14"/>
        <v>NO ACTIVA</v>
      </c>
      <c r="AQ38" s="328" t="str">
        <f t="shared" si="32"/>
        <v>STOP</v>
      </c>
      <c r="AR38" s="328" t="str">
        <f t="shared" si="27"/>
        <v>NO CUMPLE</v>
      </c>
      <c r="AS38" s="303">
        <f t="shared" si="17"/>
        <v>0.1</v>
      </c>
      <c r="AT38" s="326">
        <v>0</v>
      </c>
      <c r="AU38" s="326">
        <v>0.1</v>
      </c>
      <c r="AV38" s="328">
        <f t="shared" si="28"/>
        <v>-0.4</v>
      </c>
    </row>
    <row r="39" spans="1:48" s="303" customFormat="1" x14ac:dyDescent="0.2">
      <c r="A39" s="340">
        <v>9</v>
      </c>
      <c r="B39" s="341">
        <v>44774</v>
      </c>
      <c r="C39" s="325" t="s">
        <v>762</v>
      </c>
      <c r="D39" s="326"/>
      <c r="F39" s="326"/>
      <c r="G39" s="303" t="str">
        <f t="shared" si="0"/>
        <v/>
      </c>
      <c r="H39" s="303">
        <f t="shared" si="1"/>
        <v>0</v>
      </c>
      <c r="I39" s="303">
        <f t="shared" si="1"/>
        <v>0</v>
      </c>
      <c r="J39" s="303">
        <f t="shared" si="2"/>
        <v>0</v>
      </c>
      <c r="K39" s="303" t="str">
        <f t="shared" si="19"/>
        <v/>
      </c>
      <c r="L39" s="303">
        <f t="shared" si="3"/>
        <v>0</v>
      </c>
      <c r="M39" s="327" t="str">
        <f t="shared" si="29"/>
        <v/>
      </c>
      <c r="N39" s="291"/>
      <c r="O39" s="764"/>
      <c r="P39" s="764"/>
      <c r="Q39" s="764"/>
      <c r="R39" s="764"/>
      <c r="S39" s="764"/>
      <c r="T39" s="764"/>
      <c r="U39" s="303" t="str">
        <f t="shared" si="5"/>
        <v/>
      </c>
      <c r="V39" s="303" t="str">
        <f t="shared" si="20"/>
        <v/>
      </c>
      <c r="W39" s="303" t="str">
        <f t="shared" si="21"/>
        <v/>
      </c>
      <c r="X39" s="303" t="str">
        <f t="shared" si="6"/>
        <v/>
      </c>
      <c r="Y39" s="326"/>
      <c r="Z39" s="326"/>
      <c r="AA39" s="303">
        <f t="shared" si="22"/>
        <v>-0.9</v>
      </c>
      <c r="AB39" s="303" t="str">
        <f t="shared" si="7"/>
        <v/>
      </c>
      <c r="AC39" s="303" t="str">
        <f t="shared" si="30"/>
        <v/>
      </c>
      <c r="AD39" s="303" t="str">
        <f t="shared" si="31"/>
        <v/>
      </c>
      <c r="AE39" s="303" t="str">
        <f t="shared" si="8"/>
        <v/>
      </c>
      <c r="AF39" s="326"/>
      <c r="AG39" s="326"/>
      <c r="AH39" s="303">
        <f t="shared" si="23"/>
        <v>-0.2</v>
      </c>
      <c r="AI39" s="303" t="str">
        <f t="shared" si="9"/>
        <v/>
      </c>
      <c r="AJ39" s="328" t="str">
        <f t="shared" si="24"/>
        <v/>
      </c>
      <c r="AK39" s="328" t="str">
        <f t="shared" si="25"/>
        <v/>
      </c>
      <c r="AL39" s="303" t="str">
        <f t="shared" si="12"/>
        <v/>
      </c>
      <c r="AM39" s="326"/>
      <c r="AN39" s="326"/>
      <c r="AO39" s="328">
        <f t="shared" si="26"/>
        <v>-7.0000000000000007E-2</v>
      </c>
      <c r="AP39" s="303" t="str">
        <f t="shared" si="14"/>
        <v/>
      </c>
      <c r="AQ39" s="328" t="str">
        <f t="shared" si="32"/>
        <v/>
      </c>
      <c r="AR39" s="328" t="str">
        <f t="shared" si="27"/>
        <v/>
      </c>
      <c r="AS39" s="303" t="str">
        <f t="shared" si="17"/>
        <v/>
      </c>
      <c r="AT39" s="326"/>
      <c r="AU39" s="326"/>
      <c r="AV39" s="328">
        <f t="shared" si="28"/>
        <v>-0.5</v>
      </c>
    </row>
    <row r="40" spans="1:48" s="303" customFormat="1" ht="13.5" thickBot="1" x14ac:dyDescent="0.25">
      <c r="A40" s="342">
        <v>10</v>
      </c>
      <c r="B40" s="343">
        <v>44774</v>
      </c>
      <c r="C40" s="335" t="s">
        <v>762</v>
      </c>
      <c r="D40" s="336"/>
      <c r="E40" s="337"/>
      <c r="F40" s="336"/>
      <c r="G40" s="337" t="str">
        <f t="shared" si="0"/>
        <v/>
      </c>
      <c r="H40" s="337">
        <f t="shared" si="1"/>
        <v>0</v>
      </c>
      <c r="I40" s="337">
        <f t="shared" si="1"/>
        <v>0</v>
      </c>
      <c r="J40" s="337">
        <f t="shared" si="2"/>
        <v>0</v>
      </c>
      <c r="K40" s="337" t="str">
        <f t="shared" si="19"/>
        <v/>
      </c>
      <c r="L40" s="337">
        <f t="shared" si="3"/>
        <v>0</v>
      </c>
      <c r="M40" s="338" t="str">
        <f t="shared" si="29"/>
        <v/>
      </c>
      <c r="N40" s="339"/>
      <c r="O40" s="770"/>
      <c r="P40" s="770"/>
      <c r="Q40" s="770"/>
      <c r="R40" s="770"/>
      <c r="S40" s="770"/>
      <c r="T40" s="770"/>
      <c r="U40" s="337" t="str">
        <f t="shared" si="5"/>
        <v/>
      </c>
      <c r="V40" s="337" t="str">
        <f t="shared" si="20"/>
        <v/>
      </c>
      <c r="W40" s="337" t="str">
        <f t="shared" si="21"/>
        <v/>
      </c>
      <c r="X40" s="337" t="str">
        <f t="shared" si="6"/>
        <v/>
      </c>
      <c r="Y40" s="336"/>
      <c r="Z40" s="336"/>
      <c r="AA40" s="337">
        <f t="shared" si="22"/>
        <v>-0.9</v>
      </c>
      <c r="AB40" s="337" t="str">
        <f t="shared" si="7"/>
        <v/>
      </c>
      <c r="AC40" s="337" t="str">
        <f t="shared" si="30"/>
        <v/>
      </c>
      <c r="AD40" s="337" t="str">
        <f t="shared" si="31"/>
        <v/>
      </c>
      <c r="AE40" s="337" t="str">
        <f t="shared" si="8"/>
        <v/>
      </c>
      <c r="AF40" s="336"/>
      <c r="AG40" s="336"/>
      <c r="AH40" s="337">
        <f t="shared" si="23"/>
        <v>-0.2</v>
      </c>
      <c r="AI40" s="337" t="str">
        <f t="shared" si="9"/>
        <v/>
      </c>
      <c r="AJ40" s="345" t="str">
        <f t="shared" si="24"/>
        <v/>
      </c>
      <c r="AK40" s="345" t="str">
        <f t="shared" si="25"/>
        <v/>
      </c>
      <c r="AL40" s="337" t="str">
        <f t="shared" si="12"/>
        <v/>
      </c>
      <c r="AM40" s="336"/>
      <c r="AN40" s="336"/>
      <c r="AO40" s="345">
        <f t="shared" si="26"/>
        <v>-7.0000000000000007E-2</v>
      </c>
      <c r="AP40" s="337" t="str">
        <f t="shared" si="14"/>
        <v/>
      </c>
      <c r="AQ40" s="345" t="str">
        <f t="shared" si="32"/>
        <v/>
      </c>
      <c r="AR40" s="345" t="str">
        <f t="shared" si="27"/>
        <v/>
      </c>
      <c r="AS40" s="337" t="str">
        <f t="shared" si="17"/>
        <v/>
      </c>
      <c r="AT40" s="336"/>
      <c r="AU40" s="336"/>
      <c r="AV40" s="345">
        <f t="shared" si="28"/>
        <v>-0.5</v>
      </c>
    </row>
    <row r="41" spans="1:48" s="303" customFormat="1" x14ac:dyDescent="0.2">
      <c r="A41" s="340">
        <v>11</v>
      </c>
      <c r="B41" s="341">
        <v>44805</v>
      </c>
      <c r="C41" s="325">
        <v>44813</v>
      </c>
      <c r="D41" s="326">
        <v>36</v>
      </c>
      <c r="F41" s="326"/>
      <c r="G41" s="303">
        <f t="shared" si="0"/>
        <v>2.5</v>
      </c>
      <c r="H41" s="303">
        <f t="shared" si="1"/>
        <v>0.8</v>
      </c>
      <c r="I41" s="303">
        <f t="shared" si="1"/>
        <v>1.7000000000000002</v>
      </c>
      <c r="J41" s="303">
        <f t="shared" si="2"/>
        <v>2.9999999999999971E-2</v>
      </c>
      <c r="K41" s="303" t="str">
        <f t="shared" si="19"/>
        <v>CUMPLE</v>
      </c>
      <c r="L41" s="303">
        <f t="shared" si="3"/>
        <v>1</v>
      </c>
      <c r="M41" s="327" t="str">
        <f t="shared" si="29"/>
        <v>REFORZAR</v>
      </c>
      <c r="N41" s="291"/>
      <c r="O41" s="764"/>
      <c r="P41" s="764"/>
      <c r="Q41" s="764"/>
      <c r="R41" s="764"/>
      <c r="S41" s="764"/>
      <c r="T41" s="764"/>
      <c r="U41" s="303" t="str">
        <f t="shared" si="5"/>
        <v>ACTIVA</v>
      </c>
      <c r="V41" s="303" t="str">
        <f t="shared" si="20"/>
        <v>NORMA</v>
      </c>
      <c r="W41" s="303" t="str">
        <f t="shared" si="21"/>
        <v>CUMPLE</v>
      </c>
      <c r="X41" s="303">
        <f t="shared" si="6"/>
        <v>1.6</v>
      </c>
      <c r="Y41" s="326">
        <v>0.6</v>
      </c>
      <c r="Z41" s="326">
        <v>1</v>
      </c>
      <c r="AA41" s="303">
        <f t="shared" si="22"/>
        <v>9.9999999999999978E-2</v>
      </c>
      <c r="AB41" s="303" t="str">
        <f t="shared" si="7"/>
        <v>NO ACTIVA</v>
      </c>
      <c r="AC41" s="303" t="str">
        <f t="shared" si="30"/>
        <v>STOP</v>
      </c>
      <c r="AD41" s="303" t="str">
        <f t="shared" si="31"/>
        <v>NO CUMPLE</v>
      </c>
      <c r="AE41" s="303">
        <f t="shared" si="8"/>
        <v>0.3</v>
      </c>
      <c r="AF41" s="326">
        <v>0</v>
      </c>
      <c r="AG41" s="326">
        <v>0.3</v>
      </c>
      <c r="AH41" s="303">
        <f t="shared" si="23"/>
        <v>9.9999999999999978E-2</v>
      </c>
      <c r="AI41" s="303" t="str">
        <f t="shared" si="9"/>
        <v>ACTIVA</v>
      </c>
      <c r="AJ41" s="346" t="str">
        <f t="shared" si="24"/>
        <v>NORMA</v>
      </c>
      <c r="AK41" s="346" t="str">
        <f t="shared" si="25"/>
        <v>NO CUMPLE</v>
      </c>
      <c r="AL41" s="303">
        <f t="shared" si="12"/>
        <v>0.2</v>
      </c>
      <c r="AM41" s="326">
        <v>0.2</v>
      </c>
      <c r="AN41" s="326">
        <v>0</v>
      </c>
      <c r="AO41" s="346">
        <f t="shared" si="26"/>
        <v>-7.0000000000000007E-2</v>
      </c>
      <c r="AP41" s="303" t="str">
        <f t="shared" si="14"/>
        <v>NO ACTIVA</v>
      </c>
      <c r="AQ41" s="346" t="str">
        <f t="shared" si="32"/>
        <v>STOP</v>
      </c>
      <c r="AR41" s="346" t="str">
        <f t="shared" si="27"/>
        <v>NO CUMPLE</v>
      </c>
      <c r="AS41" s="303">
        <f t="shared" si="17"/>
        <v>0.4</v>
      </c>
      <c r="AT41" s="326">
        <v>0</v>
      </c>
      <c r="AU41" s="326">
        <v>0.4</v>
      </c>
      <c r="AV41" s="346">
        <f t="shared" si="28"/>
        <v>-9.9999999999999978E-2</v>
      </c>
    </row>
    <row r="42" spans="1:48" s="303" customFormat="1" x14ac:dyDescent="0.2">
      <c r="A42" s="340">
        <v>12</v>
      </c>
      <c r="B42" s="341">
        <v>44805</v>
      </c>
      <c r="C42" s="325">
        <v>44820</v>
      </c>
      <c r="D42" s="326">
        <v>37</v>
      </c>
      <c r="F42" s="326"/>
      <c r="G42" s="303" t="str">
        <f t="shared" si="0"/>
        <v/>
      </c>
      <c r="H42" s="303">
        <f t="shared" si="1"/>
        <v>0</v>
      </c>
      <c r="I42" s="303">
        <f t="shared" si="1"/>
        <v>0</v>
      </c>
      <c r="J42" s="303">
        <f t="shared" si="2"/>
        <v>0</v>
      </c>
      <c r="K42" s="303" t="str">
        <f t="shared" si="19"/>
        <v/>
      </c>
      <c r="L42" s="303">
        <f t="shared" si="3"/>
        <v>0</v>
      </c>
      <c r="M42" s="327" t="str">
        <f t="shared" si="29"/>
        <v/>
      </c>
      <c r="N42" s="291"/>
      <c r="O42" s="764"/>
      <c r="P42" s="764"/>
      <c r="Q42" s="764"/>
      <c r="R42" s="764"/>
      <c r="S42" s="764"/>
      <c r="T42" s="764"/>
      <c r="U42" s="303" t="str">
        <f t="shared" si="5"/>
        <v/>
      </c>
      <c r="V42" s="303" t="str">
        <f t="shared" si="20"/>
        <v/>
      </c>
      <c r="W42" s="303" t="str">
        <f t="shared" si="21"/>
        <v/>
      </c>
      <c r="X42" s="303" t="str">
        <f t="shared" si="6"/>
        <v/>
      </c>
      <c r="Y42" s="326"/>
      <c r="Z42" s="326"/>
      <c r="AA42" s="303">
        <f t="shared" si="22"/>
        <v>-0.9</v>
      </c>
      <c r="AB42" s="303" t="str">
        <f t="shared" si="7"/>
        <v/>
      </c>
      <c r="AC42" s="303" t="str">
        <f t="shared" si="30"/>
        <v/>
      </c>
      <c r="AD42" s="303" t="str">
        <f t="shared" si="31"/>
        <v/>
      </c>
      <c r="AE42" s="303" t="str">
        <f t="shared" si="8"/>
        <v/>
      </c>
      <c r="AF42" s="326"/>
      <c r="AG42" s="326"/>
      <c r="AH42" s="303">
        <f t="shared" si="23"/>
        <v>-0.2</v>
      </c>
      <c r="AI42" s="303" t="str">
        <f t="shared" si="9"/>
        <v/>
      </c>
      <c r="AJ42" s="328" t="str">
        <f t="shared" si="24"/>
        <v/>
      </c>
      <c r="AK42" s="328" t="str">
        <f t="shared" si="25"/>
        <v/>
      </c>
      <c r="AL42" s="303" t="str">
        <f t="shared" si="12"/>
        <v/>
      </c>
      <c r="AM42" s="326"/>
      <c r="AN42" s="326"/>
      <c r="AO42" s="328">
        <f t="shared" si="26"/>
        <v>-7.0000000000000007E-2</v>
      </c>
      <c r="AP42" s="303" t="str">
        <f t="shared" si="14"/>
        <v/>
      </c>
      <c r="AQ42" s="328" t="str">
        <f t="shared" si="32"/>
        <v/>
      </c>
      <c r="AR42" s="328" t="str">
        <f t="shared" si="27"/>
        <v/>
      </c>
      <c r="AS42" s="303" t="str">
        <f t="shared" si="17"/>
        <v/>
      </c>
      <c r="AT42" s="326"/>
      <c r="AU42" s="326"/>
      <c r="AV42" s="328">
        <f t="shared" si="28"/>
        <v>-0.5</v>
      </c>
    </row>
    <row r="43" spans="1:48" s="303" customFormat="1" x14ac:dyDescent="0.2">
      <c r="A43" s="340">
        <v>13</v>
      </c>
      <c r="B43" s="341">
        <v>44805</v>
      </c>
      <c r="C43" s="325">
        <v>44825</v>
      </c>
      <c r="D43" s="326">
        <v>38</v>
      </c>
      <c r="F43" s="326"/>
      <c r="G43" s="303">
        <f t="shared" si="0"/>
        <v>3.8499999999999996</v>
      </c>
      <c r="H43" s="303">
        <f t="shared" si="1"/>
        <v>0.7</v>
      </c>
      <c r="I43" s="303">
        <f t="shared" si="1"/>
        <v>3.15</v>
      </c>
      <c r="J43" s="303">
        <f t="shared" si="2"/>
        <v>1.4800000000000002</v>
      </c>
      <c r="K43" s="303" t="str">
        <f t="shared" si="19"/>
        <v>CUMPLE</v>
      </c>
      <c r="L43" s="303">
        <f t="shared" si="3"/>
        <v>1</v>
      </c>
      <c r="M43" s="327" t="str">
        <f t="shared" si="29"/>
        <v>REFORZAR</v>
      </c>
      <c r="N43" s="291"/>
      <c r="O43" s="764"/>
      <c r="P43" s="764"/>
      <c r="Q43" s="764"/>
      <c r="R43" s="764"/>
      <c r="S43" s="764"/>
      <c r="T43" s="764"/>
      <c r="U43" s="303" t="str">
        <f t="shared" si="5"/>
        <v>ACTIVA</v>
      </c>
      <c r="V43" s="303" t="str">
        <f t="shared" si="20"/>
        <v>NORMA</v>
      </c>
      <c r="W43" s="303" t="str">
        <f t="shared" si="21"/>
        <v>CUMPLE</v>
      </c>
      <c r="X43" s="303">
        <f t="shared" si="6"/>
        <v>3.6</v>
      </c>
      <c r="Y43" s="326">
        <v>0.6</v>
      </c>
      <c r="Z43" s="326">
        <v>3</v>
      </c>
      <c r="AA43" s="303">
        <f t="shared" si="22"/>
        <v>2.1</v>
      </c>
      <c r="AB43" s="303" t="str">
        <f t="shared" si="7"/>
        <v>NO ACTIVA</v>
      </c>
      <c r="AC43" s="303" t="str">
        <f t="shared" si="30"/>
        <v>STOP</v>
      </c>
      <c r="AD43" s="303" t="str">
        <f t="shared" si="31"/>
        <v>NO CUMPLE</v>
      </c>
      <c r="AE43" s="303">
        <f t="shared" si="8"/>
        <v>0.15</v>
      </c>
      <c r="AF43" s="326">
        <v>0</v>
      </c>
      <c r="AG43" s="326">
        <v>0.15</v>
      </c>
      <c r="AH43" s="303">
        <f t="shared" si="23"/>
        <v>-5.0000000000000017E-2</v>
      </c>
      <c r="AI43" s="303" t="str">
        <f t="shared" si="9"/>
        <v>ACTIVA</v>
      </c>
      <c r="AJ43" s="328" t="str">
        <f t="shared" si="24"/>
        <v>NORMA</v>
      </c>
      <c r="AK43" s="328" t="str">
        <f t="shared" si="25"/>
        <v>NO CUMPLE</v>
      </c>
      <c r="AL43" s="303">
        <f t="shared" si="12"/>
        <v>0.1</v>
      </c>
      <c r="AM43" s="326">
        <v>0.1</v>
      </c>
      <c r="AN43" s="326">
        <v>0</v>
      </c>
      <c r="AO43" s="328">
        <f t="shared" si="26"/>
        <v>-7.0000000000000007E-2</v>
      </c>
      <c r="AP43" s="303" t="str">
        <f t="shared" si="14"/>
        <v>NO ACTIVA</v>
      </c>
      <c r="AQ43" s="328" t="str">
        <f t="shared" si="32"/>
        <v/>
      </c>
      <c r="AR43" s="328" t="str">
        <f t="shared" si="27"/>
        <v>NO CUMPLE</v>
      </c>
      <c r="AS43" s="303" t="str">
        <f t="shared" si="17"/>
        <v/>
      </c>
      <c r="AT43" s="326">
        <v>0</v>
      </c>
      <c r="AU43" s="326">
        <v>0</v>
      </c>
      <c r="AV43" s="328">
        <f t="shared" si="28"/>
        <v>-0.5</v>
      </c>
    </row>
    <row r="44" spans="1:48" s="303" customFormat="1" x14ac:dyDescent="0.2">
      <c r="A44" s="340">
        <v>14</v>
      </c>
      <c r="B44" s="341">
        <v>44805</v>
      </c>
      <c r="C44" s="325" t="s">
        <v>639</v>
      </c>
      <c r="D44" s="326"/>
      <c r="F44" s="326"/>
      <c r="G44" s="303" t="str">
        <f t="shared" si="0"/>
        <v/>
      </c>
      <c r="H44" s="303">
        <f t="shared" si="1"/>
        <v>0</v>
      </c>
      <c r="I44" s="303">
        <f t="shared" si="1"/>
        <v>0</v>
      </c>
      <c r="J44" s="303">
        <f t="shared" si="2"/>
        <v>0</v>
      </c>
      <c r="K44" s="303" t="str">
        <f t="shared" si="19"/>
        <v/>
      </c>
      <c r="L44" s="303">
        <f t="shared" si="3"/>
        <v>0</v>
      </c>
      <c r="M44" s="327" t="str">
        <f t="shared" si="29"/>
        <v/>
      </c>
      <c r="N44" s="291"/>
      <c r="O44" s="764"/>
      <c r="P44" s="764"/>
      <c r="Q44" s="764"/>
      <c r="R44" s="764"/>
      <c r="S44" s="764"/>
      <c r="T44" s="764"/>
      <c r="U44" s="303" t="str">
        <f t="shared" si="5"/>
        <v/>
      </c>
      <c r="V44" s="303" t="str">
        <f t="shared" si="20"/>
        <v/>
      </c>
      <c r="W44" s="303" t="str">
        <f t="shared" si="21"/>
        <v/>
      </c>
      <c r="X44" s="303" t="str">
        <f t="shared" si="6"/>
        <v/>
      </c>
      <c r="Y44" s="326"/>
      <c r="Z44" s="326"/>
      <c r="AA44" s="303">
        <f t="shared" si="22"/>
        <v>-0.9</v>
      </c>
      <c r="AB44" s="303" t="str">
        <f t="shared" si="7"/>
        <v/>
      </c>
      <c r="AC44" s="303" t="str">
        <f t="shared" si="30"/>
        <v/>
      </c>
      <c r="AD44" s="303" t="str">
        <f t="shared" si="31"/>
        <v/>
      </c>
      <c r="AE44" s="303" t="str">
        <f t="shared" si="8"/>
        <v/>
      </c>
      <c r="AF44" s="326"/>
      <c r="AG44" s="326"/>
      <c r="AH44" s="303">
        <f t="shared" si="23"/>
        <v>-0.2</v>
      </c>
      <c r="AI44" s="303" t="str">
        <f t="shared" si="9"/>
        <v/>
      </c>
      <c r="AJ44" s="328" t="str">
        <f t="shared" si="24"/>
        <v/>
      </c>
      <c r="AK44" s="328" t="str">
        <f t="shared" si="25"/>
        <v/>
      </c>
      <c r="AL44" s="303" t="str">
        <f t="shared" si="12"/>
        <v/>
      </c>
      <c r="AM44" s="326"/>
      <c r="AN44" s="326"/>
      <c r="AO44" s="328">
        <f t="shared" si="26"/>
        <v>-7.0000000000000007E-2</v>
      </c>
      <c r="AP44" s="303" t="str">
        <f t="shared" si="14"/>
        <v/>
      </c>
      <c r="AQ44" s="328" t="str">
        <f t="shared" si="32"/>
        <v/>
      </c>
      <c r="AR44" s="328" t="str">
        <f t="shared" si="27"/>
        <v/>
      </c>
      <c r="AS44" s="303" t="str">
        <f t="shared" si="17"/>
        <v/>
      </c>
      <c r="AT44" s="326"/>
      <c r="AU44" s="326"/>
      <c r="AV44" s="328">
        <f t="shared" si="28"/>
        <v>-0.5</v>
      </c>
    </row>
    <row r="45" spans="1:48" x14ac:dyDescent="0.2">
      <c r="A45" s="340">
        <v>15</v>
      </c>
      <c r="B45" s="341">
        <v>44805</v>
      </c>
      <c r="C45" s="325" t="s">
        <v>639</v>
      </c>
      <c r="D45" s="326"/>
      <c r="E45" s="303"/>
      <c r="F45" s="326"/>
      <c r="G45" s="303" t="str">
        <f t="shared" si="0"/>
        <v/>
      </c>
      <c r="H45" s="303">
        <f t="shared" si="1"/>
        <v>0</v>
      </c>
      <c r="I45" s="303">
        <f t="shared" si="1"/>
        <v>0</v>
      </c>
      <c r="J45" s="303">
        <f t="shared" si="2"/>
        <v>0</v>
      </c>
      <c r="K45" s="303" t="str">
        <f t="shared" si="19"/>
        <v/>
      </c>
      <c r="L45" s="303">
        <f t="shared" si="3"/>
        <v>0</v>
      </c>
      <c r="M45" s="327" t="str">
        <f t="shared" si="29"/>
        <v/>
      </c>
      <c r="N45" s="291"/>
      <c r="O45" s="764"/>
      <c r="P45" s="764"/>
      <c r="Q45" s="764"/>
      <c r="R45" s="764"/>
      <c r="S45" s="764"/>
      <c r="T45" s="764"/>
      <c r="U45" s="303" t="str">
        <f t="shared" si="5"/>
        <v/>
      </c>
      <c r="V45" s="303" t="str">
        <f t="shared" si="20"/>
        <v/>
      </c>
      <c r="W45" s="303" t="str">
        <f t="shared" si="21"/>
        <v/>
      </c>
      <c r="X45" s="303" t="str">
        <f t="shared" si="6"/>
        <v/>
      </c>
      <c r="Y45" s="326"/>
      <c r="Z45" s="326"/>
      <c r="AA45" s="303">
        <f t="shared" si="22"/>
        <v>-0.9</v>
      </c>
      <c r="AB45" s="303" t="str">
        <f t="shared" si="7"/>
        <v/>
      </c>
      <c r="AC45" s="303" t="str">
        <f t="shared" si="30"/>
        <v/>
      </c>
      <c r="AD45" s="303" t="str">
        <f t="shared" si="31"/>
        <v/>
      </c>
      <c r="AE45" s="303" t="str">
        <f t="shared" si="8"/>
        <v/>
      </c>
      <c r="AF45" s="326"/>
      <c r="AG45" s="326"/>
      <c r="AH45" s="303">
        <f t="shared" si="23"/>
        <v>-0.2</v>
      </c>
      <c r="AI45" s="303" t="str">
        <f t="shared" si="9"/>
        <v/>
      </c>
      <c r="AJ45" s="328" t="str">
        <f t="shared" si="24"/>
        <v/>
      </c>
      <c r="AK45" s="328" t="str">
        <f t="shared" si="25"/>
        <v/>
      </c>
      <c r="AL45" s="303" t="str">
        <f t="shared" si="12"/>
        <v/>
      </c>
      <c r="AM45" s="326"/>
      <c r="AN45" s="326"/>
      <c r="AO45" s="328">
        <f t="shared" si="26"/>
        <v>-7.0000000000000007E-2</v>
      </c>
      <c r="AP45" s="303" t="str">
        <f t="shared" si="14"/>
        <v/>
      </c>
      <c r="AQ45" s="328" t="str">
        <f t="shared" si="32"/>
        <v/>
      </c>
      <c r="AR45" s="328" t="str">
        <f t="shared" si="27"/>
        <v/>
      </c>
      <c r="AS45" s="303" t="str">
        <f t="shared" si="17"/>
        <v/>
      </c>
      <c r="AT45" s="326"/>
      <c r="AU45" s="326"/>
      <c r="AV45" s="328">
        <f t="shared" si="28"/>
        <v>-0.5</v>
      </c>
    </row>
    <row r="46" spans="1:48" x14ac:dyDescent="0.2">
      <c r="A46" s="340">
        <v>16</v>
      </c>
      <c r="B46" s="341">
        <v>44805</v>
      </c>
      <c r="C46" s="325" t="s">
        <v>639</v>
      </c>
      <c r="D46" s="326"/>
      <c r="E46" s="303"/>
      <c r="F46" s="326"/>
      <c r="G46" s="303" t="str">
        <f t="shared" si="0"/>
        <v/>
      </c>
      <c r="H46" s="303">
        <f t="shared" si="1"/>
        <v>0</v>
      </c>
      <c r="I46" s="303">
        <f t="shared" si="1"/>
        <v>0</v>
      </c>
      <c r="J46" s="303">
        <f t="shared" si="2"/>
        <v>0</v>
      </c>
      <c r="K46" s="303" t="str">
        <f t="shared" si="19"/>
        <v/>
      </c>
      <c r="L46" s="303">
        <f t="shared" si="3"/>
        <v>0</v>
      </c>
      <c r="M46" s="327" t="str">
        <f t="shared" si="29"/>
        <v/>
      </c>
      <c r="N46" s="291"/>
      <c r="O46" s="764"/>
      <c r="P46" s="764"/>
      <c r="Q46" s="764"/>
      <c r="R46" s="764"/>
      <c r="S46" s="764"/>
      <c r="T46" s="764"/>
      <c r="U46" s="303" t="str">
        <f t="shared" si="5"/>
        <v/>
      </c>
      <c r="V46" s="303" t="str">
        <f t="shared" si="20"/>
        <v/>
      </c>
      <c r="W46" s="303" t="str">
        <f t="shared" si="21"/>
        <v/>
      </c>
      <c r="X46" s="303" t="str">
        <f t="shared" si="6"/>
        <v/>
      </c>
      <c r="Y46" s="326"/>
      <c r="Z46" s="326"/>
      <c r="AA46" s="303">
        <f t="shared" si="22"/>
        <v>-0.9</v>
      </c>
      <c r="AB46" s="303" t="str">
        <f t="shared" si="7"/>
        <v/>
      </c>
      <c r="AC46" s="303" t="str">
        <f t="shared" si="30"/>
        <v/>
      </c>
      <c r="AD46" s="303" t="str">
        <f t="shared" si="31"/>
        <v/>
      </c>
      <c r="AE46" s="303" t="str">
        <f t="shared" si="8"/>
        <v/>
      </c>
      <c r="AF46" s="326"/>
      <c r="AG46" s="326"/>
      <c r="AH46" s="303">
        <f t="shared" si="23"/>
        <v>-0.2</v>
      </c>
      <c r="AI46" s="303" t="str">
        <f t="shared" si="9"/>
        <v/>
      </c>
      <c r="AJ46" s="328" t="str">
        <f t="shared" si="24"/>
        <v/>
      </c>
      <c r="AK46" s="328" t="str">
        <f t="shared" si="25"/>
        <v/>
      </c>
      <c r="AL46" s="303" t="str">
        <f t="shared" si="12"/>
        <v/>
      </c>
      <c r="AM46" s="326"/>
      <c r="AN46" s="326"/>
      <c r="AO46" s="328">
        <f t="shared" si="26"/>
        <v>-7.0000000000000007E-2</v>
      </c>
      <c r="AP46" s="303" t="str">
        <f t="shared" si="14"/>
        <v/>
      </c>
      <c r="AQ46" s="328" t="str">
        <f t="shared" si="32"/>
        <v/>
      </c>
      <c r="AR46" s="328" t="str">
        <f t="shared" si="27"/>
        <v/>
      </c>
      <c r="AS46" s="303" t="str">
        <f t="shared" si="17"/>
        <v/>
      </c>
      <c r="AT46" s="326"/>
      <c r="AU46" s="326"/>
      <c r="AV46" s="328">
        <f t="shared" si="28"/>
        <v>-0.5</v>
      </c>
    </row>
    <row r="47" spans="1:48" x14ac:dyDescent="0.2">
      <c r="A47" s="340">
        <v>17</v>
      </c>
      <c r="B47" s="341">
        <v>44805</v>
      </c>
      <c r="C47" s="325" t="s">
        <v>639</v>
      </c>
      <c r="D47" s="326"/>
      <c r="E47" s="303"/>
      <c r="F47" s="326"/>
      <c r="G47" s="303" t="str">
        <f t="shared" si="0"/>
        <v/>
      </c>
      <c r="H47" s="303">
        <f t="shared" si="1"/>
        <v>0</v>
      </c>
      <c r="I47" s="303">
        <f t="shared" si="1"/>
        <v>0</v>
      </c>
      <c r="J47" s="303">
        <f t="shared" si="2"/>
        <v>0</v>
      </c>
      <c r="K47" s="303" t="str">
        <f t="shared" si="19"/>
        <v/>
      </c>
      <c r="L47" s="303">
        <f t="shared" si="3"/>
        <v>0</v>
      </c>
      <c r="M47" s="327" t="str">
        <f t="shared" si="29"/>
        <v/>
      </c>
      <c r="N47" s="291"/>
      <c r="O47" s="764"/>
      <c r="P47" s="764"/>
      <c r="Q47" s="764"/>
      <c r="R47" s="764"/>
      <c r="S47" s="764"/>
      <c r="T47" s="764"/>
      <c r="U47" s="303" t="str">
        <f t="shared" si="5"/>
        <v/>
      </c>
      <c r="V47" s="303" t="str">
        <f t="shared" si="20"/>
        <v/>
      </c>
      <c r="W47" s="303" t="str">
        <f t="shared" si="21"/>
        <v/>
      </c>
      <c r="X47" s="303" t="str">
        <f t="shared" si="6"/>
        <v/>
      </c>
      <c r="Y47" s="326"/>
      <c r="Z47" s="326"/>
      <c r="AA47" s="303">
        <f t="shared" si="22"/>
        <v>-0.9</v>
      </c>
      <c r="AB47" s="303" t="str">
        <f t="shared" si="7"/>
        <v/>
      </c>
      <c r="AC47" s="303" t="str">
        <f t="shared" si="30"/>
        <v/>
      </c>
      <c r="AD47" s="303" t="str">
        <f t="shared" si="31"/>
        <v/>
      </c>
      <c r="AE47" s="303" t="str">
        <f t="shared" si="8"/>
        <v/>
      </c>
      <c r="AF47" s="326"/>
      <c r="AG47" s="326"/>
      <c r="AH47" s="303">
        <f t="shared" si="23"/>
        <v>-0.2</v>
      </c>
      <c r="AI47" s="303" t="str">
        <f t="shared" si="9"/>
        <v/>
      </c>
      <c r="AJ47" s="328" t="str">
        <f t="shared" si="24"/>
        <v/>
      </c>
      <c r="AK47" s="328" t="str">
        <f t="shared" si="25"/>
        <v/>
      </c>
      <c r="AL47" s="303" t="str">
        <f t="shared" si="12"/>
        <v/>
      </c>
      <c r="AM47" s="326"/>
      <c r="AN47" s="326"/>
      <c r="AO47" s="328">
        <f t="shared" si="26"/>
        <v>-7.0000000000000007E-2</v>
      </c>
      <c r="AP47" s="303" t="str">
        <f t="shared" si="14"/>
        <v/>
      </c>
      <c r="AQ47" s="328" t="str">
        <f t="shared" si="32"/>
        <v/>
      </c>
      <c r="AR47" s="328" t="str">
        <f t="shared" si="27"/>
        <v/>
      </c>
      <c r="AS47" s="303" t="str">
        <f t="shared" si="17"/>
        <v/>
      </c>
      <c r="AT47" s="326"/>
      <c r="AU47" s="326"/>
      <c r="AV47" s="328">
        <f t="shared" si="28"/>
        <v>-0.5</v>
      </c>
    </row>
    <row r="48" spans="1:48" ht="13.5" thickBot="1" x14ac:dyDescent="0.25">
      <c r="A48" s="342">
        <v>18</v>
      </c>
      <c r="B48" s="344">
        <v>44805</v>
      </c>
      <c r="C48" s="335" t="s">
        <v>639</v>
      </c>
      <c r="D48" s="336"/>
      <c r="E48" s="337"/>
      <c r="F48" s="336"/>
      <c r="G48" s="337" t="str">
        <f t="shared" si="0"/>
        <v/>
      </c>
      <c r="H48" s="337">
        <f t="shared" si="1"/>
        <v>0</v>
      </c>
      <c r="I48" s="337">
        <f t="shared" si="1"/>
        <v>0</v>
      </c>
      <c r="J48" s="337">
        <f t="shared" si="2"/>
        <v>0</v>
      </c>
      <c r="K48" s="337" t="str">
        <f t="shared" si="19"/>
        <v/>
      </c>
      <c r="L48" s="337">
        <f t="shared" si="3"/>
        <v>0</v>
      </c>
      <c r="M48" s="338" t="str">
        <f t="shared" si="29"/>
        <v/>
      </c>
      <c r="N48" s="339"/>
      <c r="O48" s="770"/>
      <c r="P48" s="770"/>
      <c r="Q48" s="770"/>
      <c r="R48" s="770"/>
      <c r="S48" s="770"/>
      <c r="T48" s="770"/>
      <c r="U48" s="337" t="str">
        <f t="shared" si="5"/>
        <v/>
      </c>
      <c r="V48" s="337" t="str">
        <f t="shared" si="20"/>
        <v/>
      </c>
      <c r="W48" s="337" t="str">
        <f t="shared" si="21"/>
        <v/>
      </c>
      <c r="X48" s="337" t="str">
        <f t="shared" si="6"/>
        <v/>
      </c>
      <c r="Y48" s="336"/>
      <c r="Z48" s="336"/>
      <c r="AA48" s="337">
        <f t="shared" si="22"/>
        <v>-0.9</v>
      </c>
      <c r="AB48" s="337" t="str">
        <f t="shared" si="7"/>
        <v/>
      </c>
      <c r="AC48" s="337" t="str">
        <f t="shared" si="30"/>
        <v/>
      </c>
      <c r="AD48" s="337" t="str">
        <f t="shared" si="31"/>
        <v/>
      </c>
      <c r="AE48" s="337" t="str">
        <f t="shared" si="8"/>
        <v/>
      </c>
      <c r="AF48" s="336"/>
      <c r="AG48" s="336"/>
      <c r="AH48" s="337">
        <f t="shared" si="23"/>
        <v>-0.2</v>
      </c>
      <c r="AI48" s="337" t="str">
        <f t="shared" si="9"/>
        <v/>
      </c>
      <c r="AJ48" s="345" t="str">
        <f t="shared" si="24"/>
        <v/>
      </c>
      <c r="AK48" s="345" t="str">
        <f t="shared" si="25"/>
        <v/>
      </c>
      <c r="AL48" s="337" t="str">
        <f t="shared" si="12"/>
        <v/>
      </c>
      <c r="AM48" s="336"/>
      <c r="AN48" s="336"/>
      <c r="AO48" s="345">
        <f t="shared" si="26"/>
        <v>-7.0000000000000007E-2</v>
      </c>
      <c r="AP48" s="337" t="str">
        <f t="shared" si="14"/>
        <v/>
      </c>
      <c r="AQ48" s="345" t="str">
        <f t="shared" si="32"/>
        <v/>
      </c>
      <c r="AR48" s="345" t="str">
        <f t="shared" si="27"/>
        <v/>
      </c>
      <c r="AS48" s="337" t="str">
        <f t="shared" si="17"/>
        <v/>
      </c>
      <c r="AT48" s="336"/>
      <c r="AU48" s="336"/>
      <c r="AV48" s="345">
        <f t="shared" si="28"/>
        <v>-0.5</v>
      </c>
    </row>
    <row r="49" spans="1:48" x14ac:dyDescent="0.2">
      <c r="A49" s="340">
        <v>19</v>
      </c>
      <c r="B49" s="341">
        <v>44835</v>
      </c>
      <c r="C49" s="325">
        <v>44839</v>
      </c>
      <c r="D49" s="326">
        <v>40</v>
      </c>
      <c r="E49" s="303"/>
      <c r="F49" s="326"/>
      <c r="G49" s="303">
        <f t="shared" si="0"/>
        <v>12.7</v>
      </c>
      <c r="H49" s="303">
        <f t="shared" si="1"/>
        <v>2.5999999999999996</v>
      </c>
      <c r="I49" s="303">
        <f t="shared" si="1"/>
        <v>10.1</v>
      </c>
      <c r="J49" s="303">
        <f t="shared" si="2"/>
        <v>8.43</v>
      </c>
      <c r="K49" s="303" t="str">
        <f t="shared" si="19"/>
        <v>CUMPLE</v>
      </c>
      <c r="L49" s="303">
        <f t="shared" si="3"/>
        <v>1</v>
      </c>
      <c r="M49" s="327" t="str">
        <f t="shared" si="29"/>
        <v>NORMALIDAD</v>
      </c>
      <c r="N49" s="291"/>
      <c r="O49" s="764"/>
      <c r="P49" s="764"/>
      <c r="Q49" s="764"/>
      <c r="R49" s="764"/>
      <c r="S49" s="764"/>
      <c r="T49" s="764"/>
      <c r="U49" s="303" t="str">
        <f t="shared" si="5"/>
        <v>ACTIVA</v>
      </c>
      <c r="V49" s="303" t="str">
        <f t="shared" si="20"/>
        <v>NORMA</v>
      </c>
      <c r="W49" s="303" t="str">
        <f t="shared" si="21"/>
        <v>CUMPLE</v>
      </c>
      <c r="X49" s="303">
        <f t="shared" si="6"/>
        <v>10.6</v>
      </c>
      <c r="Y49" s="326">
        <v>0.6</v>
      </c>
      <c r="Z49" s="326">
        <v>10</v>
      </c>
      <c r="AA49" s="303">
        <f t="shared" si="22"/>
        <v>9.1</v>
      </c>
      <c r="AB49" s="303" t="str">
        <f t="shared" si="7"/>
        <v>ACTIVA</v>
      </c>
      <c r="AC49" s="303" t="str">
        <f t="shared" si="30"/>
        <v>STOP</v>
      </c>
      <c r="AD49" s="303" t="str">
        <f t="shared" si="31"/>
        <v>NO CUMPLE</v>
      </c>
      <c r="AE49" s="303">
        <f t="shared" si="8"/>
        <v>0.9</v>
      </c>
      <c r="AF49" s="326">
        <v>0.8</v>
      </c>
      <c r="AG49" s="326">
        <v>0.1</v>
      </c>
      <c r="AH49" s="303">
        <f t="shared" si="23"/>
        <v>-0.1</v>
      </c>
      <c r="AI49" s="303" t="str">
        <f t="shared" si="9"/>
        <v>ACTIVA</v>
      </c>
      <c r="AJ49" s="346" t="str">
        <f t="shared" si="24"/>
        <v>NORMA</v>
      </c>
      <c r="AK49" s="346" t="str">
        <f t="shared" si="25"/>
        <v>NO CUMPLE</v>
      </c>
      <c r="AL49" s="303">
        <f t="shared" si="12"/>
        <v>0.5</v>
      </c>
      <c r="AM49" s="326">
        <v>0.5</v>
      </c>
      <c r="AN49" s="326">
        <v>0</v>
      </c>
      <c r="AO49" s="346">
        <f t="shared" si="26"/>
        <v>-7.0000000000000007E-2</v>
      </c>
      <c r="AP49" s="303" t="str">
        <f t="shared" si="14"/>
        <v>ACTIVA</v>
      </c>
      <c r="AQ49" s="346" t="str">
        <f t="shared" si="32"/>
        <v>NORMA</v>
      </c>
      <c r="AR49" s="346" t="str">
        <f t="shared" si="27"/>
        <v>NO CUMPLE</v>
      </c>
      <c r="AS49" s="303">
        <f t="shared" si="17"/>
        <v>0.7</v>
      </c>
      <c r="AT49" s="326">
        <v>0.7</v>
      </c>
      <c r="AU49" s="326">
        <v>0</v>
      </c>
      <c r="AV49" s="346">
        <f t="shared" si="28"/>
        <v>-0.5</v>
      </c>
    </row>
    <row r="50" spans="1:48" x14ac:dyDescent="0.2">
      <c r="A50" s="340">
        <v>20</v>
      </c>
      <c r="B50" s="341">
        <v>44835</v>
      </c>
      <c r="C50" s="325">
        <v>44845</v>
      </c>
      <c r="D50" s="326">
        <v>41</v>
      </c>
      <c r="E50" s="303"/>
      <c r="F50" s="326"/>
      <c r="G50" s="303">
        <f t="shared" si="0"/>
        <v>4.72</v>
      </c>
      <c r="H50" s="303">
        <f t="shared" si="1"/>
        <v>1.6</v>
      </c>
      <c r="I50" s="303">
        <f t="shared" si="1"/>
        <v>3.1199999999999997</v>
      </c>
      <c r="J50" s="303">
        <f t="shared" si="2"/>
        <v>1.4500000000000002</v>
      </c>
      <c r="K50" s="303" t="str">
        <f t="shared" si="19"/>
        <v>CUMPLE</v>
      </c>
      <c r="L50" s="303">
        <f t="shared" si="3"/>
        <v>1</v>
      </c>
      <c r="M50" s="327" t="str">
        <f t="shared" si="29"/>
        <v>REFORZAR</v>
      </c>
      <c r="N50" s="291"/>
      <c r="O50" s="764" t="s">
        <v>853</v>
      </c>
      <c r="P50" s="764"/>
      <c r="Q50" s="764"/>
      <c r="R50" s="764"/>
      <c r="S50" s="764"/>
      <c r="T50" s="764"/>
      <c r="U50" s="303" t="str">
        <f t="shared" si="5"/>
        <v>ACTIVA</v>
      </c>
      <c r="V50" s="303" t="str">
        <f t="shared" si="20"/>
        <v>NORMA</v>
      </c>
      <c r="W50" s="303" t="str">
        <f t="shared" si="21"/>
        <v>CUMPLE</v>
      </c>
      <c r="X50" s="303">
        <f t="shared" si="6"/>
        <v>3.7</v>
      </c>
      <c r="Y50" s="326">
        <v>0.6</v>
      </c>
      <c r="Z50" s="326">
        <v>3.1</v>
      </c>
      <c r="AA50" s="303">
        <f t="shared" si="22"/>
        <v>2.2000000000000002</v>
      </c>
      <c r="AB50" s="303" t="str">
        <f t="shared" si="7"/>
        <v>ACTIVA</v>
      </c>
      <c r="AC50" s="303" t="str">
        <f t="shared" si="30"/>
        <v>STOP</v>
      </c>
      <c r="AD50" s="303" t="str">
        <f t="shared" si="31"/>
        <v>NO CUMPLE</v>
      </c>
      <c r="AE50" s="303">
        <f t="shared" si="8"/>
        <v>0.21000000000000002</v>
      </c>
      <c r="AF50" s="326">
        <v>0.2</v>
      </c>
      <c r="AG50" s="326">
        <v>0.01</v>
      </c>
      <c r="AH50" s="303">
        <f t="shared" si="23"/>
        <v>-0.19</v>
      </c>
      <c r="AI50" s="303" t="str">
        <f t="shared" si="9"/>
        <v>ACTIVA</v>
      </c>
      <c r="AJ50" s="328" t="str">
        <f t="shared" si="24"/>
        <v>NORMA</v>
      </c>
      <c r="AK50" s="328" t="str">
        <f t="shared" si="25"/>
        <v>NO CUMPLE</v>
      </c>
      <c r="AL50" s="303">
        <f t="shared" si="12"/>
        <v>0.81</v>
      </c>
      <c r="AM50" s="326">
        <v>0.8</v>
      </c>
      <c r="AN50" s="326">
        <v>0.01</v>
      </c>
      <c r="AO50" s="328">
        <f t="shared" si="26"/>
        <v>-6.0000000000000005E-2</v>
      </c>
      <c r="AP50" s="303" t="str">
        <f t="shared" si="14"/>
        <v>NO ACTIVA</v>
      </c>
      <c r="AQ50" s="328" t="str">
        <f t="shared" si="32"/>
        <v/>
      </c>
      <c r="AR50" s="328" t="str">
        <f t="shared" si="27"/>
        <v>NO CUMPLE</v>
      </c>
      <c r="AS50" s="303" t="str">
        <f t="shared" si="17"/>
        <v/>
      </c>
      <c r="AT50" s="326">
        <v>0</v>
      </c>
      <c r="AU50" s="326">
        <v>0</v>
      </c>
      <c r="AV50" s="328">
        <f t="shared" si="28"/>
        <v>-0.5</v>
      </c>
    </row>
    <row r="51" spans="1:48" x14ac:dyDescent="0.2">
      <c r="A51" s="340">
        <v>21</v>
      </c>
      <c r="B51" s="341">
        <v>44835</v>
      </c>
      <c r="C51" s="325">
        <v>44853</v>
      </c>
      <c r="D51" s="326">
        <v>42</v>
      </c>
      <c r="E51" s="303"/>
      <c r="F51" s="326"/>
      <c r="G51" s="303">
        <f t="shared" si="0"/>
        <v>3.22</v>
      </c>
      <c r="H51" s="303">
        <f t="shared" si="1"/>
        <v>1.6</v>
      </c>
      <c r="I51" s="303">
        <f t="shared" si="1"/>
        <v>1.62</v>
      </c>
      <c r="J51" s="303">
        <f t="shared" si="2"/>
        <v>-4.9999999999999989E-2</v>
      </c>
      <c r="K51" s="303" t="str">
        <f t="shared" si="19"/>
        <v>CUMPLE</v>
      </c>
      <c r="L51" s="303">
        <f t="shared" si="3"/>
        <v>1</v>
      </c>
      <c r="M51" s="327" t="str">
        <f t="shared" si="29"/>
        <v>REFORZAR</v>
      </c>
      <c r="N51" s="291"/>
      <c r="O51" s="764"/>
      <c r="P51" s="764"/>
      <c r="Q51" s="764"/>
      <c r="R51" s="764"/>
      <c r="S51" s="764"/>
      <c r="T51" s="764"/>
      <c r="U51" s="303" t="str">
        <f t="shared" si="5"/>
        <v>ACTIVA</v>
      </c>
      <c r="V51" s="303" t="str">
        <f t="shared" si="20"/>
        <v>NORMA</v>
      </c>
      <c r="W51" s="303" t="str">
        <f t="shared" si="21"/>
        <v>CUMPLE</v>
      </c>
      <c r="X51" s="303">
        <f t="shared" si="6"/>
        <v>2.2999999999999998</v>
      </c>
      <c r="Y51" s="326">
        <v>1</v>
      </c>
      <c r="Z51" s="326">
        <v>1.3</v>
      </c>
      <c r="AA51" s="303">
        <f t="shared" si="22"/>
        <v>0.4</v>
      </c>
      <c r="AB51" s="303" t="str">
        <f t="shared" si="7"/>
        <v>ACTIVA</v>
      </c>
      <c r="AC51" s="303" t="str">
        <f t="shared" si="30"/>
        <v>STOP</v>
      </c>
      <c r="AD51" s="303" t="str">
        <f t="shared" si="31"/>
        <v>NO CUMPLE</v>
      </c>
      <c r="AE51" s="303">
        <f t="shared" si="8"/>
        <v>0.31</v>
      </c>
      <c r="AF51" s="326">
        <v>0.3</v>
      </c>
      <c r="AG51" s="326">
        <v>0.01</v>
      </c>
      <c r="AH51" s="303">
        <f t="shared" si="23"/>
        <v>-0.19</v>
      </c>
      <c r="AI51" s="303" t="str">
        <f t="shared" si="9"/>
        <v>ACTIVA</v>
      </c>
      <c r="AJ51" s="328" t="str">
        <f t="shared" si="24"/>
        <v>NORMA</v>
      </c>
      <c r="AK51" s="328" t="str">
        <f t="shared" si="25"/>
        <v>NO CUMPLE</v>
      </c>
      <c r="AL51" s="303">
        <f t="shared" si="12"/>
        <v>0.31</v>
      </c>
      <c r="AM51" s="326">
        <v>0.3</v>
      </c>
      <c r="AN51" s="326">
        <v>0.01</v>
      </c>
      <c r="AO51" s="328">
        <f t="shared" si="26"/>
        <v>-6.0000000000000005E-2</v>
      </c>
      <c r="AP51" s="303" t="str">
        <f t="shared" si="14"/>
        <v>NO ACTIVA</v>
      </c>
      <c r="AQ51" s="328" t="str">
        <f t="shared" si="32"/>
        <v>STOP</v>
      </c>
      <c r="AR51" s="328" t="str">
        <f t="shared" si="27"/>
        <v>NO CUMPLE</v>
      </c>
      <c r="AS51" s="303">
        <f t="shared" si="17"/>
        <v>0.3</v>
      </c>
      <c r="AT51" s="326">
        <v>0</v>
      </c>
      <c r="AU51" s="326">
        <v>0.3</v>
      </c>
      <c r="AV51" s="328">
        <f t="shared" si="28"/>
        <v>-0.2</v>
      </c>
    </row>
    <row r="52" spans="1:48" x14ac:dyDescent="0.2">
      <c r="A52" s="340">
        <v>22</v>
      </c>
      <c r="B52" s="341">
        <v>44835</v>
      </c>
      <c r="C52" s="325" t="s">
        <v>337</v>
      </c>
      <c r="D52" s="326"/>
      <c r="E52" s="303"/>
      <c r="F52" s="326"/>
      <c r="G52" s="303" t="str">
        <f t="shared" si="0"/>
        <v/>
      </c>
      <c r="H52" s="303">
        <f t="shared" si="1"/>
        <v>0</v>
      </c>
      <c r="I52" s="303">
        <f t="shared" si="1"/>
        <v>0</v>
      </c>
      <c r="J52" s="303">
        <f t="shared" si="2"/>
        <v>0</v>
      </c>
      <c r="K52" s="303" t="str">
        <f t="shared" si="19"/>
        <v/>
      </c>
      <c r="L52" s="303">
        <f t="shared" si="3"/>
        <v>0</v>
      </c>
      <c r="M52" s="327" t="str">
        <f t="shared" si="29"/>
        <v/>
      </c>
      <c r="N52" s="291"/>
      <c r="O52" s="764"/>
      <c r="P52" s="764"/>
      <c r="Q52" s="764"/>
      <c r="R52" s="764"/>
      <c r="S52" s="764"/>
      <c r="T52" s="764"/>
      <c r="U52" s="303" t="str">
        <f t="shared" si="5"/>
        <v/>
      </c>
      <c r="V52" s="303" t="str">
        <f t="shared" si="20"/>
        <v/>
      </c>
      <c r="W52" s="303" t="str">
        <f t="shared" si="21"/>
        <v/>
      </c>
      <c r="X52" s="303" t="str">
        <f t="shared" si="6"/>
        <v/>
      </c>
      <c r="Y52" s="326"/>
      <c r="Z52" s="326"/>
      <c r="AA52" s="303">
        <f t="shared" si="22"/>
        <v>-0.9</v>
      </c>
      <c r="AB52" s="303" t="str">
        <f t="shared" si="7"/>
        <v/>
      </c>
      <c r="AC52" s="303" t="str">
        <f t="shared" si="30"/>
        <v/>
      </c>
      <c r="AD52" s="303" t="str">
        <f t="shared" si="31"/>
        <v/>
      </c>
      <c r="AE52" s="303" t="str">
        <f t="shared" si="8"/>
        <v/>
      </c>
      <c r="AF52" s="326"/>
      <c r="AG52" s="326"/>
      <c r="AH52" s="303">
        <f t="shared" si="23"/>
        <v>-0.2</v>
      </c>
      <c r="AI52" s="303" t="str">
        <f t="shared" si="9"/>
        <v/>
      </c>
      <c r="AJ52" s="328" t="str">
        <f t="shared" si="24"/>
        <v/>
      </c>
      <c r="AK52" s="328" t="str">
        <f t="shared" si="25"/>
        <v/>
      </c>
      <c r="AL52" s="303" t="str">
        <f t="shared" si="12"/>
        <v/>
      </c>
      <c r="AM52" s="326"/>
      <c r="AN52" s="326"/>
      <c r="AO52" s="328">
        <f t="shared" si="26"/>
        <v>-7.0000000000000007E-2</v>
      </c>
      <c r="AP52" s="303" t="str">
        <f t="shared" si="14"/>
        <v/>
      </c>
      <c r="AQ52" s="328" t="str">
        <f t="shared" si="32"/>
        <v/>
      </c>
      <c r="AR52" s="328" t="str">
        <f t="shared" si="27"/>
        <v/>
      </c>
      <c r="AS52" s="303" t="str">
        <f t="shared" si="17"/>
        <v/>
      </c>
      <c r="AT52" s="326"/>
      <c r="AU52" s="326"/>
      <c r="AV52" s="328">
        <f t="shared" si="28"/>
        <v>-0.5</v>
      </c>
    </row>
    <row r="53" spans="1:48" x14ac:dyDescent="0.2">
      <c r="A53" s="340">
        <v>23</v>
      </c>
      <c r="B53" s="341">
        <v>44835</v>
      </c>
      <c r="C53" s="325" t="s">
        <v>337</v>
      </c>
      <c r="D53" s="326"/>
      <c r="E53" s="303"/>
      <c r="F53" s="326"/>
      <c r="G53" s="303" t="str">
        <f t="shared" si="0"/>
        <v/>
      </c>
      <c r="H53" s="303">
        <f t="shared" si="1"/>
        <v>0</v>
      </c>
      <c r="I53" s="303">
        <f t="shared" si="1"/>
        <v>0</v>
      </c>
      <c r="J53" s="303">
        <f t="shared" si="2"/>
        <v>0</v>
      </c>
      <c r="K53" s="303" t="str">
        <f t="shared" si="19"/>
        <v/>
      </c>
      <c r="L53" s="303">
        <f t="shared" si="3"/>
        <v>0</v>
      </c>
      <c r="M53" s="327" t="str">
        <f t="shared" si="29"/>
        <v/>
      </c>
      <c r="N53" s="291"/>
      <c r="O53" s="764"/>
      <c r="P53" s="764"/>
      <c r="Q53" s="764"/>
      <c r="R53" s="764"/>
      <c r="S53" s="764"/>
      <c r="T53" s="764"/>
      <c r="U53" s="303" t="str">
        <f t="shared" si="5"/>
        <v/>
      </c>
      <c r="V53" s="303" t="str">
        <f t="shared" si="20"/>
        <v/>
      </c>
      <c r="W53" s="303" t="str">
        <f t="shared" si="21"/>
        <v/>
      </c>
      <c r="X53" s="303" t="str">
        <f t="shared" si="6"/>
        <v/>
      </c>
      <c r="Y53" s="326"/>
      <c r="Z53" s="326"/>
      <c r="AA53" s="303">
        <f t="shared" si="22"/>
        <v>-0.9</v>
      </c>
      <c r="AB53" s="303" t="str">
        <f t="shared" si="7"/>
        <v/>
      </c>
      <c r="AC53" s="303" t="str">
        <f t="shared" si="30"/>
        <v/>
      </c>
      <c r="AD53" s="303" t="str">
        <f t="shared" si="31"/>
        <v/>
      </c>
      <c r="AE53" s="303" t="str">
        <f t="shared" si="8"/>
        <v/>
      </c>
      <c r="AF53" s="326"/>
      <c r="AG53" s="326"/>
      <c r="AH53" s="303">
        <f t="shared" si="23"/>
        <v>-0.2</v>
      </c>
      <c r="AI53" s="303" t="str">
        <f t="shared" si="9"/>
        <v/>
      </c>
      <c r="AJ53" s="328" t="str">
        <f t="shared" si="24"/>
        <v/>
      </c>
      <c r="AK53" s="328" t="str">
        <f t="shared" si="25"/>
        <v/>
      </c>
      <c r="AL53" s="303" t="str">
        <f t="shared" si="12"/>
        <v/>
      </c>
      <c r="AM53" s="326"/>
      <c r="AN53" s="326"/>
      <c r="AO53" s="328">
        <f t="shared" si="26"/>
        <v>-7.0000000000000007E-2</v>
      </c>
      <c r="AP53" s="303" t="str">
        <f t="shared" si="14"/>
        <v/>
      </c>
      <c r="AQ53" s="328" t="str">
        <f t="shared" si="32"/>
        <v/>
      </c>
      <c r="AR53" s="328" t="str">
        <f t="shared" si="27"/>
        <v/>
      </c>
      <c r="AS53" s="303" t="str">
        <f t="shared" si="17"/>
        <v/>
      </c>
      <c r="AT53" s="326"/>
      <c r="AU53" s="326"/>
      <c r="AV53" s="328">
        <f t="shared" si="28"/>
        <v>-0.5</v>
      </c>
    </row>
    <row r="54" spans="1:48" x14ac:dyDescent="0.2">
      <c r="A54" s="340">
        <v>24</v>
      </c>
      <c r="B54" s="341">
        <v>44835</v>
      </c>
      <c r="C54" s="325" t="s">
        <v>337</v>
      </c>
      <c r="D54" s="326"/>
      <c r="E54" s="303"/>
      <c r="F54" s="326"/>
      <c r="G54" s="303" t="str">
        <f t="shared" si="0"/>
        <v/>
      </c>
      <c r="H54" s="303">
        <f t="shared" si="1"/>
        <v>0</v>
      </c>
      <c r="I54" s="303">
        <f t="shared" si="1"/>
        <v>0</v>
      </c>
      <c r="J54" s="303">
        <f t="shared" si="2"/>
        <v>0</v>
      </c>
      <c r="K54" s="303" t="str">
        <f t="shared" si="19"/>
        <v/>
      </c>
      <c r="L54" s="303">
        <f t="shared" si="3"/>
        <v>0</v>
      </c>
      <c r="M54" s="327" t="str">
        <f t="shared" si="29"/>
        <v/>
      </c>
      <c r="N54" s="291"/>
      <c r="O54" s="764"/>
      <c r="P54" s="764"/>
      <c r="Q54" s="764"/>
      <c r="R54" s="764"/>
      <c r="S54" s="764"/>
      <c r="T54" s="764"/>
      <c r="U54" s="303" t="str">
        <f t="shared" si="5"/>
        <v/>
      </c>
      <c r="V54" s="303" t="str">
        <f t="shared" si="20"/>
        <v/>
      </c>
      <c r="W54" s="303" t="str">
        <f t="shared" si="21"/>
        <v/>
      </c>
      <c r="X54" s="303" t="str">
        <f t="shared" si="6"/>
        <v/>
      </c>
      <c r="Y54" s="326"/>
      <c r="Z54" s="326"/>
      <c r="AA54" s="303">
        <f t="shared" si="22"/>
        <v>-0.9</v>
      </c>
      <c r="AB54" s="303" t="str">
        <f t="shared" si="7"/>
        <v/>
      </c>
      <c r="AC54" s="303" t="str">
        <f t="shared" si="30"/>
        <v/>
      </c>
      <c r="AD54" s="303" t="str">
        <f t="shared" si="31"/>
        <v/>
      </c>
      <c r="AE54" s="303" t="str">
        <f t="shared" si="8"/>
        <v/>
      </c>
      <c r="AF54" s="326"/>
      <c r="AG54" s="326"/>
      <c r="AH54" s="303">
        <f t="shared" si="23"/>
        <v>-0.2</v>
      </c>
      <c r="AI54" s="303" t="str">
        <f t="shared" si="9"/>
        <v/>
      </c>
      <c r="AJ54" s="328" t="str">
        <f t="shared" si="24"/>
        <v/>
      </c>
      <c r="AK54" s="328" t="str">
        <f t="shared" si="25"/>
        <v/>
      </c>
      <c r="AL54" s="303" t="str">
        <f t="shared" si="12"/>
        <v/>
      </c>
      <c r="AM54" s="326"/>
      <c r="AN54" s="326"/>
      <c r="AO54" s="328">
        <f t="shared" si="26"/>
        <v>-7.0000000000000007E-2</v>
      </c>
      <c r="AP54" s="303" t="str">
        <f t="shared" si="14"/>
        <v/>
      </c>
      <c r="AQ54" s="328" t="str">
        <f t="shared" si="32"/>
        <v/>
      </c>
      <c r="AR54" s="328" t="str">
        <f t="shared" si="27"/>
        <v/>
      </c>
      <c r="AS54" s="303" t="str">
        <f t="shared" si="17"/>
        <v/>
      </c>
      <c r="AT54" s="326"/>
      <c r="AU54" s="326"/>
      <c r="AV54" s="328">
        <f t="shared" si="28"/>
        <v>-0.5</v>
      </c>
    </row>
    <row r="55" spans="1:48" x14ac:dyDescent="0.2">
      <c r="A55" s="340">
        <v>25</v>
      </c>
      <c r="B55" s="341">
        <v>44835</v>
      </c>
      <c r="C55" s="325" t="s">
        <v>337</v>
      </c>
      <c r="D55" s="326"/>
      <c r="E55" s="303"/>
      <c r="F55" s="326"/>
      <c r="G55" s="303" t="str">
        <f t="shared" si="0"/>
        <v/>
      </c>
      <c r="H55" s="303">
        <f t="shared" si="1"/>
        <v>0</v>
      </c>
      <c r="I55" s="303">
        <f t="shared" si="1"/>
        <v>0</v>
      </c>
      <c r="J55" s="303">
        <f t="shared" si="2"/>
        <v>0</v>
      </c>
      <c r="K55" s="303" t="str">
        <f t="shared" si="19"/>
        <v/>
      </c>
      <c r="L55" s="303">
        <f t="shared" si="3"/>
        <v>0</v>
      </c>
      <c r="M55" s="327" t="str">
        <f t="shared" si="29"/>
        <v/>
      </c>
      <c r="N55" s="291"/>
      <c r="O55" s="764"/>
      <c r="P55" s="764"/>
      <c r="Q55" s="764"/>
      <c r="R55" s="764"/>
      <c r="S55" s="764"/>
      <c r="T55" s="764"/>
      <c r="U55" s="303" t="str">
        <f t="shared" si="5"/>
        <v/>
      </c>
      <c r="V55" s="303" t="str">
        <f t="shared" si="20"/>
        <v/>
      </c>
      <c r="W55" s="303" t="str">
        <f t="shared" si="21"/>
        <v/>
      </c>
      <c r="X55" s="303" t="str">
        <f t="shared" si="6"/>
        <v/>
      </c>
      <c r="Y55" s="326"/>
      <c r="Z55" s="326"/>
      <c r="AA55" s="303">
        <f t="shared" si="22"/>
        <v>-0.9</v>
      </c>
      <c r="AB55" s="303" t="str">
        <f t="shared" si="7"/>
        <v/>
      </c>
      <c r="AC55" s="303" t="str">
        <f t="shared" si="30"/>
        <v/>
      </c>
      <c r="AD55" s="303" t="str">
        <f t="shared" si="31"/>
        <v/>
      </c>
      <c r="AE55" s="303" t="str">
        <f t="shared" si="8"/>
        <v/>
      </c>
      <c r="AF55" s="326"/>
      <c r="AG55" s="326"/>
      <c r="AH55" s="303">
        <f t="shared" si="23"/>
        <v>-0.2</v>
      </c>
      <c r="AI55" s="303" t="str">
        <f t="shared" si="9"/>
        <v/>
      </c>
      <c r="AJ55" s="328" t="str">
        <f t="shared" si="24"/>
        <v/>
      </c>
      <c r="AK55" s="328" t="str">
        <f t="shared" si="25"/>
        <v/>
      </c>
      <c r="AL55" s="303" t="str">
        <f t="shared" si="12"/>
        <v/>
      </c>
      <c r="AM55" s="326"/>
      <c r="AN55" s="326"/>
      <c r="AO55" s="328">
        <f t="shared" si="26"/>
        <v>-7.0000000000000007E-2</v>
      </c>
      <c r="AP55" s="303" t="str">
        <f t="shared" si="14"/>
        <v/>
      </c>
      <c r="AQ55" s="328" t="str">
        <f t="shared" si="32"/>
        <v/>
      </c>
      <c r="AR55" s="328" t="str">
        <f t="shared" si="27"/>
        <v/>
      </c>
      <c r="AS55" s="303" t="str">
        <f t="shared" si="17"/>
        <v/>
      </c>
      <c r="AT55" s="326"/>
      <c r="AU55" s="326"/>
      <c r="AV55" s="328">
        <f t="shared" si="28"/>
        <v>-0.5</v>
      </c>
    </row>
    <row r="56" spans="1:48" x14ac:dyDescent="0.2">
      <c r="A56" s="340">
        <v>26</v>
      </c>
      <c r="B56" s="341">
        <v>44835</v>
      </c>
      <c r="C56" s="325" t="s">
        <v>337</v>
      </c>
      <c r="D56" s="326"/>
      <c r="E56" s="303"/>
      <c r="F56" s="326"/>
      <c r="G56" s="303" t="str">
        <f t="shared" si="0"/>
        <v/>
      </c>
      <c r="H56" s="303">
        <f t="shared" si="1"/>
        <v>0</v>
      </c>
      <c r="I56" s="303">
        <f t="shared" si="1"/>
        <v>0</v>
      </c>
      <c r="J56" s="303">
        <f t="shared" si="2"/>
        <v>0</v>
      </c>
      <c r="K56" s="303" t="str">
        <f t="shared" si="19"/>
        <v/>
      </c>
      <c r="L56" s="303">
        <f t="shared" si="3"/>
        <v>0</v>
      </c>
      <c r="M56" s="327" t="str">
        <f t="shared" si="29"/>
        <v/>
      </c>
      <c r="N56" s="291"/>
      <c r="O56" s="764"/>
      <c r="P56" s="764"/>
      <c r="Q56" s="764"/>
      <c r="R56" s="764"/>
      <c r="S56" s="764"/>
      <c r="T56" s="764"/>
      <c r="U56" s="303" t="str">
        <f t="shared" si="5"/>
        <v/>
      </c>
      <c r="V56" s="303" t="str">
        <f t="shared" si="20"/>
        <v/>
      </c>
      <c r="W56" s="303" t="str">
        <f t="shared" si="21"/>
        <v/>
      </c>
      <c r="X56" s="303" t="str">
        <f t="shared" si="6"/>
        <v/>
      </c>
      <c r="Y56" s="326"/>
      <c r="Z56" s="326"/>
      <c r="AA56" s="303">
        <f t="shared" si="22"/>
        <v>-0.9</v>
      </c>
      <c r="AB56" s="303" t="str">
        <f t="shared" si="7"/>
        <v/>
      </c>
      <c r="AC56" s="303" t="str">
        <f t="shared" si="30"/>
        <v/>
      </c>
      <c r="AD56" s="303" t="str">
        <f t="shared" si="31"/>
        <v/>
      </c>
      <c r="AE56" s="303" t="str">
        <f t="shared" si="8"/>
        <v/>
      </c>
      <c r="AF56" s="326"/>
      <c r="AG56" s="326"/>
      <c r="AH56" s="303">
        <f t="shared" si="23"/>
        <v>-0.2</v>
      </c>
      <c r="AI56" s="303" t="str">
        <f t="shared" si="9"/>
        <v/>
      </c>
      <c r="AJ56" s="328" t="str">
        <f t="shared" si="24"/>
        <v/>
      </c>
      <c r="AK56" s="328" t="str">
        <f t="shared" si="25"/>
        <v/>
      </c>
      <c r="AL56" s="303" t="str">
        <f t="shared" si="12"/>
        <v/>
      </c>
      <c r="AM56" s="326"/>
      <c r="AN56" s="326"/>
      <c r="AO56" s="328">
        <f t="shared" si="26"/>
        <v>-7.0000000000000007E-2</v>
      </c>
      <c r="AP56" s="303" t="str">
        <f t="shared" si="14"/>
        <v/>
      </c>
      <c r="AQ56" s="328" t="str">
        <f t="shared" si="32"/>
        <v/>
      </c>
      <c r="AR56" s="328" t="str">
        <f t="shared" si="27"/>
        <v/>
      </c>
      <c r="AS56" s="303" t="str">
        <f t="shared" si="17"/>
        <v/>
      </c>
      <c r="AT56" s="326"/>
      <c r="AU56" s="326"/>
      <c r="AV56" s="328">
        <f t="shared" si="28"/>
        <v>-0.5</v>
      </c>
    </row>
    <row r="57" spans="1:48" ht="13.5" thickBot="1" x14ac:dyDescent="0.25">
      <c r="A57" s="342">
        <v>27</v>
      </c>
      <c r="B57" s="343">
        <v>44835</v>
      </c>
      <c r="C57" s="335" t="s">
        <v>337</v>
      </c>
      <c r="D57" s="336"/>
      <c r="E57" s="337"/>
      <c r="F57" s="336"/>
      <c r="G57" s="337" t="str">
        <f t="shared" si="0"/>
        <v/>
      </c>
      <c r="H57" s="337">
        <f t="shared" si="1"/>
        <v>0</v>
      </c>
      <c r="I57" s="337">
        <f t="shared" si="1"/>
        <v>0</v>
      </c>
      <c r="J57" s="337">
        <f t="shared" si="2"/>
        <v>0</v>
      </c>
      <c r="K57" s="337" t="str">
        <f t="shared" si="19"/>
        <v/>
      </c>
      <c r="L57" s="337">
        <f t="shared" si="3"/>
        <v>0</v>
      </c>
      <c r="M57" s="338" t="str">
        <f t="shared" si="29"/>
        <v/>
      </c>
      <c r="N57" s="339"/>
      <c r="O57" s="770"/>
      <c r="P57" s="770"/>
      <c r="Q57" s="770"/>
      <c r="R57" s="770"/>
      <c r="S57" s="770"/>
      <c r="T57" s="770"/>
      <c r="U57" s="337" t="str">
        <f t="shared" si="5"/>
        <v/>
      </c>
      <c r="V57" s="337" t="str">
        <f t="shared" si="20"/>
        <v/>
      </c>
      <c r="W57" s="337" t="str">
        <f t="shared" si="21"/>
        <v/>
      </c>
      <c r="X57" s="337" t="str">
        <f t="shared" si="6"/>
        <v/>
      </c>
      <c r="Y57" s="336"/>
      <c r="Z57" s="336"/>
      <c r="AA57" s="337">
        <f t="shared" si="22"/>
        <v>-0.9</v>
      </c>
      <c r="AB57" s="337" t="str">
        <f t="shared" si="7"/>
        <v/>
      </c>
      <c r="AC57" s="337" t="str">
        <f t="shared" si="30"/>
        <v/>
      </c>
      <c r="AD57" s="337" t="str">
        <f t="shared" si="31"/>
        <v/>
      </c>
      <c r="AE57" s="337" t="str">
        <f t="shared" si="8"/>
        <v/>
      </c>
      <c r="AF57" s="336"/>
      <c r="AG57" s="336"/>
      <c r="AH57" s="337">
        <f t="shared" si="23"/>
        <v>-0.2</v>
      </c>
      <c r="AI57" s="337" t="str">
        <f t="shared" si="9"/>
        <v/>
      </c>
      <c r="AJ57" s="345" t="str">
        <f t="shared" si="24"/>
        <v/>
      </c>
      <c r="AK57" s="345" t="str">
        <f t="shared" si="25"/>
        <v/>
      </c>
      <c r="AL57" s="337" t="str">
        <f t="shared" si="12"/>
        <v/>
      </c>
      <c r="AM57" s="336"/>
      <c r="AN57" s="336"/>
      <c r="AO57" s="345">
        <f t="shared" si="26"/>
        <v>-7.0000000000000007E-2</v>
      </c>
      <c r="AP57" s="337" t="str">
        <f t="shared" si="14"/>
        <v/>
      </c>
      <c r="AQ57" s="345" t="str">
        <f t="shared" si="32"/>
        <v/>
      </c>
      <c r="AR57" s="345" t="str">
        <f t="shared" si="27"/>
        <v/>
      </c>
      <c r="AS57" s="337" t="str">
        <f t="shared" si="17"/>
        <v/>
      </c>
      <c r="AT57" s="336"/>
      <c r="AU57" s="336"/>
      <c r="AV57" s="345">
        <f t="shared" si="28"/>
        <v>-0.5</v>
      </c>
    </row>
    <row r="58" spans="1:48" x14ac:dyDescent="0.2">
      <c r="A58" s="340">
        <v>19</v>
      </c>
      <c r="B58" s="341">
        <v>44874</v>
      </c>
      <c r="C58" s="325">
        <v>44874</v>
      </c>
      <c r="D58" s="326">
        <v>45</v>
      </c>
      <c r="E58" s="303"/>
      <c r="F58" s="326"/>
      <c r="G58" s="303">
        <f t="shared" ref="G58:G59" si="33">IF(H58+I58=0,"",IF(H58+I58,H58+I58))</f>
        <v>6.67</v>
      </c>
      <c r="H58" s="303">
        <f t="shared" ref="H58:H59" si="34">Y58+AF58+AM58+AT58</f>
        <v>1.9</v>
      </c>
      <c r="I58" s="303">
        <f t="shared" ref="I58:I59" si="35">Z58+AG58+AN58+AU58</f>
        <v>4.7699999999999996</v>
      </c>
      <c r="J58" s="303">
        <f t="shared" ref="J58:J59" si="36">IF(Z58&lt;&gt;"",AA58,0)+IF(AG58&lt;&gt;"",AH58,0)+IF(AN58&lt;&gt;"",AO58,0)+IF(AU58&lt;&gt;"",AV58,0)</f>
        <v>3.1</v>
      </c>
      <c r="K58" s="303" t="str">
        <f t="shared" ref="K58:K59" si="37">IF(G58="","",IF(T$23&gt;I58,"NO CUMPLE","CUMPLE"))</f>
        <v>CUMPLE</v>
      </c>
      <c r="L58" s="303">
        <f t="shared" ref="L58:L59" si="38">COUNTIF((U58:AH58),"CUMPLE")</f>
        <v>1</v>
      </c>
      <c r="M58" s="327" t="str">
        <f t="shared" ref="M58:M59" si="39">IF(G58="","",IF(G58&gt;=$T$23+9.5,"NORMALIDAD","REFORZAR"))</f>
        <v>REFORZAR</v>
      </c>
      <c r="N58" s="291"/>
      <c r="O58" s="764"/>
      <c r="P58" s="764"/>
      <c r="Q58" s="764"/>
      <c r="R58" s="764"/>
      <c r="S58" s="764"/>
      <c r="T58" s="764"/>
      <c r="U58" s="303" t="str">
        <f t="shared" ref="U58:U59" si="40">IF(Y58="","",IF(Y58&gt;0,"ACTIVA","NO ACTIVA"))</f>
        <v>ACTIVA</v>
      </c>
      <c r="V58" s="303" t="str">
        <f t="shared" ref="V58:V59" si="41">IF(X58="","",IF($T$6&gt;=X58,"STOP", "NORMA"))</f>
        <v>NORMA</v>
      </c>
      <c r="W58" s="303" t="str">
        <f t="shared" ref="W58:W59" si="42">IF(Z58="","",IF($T$6&gt;Z58,"NO CUMPLE", "CUMPLE"))</f>
        <v>CUMPLE</v>
      </c>
      <c r="X58" s="303">
        <f t="shared" ref="X58:X59" si="43">IF(Y58+Z58=0,"",IF(Y58+Z58,Y58+Z58))</f>
        <v>3.2</v>
      </c>
      <c r="Y58" s="326">
        <v>1</v>
      </c>
      <c r="Z58" s="326">
        <v>2.2000000000000002</v>
      </c>
      <c r="AA58" s="303">
        <f t="shared" ref="AA58:AA59" si="44">Z58-$T$6</f>
        <v>1.3000000000000003</v>
      </c>
      <c r="AB58" s="303" t="str">
        <f t="shared" ref="AB58:AB59" si="45">IF(AF58="","",IF(AF58&gt;0,"ACTIVA","NO ACTIVA"))</f>
        <v>ACTIVA</v>
      </c>
      <c r="AC58" s="303" t="str">
        <f t="shared" ref="AC58:AC59" si="46">IF(AE58="","",IF($T$6&gt;=AE58,"STOP", "NORMA"))</f>
        <v>STOP</v>
      </c>
      <c r="AD58" s="303" t="str">
        <f t="shared" ref="AD58:AD59" si="47">IF(AG58="","",IF($T$6&gt;AG58,"NO CUMPLE", "CUMPLE"))</f>
        <v>NO CUMPLE</v>
      </c>
      <c r="AE58" s="303">
        <f t="shared" ref="AE58:AE59" si="48">IF(AF58+AG58=0,"",IF(AF58+AG58,AF58+AG58))</f>
        <v>0.60000000000000009</v>
      </c>
      <c r="AF58" s="326">
        <v>0.4</v>
      </c>
      <c r="AG58" s="326">
        <v>0.2</v>
      </c>
      <c r="AH58" s="303">
        <f t="shared" ref="AH58:AH59" si="49">AG58-$T$7</f>
        <v>0</v>
      </c>
      <c r="AI58" s="303" t="str">
        <f t="shared" ref="AI58:AI59" si="50">IF(AM58="","",IF(AM58&gt;0,"ACTIVA","NO ACTIVA"))</f>
        <v>ACTIVA</v>
      </c>
      <c r="AJ58" s="346" t="str">
        <f t="shared" ref="AJ58:AJ59" si="51">IF(AL58="","",IF($T$8&gt;=AL58,"STOP", "NORMA"))</f>
        <v>NORMA</v>
      </c>
      <c r="AK58" s="346" t="str">
        <f t="shared" ref="AK58:AK59" si="52">IF(AN58="","",IF($T$8&gt;AN58,"NO CUMPLE", "CUMPLE"))</f>
        <v>CUMPLE</v>
      </c>
      <c r="AL58" s="303">
        <f t="shared" ref="AL58:AL59" si="53">IF(AM58+AN58=0,"",IF(AM58+AN58,AM58+AN58))</f>
        <v>0.57000000000000006</v>
      </c>
      <c r="AM58" s="326">
        <v>0.5</v>
      </c>
      <c r="AN58" s="326">
        <v>7.0000000000000007E-2</v>
      </c>
      <c r="AO58" s="346">
        <f t="shared" ref="AO58:AO59" si="54">AN58-$T$8</f>
        <v>0</v>
      </c>
      <c r="AP58" s="303" t="str">
        <f t="shared" ref="AP58:AP59" si="55">IF(AT58="","",IF(AT58&gt;0,"ACTIVA","NO ACTIVA"))</f>
        <v>NO ACTIVA</v>
      </c>
      <c r="AQ58" s="346" t="str">
        <f t="shared" ref="AQ58:AQ59" si="56">IF(AS58="","",IF($T$9&gt;=AS58,"STOP", "NORMA"))</f>
        <v>NORMA</v>
      </c>
      <c r="AR58" s="346" t="str">
        <f t="shared" ref="AR58:AR59" si="57">IF(AU58="","",IF($T$9&gt;AU58,"NO CUMPLE", "CUMPLE"))</f>
        <v>CUMPLE</v>
      </c>
      <c r="AS58" s="303">
        <f t="shared" ref="AS58:AS59" si="58">IF(AT58+AU58=0,"",IF(AT58+AU58,AT58+AU58))</f>
        <v>2.2999999999999998</v>
      </c>
      <c r="AT58" s="326">
        <v>0</v>
      </c>
      <c r="AU58" s="326">
        <v>2.2999999999999998</v>
      </c>
      <c r="AV58" s="346">
        <f t="shared" ref="AV58:AV59" si="59">AU58-$T$9</f>
        <v>1.7999999999999998</v>
      </c>
    </row>
    <row r="59" spans="1:48" x14ac:dyDescent="0.2">
      <c r="A59" s="340">
        <v>46</v>
      </c>
      <c r="B59" s="341">
        <v>44874</v>
      </c>
      <c r="C59" s="325">
        <v>44874</v>
      </c>
      <c r="D59" s="326">
        <v>46</v>
      </c>
      <c r="E59" s="303"/>
      <c r="F59" s="326"/>
      <c r="G59" s="303">
        <f t="shared" si="33"/>
        <v>6.67</v>
      </c>
      <c r="H59" s="303">
        <f t="shared" si="34"/>
        <v>1.9</v>
      </c>
      <c r="I59" s="303">
        <f t="shared" si="35"/>
        <v>4.7699999999999996</v>
      </c>
      <c r="J59" s="303">
        <f t="shared" si="36"/>
        <v>3.1</v>
      </c>
      <c r="K59" s="303" t="str">
        <f t="shared" si="37"/>
        <v>CUMPLE</v>
      </c>
      <c r="L59" s="303">
        <f t="shared" si="38"/>
        <v>1</v>
      </c>
      <c r="M59" s="327" t="str">
        <f t="shared" si="39"/>
        <v>REFORZAR</v>
      </c>
      <c r="N59" s="291"/>
      <c r="O59" s="764"/>
      <c r="P59" s="764"/>
      <c r="Q59" s="764"/>
      <c r="R59" s="764"/>
      <c r="S59" s="764"/>
      <c r="T59" s="764"/>
      <c r="U59" s="303" t="str">
        <f t="shared" si="40"/>
        <v>ACTIVA</v>
      </c>
      <c r="V59" s="303" t="str">
        <f t="shared" si="41"/>
        <v>NORMA</v>
      </c>
      <c r="W59" s="303" t="str">
        <f t="shared" si="42"/>
        <v>CUMPLE</v>
      </c>
      <c r="X59" s="303">
        <f t="shared" si="43"/>
        <v>3.2</v>
      </c>
      <c r="Y59" s="326">
        <v>1</v>
      </c>
      <c r="Z59" s="326">
        <v>2.2000000000000002</v>
      </c>
      <c r="AA59" s="303">
        <f t="shared" si="44"/>
        <v>1.3000000000000003</v>
      </c>
      <c r="AB59" s="303" t="str">
        <f t="shared" si="45"/>
        <v>ACTIVA</v>
      </c>
      <c r="AC59" s="303" t="str">
        <f t="shared" si="46"/>
        <v>STOP</v>
      </c>
      <c r="AD59" s="303" t="str">
        <f t="shared" si="47"/>
        <v>NO CUMPLE</v>
      </c>
      <c r="AE59" s="303">
        <f t="shared" si="48"/>
        <v>0.60000000000000009</v>
      </c>
      <c r="AF59" s="326">
        <v>0.4</v>
      </c>
      <c r="AG59" s="326">
        <v>0.2</v>
      </c>
      <c r="AH59" s="303">
        <f t="shared" si="49"/>
        <v>0</v>
      </c>
      <c r="AI59" s="303" t="str">
        <f t="shared" si="50"/>
        <v>ACTIVA</v>
      </c>
      <c r="AJ59" s="346" t="str">
        <f t="shared" si="51"/>
        <v>NORMA</v>
      </c>
      <c r="AK59" s="346" t="str">
        <f t="shared" si="52"/>
        <v>CUMPLE</v>
      </c>
      <c r="AL59" s="303">
        <f t="shared" si="53"/>
        <v>0.57000000000000006</v>
      </c>
      <c r="AM59" s="326">
        <v>0.5</v>
      </c>
      <c r="AN59" s="326">
        <v>7.0000000000000007E-2</v>
      </c>
      <c r="AO59" s="346">
        <f t="shared" si="54"/>
        <v>0</v>
      </c>
      <c r="AP59" s="303" t="str">
        <f t="shared" si="55"/>
        <v>NO ACTIVA</v>
      </c>
      <c r="AQ59" s="346" t="str">
        <f t="shared" si="56"/>
        <v>NORMA</v>
      </c>
      <c r="AR59" s="346" t="str">
        <f t="shared" si="57"/>
        <v>CUMPLE</v>
      </c>
      <c r="AS59" s="303">
        <f t="shared" si="58"/>
        <v>2.2999999999999998</v>
      </c>
      <c r="AT59" s="326">
        <v>0</v>
      </c>
      <c r="AU59" s="326">
        <v>2.2999999999999998</v>
      </c>
      <c r="AV59" s="346">
        <f t="shared" si="59"/>
        <v>1.7999999999999998</v>
      </c>
    </row>
    <row r="60" spans="1:48" x14ac:dyDescent="0.2">
      <c r="A60" s="340">
        <v>20</v>
      </c>
      <c r="B60" s="341">
        <v>44874</v>
      </c>
      <c r="C60" s="325">
        <v>44874</v>
      </c>
      <c r="D60" s="326">
        <v>47</v>
      </c>
      <c r="E60" s="303"/>
      <c r="F60" s="326"/>
      <c r="G60" s="303">
        <f t="shared" ref="G60:G61" si="60">IF(H60+I60=0,"",IF(H60+I60,H60+I60))</f>
        <v>6.67</v>
      </c>
      <c r="H60" s="303">
        <f t="shared" ref="H60:H61" si="61">Y60+AF60+AM60+AT60</f>
        <v>1.9</v>
      </c>
      <c r="I60" s="303">
        <f t="shared" ref="I60:I61" si="62">Z60+AG60+AN60+AU60</f>
        <v>4.7699999999999996</v>
      </c>
      <c r="J60" s="303">
        <f t="shared" ref="J60:J61" si="63">IF(Z60&lt;&gt;"",AA60,0)+IF(AG60&lt;&gt;"",AH60,0)+IF(AN60&lt;&gt;"",AO60,0)+IF(AU60&lt;&gt;"",AV60,0)</f>
        <v>3.1</v>
      </c>
      <c r="K60" s="303" t="str">
        <f t="shared" ref="K60:K61" si="64">IF(G60="","",IF(T$23&gt;I60,"NO CUMPLE","CUMPLE"))</f>
        <v>CUMPLE</v>
      </c>
      <c r="L60" s="303">
        <f t="shared" ref="L60:L61" si="65">COUNTIF((U60:AH60),"CUMPLE")</f>
        <v>1</v>
      </c>
      <c r="M60" s="327" t="str">
        <f t="shared" ref="M60:M61" si="66">IF(G60="","",IF(G60&gt;=$T$23+9.5,"NORMALIDAD","REFORZAR"))</f>
        <v>REFORZAR</v>
      </c>
      <c r="N60" s="291"/>
      <c r="O60" s="764"/>
      <c r="P60" s="764"/>
      <c r="Q60" s="764"/>
      <c r="R60" s="764"/>
      <c r="S60" s="764"/>
      <c r="T60" s="764"/>
      <c r="U60" s="303" t="str">
        <f t="shared" ref="U60:U61" si="67">IF(Y60="","",IF(Y60&gt;0,"ACTIVA","NO ACTIVA"))</f>
        <v>ACTIVA</v>
      </c>
      <c r="V60" s="303" t="str">
        <f t="shared" ref="V60:V61" si="68">IF(X60="","",IF($T$6&gt;=X60,"STOP", "NORMA"))</f>
        <v>NORMA</v>
      </c>
      <c r="W60" s="303" t="str">
        <f t="shared" ref="W60:W61" si="69">IF(Z60="","",IF($T$6&gt;Z60,"NO CUMPLE", "CUMPLE"))</f>
        <v>CUMPLE</v>
      </c>
      <c r="X60" s="303">
        <f t="shared" ref="X60:X61" si="70">IF(Y60+Z60=0,"",IF(Y60+Z60,Y60+Z60))</f>
        <v>3.2</v>
      </c>
      <c r="Y60" s="326">
        <v>1</v>
      </c>
      <c r="Z60" s="326">
        <v>2.2000000000000002</v>
      </c>
      <c r="AA60" s="303">
        <f t="shared" ref="AA60:AA61" si="71">Z60-$T$6</f>
        <v>1.3000000000000003</v>
      </c>
      <c r="AB60" s="303" t="str">
        <f t="shared" ref="AB60:AB61" si="72">IF(AF60="","",IF(AF60&gt;0,"ACTIVA","NO ACTIVA"))</f>
        <v>ACTIVA</v>
      </c>
      <c r="AC60" s="303" t="str">
        <f t="shared" ref="AC60:AC61" si="73">IF(AE60="","",IF($T$6&gt;=AE60,"STOP", "NORMA"))</f>
        <v>STOP</v>
      </c>
      <c r="AD60" s="303" t="str">
        <f t="shared" ref="AD60:AD61" si="74">IF(AG60="","",IF($T$6&gt;AG60,"NO CUMPLE", "CUMPLE"))</f>
        <v>NO CUMPLE</v>
      </c>
      <c r="AE60" s="303">
        <f t="shared" ref="AE60:AE61" si="75">IF(AF60+AG60=0,"",IF(AF60+AG60,AF60+AG60))</f>
        <v>0.60000000000000009</v>
      </c>
      <c r="AF60" s="326">
        <v>0.4</v>
      </c>
      <c r="AG60" s="326">
        <v>0.2</v>
      </c>
      <c r="AH60" s="303">
        <f t="shared" ref="AH60:AH61" si="76">AG60-$T$7</f>
        <v>0</v>
      </c>
      <c r="AI60" s="303" t="str">
        <f t="shared" ref="AI60:AI61" si="77">IF(AM60="","",IF(AM60&gt;0,"ACTIVA","NO ACTIVA"))</f>
        <v>ACTIVA</v>
      </c>
      <c r="AJ60" s="346" t="str">
        <f t="shared" ref="AJ60:AJ61" si="78">IF(AL60="","",IF($T$8&gt;=AL60,"STOP", "NORMA"))</f>
        <v>NORMA</v>
      </c>
      <c r="AK60" s="346" t="str">
        <f t="shared" ref="AK60:AK61" si="79">IF(AN60="","",IF($T$8&gt;AN60,"NO CUMPLE", "CUMPLE"))</f>
        <v>CUMPLE</v>
      </c>
      <c r="AL60" s="303">
        <f t="shared" ref="AL60:AL61" si="80">IF(AM60+AN60=0,"",IF(AM60+AN60,AM60+AN60))</f>
        <v>0.57000000000000006</v>
      </c>
      <c r="AM60" s="326">
        <v>0.5</v>
      </c>
      <c r="AN60" s="326">
        <v>7.0000000000000007E-2</v>
      </c>
      <c r="AO60" s="346">
        <f t="shared" ref="AO60:AO61" si="81">AN60-$T$8</f>
        <v>0</v>
      </c>
      <c r="AP60" s="303" t="str">
        <f t="shared" ref="AP60:AP61" si="82">IF(AT60="","",IF(AT60&gt;0,"ACTIVA","NO ACTIVA"))</f>
        <v>NO ACTIVA</v>
      </c>
      <c r="AQ60" s="346" t="str">
        <f t="shared" ref="AQ60:AQ61" si="83">IF(AS60="","",IF($T$9&gt;=AS60,"STOP", "NORMA"))</f>
        <v>NORMA</v>
      </c>
      <c r="AR60" s="346" t="str">
        <f t="shared" ref="AR60:AR61" si="84">IF(AU60="","",IF($T$9&gt;AU60,"NO CUMPLE", "CUMPLE"))</f>
        <v>CUMPLE</v>
      </c>
      <c r="AS60" s="303">
        <f t="shared" ref="AS60:AS61" si="85">IF(AT60+AU60=0,"",IF(AT60+AU60,AT60+AU60))</f>
        <v>2.2999999999999998</v>
      </c>
      <c r="AT60" s="326">
        <v>0</v>
      </c>
      <c r="AU60" s="326">
        <v>2.2999999999999998</v>
      </c>
      <c r="AV60" s="346">
        <f t="shared" ref="AV60:AV61" si="86">AU60-$T$9</f>
        <v>1.7999999999999998</v>
      </c>
    </row>
    <row r="61" spans="1:48" ht="13.5" thickBot="1" x14ac:dyDescent="0.25">
      <c r="A61" s="342">
        <v>21</v>
      </c>
      <c r="B61" s="343">
        <v>44874</v>
      </c>
      <c r="C61" s="335">
        <v>44896</v>
      </c>
      <c r="D61" s="336">
        <v>48</v>
      </c>
      <c r="E61" s="337"/>
      <c r="F61" s="336"/>
      <c r="G61" s="337">
        <f t="shared" si="60"/>
        <v>66.099999999999994</v>
      </c>
      <c r="H61" s="337">
        <f t="shared" si="61"/>
        <v>2.1</v>
      </c>
      <c r="I61" s="337">
        <f t="shared" si="62"/>
        <v>64</v>
      </c>
      <c r="J61" s="337">
        <f t="shared" si="63"/>
        <v>62.330000000000005</v>
      </c>
      <c r="K61" s="337" t="str">
        <f t="shared" si="64"/>
        <v>CUMPLE</v>
      </c>
      <c r="L61" s="337">
        <f t="shared" si="65"/>
        <v>2</v>
      </c>
      <c r="M61" s="338" t="str">
        <f t="shared" si="66"/>
        <v>NORMALIDAD</v>
      </c>
      <c r="N61" s="339"/>
      <c r="O61" s="770"/>
      <c r="P61" s="770"/>
      <c r="Q61" s="770"/>
      <c r="R61" s="770"/>
      <c r="S61" s="770"/>
      <c r="T61" s="770"/>
      <c r="U61" s="337" t="str">
        <f t="shared" si="67"/>
        <v>ACTIVA</v>
      </c>
      <c r="V61" s="337" t="str">
        <f t="shared" si="68"/>
        <v>NORMA</v>
      </c>
      <c r="W61" s="337" t="str">
        <f t="shared" si="69"/>
        <v>CUMPLE</v>
      </c>
      <c r="X61" s="337">
        <f t="shared" si="70"/>
        <v>30.5</v>
      </c>
      <c r="Y61" s="336">
        <v>0.5</v>
      </c>
      <c r="Z61" s="336">
        <v>30</v>
      </c>
      <c r="AA61" s="337">
        <f t="shared" si="71"/>
        <v>29.1</v>
      </c>
      <c r="AB61" s="337" t="str">
        <f t="shared" si="72"/>
        <v>NO ACTIVA</v>
      </c>
      <c r="AC61" s="337" t="str">
        <f t="shared" si="73"/>
        <v>NORMA</v>
      </c>
      <c r="AD61" s="337" t="str">
        <f t="shared" si="74"/>
        <v>CUMPLE</v>
      </c>
      <c r="AE61" s="337">
        <f t="shared" si="75"/>
        <v>12</v>
      </c>
      <c r="AF61" s="336">
        <v>0</v>
      </c>
      <c r="AG61" s="336">
        <v>12</v>
      </c>
      <c r="AH61" s="337">
        <f t="shared" si="76"/>
        <v>11.8</v>
      </c>
      <c r="AI61" s="337" t="str">
        <f t="shared" si="77"/>
        <v>NO ACTIVA</v>
      </c>
      <c r="AJ61" s="345" t="str">
        <f t="shared" si="78"/>
        <v>NORMA</v>
      </c>
      <c r="AK61" s="345" t="str">
        <f t="shared" si="79"/>
        <v>CUMPLE</v>
      </c>
      <c r="AL61" s="337">
        <f t="shared" si="80"/>
        <v>12</v>
      </c>
      <c r="AM61" s="336">
        <v>0</v>
      </c>
      <c r="AN61" s="336">
        <v>12</v>
      </c>
      <c r="AO61" s="345">
        <f t="shared" si="81"/>
        <v>11.93</v>
      </c>
      <c r="AP61" s="337" t="str">
        <f t="shared" si="82"/>
        <v>ACTIVA</v>
      </c>
      <c r="AQ61" s="345" t="str">
        <f t="shared" si="83"/>
        <v>NORMA</v>
      </c>
      <c r="AR61" s="345" t="str">
        <f t="shared" si="84"/>
        <v>CUMPLE</v>
      </c>
      <c r="AS61" s="337">
        <f t="shared" si="85"/>
        <v>11.6</v>
      </c>
      <c r="AT61" s="336">
        <v>1.6</v>
      </c>
      <c r="AU61" s="336">
        <v>10</v>
      </c>
      <c r="AV61" s="345">
        <f t="shared" si="86"/>
        <v>9.5</v>
      </c>
    </row>
    <row r="62" spans="1:48" x14ac:dyDescent="0.2">
      <c r="A62" s="340">
        <v>22</v>
      </c>
      <c r="B62" s="341">
        <v>44896</v>
      </c>
      <c r="C62" s="325">
        <v>44910</v>
      </c>
      <c r="D62" s="326">
        <v>50</v>
      </c>
      <c r="E62" s="303"/>
      <c r="F62" s="326"/>
      <c r="G62" s="303">
        <f t="shared" ref="G62:G63" si="87">IF(H62+I62=0,"",IF(H62+I62,H62+I62))</f>
        <v>91.3</v>
      </c>
      <c r="H62" s="303">
        <f t="shared" ref="H62:H63" si="88">Y62+AF62+AM62+AT62</f>
        <v>3.3</v>
      </c>
      <c r="I62" s="303">
        <f t="shared" ref="I62:I63" si="89">Z62+AG62+AN62+AU62</f>
        <v>88</v>
      </c>
      <c r="J62" s="303">
        <f t="shared" ref="J62:J63" si="90">IF(Z62&lt;&gt;"",AA62,0)+IF(AG62&lt;&gt;"",AH62,0)+IF(AN62&lt;&gt;"",AO62,0)+IF(AU62&lt;&gt;"",AV62,0)</f>
        <v>86.330000000000013</v>
      </c>
      <c r="K62" s="303" t="str">
        <f t="shared" ref="K62:K63" si="91">IF(G62="","",IF(T$23&gt;I62,"NO CUMPLE","CUMPLE"))</f>
        <v>CUMPLE</v>
      </c>
      <c r="L62" s="303">
        <f t="shared" ref="L62:L63" si="92">COUNTIF((U62:AH62),"CUMPLE")</f>
        <v>2</v>
      </c>
      <c r="M62" s="327" t="str">
        <f t="shared" ref="M62:M63" si="93">IF(G62="","",IF(G62&gt;=$T$23+9.5,"NORMALIDAD","REFORZAR"))</f>
        <v>NORMALIDAD</v>
      </c>
      <c r="N62" s="291"/>
      <c r="O62" s="764"/>
      <c r="P62" s="764"/>
      <c r="Q62" s="764"/>
      <c r="R62" s="764"/>
      <c r="S62" s="764"/>
      <c r="T62" s="764"/>
      <c r="U62" s="303" t="str">
        <f t="shared" ref="U62:U63" si="94">IF(Y62="","",IF(Y62&gt;0,"ACTIVA","NO ACTIVA"))</f>
        <v>ACTIVA</v>
      </c>
      <c r="V62" s="303" t="str">
        <f t="shared" ref="V62:V63" si="95">IF(X62="","",IF($T$6&gt;=X62,"STOP", "NORMA"))</f>
        <v>NORMA</v>
      </c>
      <c r="W62" s="303" t="str">
        <f t="shared" ref="W62:W63" si="96">IF(Z62="","",IF($T$6&gt;Z62,"NO CUMPLE", "CUMPLE"))</f>
        <v>CUMPLE</v>
      </c>
      <c r="X62" s="303">
        <f t="shared" ref="X62:X63" si="97">IF(Y62+Z62=0,"",IF(Y62+Z62,Y62+Z62))</f>
        <v>36.5</v>
      </c>
      <c r="Y62" s="326">
        <v>1.5</v>
      </c>
      <c r="Z62" s="326">
        <v>35</v>
      </c>
      <c r="AA62" s="303">
        <f t="shared" ref="AA62:AA63" si="98">Z62-$T$6</f>
        <v>34.1</v>
      </c>
      <c r="AB62" s="303" t="str">
        <f t="shared" ref="AB62:AB63" si="99">IF(AF62="","",IF(AF62&gt;0,"ACTIVA","NO ACTIVA"))</f>
        <v>NO ACTIVA</v>
      </c>
      <c r="AC62" s="303" t="str">
        <f t="shared" ref="AC62:AC63" si="100">IF(AE62="","",IF($T$6&gt;=AE62,"STOP", "NORMA"))</f>
        <v>NORMA</v>
      </c>
      <c r="AD62" s="303" t="str">
        <f t="shared" ref="AD62:AD63" si="101">IF(AG62="","",IF($T$6&gt;AG62,"NO CUMPLE", "CUMPLE"))</f>
        <v>CUMPLE</v>
      </c>
      <c r="AE62" s="303">
        <f t="shared" ref="AE62:AE63" si="102">IF(AF62+AG62=0,"",IF(AF62+AG62,AF62+AG62))</f>
        <v>20</v>
      </c>
      <c r="AF62" s="326">
        <v>0</v>
      </c>
      <c r="AG62" s="326">
        <v>20</v>
      </c>
      <c r="AH62" s="303">
        <f t="shared" ref="AH62:AH63" si="103">AG62-$T$7</f>
        <v>19.8</v>
      </c>
      <c r="AI62" s="303" t="str">
        <f t="shared" ref="AI62:AI63" si="104">IF(AM62="","",IF(AM62&gt;0,"ACTIVA","NO ACTIVA"))</f>
        <v>ACTIVA</v>
      </c>
      <c r="AJ62" s="346" t="str">
        <f t="shared" ref="AJ62:AJ63" si="105">IF(AL62="","",IF($T$8&gt;=AL62,"STOP", "NORMA"))</f>
        <v>NORMA</v>
      </c>
      <c r="AK62" s="346" t="str">
        <f t="shared" ref="AK62:AK63" si="106">IF(AN62="","",IF($T$8&gt;AN62,"NO CUMPLE", "CUMPLE"))</f>
        <v>CUMPLE</v>
      </c>
      <c r="AL62" s="303">
        <f t="shared" ref="AL62:AL63" si="107">IF(AM62+AN62=0,"",IF(AM62+AN62,AM62+AN62))</f>
        <v>15.1</v>
      </c>
      <c r="AM62" s="326">
        <v>0.1</v>
      </c>
      <c r="AN62" s="326">
        <v>15</v>
      </c>
      <c r="AO62" s="346">
        <f t="shared" ref="AO62:AO63" si="108">AN62-$T$8</f>
        <v>14.93</v>
      </c>
      <c r="AP62" s="303" t="str">
        <f t="shared" ref="AP62:AP63" si="109">IF(AT62="","",IF(AT62&gt;0,"ACTIVA","NO ACTIVA"))</f>
        <v>ACTIVA</v>
      </c>
      <c r="AQ62" s="346" t="str">
        <f t="shared" ref="AQ62:AQ63" si="110">IF(AS62="","",IF($T$9&gt;=AS62,"STOP", "NORMA"))</f>
        <v>NORMA</v>
      </c>
      <c r="AR62" s="346" t="str">
        <f t="shared" ref="AR62:AR63" si="111">IF(AU62="","",IF($T$9&gt;AU62,"NO CUMPLE", "CUMPLE"))</f>
        <v>CUMPLE</v>
      </c>
      <c r="AS62" s="303">
        <f t="shared" ref="AS62:AS63" si="112">IF(AT62+AU62=0,"",IF(AT62+AU62,AT62+AU62))</f>
        <v>19.7</v>
      </c>
      <c r="AT62" s="326">
        <v>1.7</v>
      </c>
      <c r="AU62" s="326">
        <v>18</v>
      </c>
      <c r="AV62" s="346">
        <f t="shared" ref="AV62:AV63" si="113">AU62-$T$9</f>
        <v>17.5</v>
      </c>
    </row>
    <row r="63" spans="1:48" ht="13.5" thickBot="1" x14ac:dyDescent="0.25">
      <c r="A63" s="342">
        <v>23</v>
      </c>
      <c r="B63" s="343">
        <v>44896</v>
      </c>
      <c r="C63" s="335">
        <v>44924</v>
      </c>
      <c r="D63" s="336">
        <v>52</v>
      </c>
      <c r="E63" s="337"/>
      <c r="F63" s="336"/>
      <c r="G63" s="337">
        <f t="shared" si="87"/>
        <v>16.399999999999999</v>
      </c>
      <c r="H63" s="337">
        <f t="shared" si="88"/>
        <v>3.2</v>
      </c>
      <c r="I63" s="337">
        <f t="shared" si="89"/>
        <v>13.2</v>
      </c>
      <c r="J63" s="337">
        <f t="shared" si="90"/>
        <v>11.53</v>
      </c>
      <c r="K63" s="337" t="str">
        <f t="shared" si="91"/>
        <v>CUMPLE</v>
      </c>
      <c r="L63" s="337">
        <f t="shared" si="92"/>
        <v>1</v>
      </c>
      <c r="M63" s="338" t="str">
        <f t="shared" si="93"/>
        <v>NORMALIDAD</v>
      </c>
      <c r="N63" s="339"/>
      <c r="O63" s="770"/>
      <c r="P63" s="770"/>
      <c r="Q63" s="770"/>
      <c r="R63" s="770"/>
      <c r="S63" s="770"/>
      <c r="T63" s="770"/>
      <c r="U63" s="337" t="str">
        <f t="shared" si="94"/>
        <v>ACTIVA</v>
      </c>
      <c r="V63" s="337" t="str">
        <f t="shared" si="95"/>
        <v>NORMA</v>
      </c>
      <c r="W63" s="337" t="str">
        <f t="shared" si="96"/>
        <v>CUMPLE</v>
      </c>
      <c r="X63" s="337">
        <f t="shared" si="97"/>
        <v>14</v>
      </c>
      <c r="Y63" s="336">
        <v>2</v>
      </c>
      <c r="Z63" s="336">
        <v>12</v>
      </c>
      <c r="AA63" s="337">
        <f t="shared" si="98"/>
        <v>11.1</v>
      </c>
      <c r="AB63" s="337" t="str">
        <f t="shared" si="99"/>
        <v>ACTIVA</v>
      </c>
      <c r="AC63" s="337" t="str">
        <f t="shared" si="100"/>
        <v>STOP</v>
      </c>
      <c r="AD63" s="337" t="str">
        <f t="shared" si="101"/>
        <v>NO CUMPLE</v>
      </c>
      <c r="AE63" s="337">
        <f t="shared" si="102"/>
        <v>0.1</v>
      </c>
      <c r="AF63" s="336">
        <v>0.1</v>
      </c>
      <c r="AG63" s="336">
        <v>0</v>
      </c>
      <c r="AH63" s="337">
        <f t="shared" si="103"/>
        <v>-0.2</v>
      </c>
      <c r="AI63" s="337" t="str">
        <f t="shared" si="104"/>
        <v>ACTIVA</v>
      </c>
      <c r="AJ63" s="345" t="str">
        <f t="shared" si="105"/>
        <v>NORMA</v>
      </c>
      <c r="AK63" s="345" t="str">
        <f t="shared" si="106"/>
        <v>NO CUMPLE</v>
      </c>
      <c r="AL63" s="337">
        <f t="shared" si="107"/>
        <v>0.1</v>
      </c>
      <c r="AM63" s="336">
        <v>0.1</v>
      </c>
      <c r="AN63" s="336">
        <v>0</v>
      </c>
      <c r="AO63" s="345">
        <f t="shared" si="108"/>
        <v>-7.0000000000000007E-2</v>
      </c>
      <c r="AP63" s="337" t="str">
        <f t="shared" si="109"/>
        <v>ACTIVA</v>
      </c>
      <c r="AQ63" s="345" t="str">
        <f t="shared" si="110"/>
        <v>NORMA</v>
      </c>
      <c r="AR63" s="345" t="str">
        <f t="shared" si="111"/>
        <v>CUMPLE</v>
      </c>
      <c r="AS63" s="337">
        <f t="shared" si="112"/>
        <v>2.2000000000000002</v>
      </c>
      <c r="AT63" s="336">
        <v>1</v>
      </c>
      <c r="AU63" s="336">
        <v>1.2</v>
      </c>
      <c r="AV63" s="345">
        <f t="shared" si="113"/>
        <v>0.7</v>
      </c>
    </row>
    <row r="64" spans="1:48" x14ac:dyDescent="0.2">
      <c r="A64" s="340">
        <v>24</v>
      </c>
      <c r="B64" s="341">
        <v>44927</v>
      </c>
      <c r="C64" s="325">
        <v>44936</v>
      </c>
      <c r="D64" s="326">
        <v>2</v>
      </c>
      <c r="E64" s="303"/>
      <c r="F64" s="326"/>
      <c r="G64" s="303">
        <f t="shared" ref="G64" si="114">IF(H64+I64=0,"",IF(H64+I64,H64+I64))</f>
        <v>57.4</v>
      </c>
      <c r="H64" s="303">
        <f t="shared" ref="H64" si="115">Y64+AF64+AM64+AT64</f>
        <v>5.4</v>
      </c>
      <c r="I64" s="303">
        <f t="shared" ref="I64" si="116">Z64+AG64+AN64+AU64</f>
        <v>52</v>
      </c>
      <c r="J64" s="303">
        <f t="shared" ref="J64" si="117">IF(Z64&lt;&gt;"",AA64,0)+IF(AG64&lt;&gt;"",AH64,0)+IF(AN64&lt;&gt;"",AO64,0)+IF(AU64&lt;&gt;"",AV64,0)</f>
        <v>47.1</v>
      </c>
      <c r="K64" s="303" t="str">
        <f t="shared" ref="K64" si="118">IF(G64="","",IF(T$23&gt;I64,"NO CUMPLE","CUMPLE"))</f>
        <v>CUMPLE</v>
      </c>
      <c r="L64" s="303">
        <f t="shared" ref="L64" si="119">COUNTIF((U64:AH64),"CUMPLE")</f>
        <v>1</v>
      </c>
      <c r="M64" s="327" t="str">
        <f>IF(G64="","",IF(G64&gt;=$R$23+9.5,"NORMALIDAD","REFORZAR"))</f>
        <v>NORMALIDAD</v>
      </c>
      <c r="N64" s="291"/>
      <c r="O64" s="764"/>
      <c r="P64" s="764"/>
      <c r="Q64" s="764"/>
      <c r="R64" s="764"/>
      <c r="S64" s="764"/>
      <c r="T64" s="764"/>
      <c r="U64" s="303" t="str">
        <f t="shared" ref="U64" si="120">IF(Y64="","",IF(Y64&gt;0,"ACTIVA","NO ACTIVA"))</f>
        <v>ACTIVA</v>
      </c>
      <c r="V64" s="303" t="str">
        <f>IF(X64="","",IF($R$6&gt;=X64,"STOP", "NORMA"))</f>
        <v>NORMA</v>
      </c>
      <c r="W64" s="303" t="str">
        <f>IF(Z64="","",IF($R$6&gt;Z64,"NO CUMPLE", "CUMPLE"))</f>
        <v>CUMPLE</v>
      </c>
      <c r="X64" s="303">
        <f t="shared" ref="X64" si="121">IF(Y64+Z64=0,"",IF(Y64+Z64,Y64+Z64))</f>
        <v>26.5</v>
      </c>
      <c r="Y64" s="326">
        <v>1.5</v>
      </c>
      <c r="Z64" s="326">
        <v>25</v>
      </c>
      <c r="AA64" s="303">
        <f>Z64-$R$6</f>
        <v>22.5</v>
      </c>
      <c r="AB64" s="303" t="str">
        <f t="shared" ref="AB64" si="122">IF(AF64="","",IF(AF64&gt;0,"ACTIVA","NO ACTIVA"))</f>
        <v>NO ACTIVA</v>
      </c>
      <c r="AC64" s="303" t="str">
        <f>IF(AE64="","",IF($R$6&gt;=AE64,"STOP", "NORMA"))</f>
        <v>STOP</v>
      </c>
      <c r="AD64" s="303" t="str">
        <f>IF(AG64="","",IF($R$6&gt;AG64,"NO CUMPLE", "CUMPLE"))</f>
        <v>NO CUMPLE</v>
      </c>
      <c r="AE64" s="303">
        <f t="shared" ref="AE64" si="123">IF(AF64+AG64=0,"",IF(AF64+AG64,AF64+AG64))</f>
        <v>2</v>
      </c>
      <c r="AF64" s="326">
        <v>0</v>
      </c>
      <c r="AG64" s="326">
        <v>2</v>
      </c>
      <c r="AH64" s="303">
        <f>AG64-$R$7</f>
        <v>1.3</v>
      </c>
      <c r="AI64" s="303" t="str">
        <f t="shared" ref="AI64" si="124">IF(AM64="","",IF(AM64&gt;0,"ACTIVA","NO ACTIVA"))</f>
        <v>NO ACTIVA</v>
      </c>
      <c r="AJ64" s="346" t="str">
        <f>IF(AL64="","",IF($R$8&gt;=AL64,"STOP", "NORMA"))</f>
        <v/>
      </c>
      <c r="AK64" s="346" t="str">
        <f>IF(AN64="","",IF($R$8&gt;AN64,"NO CUMPLE", "CUMPLE"))</f>
        <v>NO CUMPLE</v>
      </c>
      <c r="AL64" s="303" t="str">
        <f t="shared" ref="AL64" si="125">IF(AM64+AN64=0,"",IF(AM64+AN64,AM64+AN64))</f>
        <v/>
      </c>
      <c r="AM64" s="326">
        <v>0</v>
      </c>
      <c r="AN64" s="326">
        <v>0</v>
      </c>
      <c r="AO64" s="346">
        <f>AN64-$R$8</f>
        <v>-0.3</v>
      </c>
      <c r="AP64" s="303" t="str">
        <f t="shared" ref="AP64" si="126">IF(AT64="","",IF(AT64&gt;0,"ACTIVA","NO ACTIVA"))</f>
        <v>ACTIVA</v>
      </c>
      <c r="AQ64" s="346" t="str">
        <f>IF(AS64="","",IF($R$9&gt;=AS64,"STOP", "NORMA"))</f>
        <v>NORMA</v>
      </c>
      <c r="AR64" s="346" t="str">
        <f>IF(AU64="","",IF($R$9&gt;AU64,"NO CUMPLE", "CUMPLE"))</f>
        <v>CUMPLE</v>
      </c>
      <c r="AS64" s="303">
        <f t="shared" ref="AS64" si="127">IF(AT64+AU64=0,"",IF(AT64+AU64,AT64+AU64))</f>
        <v>28.9</v>
      </c>
      <c r="AT64" s="326">
        <v>3.9</v>
      </c>
      <c r="AU64" s="326">
        <v>25</v>
      </c>
      <c r="AV64" s="346">
        <f>AU64-$R$9</f>
        <v>23.6</v>
      </c>
    </row>
    <row r="65" spans="1:48" x14ac:dyDescent="0.2">
      <c r="A65" s="340">
        <v>25</v>
      </c>
      <c r="B65" s="341">
        <v>44927</v>
      </c>
      <c r="C65" s="325">
        <v>44952</v>
      </c>
      <c r="D65" s="326">
        <v>4</v>
      </c>
      <c r="E65" s="303"/>
      <c r="F65" s="326"/>
      <c r="G65" s="303">
        <f t="shared" ref="G65" si="128">IF(H65+I65=0,"",IF(H65+I65,H65+I65))</f>
        <v>86.6</v>
      </c>
      <c r="H65" s="303">
        <f t="shared" ref="H65" si="129">Y65+AF65+AM65+AT65</f>
        <v>6.6</v>
      </c>
      <c r="I65" s="303">
        <f t="shared" ref="I65" si="130">Z65+AG65+AN65+AU65</f>
        <v>80</v>
      </c>
      <c r="J65" s="303">
        <f t="shared" ref="J65" si="131">IF(Z65&lt;&gt;"",AA65,0)+IF(AG65&lt;&gt;"",AH65,0)+IF(AN65&lt;&gt;"",AO65,0)+IF(AU65&lt;&gt;"",AV65,0)</f>
        <v>75.099999999999994</v>
      </c>
      <c r="K65" s="303" t="str">
        <f t="shared" ref="K65" si="132">IF(G65="","",IF(T$23&gt;I65,"NO CUMPLE","CUMPLE"))</f>
        <v>CUMPLE</v>
      </c>
      <c r="L65" s="303">
        <f t="shared" ref="L65" si="133">COUNTIF((U65:AH65),"CUMPLE")</f>
        <v>2</v>
      </c>
      <c r="M65" s="327" t="str">
        <f>IF(G65="","",IF(G65&gt;=$R$23+9.5,"NORMALIDAD","REFORZAR"))</f>
        <v>NORMALIDAD</v>
      </c>
      <c r="N65" s="291"/>
      <c r="O65" s="764"/>
      <c r="P65" s="764"/>
      <c r="Q65" s="764"/>
      <c r="R65" s="764"/>
      <c r="S65" s="764"/>
      <c r="T65" s="764"/>
      <c r="U65" s="303" t="str">
        <f t="shared" ref="U65" si="134">IF(Y65="","",IF(Y65&gt;0,"ACTIVA","NO ACTIVA"))</f>
        <v>ACTIVA</v>
      </c>
      <c r="V65" s="303" t="str">
        <f>IF(X65="","",IF($R$6&gt;=X65,"STOP", "NORMA"))</f>
        <v>NORMA</v>
      </c>
      <c r="W65" s="303" t="str">
        <f>IF(Z65="","",IF($R$6&gt;Z65,"NO CUMPLE", "CUMPLE"))</f>
        <v>CUMPLE</v>
      </c>
      <c r="X65" s="303">
        <f t="shared" ref="X65" si="135">IF(Y65+Z65=0,"",IF(Y65+Z65,Y65+Z65))</f>
        <v>41.5</v>
      </c>
      <c r="Y65" s="326">
        <v>1.5</v>
      </c>
      <c r="Z65" s="326">
        <v>40</v>
      </c>
      <c r="AA65" s="303">
        <f>Z65-$R$6</f>
        <v>37.5</v>
      </c>
      <c r="AB65" s="303" t="str">
        <f t="shared" ref="AB65" si="136">IF(AF65="","",IF(AF65&gt;0,"ACTIVA","NO ACTIVA"))</f>
        <v>ACTIVA</v>
      </c>
      <c r="AC65" s="303" t="str">
        <f>IF(AE65="","",IF($R$6&gt;=AE65,"STOP", "NORMA"))</f>
        <v>NORMA</v>
      </c>
      <c r="AD65" s="303" t="str">
        <f>IF(AG65="","",IF($R$6&gt;AG65,"NO CUMPLE", "CUMPLE"))</f>
        <v>CUMPLE</v>
      </c>
      <c r="AE65" s="303">
        <f t="shared" ref="AE65" si="137">IF(AF65+AG65=0,"",IF(AF65+AG65,AF65+AG65))</f>
        <v>16.2</v>
      </c>
      <c r="AF65" s="326">
        <v>1.2</v>
      </c>
      <c r="AG65" s="326">
        <v>15</v>
      </c>
      <c r="AH65" s="303">
        <f>AG65-$R$7</f>
        <v>14.3</v>
      </c>
      <c r="AI65" s="303" t="str">
        <f t="shared" ref="AI65" si="138">IF(AM65="","",IF(AM65&gt;0,"ACTIVA","NO ACTIVA"))</f>
        <v>NO ACTIVA</v>
      </c>
      <c r="AJ65" s="346" t="str">
        <f>IF(AL65="","",IF($R$8&gt;=AL65,"STOP", "NORMA"))</f>
        <v/>
      </c>
      <c r="AK65" s="346" t="str">
        <f>IF(AN65="","",IF($R$8&gt;AN65,"NO CUMPLE", "CUMPLE"))</f>
        <v>NO CUMPLE</v>
      </c>
      <c r="AL65" s="303" t="str">
        <f t="shared" ref="AL65" si="139">IF(AM65+AN65=0,"",IF(AM65+AN65,AM65+AN65))</f>
        <v/>
      </c>
      <c r="AM65" s="326">
        <v>0</v>
      </c>
      <c r="AN65" s="326">
        <v>0</v>
      </c>
      <c r="AO65" s="346">
        <f>AN65-$R$8</f>
        <v>-0.3</v>
      </c>
      <c r="AP65" s="303" t="str">
        <f t="shared" ref="AP65" si="140">IF(AT65="","",IF(AT65&gt;0,"ACTIVA","NO ACTIVA"))</f>
        <v>ACTIVA</v>
      </c>
      <c r="AQ65" s="346" t="str">
        <f>IF(AS65="","",IF($R$9&gt;=AS65,"STOP", "NORMA"))</f>
        <v>NORMA</v>
      </c>
      <c r="AR65" s="346" t="str">
        <f>IF(AU65="","",IF($R$9&gt;AU65,"NO CUMPLE", "CUMPLE"))</f>
        <v>CUMPLE</v>
      </c>
      <c r="AS65" s="303">
        <f t="shared" ref="AS65" si="141">IF(AT65+AU65=0,"",IF(AT65+AU65,AT65+AU65))</f>
        <v>28.9</v>
      </c>
      <c r="AT65" s="326">
        <v>3.9</v>
      </c>
      <c r="AU65" s="326">
        <v>25</v>
      </c>
      <c r="AV65" s="346">
        <f>AU65-$R$9</f>
        <v>23.6</v>
      </c>
    </row>
    <row r="66" spans="1:48" x14ac:dyDescent="0.2">
      <c r="A66" s="340">
        <v>25</v>
      </c>
      <c r="B66" s="341">
        <v>44958</v>
      </c>
      <c r="C66" s="325">
        <v>44966</v>
      </c>
      <c r="D66" s="326">
        <v>6</v>
      </c>
      <c r="E66" s="303"/>
      <c r="F66" s="326"/>
      <c r="G66" s="303">
        <f t="shared" ref="G66" si="142">IF(H66+I66=0,"",IF(H66+I66,H66+I66))</f>
        <v>30.1</v>
      </c>
      <c r="H66" s="303">
        <f t="shared" ref="H66" si="143">Y66+AF66+AM66+AT66</f>
        <v>2.6</v>
      </c>
      <c r="I66" s="303">
        <f t="shared" ref="I66" si="144">Z66+AG66+AN66+AU66</f>
        <v>27.5</v>
      </c>
      <c r="J66" s="303">
        <f t="shared" ref="J66" si="145">IF(Z66&lt;&gt;"",AA66,0)+IF(AG66&lt;&gt;"",AH66,0)+IF(AN66&lt;&gt;"",AO66,0)+IF(AU66&lt;&gt;"",AV66,0)</f>
        <v>22.6</v>
      </c>
      <c r="K66" s="303" t="str">
        <f t="shared" ref="K66" si="146">IF(G66="","",IF(T$23&gt;I66,"NO CUMPLE","CUMPLE"))</f>
        <v>CUMPLE</v>
      </c>
      <c r="L66" s="303">
        <f t="shared" ref="L66" si="147">COUNTIF((U66:AH66),"CUMPLE")</f>
        <v>1</v>
      </c>
      <c r="M66" s="327" t="str">
        <f>IF(G66="","",IF(G66&gt;=$R$23+9.5,"NORMALIDAD","REFORZAR"))</f>
        <v>NORMALIDAD</v>
      </c>
      <c r="N66" s="291"/>
      <c r="O66" s="764"/>
      <c r="P66" s="764"/>
      <c r="Q66" s="764"/>
      <c r="R66" s="764"/>
      <c r="S66" s="764"/>
      <c r="T66" s="764"/>
      <c r="U66" s="303" t="str">
        <f t="shared" ref="U66" si="148">IF(Y66="","",IF(Y66&gt;0,"ACTIVA","NO ACTIVA"))</f>
        <v>ACTIVA</v>
      </c>
      <c r="V66" s="303" t="str">
        <f>IF(X66="","",IF($R$6&gt;=X66,"STOP", "NORMA"))</f>
        <v>NORMA</v>
      </c>
      <c r="W66" s="303" t="str">
        <f>IF(Z66="","",IF($R$6&gt;Z66,"NO CUMPLE", "CUMPLE"))</f>
        <v>CUMPLE</v>
      </c>
      <c r="X66" s="303">
        <f t="shared" ref="X66" si="149">IF(Y66+Z66=0,"",IF(Y66+Z66,Y66+Z66))</f>
        <v>21.5</v>
      </c>
      <c r="Y66" s="326">
        <v>1.5</v>
      </c>
      <c r="Z66" s="326">
        <v>20</v>
      </c>
      <c r="AA66" s="303">
        <f>Z66-$R$6</f>
        <v>17.5</v>
      </c>
      <c r="AB66" s="303" t="str">
        <f t="shared" ref="AB66" si="150">IF(AF66="","",IF(AF66&gt;0,"ACTIVA","NO ACTIVA"))</f>
        <v>NO ACTIVA</v>
      </c>
      <c r="AC66" s="303" t="str">
        <f>IF(AE66="","",IF($R$6&gt;=AE66,"STOP", "NORMA"))</f>
        <v>STOP</v>
      </c>
      <c r="AD66" s="303" t="str">
        <f>IF(AG66="","",IF($R$6&gt;AG66,"NO CUMPLE", "CUMPLE"))</f>
        <v>NO CUMPLE</v>
      </c>
      <c r="AE66" s="303">
        <f t="shared" ref="AE66" si="151">IF(AF66+AG66=0,"",IF(AF66+AG66,AF66+AG66))</f>
        <v>1</v>
      </c>
      <c r="AF66" s="326">
        <v>0</v>
      </c>
      <c r="AG66" s="326">
        <v>1</v>
      </c>
      <c r="AH66" s="303">
        <f>AG66-$R$7</f>
        <v>0.30000000000000004</v>
      </c>
      <c r="AI66" s="303" t="str">
        <f t="shared" ref="AI66" si="152">IF(AM66="","",IF(AM66&gt;0,"ACTIVA","NO ACTIVA"))</f>
        <v>NO ACTIVA</v>
      </c>
      <c r="AJ66" s="346" t="str">
        <f>IF(AL66="","",IF($R$8&gt;=AL66,"STOP", "NORMA"))</f>
        <v>NORMA</v>
      </c>
      <c r="AK66" s="346" t="str">
        <f>IF(AN66="","",IF($R$8&gt;AN66,"NO CUMPLE", "CUMPLE"))</f>
        <v>CUMPLE</v>
      </c>
      <c r="AL66" s="303">
        <f t="shared" ref="AL66" si="153">IF(AM66+AN66=0,"",IF(AM66+AN66,AM66+AN66))</f>
        <v>1.5</v>
      </c>
      <c r="AM66" s="326">
        <v>0</v>
      </c>
      <c r="AN66" s="326">
        <v>1.5</v>
      </c>
      <c r="AO66" s="346">
        <f>AN66-$R$8</f>
        <v>1.2</v>
      </c>
      <c r="AP66" s="303" t="str">
        <f t="shared" ref="AP66" si="154">IF(AT66="","",IF(AT66&gt;0,"ACTIVA","NO ACTIVA"))</f>
        <v>ACTIVA</v>
      </c>
      <c r="AQ66" s="346" t="str">
        <f>IF(AS66="","",IF($R$9&gt;=AS66,"STOP", "NORMA"))</f>
        <v>NORMA</v>
      </c>
      <c r="AR66" s="346" t="str">
        <f>IF(AU66="","",IF($R$9&gt;AU66,"NO CUMPLE", "CUMPLE"))</f>
        <v>CUMPLE</v>
      </c>
      <c r="AS66" s="303">
        <f t="shared" ref="AS66" si="155">IF(AT66+AU66=0,"",IF(AT66+AU66,AT66+AU66))</f>
        <v>6.1</v>
      </c>
      <c r="AT66" s="326">
        <v>1.1000000000000001</v>
      </c>
      <c r="AU66" s="326">
        <v>5</v>
      </c>
      <c r="AV66" s="346">
        <f>AU66-$R$9</f>
        <v>3.6</v>
      </c>
    </row>
    <row r="67" spans="1:48" x14ac:dyDescent="0.2">
      <c r="A67" s="340">
        <v>25</v>
      </c>
      <c r="B67" s="341">
        <v>44958</v>
      </c>
      <c r="C67" s="325">
        <v>44980</v>
      </c>
      <c r="D67" s="326">
        <v>8</v>
      </c>
      <c r="E67" s="303"/>
      <c r="F67" s="326"/>
      <c r="G67" s="303">
        <f t="shared" ref="G67" si="156">IF(H67+I67=0,"",IF(H67+I67,H67+I67))</f>
        <v>13.8</v>
      </c>
      <c r="H67" s="303">
        <f t="shared" ref="H67" si="157">Y67+AF67+AM67+AT67</f>
        <v>2.5</v>
      </c>
      <c r="I67" s="303">
        <f t="shared" ref="I67" si="158">Z67+AG67+AN67+AU67</f>
        <v>11.3</v>
      </c>
      <c r="J67" s="303">
        <f t="shared" ref="J67" si="159">IF(Z67&lt;&gt;"",AA67,0)+IF(AG67&lt;&gt;"",AH67,0)+IF(AN67&lt;&gt;"",AO67,0)+IF(AU67&lt;&gt;"",AV67,0)</f>
        <v>6.4</v>
      </c>
      <c r="K67" s="303" t="str">
        <f t="shared" ref="K67" si="160">IF(G67="","",IF(T$23&gt;I67,"NO CUMPLE","CUMPLE"))</f>
        <v>CUMPLE</v>
      </c>
      <c r="L67" s="303">
        <f t="shared" ref="L67" si="161">COUNTIF((U67:AH67),"CUMPLE")</f>
        <v>1</v>
      </c>
      <c r="M67" s="327" t="str">
        <f>IF(G67="","",IF(G67&gt;=$R$23+9.5,"NORMALIDAD","REFORZAR"))</f>
        <v>REFORZAR</v>
      </c>
      <c r="N67" s="291"/>
      <c r="O67" s="764" t="s">
        <v>854</v>
      </c>
      <c r="P67" s="764"/>
      <c r="Q67" s="764"/>
      <c r="R67" s="764"/>
      <c r="S67" s="764"/>
      <c r="T67" s="764"/>
      <c r="U67" s="303" t="str">
        <f t="shared" ref="U67" si="162">IF(Y67="","",IF(Y67&gt;0,"ACTIVA","NO ACTIVA"))</f>
        <v>ACTIVA</v>
      </c>
      <c r="V67" s="303" t="str">
        <f>IF(X67="","",IF($R$6&gt;=X67,"STOP", "NORMA"))</f>
        <v>NORMA</v>
      </c>
      <c r="W67" s="303" t="str">
        <f>IF(Z67="","",IF($R$6&gt;Z67,"NO CUMPLE", "CUMPLE"))</f>
        <v>CUMPLE</v>
      </c>
      <c r="X67" s="303">
        <f t="shared" ref="X67" si="163">IF(Y67+Z67=0,"",IF(Y67+Z67,Y67+Z67))</f>
        <v>9.5</v>
      </c>
      <c r="Y67" s="326">
        <v>1.5</v>
      </c>
      <c r="Z67" s="326">
        <v>8</v>
      </c>
      <c r="AA67" s="303">
        <f>Z67-$R$6</f>
        <v>5.5</v>
      </c>
      <c r="AB67" s="303" t="str">
        <f t="shared" ref="AB67" si="164">IF(AF67="","",IF(AF67&gt;0,"ACTIVA","NO ACTIVA"))</f>
        <v>NO ACTIVA</v>
      </c>
      <c r="AC67" s="303" t="str">
        <f>IF(AE67="","",IF($R$6&gt;=AE67,"STOP", "NORMA"))</f>
        <v>STOP</v>
      </c>
      <c r="AD67" s="303" t="str">
        <f>IF(AG67="","",IF($R$6&gt;AG67,"NO CUMPLE", "CUMPLE"))</f>
        <v>NO CUMPLE</v>
      </c>
      <c r="AE67" s="303">
        <f t="shared" ref="AE67" si="165">IF(AF67+AG67=0,"",IF(AF67+AG67,AF67+AG67))</f>
        <v>0.5</v>
      </c>
      <c r="AF67" s="326">
        <v>0</v>
      </c>
      <c r="AG67" s="326">
        <v>0.5</v>
      </c>
      <c r="AH67" s="303">
        <f>AG67-$R$7</f>
        <v>-0.19999999999999996</v>
      </c>
      <c r="AI67" s="303" t="str">
        <f t="shared" ref="AI67" si="166">IF(AM67="","",IF(AM67&gt;0,"ACTIVA","NO ACTIVA"))</f>
        <v>NO ACTIVA</v>
      </c>
      <c r="AJ67" s="346" t="str">
        <f>IF(AL67="","",IF($R$8&gt;=AL67,"STOP", "NORMA"))</f>
        <v>NORMA</v>
      </c>
      <c r="AK67" s="346" t="str">
        <f>IF(AN67="","",IF($R$8&gt;AN67,"NO CUMPLE", "CUMPLE"))</f>
        <v>CUMPLE</v>
      </c>
      <c r="AL67" s="303">
        <f t="shared" ref="AL67" si="167">IF(AM67+AN67=0,"",IF(AM67+AN67,AM67+AN67))</f>
        <v>1</v>
      </c>
      <c r="AM67" s="326">
        <v>0</v>
      </c>
      <c r="AN67" s="326">
        <v>1</v>
      </c>
      <c r="AO67" s="346">
        <f>AN67-$R$8</f>
        <v>0.7</v>
      </c>
      <c r="AP67" s="303" t="str">
        <f t="shared" ref="AP67" si="168">IF(AT67="","",IF(AT67&gt;0,"ACTIVA","NO ACTIVA"))</f>
        <v>ACTIVA</v>
      </c>
      <c r="AQ67" s="346" t="str">
        <f>IF(AS67="","",IF($R$9&gt;=AS67,"STOP", "NORMA"))</f>
        <v>NORMA</v>
      </c>
      <c r="AR67" s="346" t="str">
        <f>IF(AU67="","",IF($R$9&gt;AU67,"NO CUMPLE", "CUMPLE"))</f>
        <v>CUMPLE</v>
      </c>
      <c r="AS67" s="303">
        <f t="shared" ref="AS67" si="169">IF(AT67+AU67=0,"",IF(AT67+AU67,AT67+AU67))</f>
        <v>2.8</v>
      </c>
      <c r="AT67" s="326">
        <v>1</v>
      </c>
      <c r="AU67" s="326">
        <v>1.8</v>
      </c>
      <c r="AV67" s="346">
        <f>AU67-$R$9</f>
        <v>0.40000000000000013</v>
      </c>
    </row>
    <row r="68" spans="1:48" x14ac:dyDescent="0.2">
      <c r="A68" s="340">
        <v>25</v>
      </c>
      <c r="B68" s="341">
        <v>44986</v>
      </c>
      <c r="C68" s="325">
        <v>44994</v>
      </c>
      <c r="D68" s="326">
        <v>10</v>
      </c>
      <c r="E68" s="303"/>
      <c r="F68" s="326"/>
      <c r="G68" s="303">
        <f t="shared" ref="G68" si="170">IF(H68+I68=0,"",IF(H68+I68,H68+I68))</f>
        <v>24.1</v>
      </c>
      <c r="H68" s="303">
        <f t="shared" ref="H68" si="171">Y68+AF68+AM68+AT68</f>
        <v>2.6</v>
      </c>
      <c r="I68" s="303">
        <f t="shared" ref="I68" si="172">Z68+AG68+AN68+AU68</f>
        <v>21.5</v>
      </c>
      <c r="J68" s="303">
        <f t="shared" ref="J68" si="173">IF(Z68&lt;&gt;"",AA68,0)+IF(AG68&lt;&gt;"",AH68,0)+IF(AN68&lt;&gt;"",AO68,0)+IF(AU68&lt;&gt;"",AV68,0)</f>
        <v>16.600000000000001</v>
      </c>
      <c r="K68" s="303" t="str">
        <f t="shared" ref="K68" si="174">IF(G68="","",IF(T$23&gt;I68,"NO CUMPLE","CUMPLE"))</f>
        <v>CUMPLE</v>
      </c>
      <c r="L68" s="303">
        <f t="shared" ref="L68" si="175">COUNTIF((U68:AH68),"CUMPLE")</f>
        <v>2</v>
      </c>
      <c r="M68" s="327" t="str">
        <f>IF(G68="","",IF(G68&gt;=$R$23+9.5,"NORMALIDAD","REFORZAR"))</f>
        <v>NORMALIDAD</v>
      </c>
      <c r="N68" s="291"/>
      <c r="O68" s="764" t="s">
        <v>854</v>
      </c>
      <c r="P68" s="764"/>
      <c r="Q68" s="764"/>
      <c r="R68" s="764"/>
      <c r="S68" s="764"/>
      <c r="T68" s="764"/>
      <c r="U68" s="303" t="str">
        <f t="shared" ref="U68" si="176">IF(Y68="","",IF(Y68&gt;0,"ACTIVA","NO ACTIVA"))</f>
        <v>ACTIVA</v>
      </c>
      <c r="V68" s="303" t="str">
        <f>IF(X68="","",IF($R$6&gt;=X68,"STOP", "NORMA"))</f>
        <v>NORMA</v>
      </c>
      <c r="W68" s="303" t="str">
        <f>IF(Z68="","",IF($R$6&gt;Z68,"NO CUMPLE", "CUMPLE"))</f>
        <v>CUMPLE</v>
      </c>
      <c r="X68" s="303">
        <f t="shared" ref="X68" si="177">IF(Y68+Z68=0,"",IF(Y68+Z68,Y68+Z68))</f>
        <v>12.5</v>
      </c>
      <c r="Y68" s="326">
        <v>1.5</v>
      </c>
      <c r="Z68" s="326">
        <v>11</v>
      </c>
      <c r="AA68" s="303">
        <f>Z68-$R$6</f>
        <v>8.5</v>
      </c>
      <c r="AB68" s="303" t="str">
        <f t="shared" ref="AB68" si="178">IF(AF68="","",IF(AF68&gt;0,"ACTIVA","NO ACTIVA"))</f>
        <v>NO ACTIVA</v>
      </c>
      <c r="AC68" s="303" t="str">
        <f>IF(AE68="","",IF($R$6&gt;=AE68,"STOP", "NORMA"))</f>
        <v>STOP</v>
      </c>
      <c r="AD68" s="303" t="str">
        <f>IF(AG68="","",IF($R$6&gt;AG68,"NO CUMPLE", "CUMPLE"))</f>
        <v>CUMPLE</v>
      </c>
      <c r="AE68" s="303">
        <f t="shared" ref="AE68" si="179">IF(AF68+AG68=0,"",IF(AF68+AG68,AF68+AG68))</f>
        <v>2.5</v>
      </c>
      <c r="AF68" s="326">
        <v>0</v>
      </c>
      <c r="AG68" s="326">
        <v>2.5</v>
      </c>
      <c r="AH68" s="303">
        <f>AG68-$R$7</f>
        <v>1.8</v>
      </c>
      <c r="AI68" s="303" t="str">
        <f t="shared" ref="AI68" si="180">IF(AM68="","",IF(AM68&gt;0,"ACTIVA","NO ACTIVA"))</f>
        <v>NO ACTIVA</v>
      </c>
      <c r="AJ68" s="346" t="str">
        <f>IF(AL68="","",IF($R$8&gt;=AL68,"STOP", "NORMA"))</f>
        <v>NORMA</v>
      </c>
      <c r="AK68" s="346" t="str">
        <f>IF(AN68="","",IF($R$8&gt;AN68,"NO CUMPLE", "CUMPLE"))</f>
        <v>CUMPLE</v>
      </c>
      <c r="AL68" s="303">
        <f t="shared" ref="AL68" si="181">IF(AM68+AN68=0,"",IF(AM68+AN68,AM68+AN68))</f>
        <v>3</v>
      </c>
      <c r="AM68" s="326">
        <v>0</v>
      </c>
      <c r="AN68" s="326">
        <v>3</v>
      </c>
      <c r="AO68" s="346">
        <f>AN68-$R$8</f>
        <v>2.7</v>
      </c>
      <c r="AP68" s="303" t="str">
        <f t="shared" ref="AP68" si="182">IF(AT68="","",IF(AT68&gt;0,"ACTIVA","NO ACTIVA"))</f>
        <v>ACTIVA</v>
      </c>
      <c r="AQ68" s="346" t="str">
        <f>IF(AS68="","",IF($R$9&gt;=AS68,"STOP", "NORMA"))</f>
        <v>NORMA</v>
      </c>
      <c r="AR68" s="346" t="str">
        <f>IF(AU68="","",IF($R$9&gt;AU68,"NO CUMPLE", "CUMPLE"))</f>
        <v>CUMPLE</v>
      </c>
      <c r="AS68" s="303">
        <f t="shared" ref="AS68" si="183">IF(AT68+AU68=0,"",IF(AT68+AU68,AT68+AU68))</f>
        <v>6.1</v>
      </c>
      <c r="AT68" s="326">
        <v>1.1000000000000001</v>
      </c>
      <c r="AU68" s="326">
        <v>5</v>
      </c>
      <c r="AV68" s="346">
        <f>AU68-$R$9</f>
        <v>3.6</v>
      </c>
    </row>
  </sheetData>
  <mergeCells count="52">
    <mergeCell ref="O30:T30"/>
    <mergeCell ref="B4:C4"/>
    <mergeCell ref="D4:F4"/>
    <mergeCell ref="H4:I4"/>
    <mergeCell ref="J4:M4"/>
    <mergeCell ref="R4:T4"/>
    <mergeCell ref="H6:I6"/>
    <mergeCell ref="B7:C7"/>
    <mergeCell ref="H7:I7"/>
    <mergeCell ref="H8:I8"/>
    <mergeCell ref="B9:C9"/>
    <mergeCell ref="B5:C5"/>
    <mergeCell ref="H5:I5"/>
    <mergeCell ref="O58:T58"/>
    <mergeCell ref="O31:T31"/>
    <mergeCell ref="B6:C6"/>
    <mergeCell ref="O56:T56"/>
    <mergeCell ref="O57:T57"/>
    <mergeCell ref="O40:T40"/>
    <mergeCell ref="O52:T52"/>
    <mergeCell ref="O41:T41"/>
    <mergeCell ref="O42:T42"/>
    <mergeCell ref="O43:T43"/>
    <mergeCell ref="O44:T44"/>
    <mergeCell ref="O45:T45"/>
    <mergeCell ref="O46:T46"/>
    <mergeCell ref="O47:T47"/>
    <mergeCell ref="O48:T48"/>
    <mergeCell ref="O49:T49"/>
    <mergeCell ref="O51:T51"/>
    <mergeCell ref="O32:T32"/>
    <mergeCell ref="O53:T53"/>
    <mergeCell ref="O54:T54"/>
    <mergeCell ref="O55:T55"/>
    <mergeCell ref="O33:T33"/>
    <mergeCell ref="O34:T34"/>
    <mergeCell ref="O37:T37"/>
    <mergeCell ref="O38:T38"/>
    <mergeCell ref="O39:T39"/>
    <mergeCell ref="O35:T35"/>
    <mergeCell ref="O36:T36"/>
    <mergeCell ref="O50:T50"/>
    <mergeCell ref="O60:T60"/>
    <mergeCell ref="O61:T61"/>
    <mergeCell ref="O64:T64"/>
    <mergeCell ref="O65:T65"/>
    <mergeCell ref="O59:T59"/>
    <mergeCell ref="O67:T67"/>
    <mergeCell ref="O68:T68"/>
    <mergeCell ref="O66:T66"/>
    <mergeCell ref="O62:T62"/>
    <mergeCell ref="O63:T63"/>
  </mergeCells>
  <conditionalFormatting sqref="K31:L68">
    <cfRule type="cellIs" dxfId="100" priority="12" operator="equal">
      <formula>"NO CUMPLE"</formula>
    </cfRule>
    <cfRule type="cellIs" dxfId="99" priority="13" operator="equal">
      <formula>"CUMPLE"</formula>
    </cfRule>
  </conditionalFormatting>
  <conditionalFormatting sqref="M31:M68">
    <cfRule type="cellIs" dxfId="98" priority="5" operator="equal">
      <formula>"ESCASEZ"</formula>
    </cfRule>
    <cfRule type="cellIs" dxfId="97" priority="6" operator="equal">
      <formula>"ABUNDANCIA"</formula>
    </cfRule>
    <cfRule type="cellIs" dxfId="96" priority="7" operator="equal">
      <formula>"SUFICIENCIA CONDICIONADA"</formula>
    </cfRule>
    <cfRule type="cellIs" dxfId="95" priority="8" operator="equal">
      <formula>"LIMITANTE"</formula>
    </cfRule>
    <cfRule type="cellIs" dxfId="94" priority="9" operator="equal">
      <formula>"NORMALIDAD"</formula>
    </cfRule>
    <cfRule type="cellIs" dxfId="93" priority="10" operator="equal">
      <formula>"NORMALIDAD"</formula>
    </cfRule>
    <cfRule type="cellIs" dxfId="92" priority="11" operator="equal">
      <formula>"ESCASEZ"</formula>
    </cfRule>
  </conditionalFormatting>
  <conditionalFormatting sqref="N31:N68">
    <cfRule type="cellIs" dxfId="91" priority="2" operator="equal">
      <formula>"PRE-ALERTA"</formula>
    </cfRule>
    <cfRule type="cellIs" dxfId="90" priority="3" operator="equal">
      <formula>"ALERTA"</formula>
    </cfRule>
    <cfRule type="cellIs" dxfId="89" priority="4" operator="equal">
      <formula>"EMERGENCIA"</formula>
    </cfRule>
  </conditionalFormatting>
  <conditionalFormatting sqref="O31:O33">
    <cfRule type="cellIs" dxfId="88" priority="354" operator="greaterThan">
      <formula>0</formula>
    </cfRule>
    <cfRule type="cellIs" dxfId="87" priority="355" operator="equal">
      <formula>"NO CUMPLE"</formula>
    </cfRule>
    <cfRule type="cellIs" dxfId="86" priority="356" operator="equal">
      <formula>"CUMPLE"</formula>
    </cfRule>
  </conditionalFormatting>
  <conditionalFormatting sqref="O35:O43">
    <cfRule type="cellIs" dxfId="85" priority="376" operator="equal">
      <formula>"NO CUMPLE"</formula>
    </cfRule>
    <cfRule type="cellIs" dxfId="84" priority="377" operator="equal">
      <formula>"CUMPLE"</formula>
    </cfRule>
  </conditionalFormatting>
  <conditionalFormatting sqref="O35:O68">
    <cfRule type="cellIs" dxfId="83" priority="1" operator="greaterThan">
      <formula>0</formula>
    </cfRule>
  </conditionalFormatting>
  <conditionalFormatting sqref="U31:U68 AB31:AB68 AI31:AI68 AP31:AP68">
    <cfRule type="cellIs" dxfId="82" priority="19" operator="equal">
      <formula>"NO ACTIVA"</formula>
    </cfRule>
    <cfRule type="cellIs" dxfId="81" priority="20" operator="equal">
      <formula>"NO ACTIVA"</formula>
    </cfRule>
    <cfRule type="cellIs" dxfId="80" priority="21" operator="equal">
      <formula>"ACTIVA"</formula>
    </cfRule>
  </conditionalFormatting>
  <conditionalFormatting sqref="V31:V68 AC31:AC68 AJ31:AJ68 AQ31:AQ68">
    <cfRule type="cellIs" dxfId="79" priority="18" operator="equal">
      <formula>"STOP"</formula>
    </cfRule>
  </conditionalFormatting>
  <conditionalFormatting sqref="V31:W68 AC31:AD68 AJ31:AK68 AQ31:AR68">
    <cfRule type="cellIs" dxfId="78" priority="17" operator="equal">
      <formula>"NORMA"</formula>
    </cfRule>
  </conditionalFormatting>
  <conditionalFormatting sqref="W31:W68 AD31:AD68 AK31:AK68 AR31:AR68">
    <cfRule type="cellIs" dxfId="77" priority="14" operator="equal">
      <formula>"CUMPLE"</formula>
    </cfRule>
    <cfRule type="cellIs" dxfId="76" priority="15" operator="equal">
      <formula>"NO CUMPLE"</formula>
    </cfRule>
    <cfRule type="cellIs" dxfId="75" priority="16" operator="equal">
      <formula>"ALERTA"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4"/>
  </sheetPr>
  <dimension ref="A1:AA64"/>
  <sheetViews>
    <sheetView topLeftCell="A31" zoomScaleNormal="100" workbookViewId="0">
      <selection activeCell="E50" sqref="E50"/>
    </sheetView>
  </sheetViews>
  <sheetFormatPr baseColWidth="10" defaultColWidth="11.42578125" defaultRowHeight="12.75" outlineLevelCol="1" x14ac:dyDescent="0.2"/>
  <cols>
    <col min="1" max="1" width="3" style="289" bestFit="1" customWidth="1"/>
    <col min="2" max="2" width="11.42578125" style="289"/>
    <col min="3" max="4" width="11.42578125" style="289" customWidth="1"/>
    <col min="5" max="8" width="11.42578125" style="289"/>
    <col min="9" max="11" width="11.42578125" style="289" customWidth="1"/>
    <col min="12" max="21" width="11.42578125" style="289"/>
    <col min="22" max="27" width="11.42578125" style="289" customWidth="1" outlineLevel="1"/>
    <col min="28" max="16384" width="11.42578125" style="289"/>
  </cols>
  <sheetData>
    <row r="1" spans="1:27" s="285" customFormat="1" ht="15" x14ac:dyDescent="0.25">
      <c r="A1" s="283"/>
      <c r="B1" s="283" t="s">
        <v>46</v>
      </c>
      <c r="C1" s="283" t="s">
        <v>127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 t="s">
        <v>283</v>
      </c>
      <c r="P1" s="283"/>
      <c r="Q1" s="283"/>
      <c r="R1" s="283">
        <v>1</v>
      </c>
      <c r="S1" s="283"/>
      <c r="T1" s="283"/>
      <c r="U1" s="284" t="s">
        <v>284</v>
      </c>
      <c r="V1" s="284"/>
      <c r="W1" s="284"/>
      <c r="X1" s="284"/>
      <c r="Y1" s="284"/>
      <c r="Z1" s="284"/>
      <c r="AA1" s="284"/>
    </row>
    <row r="2" spans="1:27" x14ac:dyDescent="0.2">
      <c r="A2" s="286"/>
      <c r="B2" s="287" t="s">
        <v>285</v>
      </c>
      <c r="C2" s="288" t="s">
        <v>855</v>
      </c>
      <c r="D2" s="288"/>
      <c r="E2" s="286"/>
      <c r="F2" s="286"/>
      <c r="G2" s="286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</row>
    <row r="3" spans="1:27" x14ac:dyDescent="0.2">
      <c r="C3" s="290"/>
      <c r="D3" s="290"/>
      <c r="E3" s="291"/>
      <c r="F3" s="291"/>
      <c r="G3" s="291"/>
    </row>
    <row r="4" spans="1:27" x14ac:dyDescent="0.2">
      <c r="B4" s="771"/>
      <c r="C4" s="771"/>
      <c r="D4" s="772"/>
      <c r="E4" s="772"/>
      <c r="F4" s="772"/>
      <c r="H4" s="847" t="s">
        <v>287</v>
      </c>
      <c r="I4" s="847"/>
      <c r="J4" s="841" t="s">
        <v>288</v>
      </c>
      <c r="K4" s="841"/>
      <c r="L4" s="841"/>
      <c r="M4" s="841"/>
      <c r="N4" s="292"/>
      <c r="P4" s="293" t="s">
        <v>117</v>
      </c>
      <c r="Q4" s="293" t="s">
        <v>290</v>
      </c>
      <c r="R4" s="773" t="s">
        <v>130</v>
      </c>
      <c r="S4" s="773"/>
      <c r="T4" s="773"/>
    </row>
    <row r="5" spans="1:27" x14ac:dyDescent="0.2">
      <c r="B5" s="777"/>
      <c r="C5" s="777"/>
      <c r="D5" s="291"/>
      <c r="E5" s="291"/>
      <c r="F5" s="291"/>
      <c r="H5" s="846"/>
      <c r="I5" s="846"/>
      <c r="J5" s="294" t="s">
        <v>807</v>
      </c>
      <c r="K5" s="295" t="s">
        <v>808</v>
      </c>
      <c r="L5" s="295" t="s">
        <v>809</v>
      </c>
      <c r="M5" s="295" t="s">
        <v>810</v>
      </c>
      <c r="N5" s="295" t="s">
        <v>811</v>
      </c>
      <c r="P5" s="296"/>
      <c r="Q5" s="296"/>
      <c r="R5" s="297" t="s">
        <v>118</v>
      </c>
      <c r="S5" s="298" t="s">
        <v>119</v>
      </c>
      <c r="T5" s="299" t="s">
        <v>1</v>
      </c>
    </row>
    <row r="6" spans="1:27" ht="15" customHeight="1" x14ac:dyDescent="0.2">
      <c r="B6" s="774"/>
      <c r="C6" s="774"/>
      <c r="D6" s="291"/>
      <c r="E6" s="291"/>
      <c r="F6" s="291"/>
      <c r="H6" s="842" t="s">
        <v>812</v>
      </c>
      <c r="I6" s="843"/>
      <c r="J6" s="300"/>
      <c r="K6" s="300"/>
      <c r="L6" s="300"/>
      <c r="M6" s="300"/>
      <c r="N6" s="300"/>
      <c r="P6" s="301" t="s">
        <v>127</v>
      </c>
      <c r="Q6" s="301"/>
      <c r="R6" s="301">
        <v>1.9</v>
      </c>
      <c r="S6" s="301">
        <v>1</v>
      </c>
      <c r="T6" s="301">
        <v>0.6</v>
      </c>
    </row>
    <row r="7" spans="1:27" x14ac:dyDescent="0.2">
      <c r="B7" s="779"/>
      <c r="C7" s="779"/>
      <c r="D7" s="291"/>
      <c r="E7" s="291"/>
      <c r="F7" s="291"/>
      <c r="H7" s="844" t="s">
        <v>297</v>
      </c>
      <c r="I7" s="845"/>
      <c r="J7" s="300"/>
      <c r="K7" s="300"/>
      <c r="L7" s="300"/>
      <c r="M7" s="300"/>
      <c r="N7" s="300"/>
      <c r="P7" s="291"/>
      <c r="Q7" s="291"/>
      <c r="R7" s="291"/>
      <c r="S7" s="291"/>
      <c r="T7" s="291"/>
    </row>
    <row r="8" spans="1:27" x14ac:dyDescent="0.2">
      <c r="B8" s="302"/>
      <c r="C8" s="302"/>
      <c r="D8" s="291"/>
      <c r="E8" s="291"/>
      <c r="F8" s="291"/>
      <c r="H8" s="848" t="s">
        <v>298</v>
      </c>
      <c r="I8" s="849"/>
      <c r="J8" s="300"/>
      <c r="K8" s="300"/>
      <c r="L8" s="300"/>
      <c r="M8" s="300"/>
      <c r="N8" s="300"/>
      <c r="P8" s="291"/>
      <c r="Q8" s="291"/>
      <c r="R8" s="291"/>
      <c r="S8" s="291"/>
      <c r="T8" s="291"/>
    </row>
    <row r="9" spans="1:27" x14ac:dyDescent="0.2">
      <c r="B9" s="765"/>
      <c r="C9" s="765"/>
      <c r="D9" s="291"/>
      <c r="E9" s="291"/>
      <c r="F9" s="291"/>
      <c r="P9" s="291"/>
      <c r="Q9" s="291"/>
      <c r="R9" s="291"/>
      <c r="S9" s="291"/>
      <c r="T9" s="291"/>
    </row>
    <row r="11" spans="1:27" x14ac:dyDescent="0.2">
      <c r="B11" s="289" t="s">
        <v>301</v>
      </c>
      <c r="D11" s="289" t="s">
        <v>856</v>
      </c>
      <c r="G11" s="303"/>
      <c r="H11" s="303"/>
      <c r="I11" s="304"/>
    </row>
    <row r="12" spans="1:27" x14ac:dyDescent="0.2">
      <c r="B12" s="289" t="s">
        <v>304</v>
      </c>
      <c r="D12" s="305" t="s">
        <v>227</v>
      </c>
      <c r="F12" s="306"/>
      <c r="G12" s="303"/>
      <c r="H12" s="303"/>
      <c r="I12" s="304"/>
      <c r="J12" s="303"/>
      <c r="K12" s="304"/>
    </row>
    <row r="13" spans="1:27" x14ac:dyDescent="0.2">
      <c r="F13" s="306"/>
      <c r="G13" s="303"/>
      <c r="H13" s="303"/>
      <c r="I13" s="304"/>
      <c r="J13" s="303"/>
      <c r="K13" s="304"/>
    </row>
    <row r="14" spans="1:27" x14ac:dyDescent="0.2">
      <c r="F14" s="306"/>
      <c r="G14" s="303"/>
      <c r="H14" s="303"/>
      <c r="I14" s="304"/>
      <c r="J14" s="303"/>
      <c r="K14" s="304"/>
    </row>
    <row r="15" spans="1:27" x14ac:dyDescent="0.2">
      <c r="F15" s="306"/>
      <c r="G15" s="303"/>
      <c r="H15" s="303"/>
      <c r="I15" s="304"/>
      <c r="J15" s="303"/>
      <c r="K15" s="304"/>
    </row>
    <row r="16" spans="1:27" x14ac:dyDescent="0.2">
      <c r="F16" s="306"/>
      <c r="G16" s="303"/>
      <c r="H16" s="303"/>
      <c r="I16" s="304"/>
      <c r="J16" s="303"/>
      <c r="K16" s="304"/>
    </row>
    <row r="17" spans="1:27" x14ac:dyDescent="0.2">
      <c r="F17" s="306"/>
      <c r="G17" s="303"/>
      <c r="H17" s="303"/>
      <c r="I17" s="304"/>
      <c r="J17" s="303"/>
      <c r="K17" s="304"/>
    </row>
    <row r="18" spans="1:27" x14ac:dyDescent="0.2">
      <c r="F18" s="306"/>
      <c r="G18" s="303"/>
      <c r="H18" s="303"/>
      <c r="I18" s="304"/>
      <c r="J18" s="303"/>
      <c r="K18" s="304"/>
    </row>
    <row r="19" spans="1:27" x14ac:dyDescent="0.2">
      <c r="F19" s="306"/>
      <c r="G19" s="303"/>
      <c r="H19" s="303"/>
      <c r="I19" s="304"/>
      <c r="J19" s="303"/>
      <c r="K19" s="304"/>
    </row>
    <row r="20" spans="1:27" x14ac:dyDescent="0.2">
      <c r="F20" s="306"/>
      <c r="G20" s="303"/>
      <c r="H20" s="303"/>
      <c r="I20" s="304"/>
      <c r="J20" s="303"/>
      <c r="K20" s="304"/>
    </row>
    <row r="21" spans="1:27" x14ac:dyDescent="0.2">
      <c r="F21" s="306"/>
      <c r="G21" s="303"/>
      <c r="H21" s="303"/>
      <c r="I21" s="304"/>
      <c r="J21" s="303"/>
      <c r="K21" s="304"/>
    </row>
    <row r="22" spans="1:27" x14ac:dyDescent="0.2">
      <c r="F22" s="306"/>
      <c r="G22" s="303"/>
      <c r="H22" s="303"/>
      <c r="I22" s="304"/>
      <c r="J22" s="303"/>
      <c r="K22" s="304"/>
    </row>
    <row r="23" spans="1:27" x14ac:dyDescent="0.2">
      <c r="F23" s="306"/>
      <c r="G23" s="303"/>
      <c r="H23" s="303"/>
      <c r="I23" s="304"/>
      <c r="J23" s="303"/>
      <c r="K23" s="304"/>
      <c r="P23" s="307" t="s">
        <v>307</v>
      </c>
      <c r="Q23" s="308"/>
      <c r="R23" s="309">
        <f>SUM(R6,R7,R9,R10,R11,R12,R13,R15,R16,R17,R18,R19,R20)</f>
        <v>1.9</v>
      </c>
      <c r="S23" s="310">
        <f>SUM(S6,S7,S9,S10,S11,S12,S13,S15,S16,S17,S18,S19,S20)</f>
        <v>1</v>
      </c>
      <c r="T23" s="311">
        <f>SUM(T6,T7,T9,T10,T11,T12,T13,T15,T16,T17,T18,T19,T20)</f>
        <v>0.6</v>
      </c>
    </row>
    <row r="24" spans="1:27" x14ac:dyDescent="0.2">
      <c r="F24" s="306"/>
      <c r="G24" s="303"/>
      <c r="H24" s="303"/>
      <c r="I24" s="304"/>
      <c r="J24" s="303"/>
      <c r="K24" s="304"/>
    </row>
    <row r="25" spans="1:27" x14ac:dyDescent="0.2">
      <c r="F25" s="306"/>
      <c r="G25" s="303"/>
      <c r="H25" s="303"/>
      <c r="I25" s="304"/>
      <c r="J25" s="303"/>
      <c r="K25" s="304"/>
    </row>
    <row r="26" spans="1:27" x14ac:dyDescent="0.2">
      <c r="F26" s="306"/>
      <c r="G26" s="303"/>
      <c r="H26" s="303"/>
      <c r="I26" s="304"/>
      <c r="J26" s="303"/>
      <c r="K26" s="304"/>
    </row>
    <row r="27" spans="1:27" x14ac:dyDescent="0.2">
      <c r="F27" s="306"/>
      <c r="G27" s="303"/>
      <c r="H27" s="303"/>
      <c r="I27" s="304"/>
      <c r="J27" s="303"/>
      <c r="K27" s="304"/>
    </row>
    <row r="28" spans="1:27" x14ac:dyDescent="0.2">
      <c r="F28" s="306"/>
      <c r="G28" s="303"/>
      <c r="H28" s="303"/>
      <c r="I28" s="304"/>
      <c r="J28" s="303"/>
      <c r="K28" s="304"/>
    </row>
    <row r="29" spans="1:27" x14ac:dyDescent="0.2">
      <c r="U29" s="312" t="s">
        <v>127</v>
      </c>
      <c r="V29" s="313"/>
      <c r="W29" s="313"/>
      <c r="X29" s="313"/>
      <c r="Y29" s="314"/>
      <c r="Z29" s="314"/>
      <c r="AA29" s="313"/>
    </row>
    <row r="30" spans="1:27" s="303" customFormat="1" ht="26.25" thickBot="1" x14ac:dyDescent="0.25">
      <c r="B30" s="315" t="s">
        <v>308</v>
      </c>
      <c r="C30" s="316" t="s">
        <v>309</v>
      </c>
      <c r="D30" s="316" t="s">
        <v>310</v>
      </c>
      <c r="E30" s="317" t="s">
        <v>54</v>
      </c>
      <c r="F30" s="316" t="s">
        <v>311</v>
      </c>
      <c r="G30" s="315" t="s">
        <v>77</v>
      </c>
      <c r="H30" s="318" t="s">
        <v>79</v>
      </c>
      <c r="I30" s="319" t="s">
        <v>81</v>
      </c>
      <c r="J30" s="315" t="s">
        <v>83</v>
      </c>
      <c r="K30" s="315" t="s">
        <v>85</v>
      </c>
      <c r="L30" s="315" t="s">
        <v>87</v>
      </c>
      <c r="M30" s="320" t="s">
        <v>316</v>
      </c>
      <c r="N30" s="317" t="s">
        <v>91</v>
      </c>
      <c r="O30" s="855" t="s">
        <v>317</v>
      </c>
      <c r="P30" s="856"/>
      <c r="Q30" s="856"/>
      <c r="R30" s="856"/>
      <c r="S30" s="856"/>
      <c r="T30" s="857"/>
      <c r="U30" s="315" t="s">
        <v>93</v>
      </c>
      <c r="V30" s="315" t="s">
        <v>99</v>
      </c>
      <c r="W30" s="315" t="s">
        <v>101</v>
      </c>
      <c r="X30" s="315" t="s">
        <v>95</v>
      </c>
      <c r="Y30" s="321" t="s">
        <v>318</v>
      </c>
      <c r="Z30" s="322" t="s">
        <v>319</v>
      </c>
      <c r="AA30" s="315" t="s">
        <v>97</v>
      </c>
    </row>
    <row r="31" spans="1:27" s="303" customFormat="1" x14ac:dyDescent="0.2">
      <c r="A31" s="323">
        <v>1</v>
      </c>
      <c r="B31" s="324">
        <v>44713</v>
      </c>
      <c r="C31" s="325" t="s">
        <v>824</v>
      </c>
      <c r="D31" s="326"/>
      <c r="F31" s="326"/>
      <c r="G31" s="303" t="str">
        <f>IF(H31+I31=0,"",IF(H31+I31,H31+I31))</f>
        <v/>
      </c>
      <c r="H31" s="303">
        <f>Y31</f>
        <v>0</v>
      </c>
      <c r="I31" s="303">
        <f>Z31</f>
        <v>0</v>
      </c>
      <c r="J31" s="303">
        <f>IF(Z31&lt;&gt;"",AA31,0)</f>
        <v>0</v>
      </c>
      <c r="K31" s="303" t="str">
        <f>IF(G31="","",IF(S$23&gt;I31,"NO CUMPLE","CUMPLE"))</f>
        <v/>
      </c>
      <c r="L31" s="303">
        <f t="shared" ref="L31:L64" si="0">COUNTIF((U31:AA31),"CUMPLE")</f>
        <v>0</v>
      </c>
      <c r="M31" s="327"/>
      <c r="N31" s="291"/>
      <c r="O31" s="784"/>
      <c r="P31" s="784"/>
      <c r="Q31" s="784"/>
      <c r="R31" s="784"/>
      <c r="S31" s="784"/>
      <c r="T31" s="784"/>
      <c r="U31" s="328" t="str">
        <f>IF(Y31="","",IF(Y31&gt;0,"ACTIVA","NO ACTIVA"))</f>
        <v/>
      </c>
      <c r="V31" s="328" t="str">
        <f>IF(X31="","",IF($S$6&gt;=X31,"STOP", "NORMA"))</f>
        <v/>
      </c>
      <c r="W31" s="328" t="str">
        <f>IF(Z31="","",IF($S$6&gt;Z31,"NO CUMPLE", "CUMPLE"))</f>
        <v/>
      </c>
      <c r="X31" s="328" t="str">
        <f>IF(Y31+Z31=0,"",IF(Y31+Z31,Y31+Z31))</f>
        <v/>
      </c>
      <c r="Y31" s="329"/>
      <c r="Z31" s="329"/>
      <c r="AA31" s="328">
        <f>Z31-$S$6</f>
        <v>-1</v>
      </c>
    </row>
    <row r="32" spans="1:27" s="303" customFormat="1" x14ac:dyDescent="0.2">
      <c r="A32" s="323">
        <v>2</v>
      </c>
      <c r="B32" s="324">
        <v>44713</v>
      </c>
      <c r="C32" s="325" t="s">
        <v>824</v>
      </c>
      <c r="D32" s="326"/>
      <c r="F32" s="326"/>
      <c r="G32" s="303" t="str">
        <f t="shared" ref="G32:G64" si="1">IF(H32+I32=0,"",IF(H32+I32,H32+I32))</f>
        <v/>
      </c>
      <c r="H32" s="303">
        <f t="shared" ref="H32:I64" si="2">Y32</f>
        <v>0</v>
      </c>
      <c r="I32" s="303">
        <f t="shared" si="2"/>
        <v>0</v>
      </c>
      <c r="J32" s="303">
        <f t="shared" ref="J32:J64" si="3">IF(Z32&lt;&gt;"",AA32,0)</f>
        <v>0</v>
      </c>
      <c r="K32" s="303" t="str">
        <f t="shared" ref="K32:K34" si="4">IF(G32="","",IF(S$23&gt;I32,"NO CUMPLE","CUMPLE"))</f>
        <v/>
      </c>
      <c r="L32" s="303">
        <f t="shared" si="0"/>
        <v>0</v>
      </c>
      <c r="M32" s="327"/>
      <c r="N32" s="291"/>
      <c r="O32" s="764"/>
      <c r="P32" s="764"/>
      <c r="Q32" s="764"/>
      <c r="R32" s="764"/>
      <c r="S32" s="764"/>
      <c r="T32" s="764"/>
      <c r="U32" s="328" t="str">
        <f t="shared" ref="U32:U64" si="5">IF(Y32="","",IF(Y32&gt;0,"ACTIVA","NO ACTIVA"))</f>
        <v/>
      </c>
      <c r="V32" s="328" t="str">
        <f t="shared" ref="V32:V34" si="6">IF(X32="","",IF($S$6&gt;=X32,"STOP", "NORMA"))</f>
        <v/>
      </c>
      <c r="W32" s="328" t="str">
        <f t="shared" ref="W32:W34" si="7">IF(Z32="","",IF($S$6&gt;Z32,"NO CUMPLE", "CUMPLE"))</f>
        <v/>
      </c>
      <c r="X32" s="328" t="str">
        <f t="shared" ref="X32:X64" si="8">IF(Y32+Z32=0,"",IF(Y32+Z32,Y32+Z32))</f>
        <v/>
      </c>
      <c r="Y32" s="330"/>
      <c r="Z32" s="330"/>
      <c r="AA32" s="328">
        <f>Z32-$S$6</f>
        <v>-1</v>
      </c>
    </row>
    <row r="33" spans="1:27" s="303" customFormat="1" x14ac:dyDescent="0.2">
      <c r="A33" s="323">
        <v>3</v>
      </c>
      <c r="B33" s="324">
        <v>44713</v>
      </c>
      <c r="C33" s="325" t="s">
        <v>824</v>
      </c>
      <c r="D33" s="326"/>
      <c r="F33" s="326"/>
      <c r="G33" s="303" t="str">
        <f t="shared" si="1"/>
        <v/>
      </c>
      <c r="H33" s="303">
        <f t="shared" si="2"/>
        <v>0</v>
      </c>
      <c r="I33" s="303">
        <f t="shared" si="2"/>
        <v>0</v>
      </c>
      <c r="J33" s="303">
        <f t="shared" si="3"/>
        <v>0</v>
      </c>
      <c r="K33" s="303" t="str">
        <f t="shared" si="4"/>
        <v/>
      </c>
      <c r="L33" s="303">
        <f t="shared" si="0"/>
        <v>0</v>
      </c>
      <c r="M33" s="327"/>
      <c r="N33" s="291"/>
      <c r="O33" s="764"/>
      <c r="P33" s="764"/>
      <c r="Q33" s="764"/>
      <c r="R33" s="764"/>
      <c r="S33" s="764"/>
      <c r="T33" s="764"/>
      <c r="U33" s="331" t="str">
        <f t="shared" si="5"/>
        <v/>
      </c>
      <c r="V33" s="331" t="str">
        <f t="shared" si="6"/>
        <v/>
      </c>
      <c r="W33" s="331" t="str">
        <f t="shared" si="7"/>
        <v/>
      </c>
      <c r="X33" s="331" t="str">
        <f t="shared" si="8"/>
        <v/>
      </c>
      <c r="Y33" s="332"/>
      <c r="Z33" s="332"/>
      <c r="AA33" s="331">
        <f>Z33-$S$6</f>
        <v>-1</v>
      </c>
    </row>
    <row r="34" spans="1:27" s="303" customFormat="1" x14ac:dyDescent="0.2">
      <c r="A34" s="323">
        <v>4</v>
      </c>
      <c r="B34" s="324">
        <v>44713</v>
      </c>
      <c r="C34" s="325" t="s">
        <v>824</v>
      </c>
      <c r="D34" s="326"/>
      <c r="F34" s="326"/>
      <c r="G34" s="303" t="str">
        <f t="shared" si="1"/>
        <v/>
      </c>
      <c r="H34" s="303">
        <f t="shared" si="2"/>
        <v>0</v>
      </c>
      <c r="I34" s="303">
        <f t="shared" si="2"/>
        <v>0</v>
      </c>
      <c r="J34" s="303">
        <f t="shared" si="3"/>
        <v>0</v>
      </c>
      <c r="K34" s="303" t="str">
        <f t="shared" si="4"/>
        <v/>
      </c>
      <c r="L34" s="303">
        <f t="shared" si="0"/>
        <v>0</v>
      </c>
      <c r="M34" s="327"/>
      <c r="N34" s="291"/>
      <c r="O34" s="764"/>
      <c r="P34" s="764"/>
      <c r="Q34" s="764"/>
      <c r="R34" s="764"/>
      <c r="S34" s="764"/>
      <c r="T34" s="764"/>
      <c r="U34" s="303" t="str">
        <f t="shared" si="5"/>
        <v/>
      </c>
      <c r="V34" s="303" t="str">
        <f t="shared" si="6"/>
        <v/>
      </c>
      <c r="W34" s="303" t="str">
        <f t="shared" si="7"/>
        <v/>
      </c>
      <c r="X34" s="303" t="str">
        <f t="shared" si="8"/>
        <v/>
      </c>
      <c r="Y34" s="326"/>
      <c r="Z34" s="326"/>
      <c r="AA34" s="303">
        <f>Z34-$S$6</f>
        <v>-1</v>
      </c>
    </row>
    <row r="35" spans="1:27" s="303" customFormat="1" ht="13.5" thickBot="1" x14ac:dyDescent="0.25">
      <c r="A35" s="333">
        <v>5</v>
      </c>
      <c r="B35" s="334">
        <v>44713</v>
      </c>
      <c r="C35" s="335" t="s">
        <v>824</v>
      </c>
      <c r="D35" s="336"/>
      <c r="E35" s="337"/>
      <c r="F35" s="336"/>
      <c r="G35" s="337" t="str">
        <f t="shared" si="1"/>
        <v/>
      </c>
      <c r="H35" s="337">
        <f t="shared" si="2"/>
        <v>0</v>
      </c>
      <c r="I35" s="337">
        <f t="shared" si="2"/>
        <v>0</v>
      </c>
      <c r="J35" s="337">
        <f t="shared" si="3"/>
        <v>0</v>
      </c>
      <c r="K35" s="337" t="str">
        <f>IF(G35="","",IF(S$23&gt;I35,"NO CUMPLE","CUMPLE"))</f>
        <v/>
      </c>
      <c r="L35" s="337">
        <f t="shared" si="0"/>
        <v>0</v>
      </c>
      <c r="M35" s="338"/>
      <c r="N35" s="339"/>
      <c r="O35" s="770"/>
      <c r="P35" s="770"/>
      <c r="Q35" s="770"/>
      <c r="R35" s="770"/>
      <c r="S35" s="770"/>
      <c r="T35" s="770"/>
      <c r="U35" s="337" t="str">
        <f t="shared" si="5"/>
        <v/>
      </c>
      <c r="V35" s="337" t="str">
        <f>IF(X35="","",IF($S$6&gt;=X35,"STOP", "NORMA"))</f>
        <v/>
      </c>
      <c r="W35" s="337" t="str">
        <f>IF(Z35="","",IF($S$6&gt;Z35,"NO CUMPLE", "CUMPLE"))</f>
        <v/>
      </c>
      <c r="X35" s="337" t="str">
        <f t="shared" si="8"/>
        <v/>
      </c>
      <c r="Y35" s="336"/>
      <c r="Z35" s="336"/>
      <c r="AA35" s="337">
        <f>Z35-$S$6</f>
        <v>-1</v>
      </c>
    </row>
    <row r="36" spans="1:27" s="303" customFormat="1" x14ac:dyDescent="0.2">
      <c r="A36" s="340">
        <v>6</v>
      </c>
      <c r="B36" s="341">
        <v>44743</v>
      </c>
      <c r="C36" s="325" t="s">
        <v>857</v>
      </c>
      <c r="D36" s="326"/>
      <c r="F36" s="326"/>
      <c r="G36" s="303" t="str">
        <f t="shared" si="1"/>
        <v/>
      </c>
      <c r="H36" s="303">
        <f t="shared" si="2"/>
        <v>0</v>
      </c>
      <c r="I36" s="303">
        <f t="shared" si="2"/>
        <v>0</v>
      </c>
      <c r="J36" s="303">
        <f t="shared" si="3"/>
        <v>0</v>
      </c>
      <c r="K36" s="303" t="str">
        <f t="shared" ref="K36:K64" si="9">IF(G36="","",IF(T$23&gt;I36,"NO CUMPLE","CUMPLE"))</f>
        <v/>
      </c>
      <c r="L36" s="303">
        <f t="shared" si="0"/>
        <v>0</v>
      </c>
      <c r="M36" s="327"/>
      <c r="N36" s="291"/>
      <c r="O36" s="764"/>
      <c r="P36" s="764"/>
      <c r="Q36" s="764"/>
      <c r="R36" s="764"/>
      <c r="S36" s="764"/>
      <c r="T36" s="764"/>
      <c r="U36" s="303" t="str">
        <f t="shared" si="5"/>
        <v/>
      </c>
      <c r="V36" s="303" t="str">
        <f t="shared" ref="V36:V64" si="10">IF(X36="","",IF($T$6&gt;=X36,"STOP", "NORMA"))</f>
        <v/>
      </c>
      <c r="W36" s="303" t="str">
        <f t="shared" ref="W36:W64" si="11">IF(Z36="","",IF($T$6&gt;Z36,"NO CUMPLE", "CUMPLE"))</f>
        <v/>
      </c>
      <c r="X36" s="303" t="str">
        <f t="shared" si="8"/>
        <v/>
      </c>
      <c r="Y36" s="326"/>
      <c r="Z36" s="326"/>
      <c r="AA36" s="303">
        <f t="shared" ref="AA36:AA64" si="12">Z36-$T$6</f>
        <v>-0.6</v>
      </c>
    </row>
    <row r="37" spans="1:27" s="303" customFormat="1" x14ac:dyDescent="0.2">
      <c r="A37" s="340">
        <v>7</v>
      </c>
      <c r="B37" s="341">
        <v>44743</v>
      </c>
      <c r="C37" s="325" t="s">
        <v>857</v>
      </c>
      <c r="D37" s="326"/>
      <c r="F37" s="326"/>
      <c r="G37" s="303" t="str">
        <f t="shared" si="1"/>
        <v/>
      </c>
      <c r="H37" s="303">
        <f t="shared" si="2"/>
        <v>0</v>
      </c>
      <c r="I37" s="303">
        <f t="shared" si="2"/>
        <v>0</v>
      </c>
      <c r="J37" s="303">
        <f t="shared" si="3"/>
        <v>0</v>
      </c>
      <c r="K37" s="303" t="str">
        <f t="shared" si="9"/>
        <v/>
      </c>
      <c r="L37" s="303">
        <f t="shared" si="0"/>
        <v>0</v>
      </c>
      <c r="M37" s="327"/>
      <c r="N37" s="291"/>
      <c r="O37" s="764"/>
      <c r="P37" s="764"/>
      <c r="Q37" s="764"/>
      <c r="R37" s="764"/>
      <c r="S37" s="764"/>
      <c r="T37" s="764"/>
      <c r="U37" s="303" t="str">
        <f t="shared" si="5"/>
        <v/>
      </c>
      <c r="V37" s="303" t="str">
        <f t="shared" si="10"/>
        <v/>
      </c>
      <c r="W37" s="303" t="str">
        <f t="shared" si="11"/>
        <v/>
      </c>
      <c r="X37" s="303" t="str">
        <f t="shared" si="8"/>
        <v/>
      </c>
      <c r="Y37" s="326"/>
      <c r="Z37" s="326"/>
      <c r="AA37" s="303">
        <f t="shared" si="12"/>
        <v>-0.6</v>
      </c>
    </row>
    <row r="38" spans="1:27" s="303" customFormat="1" x14ac:dyDescent="0.2">
      <c r="A38" s="340">
        <v>8</v>
      </c>
      <c r="B38" s="341">
        <v>44743</v>
      </c>
      <c r="C38" s="325" t="s">
        <v>857</v>
      </c>
      <c r="D38" s="326"/>
      <c r="F38" s="326"/>
      <c r="G38" s="303" t="str">
        <f t="shared" si="1"/>
        <v/>
      </c>
      <c r="H38" s="303">
        <f t="shared" si="2"/>
        <v>0</v>
      </c>
      <c r="I38" s="303">
        <f t="shared" si="2"/>
        <v>0</v>
      </c>
      <c r="J38" s="303">
        <f t="shared" si="3"/>
        <v>0</v>
      </c>
      <c r="K38" s="303" t="str">
        <f t="shared" si="9"/>
        <v/>
      </c>
      <c r="L38" s="303">
        <f t="shared" si="0"/>
        <v>0</v>
      </c>
      <c r="M38" s="327"/>
      <c r="N38" s="291"/>
      <c r="O38" s="764"/>
      <c r="P38" s="764"/>
      <c r="Q38" s="764"/>
      <c r="R38" s="764"/>
      <c r="S38" s="764"/>
      <c r="T38" s="764"/>
      <c r="U38" s="303" t="str">
        <f t="shared" si="5"/>
        <v/>
      </c>
      <c r="V38" s="303" t="str">
        <f t="shared" si="10"/>
        <v/>
      </c>
      <c r="W38" s="303" t="str">
        <f t="shared" si="11"/>
        <v/>
      </c>
      <c r="X38" s="303" t="str">
        <f t="shared" si="8"/>
        <v/>
      </c>
      <c r="Y38" s="326"/>
      <c r="Z38" s="326"/>
      <c r="AA38" s="303">
        <f t="shared" si="12"/>
        <v>-0.6</v>
      </c>
    </row>
    <row r="39" spans="1:27" s="303" customFormat="1" x14ac:dyDescent="0.2">
      <c r="A39" s="340">
        <v>9</v>
      </c>
      <c r="B39" s="341">
        <v>44743</v>
      </c>
      <c r="C39" s="325" t="s">
        <v>857</v>
      </c>
      <c r="D39" s="326"/>
      <c r="F39" s="326"/>
      <c r="G39" s="303" t="str">
        <f t="shared" si="1"/>
        <v/>
      </c>
      <c r="H39" s="303">
        <f t="shared" si="2"/>
        <v>0</v>
      </c>
      <c r="I39" s="303">
        <f t="shared" si="2"/>
        <v>0</v>
      </c>
      <c r="J39" s="303">
        <f t="shared" si="3"/>
        <v>0</v>
      </c>
      <c r="K39" s="303" t="str">
        <f t="shared" si="9"/>
        <v/>
      </c>
      <c r="L39" s="303">
        <f t="shared" si="0"/>
        <v>0</v>
      </c>
      <c r="M39" s="327"/>
      <c r="N39" s="291"/>
      <c r="O39" s="764"/>
      <c r="P39" s="764"/>
      <c r="Q39" s="764"/>
      <c r="R39" s="764"/>
      <c r="S39" s="764"/>
      <c r="T39" s="764"/>
      <c r="U39" s="303" t="str">
        <f t="shared" si="5"/>
        <v/>
      </c>
      <c r="V39" s="303" t="str">
        <f t="shared" si="10"/>
        <v/>
      </c>
      <c r="W39" s="303" t="str">
        <f t="shared" si="11"/>
        <v/>
      </c>
      <c r="X39" s="303" t="str">
        <f t="shared" si="8"/>
        <v/>
      </c>
      <c r="Y39" s="326"/>
      <c r="Z39" s="326"/>
      <c r="AA39" s="303">
        <f t="shared" si="12"/>
        <v>-0.6</v>
      </c>
    </row>
    <row r="40" spans="1:27" s="303" customFormat="1" ht="13.5" customHeight="1" x14ac:dyDescent="0.2">
      <c r="A40" s="342">
        <v>10</v>
      </c>
      <c r="B40" s="343">
        <v>44743</v>
      </c>
      <c r="C40" s="335">
        <v>44770</v>
      </c>
      <c r="D40" s="336">
        <v>30</v>
      </c>
      <c r="E40" s="337"/>
      <c r="F40" s="336">
        <v>0.56999999999999995</v>
      </c>
      <c r="G40" s="337">
        <f t="shared" si="1"/>
        <v>0.2</v>
      </c>
      <c r="H40" s="337">
        <f t="shared" si="2"/>
        <v>0.05</v>
      </c>
      <c r="I40" s="337">
        <f t="shared" si="2"/>
        <v>0.15</v>
      </c>
      <c r="J40" s="337">
        <f t="shared" si="3"/>
        <v>-0.44999999999999996</v>
      </c>
      <c r="K40" s="337" t="str">
        <f t="shared" si="9"/>
        <v>NO CUMPLE</v>
      </c>
      <c r="L40" s="337">
        <f t="shared" si="0"/>
        <v>0</v>
      </c>
      <c r="M40" s="338"/>
      <c r="N40" s="339"/>
      <c r="O40" s="821"/>
      <c r="P40" s="821"/>
      <c r="Q40" s="821"/>
      <c r="R40" s="821"/>
      <c r="S40" s="821"/>
      <c r="T40" s="336"/>
      <c r="U40" s="337" t="str">
        <f t="shared" si="5"/>
        <v>ACTIVA</v>
      </c>
      <c r="V40" s="337" t="str">
        <f t="shared" si="10"/>
        <v>STOP</v>
      </c>
      <c r="W40" s="337" t="str">
        <f t="shared" si="11"/>
        <v>NO CUMPLE</v>
      </c>
      <c r="X40" s="337">
        <f t="shared" si="8"/>
        <v>0.2</v>
      </c>
      <c r="Y40" s="336">
        <v>0.05</v>
      </c>
      <c r="Z40" s="336">
        <v>0.15</v>
      </c>
      <c r="AA40" s="337">
        <f>Z40-$T$6</f>
        <v>-0.44999999999999996</v>
      </c>
    </row>
    <row r="41" spans="1:27" s="303" customFormat="1" x14ac:dyDescent="0.2">
      <c r="A41" s="340">
        <v>11</v>
      </c>
      <c r="B41" s="341">
        <v>44774</v>
      </c>
      <c r="C41" s="325">
        <v>44777</v>
      </c>
      <c r="D41" s="326">
        <v>31</v>
      </c>
      <c r="F41" s="326">
        <v>0.42</v>
      </c>
      <c r="G41" s="303">
        <f t="shared" si="1"/>
        <v>0.2</v>
      </c>
      <c r="H41" s="303">
        <f t="shared" si="2"/>
        <v>0.05</v>
      </c>
      <c r="I41" s="303">
        <f t="shared" si="2"/>
        <v>0.15</v>
      </c>
      <c r="J41" s="303">
        <f t="shared" si="3"/>
        <v>-0.44999999999999996</v>
      </c>
      <c r="K41" s="303" t="str">
        <f t="shared" si="9"/>
        <v>NO CUMPLE</v>
      </c>
      <c r="L41" s="303">
        <f t="shared" si="0"/>
        <v>0</v>
      </c>
      <c r="M41" s="327"/>
      <c r="N41" s="291"/>
      <c r="O41" s="764"/>
      <c r="P41" s="764"/>
      <c r="Q41" s="764"/>
      <c r="R41" s="764"/>
      <c r="S41" s="764"/>
      <c r="T41" s="764"/>
      <c r="U41" s="303" t="str">
        <f t="shared" si="5"/>
        <v>ACTIVA</v>
      </c>
      <c r="V41" s="303" t="str">
        <f t="shared" si="10"/>
        <v>STOP</v>
      </c>
      <c r="W41" s="303" t="str">
        <f t="shared" si="11"/>
        <v>NO CUMPLE</v>
      </c>
      <c r="X41" s="303">
        <f t="shared" si="8"/>
        <v>0.2</v>
      </c>
      <c r="Y41" s="326">
        <v>0.05</v>
      </c>
      <c r="Z41" s="326">
        <v>0.15</v>
      </c>
      <c r="AA41" s="303">
        <f t="shared" si="12"/>
        <v>-0.44999999999999996</v>
      </c>
    </row>
    <row r="42" spans="1:27" s="303" customFormat="1" x14ac:dyDescent="0.2">
      <c r="A42" s="340">
        <v>12</v>
      </c>
      <c r="B42" s="341">
        <v>44774</v>
      </c>
      <c r="C42" s="325" t="s">
        <v>762</v>
      </c>
      <c r="D42" s="326"/>
      <c r="F42" s="326"/>
      <c r="G42" s="303" t="str">
        <f t="shared" si="1"/>
        <v/>
      </c>
      <c r="H42" s="303">
        <f t="shared" si="2"/>
        <v>0</v>
      </c>
      <c r="I42" s="303">
        <f t="shared" si="2"/>
        <v>0</v>
      </c>
      <c r="J42" s="303">
        <f t="shared" si="3"/>
        <v>0</v>
      </c>
      <c r="K42" s="303" t="str">
        <f t="shared" si="9"/>
        <v/>
      </c>
      <c r="L42" s="303">
        <f t="shared" si="0"/>
        <v>0</v>
      </c>
      <c r="M42" s="327"/>
      <c r="N42" s="291"/>
      <c r="O42" s="764"/>
      <c r="P42" s="764"/>
      <c r="Q42" s="764"/>
      <c r="R42" s="764"/>
      <c r="S42" s="764"/>
      <c r="T42" s="764"/>
      <c r="U42" s="303" t="str">
        <f t="shared" si="5"/>
        <v/>
      </c>
      <c r="V42" s="303" t="str">
        <f t="shared" si="10"/>
        <v/>
      </c>
      <c r="W42" s="303" t="str">
        <f t="shared" si="11"/>
        <v/>
      </c>
      <c r="X42" s="303" t="str">
        <f t="shared" si="8"/>
        <v/>
      </c>
      <c r="Y42" s="326"/>
      <c r="Z42" s="326"/>
      <c r="AA42" s="303">
        <f t="shared" si="12"/>
        <v>-0.6</v>
      </c>
    </row>
    <row r="43" spans="1:27" s="303" customFormat="1" x14ac:dyDescent="0.2">
      <c r="A43" s="340">
        <v>13</v>
      </c>
      <c r="B43" s="341">
        <v>44774</v>
      </c>
      <c r="C43" s="325" t="s">
        <v>762</v>
      </c>
      <c r="D43" s="326"/>
      <c r="F43" s="326"/>
      <c r="G43" s="303" t="str">
        <f t="shared" si="1"/>
        <v/>
      </c>
      <c r="H43" s="303">
        <f t="shared" si="2"/>
        <v>0</v>
      </c>
      <c r="I43" s="303">
        <f t="shared" si="2"/>
        <v>0</v>
      </c>
      <c r="J43" s="303">
        <f t="shared" si="3"/>
        <v>0</v>
      </c>
      <c r="K43" s="303" t="str">
        <f t="shared" si="9"/>
        <v/>
      </c>
      <c r="L43" s="303">
        <f t="shared" si="0"/>
        <v>0</v>
      </c>
      <c r="M43" s="327"/>
      <c r="N43" s="291"/>
      <c r="O43" s="764"/>
      <c r="P43" s="764"/>
      <c r="Q43" s="764"/>
      <c r="R43" s="764"/>
      <c r="S43" s="764"/>
      <c r="T43" s="764"/>
      <c r="U43" s="303" t="str">
        <f t="shared" si="5"/>
        <v/>
      </c>
      <c r="V43" s="303" t="str">
        <f t="shared" si="10"/>
        <v/>
      </c>
      <c r="W43" s="303" t="str">
        <f t="shared" si="11"/>
        <v/>
      </c>
      <c r="X43" s="303" t="str">
        <f t="shared" si="8"/>
        <v/>
      </c>
      <c r="Y43" s="326"/>
      <c r="Z43" s="326"/>
      <c r="AA43" s="303">
        <f t="shared" si="12"/>
        <v>-0.6</v>
      </c>
    </row>
    <row r="44" spans="1:27" s="303" customFormat="1" x14ac:dyDescent="0.2">
      <c r="A44" s="340">
        <v>14</v>
      </c>
      <c r="B44" s="341">
        <v>44774</v>
      </c>
      <c r="C44" s="325" t="s">
        <v>762</v>
      </c>
      <c r="D44" s="326"/>
      <c r="F44" s="326"/>
      <c r="G44" s="303" t="str">
        <f t="shared" si="1"/>
        <v/>
      </c>
      <c r="H44" s="303">
        <f t="shared" si="2"/>
        <v>0</v>
      </c>
      <c r="I44" s="303">
        <f t="shared" si="2"/>
        <v>0</v>
      </c>
      <c r="J44" s="303">
        <f t="shared" si="3"/>
        <v>0</v>
      </c>
      <c r="K44" s="303" t="str">
        <f t="shared" si="9"/>
        <v/>
      </c>
      <c r="L44" s="303">
        <f t="shared" si="0"/>
        <v>0</v>
      </c>
      <c r="M44" s="327"/>
      <c r="N44" s="291"/>
      <c r="O44" s="764"/>
      <c r="P44" s="764"/>
      <c r="Q44" s="764"/>
      <c r="R44" s="764"/>
      <c r="S44" s="764"/>
      <c r="T44" s="764"/>
      <c r="U44" s="303" t="str">
        <f t="shared" si="5"/>
        <v/>
      </c>
      <c r="V44" s="303" t="str">
        <f t="shared" si="10"/>
        <v/>
      </c>
      <c r="W44" s="303" t="str">
        <f t="shared" si="11"/>
        <v/>
      </c>
      <c r="X44" s="303" t="str">
        <f t="shared" si="8"/>
        <v/>
      </c>
      <c r="Y44" s="326"/>
      <c r="Z44" s="326"/>
      <c r="AA44" s="303">
        <f t="shared" si="12"/>
        <v>-0.6</v>
      </c>
    </row>
    <row r="45" spans="1:27" s="303" customFormat="1" x14ac:dyDescent="0.2">
      <c r="A45" s="340">
        <v>15</v>
      </c>
      <c r="B45" s="341">
        <v>44774</v>
      </c>
      <c r="C45" s="325" t="s">
        <v>762</v>
      </c>
      <c r="D45" s="326"/>
      <c r="F45" s="326"/>
      <c r="G45" s="303" t="str">
        <f t="shared" si="1"/>
        <v/>
      </c>
      <c r="H45" s="303">
        <f t="shared" si="2"/>
        <v>0</v>
      </c>
      <c r="I45" s="303">
        <f t="shared" si="2"/>
        <v>0</v>
      </c>
      <c r="J45" s="303">
        <f t="shared" si="3"/>
        <v>0</v>
      </c>
      <c r="K45" s="303" t="str">
        <f t="shared" si="9"/>
        <v/>
      </c>
      <c r="L45" s="303">
        <f t="shared" si="0"/>
        <v>0</v>
      </c>
      <c r="M45" s="327"/>
      <c r="N45" s="291"/>
      <c r="O45" s="764"/>
      <c r="P45" s="764"/>
      <c r="Q45" s="764"/>
      <c r="R45" s="764"/>
      <c r="S45" s="764"/>
      <c r="T45" s="764"/>
      <c r="U45" s="303" t="str">
        <f t="shared" si="5"/>
        <v/>
      </c>
      <c r="V45" s="303" t="str">
        <f t="shared" si="10"/>
        <v/>
      </c>
      <c r="W45" s="303" t="str">
        <f t="shared" si="11"/>
        <v/>
      </c>
      <c r="X45" s="303" t="str">
        <f t="shared" si="8"/>
        <v/>
      </c>
      <c r="Y45" s="326"/>
      <c r="Z45" s="326"/>
      <c r="AA45" s="303">
        <f t="shared" si="12"/>
        <v>-0.6</v>
      </c>
    </row>
    <row r="46" spans="1:27" s="303" customFormat="1" x14ac:dyDescent="0.2">
      <c r="A46" s="340">
        <v>16</v>
      </c>
      <c r="B46" s="341">
        <v>44774</v>
      </c>
      <c r="C46" s="325" t="s">
        <v>762</v>
      </c>
      <c r="D46" s="326"/>
      <c r="F46" s="326"/>
      <c r="G46" s="303" t="str">
        <f t="shared" si="1"/>
        <v/>
      </c>
      <c r="H46" s="303">
        <f t="shared" si="2"/>
        <v>0</v>
      </c>
      <c r="I46" s="303">
        <f t="shared" si="2"/>
        <v>0</v>
      </c>
      <c r="J46" s="303">
        <f t="shared" si="3"/>
        <v>0</v>
      </c>
      <c r="K46" s="303" t="str">
        <f t="shared" si="9"/>
        <v/>
      </c>
      <c r="L46" s="303">
        <f t="shared" si="0"/>
        <v>0</v>
      </c>
      <c r="M46" s="327"/>
      <c r="N46" s="291"/>
      <c r="O46" s="764"/>
      <c r="P46" s="764"/>
      <c r="Q46" s="764"/>
      <c r="R46" s="764"/>
      <c r="S46" s="764"/>
      <c r="T46" s="764"/>
      <c r="U46" s="303" t="str">
        <f t="shared" si="5"/>
        <v/>
      </c>
      <c r="V46" s="303" t="str">
        <f t="shared" si="10"/>
        <v/>
      </c>
      <c r="W46" s="303" t="str">
        <f t="shared" si="11"/>
        <v/>
      </c>
      <c r="X46" s="303" t="str">
        <f t="shared" si="8"/>
        <v/>
      </c>
      <c r="Y46" s="326"/>
      <c r="Z46" s="326"/>
      <c r="AA46" s="303">
        <f t="shared" si="12"/>
        <v>-0.6</v>
      </c>
    </row>
    <row r="47" spans="1:27" s="303" customFormat="1" ht="13.5" thickBot="1" x14ac:dyDescent="0.25">
      <c r="A47" s="342">
        <v>17</v>
      </c>
      <c r="B47" s="343">
        <v>44774</v>
      </c>
      <c r="C47" s="335" t="s">
        <v>762</v>
      </c>
      <c r="D47" s="336"/>
      <c r="E47" s="337"/>
      <c r="F47" s="336"/>
      <c r="G47" s="337" t="str">
        <f t="shared" si="1"/>
        <v/>
      </c>
      <c r="H47" s="337">
        <f t="shared" si="2"/>
        <v>0</v>
      </c>
      <c r="I47" s="337">
        <f t="shared" si="2"/>
        <v>0</v>
      </c>
      <c r="J47" s="337">
        <f t="shared" si="3"/>
        <v>0</v>
      </c>
      <c r="K47" s="337" t="str">
        <f t="shared" si="9"/>
        <v/>
      </c>
      <c r="L47" s="337">
        <f t="shared" si="0"/>
        <v>0</v>
      </c>
      <c r="M47" s="338"/>
      <c r="N47" s="339"/>
      <c r="O47" s="770"/>
      <c r="P47" s="770"/>
      <c r="Q47" s="770"/>
      <c r="R47" s="770"/>
      <c r="S47" s="770"/>
      <c r="T47" s="770"/>
      <c r="U47" s="337" t="str">
        <f t="shared" si="5"/>
        <v/>
      </c>
      <c r="V47" s="337" t="str">
        <f t="shared" si="10"/>
        <v/>
      </c>
      <c r="W47" s="337" t="str">
        <f t="shared" si="11"/>
        <v/>
      </c>
      <c r="X47" s="337" t="str">
        <f t="shared" si="8"/>
        <v/>
      </c>
      <c r="Y47" s="336"/>
      <c r="Z47" s="336"/>
      <c r="AA47" s="337">
        <f t="shared" si="12"/>
        <v>-0.6</v>
      </c>
    </row>
    <row r="48" spans="1:27" s="303" customFormat="1" x14ac:dyDescent="0.2">
      <c r="A48" s="340">
        <v>18</v>
      </c>
      <c r="B48" s="341">
        <v>44805</v>
      </c>
      <c r="C48" s="325" t="s">
        <v>639</v>
      </c>
      <c r="D48" s="326"/>
      <c r="F48" s="326"/>
      <c r="G48" s="303" t="str">
        <f t="shared" si="1"/>
        <v/>
      </c>
      <c r="H48" s="303">
        <f t="shared" si="2"/>
        <v>0</v>
      </c>
      <c r="I48" s="303">
        <f t="shared" si="2"/>
        <v>0</v>
      </c>
      <c r="J48" s="303">
        <f t="shared" si="3"/>
        <v>0</v>
      </c>
      <c r="K48" s="303" t="str">
        <f t="shared" si="9"/>
        <v/>
      </c>
      <c r="L48" s="303">
        <f t="shared" si="0"/>
        <v>0</v>
      </c>
      <c r="M48" s="327"/>
      <c r="N48" s="291"/>
      <c r="O48" s="764"/>
      <c r="P48" s="764"/>
      <c r="Q48" s="764"/>
      <c r="R48" s="764"/>
      <c r="S48" s="764"/>
      <c r="T48" s="764"/>
      <c r="U48" s="303" t="str">
        <f t="shared" si="5"/>
        <v/>
      </c>
      <c r="V48" s="303" t="str">
        <f t="shared" si="10"/>
        <v/>
      </c>
      <c r="W48" s="303" t="str">
        <f t="shared" si="11"/>
        <v/>
      </c>
      <c r="X48" s="303" t="str">
        <f t="shared" si="8"/>
        <v/>
      </c>
      <c r="Y48" s="326"/>
      <c r="Z48" s="326"/>
      <c r="AA48" s="303">
        <f t="shared" si="12"/>
        <v>-0.6</v>
      </c>
    </row>
    <row r="49" spans="1:27" s="303" customFormat="1" x14ac:dyDescent="0.2">
      <c r="A49" s="340">
        <v>19</v>
      </c>
      <c r="B49" s="341">
        <v>44805</v>
      </c>
      <c r="C49" s="325" t="s">
        <v>639</v>
      </c>
      <c r="D49" s="326"/>
      <c r="F49" s="326"/>
      <c r="G49" s="303" t="str">
        <f t="shared" si="1"/>
        <v/>
      </c>
      <c r="H49" s="303">
        <f t="shared" si="2"/>
        <v>0</v>
      </c>
      <c r="I49" s="303">
        <f t="shared" si="2"/>
        <v>0</v>
      </c>
      <c r="J49" s="303">
        <f t="shared" si="3"/>
        <v>0</v>
      </c>
      <c r="K49" s="303" t="str">
        <f t="shared" si="9"/>
        <v/>
      </c>
      <c r="L49" s="303">
        <f t="shared" si="0"/>
        <v>0</v>
      </c>
      <c r="M49" s="327"/>
      <c r="N49" s="291"/>
      <c r="O49" s="764"/>
      <c r="P49" s="764"/>
      <c r="Q49" s="764"/>
      <c r="R49" s="764"/>
      <c r="S49" s="764"/>
      <c r="T49" s="764"/>
      <c r="U49" s="303" t="str">
        <f t="shared" si="5"/>
        <v/>
      </c>
      <c r="V49" s="303" t="str">
        <f t="shared" si="10"/>
        <v/>
      </c>
      <c r="W49" s="303" t="str">
        <f t="shared" si="11"/>
        <v/>
      </c>
      <c r="X49" s="303" t="str">
        <f t="shared" si="8"/>
        <v/>
      </c>
      <c r="Y49" s="326"/>
      <c r="Z49" s="326"/>
      <c r="AA49" s="303">
        <f t="shared" si="12"/>
        <v>-0.6</v>
      </c>
    </row>
    <row r="50" spans="1:27" s="303" customFormat="1" x14ac:dyDescent="0.2">
      <c r="A50" s="340">
        <v>20</v>
      </c>
      <c r="B50" s="341">
        <v>44805</v>
      </c>
      <c r="C50" s="325" t="s">
        <v>639</v>
      </c>
      <c r="D50" s="326"/>
      <c r="F50" s="326"/>
      <c r="G50" s="303" t="str">
        <f t="shared" si="1"/>
        <v/>
      </c>
      <c r="H50" s="303">
        <f t="shared" si="2"/>
        <v>0</v>
      </c>
      <c r="I50" s="303">
        <f t="shared" si="2"/>
        <v>0</v>
      </c>
      <c r="J50" s="303">
        <f t="shared" si="3"/>
        <v>0</v>
      </c>
      <c r="K50" s="303" t="str">
        <f t="shared" si="9"/>
        <v/>
      </c>
      <c r="L50" s="303">
        <f t="shared" si="0"/>
        <v>0</v>
      </c>
      <c r="M50" s="327"/>
      <c r="N50" s="291"/>
      <c r="O50" s="764"/>
      <c r="P50" s="764"/>
      <c r="Q50" s="764"/>
      <c r="R50" s="764"/>
      <c r="S50" s="764"/>
      <c r="T50" s="764"/>
      <c r="U50" s="303" t="str">
        <f t="shared" si="5"/>
        <v/>
      </c>
      <c r="V50" s="303" t="str">
        <f t="shared" si="10"/>
        <v/>
      </c>
      <c r="W50" s="303" t="str">
        <f t="shared" si="11"/>
        <v/>
      </c>
      <c r="X50" s="303" t="str">
        <f t="shared" si="8"/>
        <v/>
      </c>
      <c r="Y50" s="326"/>
      <c r="Z50" s="326"/>
      <c r="AA50" s="303">
        <f t="shared" si="12"/>
        <v>-0.6</v>
      </c>
    </row>
    <row r="51" spans="1:27" s="303" customFormat="1" x14ac:dyDescent="0.2">
      <c r="A51" s="340">
        <v>21</v>
      </c>
      <c r="B51" s="341">
        <v>44805</v>
      </c>
      <c r="C51" s="325" t="s">
        <v>639</v>
      </c>
      <c r="D51" s="326"/>
      <c r="F51" s="326"/>
      <c r="G51" s="303" t="str">
        <f t="shared" si="1"/>
        <v/>
      </c>
      <c r="H51" s="303">
        <f t="shared" si="2"/>
        <v>0</v>
      </c>
      <c r="I51" s="303">
        <f t="shared" si="2"/>
        <v>0</v>
      </c>
      <c r="J51" s="303">
        <f t="shared" si="3"/>
        <v>0</v>
      </c>
      <c r="K51" s="303" t="str">
        <f t="shared" si="9"/>
        <v/>
      </c>
      <c r="L51" s="303">
        <f t="shared" si="0"/>
        <v>0</v>
      </c>
      <c r="M51" s="327"/>
      <c r="N51" s="291"/>
      <c r="O51" s="764"/>
      <c r="P51" s="764"/>
      <c r="Q51" s="764"/>
      <c r="R51" s="764"/>
      <c r="S51" s="764"/>
      <c r="T51" s="764"/>
      <c r="U51" s="303" t="str">
        <f t="shared" si="5"/>
        <v/>
      </c>
      <c r="V51" s="303" t="str">
        <f t="shared" si="10"/>
        <v/>
      </c>
      <c r="W51" s="303" t="str">
        <f t="shared" si="11"/>
        <v/>
      </c>
      <c r="X51" s="303" t="str">
        <f t="shared" si="8"/>
        <v/>
      </c>
      <c r="Y51" s="326"/>
      <c r="Z51" s="326"/>
      <c r="AA51" s="303">
        <f t="shared" si="12"/>
        <v>-0.6</v>
      </c>
    </row>
    <row r="52" spans="1:27" x14ac:dyDescent="0.2">
      <c r="A52" s="340">
        <v>22</v>
      </c>
      <c r="B52" s="341">
        <v>44805</v>
      </c>
      <c r="C52" s="325" t="s">
        <v>639</v>
      </c>
      <c r="D52" s="326"/>
      <c r="E52" s="303"/>
      <c r="F52" s="326"/>
      <c r="G52" s="303" t="str">
        <f t="shared" si="1"/>
        <v/>
      </c>
      <c r="H52" s="303">
        <f t="shared" si="2"/>
        <v>0</v>
      </c>
      <c r="I52" s="303">
        <f t="shared" si="2"/>
        <v>0</v>
      </c>
      <c r="J52" s="303">
        <f t="shared" si="3"/>
        <v>0</v>
      </c>
      <c r="K52" s="303" t="str">
        <f t="shared" si="9"/>
        <v/>
      </c>
      <c r="L52" s="303">
        <f t="shared" si="0"/>
        <v>0</v>
      </c>
      <c r="M52" s="327"/>
      <c r="N52" s="291"/>
      <c r="O52" s="764"/>
      <c r="P52" s="764"/>
      <c r="Q52" s="764"/>
      <c r="R52" s="764"/>
      <c r="S52" s="764"/>
      <c r="T52" s="764"/>
      <c r="U52" s="303" t="str">
        <f t="shared" si="5"/>
        <v/>
      </c>
      <c r="V52" s="303" t="str">
        <f t="shared" si="10"/>
        <v/>
      </c>
      <c r="W52" s="303" t="str">
        <f t="shared" si="11"/>
        <v/>
      </c>
      <c r="X52" s="303" t="str">
        <f t="shared" si="8"/>
        <v/>
      </c>
      <c r="Y52" s="326"/>
      <c r="Z52" s="326"/>
      <c r="AA52" s="303">
        <f t="shared" si="12"/>
        <v>-0.6</v>
      </c>
    </row>
    <row r="53" spans="1:27" x14ac:dyDescent="0.2">
      <c r="A53" s="340">
        <v>23</v>
      </c>
      <c r="B53" s="341">
        <v>44805</v>
      </c>
      <c r="C53" s="325" t="s">
        <v>639</v>
      </c>
      <c r="D53" s="326"/>
      <c r="E53" s="303"/>
      <c r="F53" s="326"/>
      <c r="G53" s="303" t="str">
        <f t="shared" si="1"/>
        <v/>
      </c>
      <c r="H53" s="303">
        <f t="shared" si="2"/>
        <v>0</v>
      </c>
      <c r="I53" s="303">
        <f t="shared" si="2"/>
        <v>0</v>
      </c>
      <c r="J53" s="303">
        <f t="shared" si="3"/>
        <v>0</v>
      </c>
      <c r="K53" s="303" t="str">
        <f t="shared" si="9"/>
        <v/>
      </c>
      <c r="L53" s="303">
        <f t="shared" si="0"/>
        <v>0</v>
      </c>
      <c r="M53" s="327"/>
      <c r="N53" s="291"/>
      <c r="O53" s="764"/>
      <c r="P53" s="764"/>
      <c r="Q53" s="764"/>
      <c r="R53" s="764"/>
      <c r="S53" s="764"/>
      <c r="T53" s="764"/>
      <c r="U53" s="303" t="str">
        <f t="shared" si="5"/>
        <v/>
      </c>
      <c r="V53" s="303" t="str">
        <f t="shared" si="10"/>
        <v/>
      </c>
      <c r="W53" s="303" t="str">
        <f t="shared" si="11"/>
        <v/>
      </c>
      <c r="X53" s="303" t="str">
        <f t="shared" si="8"/>
        <v/>
      </c>
      <c r="Y53" s="326"/>
      <c r="Z53" s="326"/>
      <c r="AA53" s="303">
        <f t="shared" si="12"/>
        <v>-0.6</v>
      </c>
    </row>
    <row r="54" spans="1:27" x14ac:dyDescent="0.2">
      <c r="A54" s="340">
        <v>24</v>
      </c>
      <c r="B54" s="341">
        <v>44805</v>
      </c>
      <c r="C54" s="325" t="s">
        <v>639</v>
      </c>
      <c r="D54" s="326"/>
      <c r="E54" s="303"/>
      <c r="F54" s="326"/>
      <c r="G54" s="303" t="str">
        <f t="shared" si="1"/>
        <v/>
      </c>
      <c r="H54" s="303">
        <f t="shared" si="2"/>
        <v>0</v>
      </c>
      <c r="I54" s="303">
        <f t="shared" si="2"/>
        <v>0</v>
      </c>
      <c r="J54" s="303">
        <f t="shared" si="3"/>
        <v>0</v>
      </c>
      <c r="K54" s="303" t="str">
        <f t="shared" si="9"/>
        <v/>
      </c>
      <c r="L54" s="303">
        <f t="shared" si="0"/>
        <v>0</v>
      </c>
      <c r="M54" s="327"/>
      <c r="N54" s="291"/>
      <c r="O54" s="764"/>
      <c r="P54" s="764"/>
      <c r="Q54" s="764"/>
      <c r="R54" s="764"/>
      <c r="S54" s="764"/>
      <c r="T54" s="764"/>
      <c r="U54" s="303" t="str">
        <f t="shared" si="5"/>
        <v/>
      </c>
      <c r="V54" s="303" t="str">
        <f t="shared" si="10"/>
        <v/>
      </c>
      <c r="W54" s="303" t="str">
        <f t="shared" si="11"/>
        <v/>
      </c>
      <c r="X54" s="303" t="str">
        <f t="shared" si="8"/>
        <v/>
      </c>
      <c r="Y54" s="326"/>
      <c r="Z54" s="326"/>
      <c r="AA54" s="303">
        <f t="shared" si="12"/>
        <v>-0.6</v>
      </c>
    </row>
    <row r="55" spans="1:27" ht="13.5" thickBot="1" x14ac:dyDescent="0.25">
      <c r="A55" s="342">
        <v>25</v>
      </c>
      <c r="B55" s="344">
        <v>44805</v>
      </c>
      <c r="C55" s="335" t="s">
        <v>639</v>
      </c>
      <c r="D55" s="336"/>
      <c r="E55" s="337"/>
      <c r="F55" s="336"/>
      <c r="G55" s="337" t="str">
        <f t="shared" si="1"/>
        <v/>
      </c>
      <c r="H55" s="337">
        <f t="shared" si="2"/>
        <v>0</v>
      </c>
      <c r="I55" s="337">
        <f t="shared" si="2"/>
        <v>0</v>
      </c>
      <c r="J55" s="337">
        <f t="shared" si="3"/>
        <v>0</v>
      </c>
      <c r="K55" s="337" t="str">
        <f t="shared" si="9"/>
        <v/>
      </c>
      <c r="L55" s="337">
        <f t="shared" si="0"/>
        <v>0</v>
      </c>
      <c r="M55" s="338"/>
      <c r="N55" s="339"/>
      <c r="O55" s="770"/>
      <c r="P55" s="770"/>
      <c r="Q55" s="770"/>
      <c r="R55" s="770"/>
      <c r="S55" s="770"/>
      <c r="T55" s="770"/>
      <c r="U55" s="337" t="str">
        <f t="shared" si="5"/>
        <v/>
      </c>
      <c r="V55" s="337" t="str">
        <f t="shared" si="10"/>
        <v/>
      </c>
      <c r="W55" s="337" t="str">
        <f t="shared" si="11"/>
        <v/>
      </c>
      <c r="X55" s="337" t="str">
        <f t="shared" si="8"/>
        <v/>
      </c>
      <c r="Y55" s="336"/>
      <c r="Z55" s="336"/>
      <c r="AA55" s="337">
        <f t="shared" si="12"/>
        <v>-0.6</v>
      </c>
    </row>
    <row r="56" spans="1:27" x14ac:dyDescent="0.2">
      <c r="A56" s="340">
        <v>26</v>
      </c>
      <c r="B56" s="341">
        <v>44835</v>
      </c>
      <c r="C56" s="325" t="s">
        <v>337</v>
      </c>
      <c r="D56" s="326"/>
      <c r="E56" s="303"/>
      <c r="F56" s="326"/>
      <c r="G56" s="303" t="str">
        <f t="shared" si="1"/>
        <v/>
      </c>
      <c r="H56" s="303">
        <f t="shared" si="2"/>
        <v>0</v>
      </c>
      <c r="I56" s="303">
        <f t="shared" si="2"/>
        <v>0</v>
      </c>
      <c r="J56" s="303">
        <f t="shared" si="3"/>
        <v>0</v>
      </c>
      <c r="K56" s="303" t="str">
        <f t="shared" si="9"/>
        <v/>
      </c>
      <c r="L56" s="303">
        <f t="shared" si="0"/>
        <v>0</v>
      </c>
      <c r="M56" s="327"/>
      <c r="N56" s="291"/>
      <c r="O56" s="764"/>
      <c r="P56" s="764"/>
      <c r="Q56" s="764"/>
      <c r="R56" s="764"/>
      <c r="S56" s="764"/>
      <c r="T56" s="764"/>
      <c r="U56" s="303" t="str">
        <f t="shared" si="5"/>
        <v/>
      </c>
      <c r="V56" s="303" t="str">
        <f t="shared" si="10"/>
        <v/>
      </c>
      <c r="W56" s="303" t="str">
        <f t="shared" si="11"/>
        <v/>
      </c>
      <c r="X56" s="303" t="str">
        <f t="shared" si="8"/>
        <v/>
      </c>
      <c r="Y56" s="326"/>
      <c r="Z56" s="326"/>
      <c r="AA56" s="303">
        <f t="shared" si="12"/>
        <v>-0.6</v>
      </c>
    </row>
    <row r="57" spans="1:27" x14ac:dyDescent="0.2">
      <c r="A57" s="340">
        <v>28</v>
      </c>
      <c r="B57" s="341">
        <v>44835</v>
      </c>
      <c r="C57" s="325" t="s">
        <v>337</v>
      </c>
      <c r="D57" s="326"/>
      <c r="E57" s="303"/>
      <c r="F57" s="326"/>
      <c r="G57" s="303" t="str">
        <f t="shared" si="1"/>
        <v/>
      </c>
      <c r="H57" s="303">
        <f t="shared" si="2"/>
        <v>0</v>
      </c>
      <c r="I57" s="303">
        <f t="shared" si="2"/>
        <v>0</v>
      </c>
      <c r="J57" s="303">
        <f t="shared" si="3"/>
        <v>0</v>
      </c>
      <c r="K57" s="303" t="str">
        <f t="shared" si="9"/>
        <v/>
      </c>
      <c r="L57" s="303">
        <f t="shared" si="0"/>
        <v>0</v>
      </c>
      <c r="M57" s="327"/>
      <c r="N57" s="291"/>
      <c r="O57" s="764"/>
      <c r="P57" s="764"/>
      <c r="Q57" s="764"/>
      <c r="R57" s="764"/>
      <c r="S57" s="764"/>
      <c r="T57" s="764"/>
      <c r="U57" s="303" t="str">
        <f t="shared" si="5"/>
        <v/>
      </c>
      <c r="V57" s="303" t="str">
        <f t="shared" si="10"/>
        <v/>
      </c>
      <c r="W57" s="303" t="str">
        <f t="shared" si="11"/>
        <v/>
      </c>
      <c r="X57" s="303" t="str">
        <f t="shared" si="8"/>
        <v/>
      </c>
      <c r="Y57" s="326"/>
      <c r="Z57" s="326"/>
      <c r="AA57" s="303">
        <f t="shared" si="12"/>
        <v>-0.6</v>
      </c>
    </row>
    <row r="58" spans="1:27" x14ac:dyDescent="0.2">
      <c r="A58" s="340">
        <v>29</v>
      </c>
      <c r="B58" s="341">
        <v>44835</v>
      </c>
      <c r="C58" s="325" t="s">
        <v>337</v>
      </c>
      <c r="D58" s="326"/>
      <c r="E58" s="303"/>
      <c r="F58" s="326"/>
      <c r="G58" s="303" t="str">
        <f t="shared" si="1"/>
        <v/>
      </c>
      <c r="H58" s="303">
        <f t="shared" si="2"/>
        <v>0</v>
      </c>
      <c r="I58" s="303">
        <f t="shared" si="2"/>
        <v>0</v>
      </c>
      <c r="J58" s="303">
        <f t="shared" si="3"/>
        <v>0</v>
      </c>
      <c r="K58" s="303" t="str">
        <f t="shared" si="9"/>
        <v/>
      </c>
      <c r="L58" s="303">
        <f t="shared" si="0"/>
        <v>0</v>
      </c>
      <c r="M58" s="327"/>
      <c r="N58" s="291"/>
      <c r="O58" s="764"/>
      <c r="P58" s="764"/>
      <c r="Q58" s="764"/>
      <c r="R58" s="764"/>
      <c r="S58" s="764"/>
      <c r="T58" s="764"/>
      <c r="U58" s="303" t="str">
        <f t="shared" si="5"/>
        <v/>
      </c>
      <c r="V58" s="303" t="str">
        <f t="shared" si="10"/>
        <v/>
      </c>
      <c r="W58" s="303" t="str">
        <f t="shared" si="11"/>
        <v/>
      </c>
      <c r="X58" s="303" t="str">
        <f t="shared" si="8"/>
        <v/>
      </c>
      <c r="Y58" s="326"/>
      <c r="Z58" s="326"/>
      <c r="AA58" s="303">
        <f t="shared" si="12"/>
        <v>-0.6</v>
      </c>
    </row>
    <row r="59" spans="1:27" x14ac:dyDescent="0.2">
      <c r="A59" s="340">
        <v>30</v>
      </c>
      <c r="B59" s="341">
        <v>44835</v>
      </c>
      <c r="C59" s="325" t="s">
        <v>337</v>
      </c>
      <c r="D59" s="326"/>
      <c r="E59" s="303"/>
      <c r="F59" s="326"/>
      <c r="G59" s="303" t="str">
        <f t="shared" si="1"/>
        <v/>
      </c>
      <c r="H59" s="303">
        <f t="shared" si="2"/>
        <v>0</v>
      </c>
      <c r="I59" s="303">
        <f t="shared" si="2"/>
        <v>0</v>
      </c>
      <c r="J59" s="303">
        <f t="shared" si="3"/>
        <v>0</v>
      </c>
      <c r="K59" s="303" t="str">
        <f t="shared" si="9"/>
        <v/>
      </c>
      <c r="L59" s="303">
        <f t="shared" si="0"/>
        <v>0</v>
      </c>
      <c r="M59" s="327"/>
      <c r="N59" s="291"/>
      <c r="O59" s="764"/>
      <c r="P59" s="764"/>
      <c r="Q59" s="764"/>
      <c r="R59" s="764"/>
      <c r="S59" s="764"/>
      <c r="T59" s="764"/>
      <c r="U59" s="303" t="str">
        <f t="shared" si="5"/>
        <v/>
      </c>
      <c r="V59" s="303" t="str">
        <f t="shared" si="10"/>
        <v/>
      </c>
      <c r="W59" s="303" t="str">
        <f t="shared" si="11"/>
        <v/>
      </c>
      <c r="X59" s="303" t="str">
        <f t="shared" si="8"/>
        <v/>
      </c>
      <c r="Y59" s="326"/>
      <c r="Z59" s="326"/>
      <c r="AA59" s="303">
        <f t="shared" si="12"/>
        <v>-0.6</v>
      </c>
    </row>
    <row r="60" spans="1:27" x14ac:dyDescent="0.2">
      <c r="A60" s="340">
        <v>31</v>
      </c>
      <c r="B60" s="341">
        <v>44835</v>
      </c>
      <c r="C60" s="325" t="s">
        <v>337</v>
      </c>
      <c r="D60" s="326"/>
      <c r="E60" s="303"/>
      <c r="F60" s="326"/>
      <c r="G60" s="303" t="str">
        <f t="shared" si="1"/>
        <v/>
      </c>
      <c r="H60" s="303">
        <f t="shared" si="2"/>
        <v>0</v>
      </c>
      <c r="I60" s="303">
        <f t="shared" si="2"/>
        <v>0</v>
      </c>
      <c r="J60" s="303">
        <f t="shared" si="3"/>
        <v>0</v>
      </c>
      <c r="K60" s="303" t="str">
        <f t="shared" si="9"/>
        <v/>
      </c>
      <c r="L60" s="303">
        <f t="shared" si="0"/>
        <v>0</v>
      </c>
      <c r="M60" s="327"/>
      <c r="N60" s="291"/>
      <c r="O60" s="764"/>
      <c r="P60" s="764"/>
      <c r="Q60" s="764"/>
      <c r="R60" s="764"/>
      <c r="S60" s="764"/>
      <c r="T60" s="764"/>
      <c r="U60" s="303" t="str">
        <f t="shared" si="5"/>
        <v/>
      </c>
      <c r="V60" s="303" t="str">
        <f t="shared" si="10"/>
        <v/>
      </c>
      <c r="W60" s="303" t="str">
        <f t="shared" si="11"/>
        <v/>
      </c>
      <c r="X60" s="303" t="str">
        <f t="shared" si="8"/>
        <v/>
      </c>
      <c r="Y60" s="326"/>
      <c r="Z60" s="326"/>
      <c r="AA60" s="303">
        <f t="shared" si="12"/>
        <v>-0.6</v>
      </c>
    </row>
    <row r="61" spans="1:27" x14ac:dyDescent="0.2">
      <c r="A61" s="340">
        <v>32</v>
      </c>
      <c r="B61" s="341">
        <v>44835</v>
      </c>
      <c r="C61" s="325" t="s">
        <v>337</v>
      </c>
      <c r="D61" s="326"/>
      <c r="E61" s="303"/>
      <c r="F61" s="326"/>
      <c r="G61" s="303" t="str">
        <f t="shared" si="1"/>
        <v/>
      </c>
      <c r="H61" s="303">
        <f t="shared" si="2"/>
        <v>0</v>
      </c>
      <c r="I61" s="303">
        <f t="shared" si="2"/>
        <v>0</v>
      </c>
      <c r="J61" s="303">
        <f t="shared" si="3"/>
        <v>0</v>
      </c>
      <c r="K61" s="303" t="str">
        <f t="shared" si="9"/>
        <v/>
      </c>
      <c r="L61" s="303">
        <f t="shared" si="0"/>
        <v>0</v>
      </c>
      <c r="M61" s="327"/>
      <c r="N61" s="291"/>
      <c r="O61" s="764"/>
      <c r="P61" s="764"/>
      <c r="Q61" s="764"/>
      <c r="R61" s="764"/>
      <c r="S61" s="764"/>
      <c r="T61" s="764"/>
      <c r="U61" s="303" t="str">
        <f t="shared" si="5"/>
        <v/>
      </c>
      <c r="V61" s="303" t="str">
        <f t="shared" si="10"/>
        <v/>
      </c>
      <c r="W61" s="303" t="str">
        <f t="shared" si="11"/>
        <v/>
      </c>
      <c r="X61" s="303" t="str">
        <f t="shared" si="8"/>
        <v/>
      </c>
      <c r="Y61" s="326"/>
      <c r="Z61" s="326"/>
      <c r="AA61" s="303">
        <f t="shared" si="12"/>
        <v>-0.6</v>
      </c>
    </row>
    <row r="62" spans="1:27" x14ac:dyDescent="0.2">
      <c r="A62" s="340">
        <v>33</v>
      </c>
      <c r="B62" s="341">
        <v>44835</v>
      </c>
      <c r="C62" s="325" t="s">
        <v>337</v>
      </c>
      <c r="D62" s="326"/>
      <c r="E62" s="303"/>
      <c r="F62" s="326"/>
      <c r="G62" s="303" t="str">
        <f t="shared" si="1"/>
        <v/>
      </c>
      <c r="H62" s="303">
        <f t="shared" si="2"/>
        <v>0</v>
      </c>
      <c r="I62" s="303">
        <f t="shared" si="2"/>
        <v>0</v>
      </c>
      <c r="J62" s="303">
        <f t="shared" si="3"/>
        <v>0</v>
      </c>
      <c r="K62" s="303" t="str">
        <f t="shared" si="9"/>
        <v/>
      </c>
      <c r="L62" s="303">
        <f t="shared" si="0"/>
        <v>0</v>
      </c>
      <c r="M62" s="327"/>
      <c r="N62" s="291"/>
      <c r="O62" s="764"/>
      <c r="P62" s="764"/>
      <c r="Q62" s="764"/>
      <c r="R62" s="764"/>
      <c r="S62" s="764"/>
      <c r="T62" s="764"/>
      <c r="U62" s="303" t="str">
        <f t="shared" si="5"/>
        <v/>
      </c>
      <c r="V62" s="303" t="str">
        <f t="shared" si="10"/>
        <v/>
      </c>
      <c r="W62" s="303" t="str">
        <f t="shared" si="11"/>
        <v/>
      </c>
      <c r="X62" s="303" t="str">
        <f t="shared" si="8"/>
        <v/>
      </c>
      <c r="Y62" s="326"/>
      <c r="Z62" s="326"/>
      <c r="AA62" s="303">
        <f t="shared" si="12"/>
        <v>-0.6</v>
      </c>
    </row>
    <row r="63" spans="1:27" x14ac:dyDescent="0.2">
      <c r="A63" s="340">
        <v>34</v>
      </c>
      <c r="B63" s="341">
        <v>44835</v>
      </c>
      <c r="C63" s="325" t="s">
        <v>337</v>
      </c>
      <c r="D63" s="326"/>
      <c r="E63" s="303"/>
      <c r="F63" s="326"/>
      <c r="G63" s="303" t="str">
        <f t="shared" si="1"/>
        <v/>
      </c>
      <c r="H63" s="303">
        <f t="shared" si="2"/>
        <v>0</v>
      </c>
      <c r="I63" s="303">
        <f t="shared" si="2"/>
        <v>0</v>
      </c>
      <c r="J63" s="303">
        <f t="shared" si="3"/>
        <v>0</v>
      </c>
      <c r="K63" s="303" t="str">
        <f t="shared" si="9"/>
        <v/>
      </c>
      <c r="L63" s="303">
        <f t="shared" si="0"/>
        <v>0</v>
      </c>
      <c r="M63" s="327"/>
      <c r="N63" s="291"/>
      <c r="O63" s="764"/>
      <c r="P63" s="764"/>
      <c r="Q63" s="764"/>
      <c r="R63" s="764"/>
      <c r="S63" s="764"/>
      <c r="T63" s="764"/>
      <c r="U63" s="303" t="str">
        <f t="shared" si="5"/>
        <v/>
      </c>
      <c r="V63" s="303" t="str">
        <f t="shared" si="10"/>
        <v/>
      </c>
      <c r="W63" s="303" t="str">
        <f t="shared" si="11"/>
        <v/>
      </c>
      <c r="X63" s="303" t="str">
        <f t="shared" si="8"/>
        <v/>
      </c>
      <c r="Y63" s="326"/>
      <c r="Z63" s="326"/>
      <c r="AA63" s="303">
        <f t="shared" si="12"/>
        <v>-0.6</v>
      </c>
    </row>
    <row r="64" spans="1:27" ht="13.5" thickBot="1" x14ac:dyDescent="0.25">
      <c r="A64" s="342">
        <v>35</v>
      </c>
      <c r="B64" s="343">
        <v>44835</v>
      </c>
      <c r="C64" s="335" t="s">
        <v>337</v>
      </c>
      <c r="D64" s="336"/>
      <c r="E64" s="337"/>
      <c r="F64" s="336"/>
      <c r="G64" s="337" t="str">
        <f t="shared" si="1"/>
        <v/>
      </c>
      <c r="H64" s="337">
        <f t="shared" si="2"/>
        <v>0</v>
      </c>
      <c r="I64" s="337">
        <f t="shared" si="2"/>
        <v>0</v>
      </c>
      <c r="J64" s="337">
        <f t="shared" si="3"/>
        <v>0</v>
      </c>
      <c r="K64" s="337" t="str">
        <f t="shared" si="9"/>
        <v/>
      </c>
      <c r="L64" s="337">
        <f t="shared" si="0"/>
        <v>0</v>
      </c>
      <c r="M64" s="338"/>
      <c r="N64" s="339"/>
      <c r="O64" s="770"/>
      <c r="P64" s="770"/>
      <c r="Q64" s="770"/>
      <c r="R64" s="770"/>
      <c r="S64" s="770"/>
      <c r="T64" s="770"/>
      <c r="U64" s="337" t="str">
        <f t="shared" si="5"/>
        <v/>
      </c>
      <c r="V64" s="337" t="str">
        <f t="shared" si="10"/>
        <v/>
      </c>
      <c r="W64" s="337" t="str">
        <f t="shared" si="11"/>
        <v/>
      </c>
      <c r="X64" s="337" t="str">
        <f t="shared" si="8"/>
        <v/>
      </c>
      <c r="Y64" s="336"/>
      <c r="Z64" s="336"/>
      <c r="AA64" s="337">
        <f t="shared" si="12"/>
        <v>-0.6</v>
      </c>
    </row>
  </sheetData>
  <mergeCells count="48">
    <mergeCell ref="O31:T31"/>
    <mergeCell ref="O32:T32"/>
    <mergeCell ref="O33:T33"/>
    <mergeCell ref="O34:T34"/>
    <mergeCell ref="B4:C4"/>
    <mergeCell ref="D4:F4"/>
    <mergeCell ref="H4:I4"/>
    <mergeCell ref="J4:M4"/>
    <mergeCell ref="R4:T4"/>
    <mergeCell ref="B7:C7"/>
    <mergeCell ref="H7:I7"/>
    <mergeCell ref="H8:I8"/>
    <mergeCell ref="B9:C9"/>
    <mergeCell ref="O30:T30"/>
    <mergeCell ref="B5:C5"/>
    <mergeCell ref="H5:I5"/>
    <mergeCell ref="B6:C6"/>
    <mergeCell ref="H6:I6"/>
    <mergeCell ref="O64:T64"/>
    <mergeCell ref="O59:T59"/>
    <mergeCell ref="O48:T48"/>
    <mergeCell ref="O49:T49"/>
    <mergeCell ref="O50:T50"/>
    <mergeCell ref="O51:T51"/>
    <mergeCell ref="O52:T52"/>
    <mergeCell ref="O53:T53"/>
    <mergeCell ref="O54:T54"/>
    <mergeCell ref="O55:T55"/>
    <mergeCell ref="O56:T56"/>
    <mergeCell ref="O57:T57"/>
    <mergeCell ref="O58:T58"/>
    <mergeCell ref="O47:T47"/>
    <mergeCell ref="O60:T60"/>
    <mergeCell ref="O61:T61"/>
    <mergeCell ref="O62:T62"/>
    <mergeCell ref="O63:T63"/>
    <mergeCell ref="O35:T35"/>
    <mergeCell ref="O36:T36"/>
    <mergeCell ref="O37:T37"/>
    <mergeCell ref="O38:T38"/>
    <mergeCell ref="O39:T39"/>
    <mergeCell ref="O41:T41"/>
    <mergeCell ref="O42:T42"/>
    <mergeCell ref="O43:T43"/>
    <mergeCell ref="O44:T44"/>
    <mergeCell ref="O45:T45"/>
    <mergeCell ref="O46:T46"/>
    <mergeCell ref="O40:S40"/>
  </mergeCells>
  <conditionalFormatting sqref="K31:L64">
    <cfRule type="cellIs" dxfId="74" priority="18" operator="equal">
      <formula>"NO CUMPLE"</formula>
    </cfRule>
    <cfRule type="cellIs" dxfId="73" priority="19" operator="equal">
      <formula>"CUMPLE"</formula>
    </cfRule>
  </conditionalFormatting>
  <conditionalFormatting sqref="M31:M64">
    <cfRule type="cellIs" dxfId="72" priority="10" operator="equal">
      <formula>"ESCASEZ"</formula>
    </cfRule>
    <cfRule type="cellIs" dxfId="71" priority="11" operator="equal">
      <formula>"ABUNDANCIA"</formula>
    </cfRule>
    <cfRule type="cellIs" dxfId="70" priority="12" operator="equal">
      <formula>"SUFICIENCIA CONDICIONADA"</formula>
    </cfRule>
    <cfRule type="cellIs" dxfId="69" priority="14" operator="equal">
      <formula>"LIMITANTE"</formula>
    </cfRule>
    <cfRule type="cellIs" dxfId="68" priority="15" operator="equal">
      <formula>"NORMALIDAD"</formula>
    </cfRule>
    <cfRule type="cellIs" dxfId="67" priority="16" operator="equal">
      <formula>"NORMALIDAD"</formula>
    </cfRule>
    <cfRule type="cellIs" dxfId="66" priority="17" operator="equal">
      <formula>"ESCASEZ"</formula>
    </cfRule>
  </conditionalFormatting>
  <conditionalFormatting sqref="N31:N64">
    <cfRule type="cellIs" dxfId="65" priority="7" operator="equal">
      <formula>"PRE-ALERTA"</formula>
    </cfRule>
    <cfRule type="cellIs" dxfId="64" priority="8" operator="equal">
      <formula>"ALERTA"</formula>
    </cfRule>
    <cfRule type="cellIs" dxfId="63" priority="9" operator="equal">
      <formula>"EMERGENCIA"</formula>
    </cfRule>
  </conditionalFormatting>
  <conditionalFormatting sqref="O31:O39">
    <cfRule type="cellIs" dxfId="62" priority="1" operator="greaterThan">
      <formula>0</formula>
    </cfRule>
    <cfRule type="cellIs" dxfId="61" priority="2" operator="equal">
      <formula>"NO CUMPLE"</formula>
    </cfRule>
    <cfRule type="cellIs" dxfId="60" priority="3" operator="equal">
      <formula>"CUMPLE"</formula>
    </cfRule>
  </conditionalFormatting>
  <conditionalFormatting sqref="O41:O50">
    <cfRule type="cellIs" dxfId="59" priority="21" operator="equal">
      <formula>"NO CUMPLE"</formula>
    </cfRule>
    <cfRule type="cellIs" dxfId="58" priority="22" operator="equal">
      <formula>"CUMPLE"</formula>
    </cfRule>
  </conditionalFormatting>
  <conditionalFormatting sqref="O41:O64">
    <cfRule type="cellIs" dxfId="57" priority="20" operator="greaterThan">
      <formula>0</formula>
    </cfRule>
  </conditionalFormatting>
  <conditionalFormatting sqref="U31:U64">
    <cfRule type="cellIs" dxfId="56" priority="28" operator="equal">
      <formula>"NO ACTIVA"</formula>
    </cfRule>
    <cfRule type="cellIs" dxfId="55" priority="29" operator="equal">
      <formula>"NO ACTIVA"</formula>
    </cfRule>
    <cfRule type="cellIs" dxfId="54" priority="30" operator="equal">
      <formula>"ACTIVA"</formula>
    </cfRule>
  </conditionalFormatting>
  <conditionalFormatting sqref="V31:V64">
    <cfRule type="cellIs" dxfId="53" priority="27" operator="equal">
      <formula>"STOP"</formula>
    </cfRule>
  </conditionalFormatting>
  <conditionalFormatting sqref="V31:W64">
    <cfRule type="cellIs" dxfId="52" priority="26" operator="equal">
      <formula>"NORMA"</formula>
    </cfRule>
  </conditionalFormatting>
  <conditionalFormatting sqref="W31:W64">
    <cfRule type="cellIs" dxfId="51" priority="23" operator="equal">
      <formula>"CUMPLE"</formula>
    </cfRule>
    <cfRule type="cellIs" dxfId="50" priority="24" operator="equal">
      <formula>"NO CUMPLE"</formula>
    </cfRule>
    <cfRule type="cellIs" dxfId="49" priority="25" operator="equal">
      <formula>"ALERTA"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AH64"/>
  <sheetViews>
    <sheetView topLeftCell="C29" zoomScaleNormal="100" workbookViewId="0">
      <selection activeCell="AG40" sqref="AG40"/>
    </sheetView>
  </sheetViews>
  <sheetFormatPr baseColWidth="10" defaultColWidth="11.42578125" defaultRowHeight="12.75" outlineLevelCol="1" x14ac:dyDescent="0.2"/>
  <cols>
    <col min="1" max="1" width="3" style="289" bestFit="1" customWidth="1"/>
    <col min="2" max="2" width="11.42578125" style="289"/>
    <col min="3" max="4" width="11.42578125" style="289" customWidth="1"/>
    <col min="5" max="8" width="11.42578125" style="289"/>
    <col min="9" max="11" width="11.42578125" style="289" customWidth="1"/>
    <col min="12" max="21" width="11.42578125" style="289"/>
    <col min="22" max="27" width="11.42578125" style="289" customWidth="1" outlineLevel="1"/>
    <col min="28" max="28" width="11.42578125" style="289"/>
    <col min="29" max="34" width="11.42578125" style="289" customWidth="1" outlineLevel="1"/>
    <col min="35" max="16384" width="11.42578125" style="289"/>
  </cols>
  <sheetData>
    <row r="1" spans="1:34" s="285" customFormat="1" ht="15" x14ac:dyDescent="0.25">
      <c r="A1" s="283"/>
      <c r="B1" s="283" t="s">
        <v>46</v>
      </c>
      <c r="C1" s="283" t="s">
        <v>168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 t="s">
        <v>283</v>
      </c>
      <c r="P1" s="283"/>
      <c r="Q1" s="283"/>
      <c r="R1" s="283">
        <v>2</v>
      </c>
      <c r="S1" s="283"/>
      <c r="T1" s="283"/>
      <c r="U1" s="284" t="s">
        <v>284</v>
      </c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</row>
    <row r="2" spans="1:34" x14ac:dyDescent="0.2">
      <c r="A2" s="286"/>
      <c r="B2" s="287" t="s">
        <v>285</v>
      </c>
      <c r="C2" s="288" t="s">
        <v>858</v>
      </c>
      <c r="D2" s="288"/>
      <c r="E2" s="286"/>
      <c r="F2" s="286"/>
      <c r="G2" s="286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</row>
    <row r="3" spans="1:34" x14ac:dyDescent="0.2">
      <c r="C3" s="290"/>
      <c r="D3" s="290"/>
      <c r="E3" s="291"/>
      <c r="F3" s="291"/>
      <c r="G3" s="291"/>
    </row>
    <row r="4" spans="1:34" x14ac:dyDescent="0.2">
      <c r="B4" s="771"/>
      <c r="C4" s="771"/>
      <c r="D4" s="772"/>
      <c r="E4" s="772"/>
      <c r="F4" s="772"/>
      <c r="H4" s="847" t="s">
        <v>287</v>
      </c>
      <c r="I4" s="847"/>
      <c r="J4" s="841" t="s">
        <v>288</v>
      </c>
      <c r="K4" s="841"/>
      <c r="L4" s="841"/>
      <c r="M4" s="841"/>
      <c r="N4" s="292"/>
      <c r="P4" s="293" t="s">
        <v>117</v>
      </c>
      <c r="Q4" s="293" t="s">
        <v>290</v>
      </c>
      <c r="R4" s="773" t="s">
        <v>130</v>
      </c>
      <c r="S4" s="773"/>
      <c r="T4" s="773"/>
    </row>
    <row r="5" spans="1:34" x14ac:dyDescent="0.2">
      <c r="B5" s="777"/>
      <c r="C5" s="777"/>
      <c r="D5" s="291"/>
      <c r="E5" s="291"/>
      <c r="F5" s="291"/>
      <c r="H5" s="846"/>
      <c r="I5" s="846"/>
      <c r="J5" s="294" t="s">
        <v>807</v>
      </c>
      <c r="K5" s="295" t="s">
        <v>808</v>
      </c>
      <c r="L5" s="295" t="s">
        <v>809</v>
      </c>
      <c r="M5" s="295" t="s">
        <v>810</v>
      </c>
      <c r="N5" s="295" t="s">
        <v>811</v>
      </c>
      <c r="P5" s="296"/>
      <c r="Q5" s="296"/>
      <c r="R5" s="297" t="s">
        <v>118</v>
      </c>
      <c r="S5" s="298" t="s">
        <v>119</v>
      </c>
      <c r="T5" s="299" t="s">
        <v>1</v>
      </c>
    </row>
    <row r="6" spans="1:34" ht="15" customHeight="1" x14ac:dyDescent="0.2">
      <c r="B6" s="774"/>
      <c r="C6" s="774"/>
      <c r="D6" s="291"/>
      <c r="E6" s="291"/>
      <c r="F6" s="291"/>
      <c r="H6" s="842" t="s">
        <v>812</v>
      </c>
      <c r="I6" s="843"/>
      <c r="J6" s="300"/>
      <c r="K6" s="300"/>
      <c r="L6" s="300"/>
      <c r="M6" s="300"/>
      <c r="N6" s="300"/>
      <c r="P6" s="351" t="s">
        <v>177</v>
      </c>
      <c r="Q6" s="352"/>
      <c r="R6" s="353">
        <v>3</v>
      </c>
      <c r="S6" s="353">
        <v>2</v>
      </c>
      <c r="T6" s="353">
        <v>2</v>
      </c>
    </row>
    <row r="7" spans="1:34" x14ac:dyDescent="0.2">
      <c r="B7" s="779"/>
      <c r="C7" s="779"/>
      <c r="D7" s="291"/>
      <c r="E7" s="291"/>
      <c r="F7" s="291"/>
      <c r="H7" s="844" t="s">
        <v>297</v>
      </c>
      <c r="I7" s="845"/>
      <c r="J7" s="300"/>
      <c r="K7" s="300"/>
      <c r="L7" s="300"/>
      <c r="M7" s="300"/>
      <c r="N7" s="300"/>
      <c r="P7" s="351" t="s">
        <v>181</v>
      </c>
      <c r="Q7" s="352"/>
      <c r="R7" s="353">
        <v>18</v>
      </c>
      <c r="S7" s="353">
        <v>14</v>
      </c>
      <c r="T7" s="353">
        <v>9</v>
      </c>
    </row>
    <row r="8" spans="1:34" x14ac:dyDescent="0.2">
      <c r="B8" s="302"/>
      <c r="C8" s="302"/>
      <c r="D8" s="291"/>
      <c r="E8" s="291"/>
      <c r="F8" s="291"/>
      <c r="H8" s="848" t="s">
        <v>298</v>
      </c>
      <c r="I8" s="849"/>
      <c r="J8" s="300"/>
      <c r="K8" s="300"/>
      <c r="L8" s="300"/>
      <c r="M8" s="300"/>
      <c r="N8" s="300"/>
    </row>
    <row r="9" spans="1:34" x14ac:dyDescent="0.2">
      <c r="B9" s="765"/>
      <c r="C9" s="765"/>
      <c r="D9" s="291"/>
      <c r="E9" s="291"/>
      <c r="F9" s="291"/>
    </row>
    <row r="11" spans="1:34" x14ac:dyDescent="0.2">
      <c r="B11" s="289" t="s">
        <v>301</v>
      </c>
      <c r="D11" s="289" t="s">
        <v>859</v>
      </c>
      <c r="G11" s="303"/>
      <c r="H11" s="303"/>
      <c r="I11" s="304"/>
    </row>
    <row r="12" spans="1:34" x14ac:dyDescent="0.2">
      <c r="B12" s="289" t="s">
        <v>304</v>
      </c>
      <c r="D12" s="305" t="s">
        <v>227</v>
      </c>
      <c r="F12" s="306"/>
      <c r="G12" s="303"/>
      <c r="H12" s="303"/>
      <c r="I12" s="304"/>
      <c r="J12" s="303"/>
      <c r="K12" s="304"/>
    </row>
    <row r="13" spans="1:34" x14ac:dyDescent="0.2">
      <c r="F13" s="306"/>
      <c r="G13" s="303"/>
      <c r="H13" s="303"/>
      <c r="I13" s="304"/>
      <c r="J13" s="303"/>
      <c r="K13" s="304"/>
    </row>
    <row r="14" spans="1:34" x14ac:dyDescent="0.2">
      <c r="F14" s="306"/>
      <c r="G14" s="303"/>
      <c r="H14" s="303"/>
      <c r="I14" s="304"/>
      <c r="J14" s="303"/>
      <c r="K14" s="304"/>
    </row>
    <row r="15" spans="1:34" x14ac:dyDescent="0.2">
      <c r="F15" s="306"/>
      <c r="G15" s="303"/>
      <c r="H15" s="303"/>
      <c r="I15" s="304"/>
      <c r="J15" s="303"/>
      <c r="K15" s="304"/>
    </row>
    <row r="16" spans="1:34" x14ac:dyDescent="0.2">
      <c r="F16" s="306"/>
      <c r="G16" s="303"/>
      <c r="H16" s="303"/>
      <c r="I16" s="304"/>
      <c r="J16" s="303"/>
      <c r="K16" s="304"/>
    </row>
    <row r="17" spans="1:34" x14ac:dyDescent="0.2">
      <c r="F17" s="306"/>
      <c r="G17" s="303"/>
      <c r="H17" s="303"/>
      <c r="I17" s="304"/>
      <c r="J17" s="303"/>
      <c r="K17" s="304"/>
    </row>
    <row r="18" spans="1:34" x14ac:dyDescent="0.2">
      <c r="F18" s="306"/>
      <c r="G18" s="303"/>
      <c r="H18" s="303"/>
      <c r="I18" s="304"/>
      <c r="J18" s="303"/>
      <c r="K18" s="304"/>
    </row>
    <row r="19" spans="1:34" x14ac:dyDescent="0.2">
      <c r="F19" s="306"/>
      <c r="G19" s="303"/>
      <c r="H19" s="303"/>
      <c r="I19" s="304"/>
      <c r="J19" s="303"/>
      <c r="K19" s="304"/>
    </row>
    <row r="20" spans="1:34" x14ac:dyDescent="0.2">
      <c r="F20" s="306"/>
      <c r="G20" s="303"/>
      <c r="H20" s="303"/>
      <c r="I20" s="304"/>
      <c r="J20" s="303"/>
      <c r="K20" s="304"/>
    </row>
    <row r="21" spans="1:34" x14ac:dyDescent="0.2">
      <c r="F21" s="306"/>
      <c r="G21" s="303"/>
      <c r="H21" s="303"/>
      <c r="I21" s="304"/>
      <c r="J21" s="303"/>
      <c r="K21" s="304"/>
    </row>
    <row r="22" spans="1:34" x14ac:dyDescent="0.2">
      <c r="F22" s="306"/>
      <c r="G22" s="303"/>
      <c r="H22" s="303"/>
      <c r="I22" s="304"/>
      <c r="J22" s="303"/>
      <c r="K22" s="304"/>
    </row>
    <row r="23" spans="1:34" x14ac:dyDescent="0.2">
      <c r="F23" s="306"/>
      <c r="G23" s="303"/>
      <c r="H23" s="303"/>
      <c r="I23" s="304"/>
      <c r="J23" s="303"/>
      <c r="K23" s="304"/>
      <c r="P23" s="307" t="s">
        <v>307</v>
      </c>
      <c r="Q23" s="308"/>
      <c r="R23" s="309">
        <f>SUM(R6,R7,R9,R10,R11,R12,R13,R15,R16,R17,R18,R19,R20)</f>
        <v>21</v>
      </c>
      <c r="S23" s="310">
        <f>SUM(S6,S7,S9,S10,S11,S12,S13,S15,S16,S17,S18,S19,S20)</f>
        <v>16</v>
      </c>
      <c r="T23" s="311">
        <f>SUM(T6,T7,T9,T10,T11,T12,T13,T15,T16,T17,T18,T19,T20)</f>
        <v>11</v>
      </c>
    </row>
    <row r="24" spans="1:34" x14ac:dyDescent="0.2">
      <c r="F24" s="306"/>
      <c r="G24" s="303"/>
      <c r="H24" s="303"/>
      <c r="I24" s="304"/>
      <c r="J24" s="303"/>
      <c r="K24" s="304"/>
    </row>
    <row r="25" spans="1:34" x14ac:dyDescent="0.2">
      <c r="F25" s="306"/>
      <c r="G25" s="303"/>
      <c r="H25" s="303"/>
      <c r="I25" s="304"/>
      <c r="J25" s="303"/>
      <c r="K25" s="304"/>
    </row>
    <row r="26" spans="1:34" x14ac:dyDescent="0.2">
      <c r="F26" s="306"/>
      <c r="G26" s="303"/>
      <c r="H26" s="303"/>
      <c r="I26" s="304"/>
      <c r="J26" s="303"/>
      <c r="K26" s="304"/>
    </row>
    <row r="27" spans="1:34" x14ac:dyDescent="0.2">
      <c r="F27" s="306"/>
      <c r="G27" s="303"/>
      <c r="H27" s="303"/>
      <c r="I27" s="304"/>
      <c r="J27" s="303"/>
      <c r="K27" s="304"/>
    </row>
    <row r="28" spans="1:34" x14ac:dyDescent="0.2">
      <c r="F28" s="306"/>
      <c r="G28" s="303"/>
      <c r="H28" s="303"/>
      <c r="I28" s="304"/>
      <c r="J28" s="303"/>
      <c r="K28" s="304"/>
    </row>
    <row r="29" spans="1:34" x14ac:dyDescent="0.2">
      <c r="U29" s="354" t="s">
        <v>177</v>
      </c>
      <c r="V29" s="313"/>
      <c r="W29" s="313"/>
      <c r="X29" s="313"/>
      <c r="Y29" s="314"/>
      <c r="Z29" s="314"/>
      <c r="AA29" s="313"/>
      <c r="AB29" s="354" t="s">
        <v>181</v>
      </c>
      <c r="AC29" s="313"/>
      <c r="AD29" s="313"/>
      <c r="AE29" s="313"/>
      <c r="AF29" s="314"/>
      <c r="AG29" s="314"/>
      <c r="AH29" s="313"/>
    </row>
    <row r="30" spans="1:34" s="303" customFormat="1" ht="25.5" x14ac:dyDescent="0.2">
      <c r="B30" s="315" t="s">
        <v>308</v>
      </c>
      <c r="C30" s="316" t="s">
        <v>309</v>
      </c>
      <c r="D30" s="316" t="s">
        <v>310</v>
      </c>
      <c r="E30" s="317" t="s">
        <v>54</v>
      </c>
      <c r="F30" s="316" t="s">
        <v>311</v>
      </c>
      <c r="G30" s="315" t="s">
        <v>77</v>
      </c>
      <c r="H30" s="318" t="s">
        <v>79</v>
      </c>
      <c r="I30" s="319" t="s">
        <v>81</v>
      </c>
      <c r="J30" s="315" t="s">
        <v>83</v>
      </c>
      <c r="K30" s="315" t="s">
        <v>85</v>
      </c>
      <c r="L30" s="315" t="s">
        <v>87</v>
      </c>
      <c r="M30" s="355" t="s">
        <v>316</v>
      </c>
      <c r="N30" s="317" t="s">
        <v>91</v>
      </c>
      <c r="O30" s="855" t="s">
        <v>317</v>
      </c>
      <c r="P30" s="856"/>
      <c r="Q30" s="856"/>
      <c r="R30" s="856"/>
      <c r="S30" s="856"/>
      <c r="T30" s="857"/>
      <c r="U30" s="315" t="s">
        <v>93</v>
      </c>
      <c r="V30" s="315" t="s">
        <v>99</v>
      </c>
      <c r="W30" s="315" t="s">
        <v>101</v>
      </c>
      <c r="X30" s="315" t="s">
        <v>95</v>
      </c>
      <c r="Y30" s="321" t="s">
        <v>318</v>
      </c>
      <c r="Z30" s="322" t="s">
        <v>319</v>
      </c>
      <c r="AA30" s="315" t="s">
        <v>97</v>
      </c>
      <c r="AB30" s="315" t="s">
        <v>93</v>
      </c>
      <c r="AC30" s="538" t="s">
        <v>99</v>
      </c>
      <c r="AD30" s="538" t="s">
        <v>101</v>
      </c>
      <c r="AE30" s="315" t="s">
        <v>95</v>
      </c>
      <c r="AF30" s="321" t="s">
        <v>318</v>
      </c>
      <c r="AG30" s="356" t="s">
        <v>319</v>
      </c>
      <c r="AH30" s="315" t="s">
        <v>97</v>
      </c>
    </row>
    <row r="31" spans="1:34" s="303" customFormat="1" x14ac:dyDescent="0.2">
      <c r="A31" s="323">
        <v>1</v>
      </c>
      <c r="B31" s="324">
        <v>44713</v>
      </c>
      <c r="C31" s="325" t="s">
        <v>824</v>
      </c>
      <c r="D31" s="326"/>
      <c r="F31" s="326"/>
      <c r="G31" s="303" t="str">
        <f>IF(H31+I31=0,"",IF(H31+I31,H31+I31))</f>
        <v/>
      </c>
      <c r="H31" s="303">
        <f>Y31+AF31</f>
        <v>0</v>
      </c>
      <c r="I31" s="303">
        <f>Z31+AG31</f>
        <v>0</v>
      </c>
      <c r="J31" s="303">
        <f>IF(Z31&lt;&gt;"",AA31,0)+IF(AG31&lt;&gt;"",AH31,0)</f>
        <v>0</v>
      </c>
      <c r="K31" s="303" t="str">
        <f>IF(G31="","",IF(S$23&gt;I31,"NO CUMPLE","CUMPLE"))</f>
        <v/>
      </c>
      <c r="L31" s="303">
        <f>COUNTIF((U31:AH31),"CUMPLE")</f>
        <v>0</v>
      </c>
      <c r="M31" s="327"/>
      <c r="N31" s="291"/>
      <c r="O31" s="784"/>
      <c r="P31" s="784"/>
      <c r="Q31" s="784"/>
      <c r="R31" s="784"/>
      <c r="S31" s="784"/>
      <c r="T31" s="784"/>
      <c r="U31" s="328" t="str">
        <f>IF(Y31="","",IF(Y31&gt;0,"ACTIVA","NO ACTIVA"))</f>
        <v/>
      </c>
      <c r="V31" s="328" t="str">
        <f>IF(X31="","",IF($S$6&gt;=X31,"STOP", "NORMA"))</f>
        <v/>
      </c>
      <c r="W31" s="328" t="str">
        <f>IF(Z31="","",IF($S$6&gt;Z31,"NO CUMPLE", "CUMPLE"))</f>
        <v/>
      </c>
      <c r="X31" s="328" t="str">
        <f>IF(Y31+Z31=0,"",IF(Y31+Z31,Y31+Z31))</f>
        <v/>
      </c>
      <c r="Y31" s="329"/>
      <c r="Z31" s="329"/>
      <c r="AA31" s="328">
        <f>Z31-$S$6</f>
        <v>-2</v>
      </c>
      <c r="AB31" s="328" t="str">
        <f>IF(AF31="","",IF(AF31&gt;0,"ACTIVA","NO ACTIVA"))</f>
        <v/>
      </c>
      <c r="AC31" s="303" t="str">
        <f>IF(AE31="","",IF($S$7&gt;=AE31,"STOP", "NORMA"))</f>
        <v/>
      </c>
      <c r="AD31" s="303" t="str">
        <f>IF(AG31="","",IF($S$7&gt;AG31,"NO CUMPLE", "CUMPLE"))</f>
        <v/>
      </c>
      <c r="AE31" s="328" t="str">
        <f>IF(AF31+AG31=0,"",IF(AF31+AG31,AF31+AG31))</f>
        <v/>
      </c>
      <c r="AF31" s="329"/>
      <c r="AG31" s="329"/>
      <c r="AH31" s="328">
        <f>AG31-$S$7</f>
        <v>-14</v>
      </c>
    </row>
    <row r="32" spans="1:34" s="303" customFormat="1" x14ac:dyDescent="0.2">
      <c r="A32" s="323">
        <v>2</v>
      </c>
      <c r="B32" s="324">
        <v>44713</v>
      </c>
      <c r="C32" s="325" t="s">
        <v>824</v>
      </c>
      <c r="D32" s="326"/>
      <c r="F32" s="326"/>
      <c r="G32" s="303" t="str">
        <f t="shared" ref="G32:G64" si="0">IF(H32+I32=0,"",IF(H32+I32,H32+I32))</f>
        <v/>
      </c>
      <c r="H32" s="303">
        <f t="shared" ref="H32:I48" si="1">Y32+AF32</f>
        <v>0</v>
      </c>
      <c r="I32" s="303">
        <f t="shared" si="1"/>
        <v>0</v>
      </c>
      <c r="J32" s="303">
        <f t="shared" ref="J32:J64" si="2">IF(Z32&lt;&gt;"",AA32,0)+IF(AG32&lt;&gt;"",AH32,0)</f>
        <v>0</v>
      </c>
      <c r="K32" s="303" t="str">
        <f t="shared" ref="K32:K34" si="3">IF(G32="","",IF(S$23&gt;I32,"NO CUMPLE","CUMPLE"))</f>
        <v/>
      </c>
      <c r="L32" s="303">
        <f t="shared" ref="L32:L64" si="4">COUNTIF((U32:AH32),"CUMPLE")</f>
        <v>0</v>
      </c>
      <c r="M32" s="327"/>
      <c r="N32" s="291"/>
      <c r="O32" s="764"/>
      <c r="P32" s="764"/>
      <c r="Q32" s="764"/>
      <c r="R32" s="764"/>
      <c r="S32" s="764"/>
      <c r="T32" s="764"/>
      <c r="U32" s="328" t="str">
        <f t="shared" ref="U32:U64" si="5">IF(Y32="","",IF(Y32&gt;0,"ACTIVA","NO ACTIVA"))</f>
        <v/>
      </c>
      <c r="V32" s="328" t="str">
        <f t="shared" ref="V32:V34" si="6">IF(X32="","",IF($S$6&gt;=X32,"STOP", "NORMA"))</f>
        <v/>
      </c>
      <c r="W32" s="328" t="str">
        <f t="shared" ref="W32:W34" si="7">IF(Z32="","",IF($S$6&gt;Z32,"NO CUMPLE", "CUMPLE"))</f>
        <v/>
      </c>
      <c r="X32" s="328" t="str">
        <f t="shared" ref="X32:X64" si="8">IF(Y32+Z32=0,"",IF(Y32+Z32,Y32+Z32))</f>
        <v/>
      </c>
      <c r="Y32" s="330"/>
      <c r="Z32" s="330"/>
      <c r="AA32" s="328">
        <f>Z32-$S$6</f>
        <v>-2</v>
      </c>
      <c r="AB32" s="328" t="str">
        <f t="shared" ref="AB32:AB64" si="9">IF(AF32="","",IF(AF32&gt;0,"ACTIVA","NO ACTIVA"))</f>
        <v/>
      </c>
      <c r="AC32" s="303" t="str">
        <f>IF(AE32="","",IF($S$7&gt;=AE32,"STOP", "NORMA"))</f>
        <v/>
      </c>
      <c r="AD32" s="303" t="str">
        <f>IF(AG32="","",IF($S$7&gt;AG32,"NO CUMPLE", "CUMPLE"))</f>
        <v/>
      </c>
      <c r="AE32" s="328" t="str">
        <f t="shared" ref="AE32:AE64" si="10">IF(AF32+AG32=0,"",IF(AF32+AG32,AF32+AG32))</f>
        <v/>
      </c>
      <c r="AF32" s="330"/>
      <c r="AG32" s="330"/>
      <c r="AH32" s="328">
        <f>AG32-$S$7</f>
        <v>-14</v>
      </c>
    </row>
    <row r="33" spans="1:34" s="303" customFormat="1" x14ac:dyDescent="0.2">
      <c r="A33" s="323">
        <v>3</v>
      </c>
      <c r="B33" s="324">
        <v>44713</v>
      </c>
      <c r="C33" s="325" t="s">
        <v>824</v>
      </c>
      <c r="D33" s="326"/>
      <c r="F33" s="326"/>
      <c r="G33" s="303" t="str">
        <f t="shared" si="0"/>
        <v/>
      </c>
      <c r="H33" s="303">
        <f t="shared" si="1"/>
        <v>0</v>
      </c>
      <c r="I33" s="303">
        <f t="shared" si="1"/>
        <v>0</v>
      </c>
      <c r="J33" s="303">
        <f t="shared" si="2"/>
        <v>0</v>
      </c>
      <c r="K33" s="303" t="str">
        <f t="shared" si="3"/>
        <v/>
      </c>
      <c r="L33" s="303">
        <f t="shared" si="4"/>
        <v>0</v>
      </c>
      <c r="M33" s="327"/>
      <c r="N33" s="291"/>
      <c r="O33" s="764"/>
      <c r="P33" s="764"/>
      <c r="Q33" s="764"/>
      <c r="R33" s="764"/>
      <c r="S33" s="764"/>
      <c r="T33" s="764"/>
      <c r="U33" s="331" t="str">
        <f t="shared" si="5"/>
        <v/>
      </c>
      <c r="V33" s="331" t="str">
        <f t="shared" si="6"/>
        <v/>
      </c>
      <c r="W33" s="331" t="str">
        <f t="shared" si="7"/>
        <v/>
      </c>
      <c r="X33" s="331" t="str">
        <f t="shared" si="8"/>
        <v/>
      </c>
      <c r="Y33" s="332"/>
      <c r="Z33" s="332"/>
      <c r="AA33" s="331">
        <f>Z33-$S$6</f>
        <v>-2</v>
      </c>
      <c r="AB33" s="331" t="str">
        <f t="shared" si="9"/>
        <v/>
      </c>
      <c r="AC33" s="303" t="str">
        <f>IF(AE33="","",IF($S$7&gt;=AE33,"STOP", "NORMA"))</f>
        <v/>
      </c>
      <c r="AD33" s="303" t="str">
        <f>IF(AG33="","",IF($S$7&gt;AG33,"NO CUMPLE", "CUMPLE"))</f>
        <v/>
      </c>
      <c r="AE33" s="331" t="str">
        <f t="shared" si="10"/>
        <v/>
      </c>
      <c r="AF33" s="332"/>
      <c r="AG33" s="332"/>
      <c r="AH33" s="331">
        <f>AG33-$S$7</f>
        <v>-14</v>
      </c>
    </row>
    <row r="34" spans="1:34" s="303" customFormat="1" x14ac:dyDescent="0.2">
      <c r="A34" s="323">
        <v>4</v>
      </c>
      <c r="B34" s="324">
        <v>44713</v>
      </c>
      <c r="C34" s="325" t="s">
        <v>824</v>
      </c>
      <c r="D34" s="326"/>
      <c r="F34" s="326"/>
      <c r="G34" s="303" t="str">
        <f t="shared" si="0"/>
        <v/>
      </c>
      <c r="H34" s="303">
        <f t="shared" si="1"/>
        <v>0</v>
      </c>
      <c r="I34" s="303">
        <f t="shared" si="1"/>
        <v>0</v>
      </c>
      <c r="J34" s="303">
        <f t="shared" si="2"/>
        <v>0</v>
      </c>
      <c r="K34" s="303" t="str">
        <f t="shared" si="3"/>
        <v/>
      </c>
      <c r="L34" s="303">
        <f t="shared" si="4"/>
        <v>0</v>
      </c>
      <c r="M34" s="327"/>
      <c r="N34" s="291"/>
      <c r="O34" s="764"/>
      <c r="P34" s="764"/>
      <c r="Q34" s="764"/>
      <c r="R34" s="764"/>
      <c r="S34" s="764"/>
      <c r="T34" s="764"/>
      <c r="U34" s="303" t="str">
        <f t="shared" si="5"/>
        <v/>
      </c>
      <c r="V34" s="303" t="str">
        <f t="shared" si="6"/>
        <v/>
      </c>
      <c r="W34" s="303" t="str">
        <f t="shared" si="7"/>
        <v/>
      </c>
      <c r="X34" s="303" t="str">
        <f t="shared" si="8"/>
        <v/>
      </c>
      <c r="Y34" s="326"/>
      <c r="Z34" s="326"/>
      <c r="AA34" s="303">
        <f>Z34-$S$6</f>
        <v>-2</v>
      </c>
      <c r="AB34" s="303" t="str">
        <f t="shared" si="9"/>
        <v/>
      </c>
      <c r="AC34" s="303" t="str">
        <f>IF(AE34="","",IF($S$7&gt;=AE34,"STOP", "NORMA"))</f>
        <v/>
      </c>
      <c r="AD34" s="303" t="str">
        <f>IF(AG34="","",IF($S$7&gt;AG34,"NO CUMPLE", "CUMPLE"))</f>
        <v/>
      </c>
      <c r="AE34" s="303" t="str">
        <f t="shared" si="10"/>
        <v/>
      </c>
      <c r="AF34" s="326"/>
      <c r="AG34" s="326"/>
      <c r="AH34" s="303">
        <f>AG34-$S$7</f>
        <v>-14</v>
      </c>
    </row>
    <row r="35" spans="1:34" s="303" customFormat="1" x14ac:dyDescent="0.2">
      <c r="A35" s="333">
        <v>5</v>
      </c>
      <c r="B35" s="334">
        <v>44713</v>
      </c>
      <c r="C35" s="335" t="s">
        <v>824</v>
      </c>
      <c r="D35" s="336"/>
      <c r="E35" s="337"/>
      <c r="F35" s="336"/>
      <c r="G35" s="337" t="str">
        <f t="shared" si="0"/>
        <v/>
      </c>
      <c r="H35" s="337">
        <f t="shared" si="1"/>
        <v>0</v>
      </c>
      <c r="I35" s="337">
        <f t="shared" si="1"/>
        <v>0</v>
      </c>
      <c r="J35" s="337">
        <f t="shared" si="2"/>
        <v>0</v>
      </c>
      <c r="K35" s="337" t="str">
        <f>IF(G35="","",IF(S$23&gt;I35,"NO CUMPLE","CUMPLE"))</f>
        <v/>
      </c>
      <c r="L35" s="337">
        <f t="shared" si="4"/>
        <v>0</v>
      </c>
      <c r="M35" s="338"/>
      <c r="N35" s="339"/>
      <c r="O35" s="770"/>
      <c r="P35" s="770"/>
      <c r="Q35" s="770"/>
      <c r="R35" s="770"/>
      <c r="S35" s="770"/>
      <c r="T35" s="770"/>
      <c r="U35" s="337" t="str">
        <f t="shared" si="5"/>
        <v/>
      </c>
      <c r="V35" s="337" t="str">
        <f>IF(X35="","",IF($S$6&gt;=X35,"STOP", "NORMA"))</f>
        <v/>
      </c>
      <c r="W35" s="337" t="str">
        <f>IF(Z35="","",IF($S$6&gt;Z35,"NO CUMPLE", "CUMPLE"))</f>
        <v/>
      </c>
      <c r="X35" s="337" t="str">
        <f t="shared" si="8"/>
        <v/>
      </c>
      <c r="Y35" s="336"/>
      <c r="Z35" s="336"/>
      <c r="AA35" s="337">
        <f>Z35-$S$6</f>
        <v>-2</v>
      </c>
      <c r="AB35" s="337" t="str">
        <f t="shared" si="9"/>
        <v/>
      </c>
      <c r="AC35" s="426" t="str">
        <f>IF(AE35="","",IF($S$7&gt;=AE35,"STOP", "NORMA"))</f>
        <v/>
      </c>
      <c r="AD35" s="426" t="str">
        <f>IF(AG35="","",IF($S$7&gt;AG35,"NO CUMPLE", "CUMPLE"))</f>
        <v/>
      </c>
      <c r="AE35" s="337" t="str">
        <f t="shared" si="10"/>
        <v/>
      </c>
      <c r="AF35" s="336"/>
      <c r="AG35" s="336"/>
      <c r="AH35" s="337">
        <f>AG35-$S$7</f>
        <v>-14</v>
      </c>
    </row>
    <row r="36" spans="1:34" s="303" customFormat="1" x14ac:dyDescent="0.2">
      <c r="A36" s="340">
        <v>6</v>
      </c>
      <c r="B36" s="341">
        <v>44743</v>
      </c>
      <c r="C36" s="325" t="s">
        <v>857</v>
      </c>
      <c r="D36" s="326"/>
      <c r="F36" s="326"/>
      <c r="G36" s="303" t="str">
        <f t="shared" si="0"/>
        <v/>
      </c>
      <c r="H36" s="303">
        <f t="shared" si="1"/>
        <v>0</v>
      </c>
      <c r="I36" s="303">
        <f t="shared" si="1"/>
        <v>0</v>
      </c>
      <c r="J36" s="303">
        <f t="shared" si="2"/>
        <v>0</v>
      </c>
      <c r="K36" s="303" t="str">
        <f t="shared" ref="K36:K64" si="11">IF(G36="","",IF(T$23&gt;I36,"NO CUMPLE","CUMPLE"))</f>
        <v/>
      </c>
      <c r="L36" s="303">
        <f t="shared" si="4"/>
        <v>0</v>
      </c>
      <c r="M36" s="327"/>
      <c r="N36" s="291"/>
      <c r="O36" s="764"/>
      <c r="P36" s="764"/>
      <c r="Q36" s="764"/>
      <c r="R36" s="764"/>
      <c r="S36" s="764"/>
      <c r="T36" s="764"/>
      <c r="U36" s="303" t="str">
        <f t="shared" si="5"/>
        <v/>
      </c>
      <c r="V36" s="303" t="str">
        <f t="shared" ref="V36:V64" si="12">IF(X36="","",IF($T$6&gt;=X36,"STOP", "NORMA"))</f>
        <v/>
      </c>
      <c r="W36" s="303" t="str">
        <f t="shared" ref="W36:W64" si="13">IF(Z36="","",IF($T$6&gt;Z36,"NO CUMPLE", "CUMPLE"))</f>
        <v/>
      </c>
      <c r="X36" s="303" t="str">
        <f t="shared" si="8"/>
        <v/>
      </c>
      <c r="Y36" s="326"/>
      <c r="Z36" s="326"/>
      <c r="AA36" s="303">
        <f t="shared" ref="AA36:AA64" si="14">Z36-$T$6</f>
        <v>-2</v>
      </c>
      <c r="AB36" s="303" t="str">
        <f t="shared" si="9"/>
        <v/>
      </c>
      <c r="AC36" s="303" t="str">
        <f t="shared" ref="AC36:AC39" si="15">IF(AE36="","",IF($T$7&gt;=AE36,"STOP", "NORMA"))</f>
        <v/>
      </c>
      <c r="AD36" s="303" t="str">
        <f t="shared" ref="AD36:AD39" si="16">IF(AG36="","",IF($T$7&gt;AG36,"NO CUMPLE", "CUMPLE"))</f>
        <v/>
      </c>
      <c r="AE36" s="303" t="str">
        <f t="shared" si="10"/>
        <v/>
      </c>
      <c r="AF36" s="326"/>
      <c r="AG36" s="326"/>
      <c r="AH36" s="303">
        <f t="shared" ref="AH36:AH64" si="17">AG36-$T$7</f>
        <v>-9</v>
      </c>
    </row>
    <row r="37" spans="1:34" s="303" customFormat="1" x14ac:dyDescent="0.2">
      <c r="A37" s="340">
        <v>7</v>
      </c>
      <c r="B37" s="341">
        <v>44743</v>
      </c>
      <c r="C37" s="325" t="s">
        <v>857</v>
      </c>
      <c r="D37" s="326"/>
      <c r="F37" s="326"/>
      <c r="G37" s="303" t="str">
        <f t="shared" si="0"/>
        <v/>
      </c>
      <c r="H37" s="303">
        <f t="shared" si="1"/>
        <v>0</v>
      </c>
      <c r="I37" s="303">
        <f t="shared" si="1"/>
        <v>0</v>
      </c>
      <c r="J37" s="303">
        <f t="shared" si="2"/>
        <v>0</v>
      </c>
      <c r="K37" s="303" t="str">
        <f t="shared" si="11"/>
        <v/>
      </c>
      <c r="L37" s="303">
        <f t="shared" si="4"/>
        <v>0</v>
      </c>
      <c r="M37" s="327"/>
      <c r="N37" s="291"/>
      <c r="O37" s="764"/>
      <c r="P37" s="764"/>
      <c r="Q37" s="764"/>
      <c r="R37" s="764"/>
      <c r="S37" s="764"/>
      <c r="T37" s="764"/>
      <c r="U37" s="303" t="str">
        <f t="shared" si="5"/>
        <v/>
      </c>
      <c r="V37" s="303" t="str">
        <f t="shared" si="12"/>
        <v/>
      </c>
      <c r="W37" s="303" t="str">
        <f t="shared" si="13"/>
        <v/>
      </c>
      <c r="X37" s="303" t="str">
        <f t="shared" si="8"/>
        <v/>
      </c>
      <c r="Y37" s="326"/>
      <c r="Z37" s="326"/>
      <c r="AA37" s="303">
        <f t="shared" si="14"/>
        <v>-2</v>
      </c>
      <c r="AB37" s="303" t="str">
        <f t="shared" si="9"/>
        <v/>
      </c>
      <c r="AC37" s="303" t="str">
        <f t="shared" si="15"/>
        <v/>
      </c>
      <c r="AD37" s="303" t="str">
        <f t="shared" si="16"/>
        <v/>
      </c>
      <c r="AE37" s="303" t="str">
        <f t="shared" si="10"/>
        <v/>
      </c>
      <c r="AF37" s="326"/>
      <c r="AG37" s="326"/>
      <c r="AH37" s="303">
        <f t="shared" si="17"/>
        <v>-9</v>
      </c>
    </row>
    <row r="38" spans="1:34" s="303" customFormat="1" x14ac:dyDescent="0.2">
      <c r="A38" s="340">
        <v>8</v>
      </c>
      <c r="B38" s="341">
        <v>44743</v>
      </c>
      <c r="C38" s="325" t="s">
        <v>857</v>
      </c>
      <c r="D38" s="326"/>
      <c r="F38" s="326"/>
      <c r="G38" s="303" t="str">
        <f t="shared" si="0"/>
        <v/>
      </c>
      <c r="H38" s="303">
        <f t="shared" si="1"/>
        <v>0</v>
      </c>
      <c r="I38" s="303">
        <f t="shared" si="1"/>
        <v>0</v>
      </c>
      <c r="J38" s="303">
        <f t="shared" si="2"/>
        <v>0</v>
      </c>
      <c r="K38" s="303" t="str">
        <f t="shared" si="11"/>
        <v/>
      </c>
      <c r="L38" s="303">
        <f t="shared" si="4"/>
        <v>0</v>
      </c>
      <c r="M38" s="327"/>
      <c r="N38" s="291"/>
      <c r="O38" s="764"/>
      <c r="P38" s="764"/>
      <c r="Q38" s="764"/>
      <c r="R38" s="764"/>
      <c r="S38" s="764"/>
      <c r="T38" s="764"/>
      <c r="U38" s="303" t="str">
        <f t="shared" si="5"/>
        <v/>
      </c>
      <c r="V38" s="303" t="str">
        <f t="shared" si="12"/>
        <v/>
      </c>
      <c r="W38" s="303" t="str">
        <f t="shared" si="13"/>
        <v/>
      </c>
      <c r="X38" s="303" t="str">
        <f t="shared" si="8"/>
        <v/>
      </c>
      <c r="Y38" s="326"/>
      <c r="Z38" s="326"/>
      <c r="AA38" s="303">
        <f t="shared" si="14"/>
        <v>-2</v>
      </c>
      <c r="AB38" s="303" t="str">
        <f t="shared" si="9"/>
        <v/>
      </c>
      <c r="AC38" s="303" t="str">
        <f t="shared" si="15"/>
        <v/>
      </c>
      <c r="AD38" s="303" t="str">
        <f t="shared" si="16"/>
        <v/>
      </c>
      <c r="AE38" s="303" t="str">
        <f t="shared" si="10"/>
        <v/>
      </c>
      <c r="AF38" s="326"/>
      <c r="AG38" s="326"/>
      <c r="AH38" s="303">
        <f t="shared" si="17"/>
        <v>-9</v>
      </c>
    </row>
    <row r="39" spans="1:34" s="303" customFormat="1" x14ac:dyDescent="0.2">
      <c r="A39" s="340">
        <v>9</v>
      </c>
      <c r="B39" s="341">
        <v>44743</v>
      </c>
      <c r="C39" s="325" t="s">
        <v>857</v>
      </c>
      <c r="D39" s="326"/>
      <c r="F39" s="326"/>
      <c r="G39" s="303" t="str">
        <f t="shared" si="0"/>
        <v/>
      </c>
      <c r="H39" s="303">
        <f t="shared" si="1"/>
        <v>0</v>
      </c>
      <c r="I39" s="303">
        <f t="shared" si="1"/>
        <v>0</v>
      </c>
      <c r="J39" s="303">
        <f t="shared" si="2"/>
        <v>0</v>
      </c>
      <c r="K39" s="303" t="str">
        <f t="shared" si="11"/>
        <v/>
      </c>
      <c r="L39" s="303">
        <f t="shared" si="4"/>
        <v>0</v>
      </c>
      <c r="M39" s="327"/>
      <c r="N39" s="291"/>
      <c r="O39" s="764"/>
      <c r="P39" s="764"/>
      <c r="Q39" s="764"/>
      <c r="R39" s="764"/>
      <c r="S39" s="764"/>
      <c r="T39" s="764"/>
      <c r="U39" s="303" t="str">
        <f t="shared" si="5"/>
        <v/>
      </c>
      <c r="V39" s="303" t="str">
        <f t="shared" si="12"/>
        <v/>
      </c>
      <c r="W39" s="303" t="str">
        <f t="shared" si="13"/>
        <v/>
      </c>
      <c r="X39" s="303" t="str">
        <f t="shared" si="8"/>
        <v/>
      </c>
      <c r="Y39" s="326"/>
      <c r="Z39" s="326"/>
      <c r="AA39" s="303">
        <f t="shared" si="14"/>
        <v>-2</v>
      </c>
      <c r="AB39" s="303" t="str">
        <f t="shared" si="9"/>
        <v/>
      </c>
      <c r="AC39" s="303" t="str">
        <f t="shared" si="15"/>
        <v/>
      </c>
      <c r="AD39" s="303" t="str">
        <f t="shared" si="16"/>
        <v/>
      </c>
      <c r="AE39" s="303" t="str">
        <f t="shared" si="10"/>
        <v/>
      </c>
      <c r="AF39" s="326"/>
      <c r="AG39" s="326"/>
      <c r="AH39" s="303">
        <f t="shared" si="17"/>
        <v>-9</v>
      </c>
    </row>
    <row r="40" spans="1:34" s="303" customFormat="1" ht="13.5" customHeight="1" x14ac:dyDescent="0.2">
      <c r="A40" s="342">
        <v>10</v>
      </c>
      <c r="B40" s="343">
        <v>44743</v>
      </c>
      <c r="C40" s="335">
        <v>44770</v>
      </c>
      <c r="D40" s="336">
        <v>30</v>
      </c>
      <c r="E40" s="337"/>
      <c r="F40" s="336">
        <v>0.56999999999999995</v>
      </c>
      <c r="G40" s="337"/>
      <c r="H40" s="337">
        <f t="shared" si="1"/>
        <v>1.1200000000000001</v>
      </c>
      <c r="I40" s="337">
        <f t="shared" si="1"/>
        <v>2.75</v>
      </c>
      <c r="J40" s="337">
        <f t="shared" si="2"/>
        <v>-8.25</v>
      </c>
      <c r="K40" s="337" t="str">
        <f t="shared" si="11"/>
        <v/>
      </c>
      <c r="L40" s="337">
        <f t="shared" si="4"/>
        <v>0</v>
      </c>
      <c r="M40" s="338"/>
      <c r="N40" s="339"/>
      <c r="O40" s="821"/>
      <c r="P40" s="821"/>
      <c r="Q40" s="821"/>
      <c r="R40" s="821"/>
      <c r="S40" s="821"/>
      <c r="T40" s="336"/>
      <c r="U40" s="337" t="str">
        <f t="shared" si="5"/>
        <v>NO ACTIVA</v>
      </c>
      <c r="V40" s="337" t="str">
        <f t="shared" si="12"/>
        <v>STOP</v>
      </c>
      <c r="W40" s="337" t="str">
        <f t="shared" si="13"/>
        <v>NO CUMPLE</v>
      </c>
      <c r="X40" s="337">
        <f t="shared" si="8"/>
        <v>0.5</v>
      </c>
      <c r="Y40" s="336">
        <v>0</v>
      </c>
      <c r="Z40" s="336">
        <v>0.5</v>
      </c>
      <c r="AA40" s="337">
        <f>Z40-$T$6</f>
        <v>-1.5</v>
      </c>
      <c r="AB40" s="337" t="str">
        <f t="shared" si="9"/>
        <v>ACTIVA</v>
      </c>
      <c r="AC40" s="426" t="str">
        <f>IF(AE40="","",IF($T$7&gt;=AE40,"STOP", "NORMA"))</f>
        <v>STOP</v>
      </c>
      <c r="AD40" s="426" t="str">
        <f>IF(AG40="","",IF($T$7&gt;AG40,"NO CUMPLE", "CUMPLE"))</f>
        <v>NO CUMPLE</v>
      </c>
      <c r="AE40" s="337">
        <f t="shared" si="10"/>
        <v>3.37</v>
      </c>
      <c r="AF40" s="336">
        <v>1.1200000000000001</v>
      </c>
      <c r="AG40" s="336">
        <v>2.25</v>
      </c>
      <c r="AH40" s="337">
        <f t="shared" si="17"/>
        <v>-6.75</v>
      </c>
    </row>
    <row r="41" spans="1:34" s="303" customFormat="1" x14ac:dyDescent="0.2">
      <c r="A41" s="340">
        <v>11</v>
      </c>
      <c r="B41" s="341">
        <v>44774</v>
      </c>
      <c r="C41" s="325">
        <v>44777</v>
      </c>
      <c r="D41" s="326">
        <v>31</v>
      </c>
      <c r="F41" s="326">
        <v>0.4</v>
      </c>
      <c r="G41" s="303">
        <f t="shared" si="0"/>
        <v>4.6999999999999993</v>
      </c>
      <c r="H41" s="303">
        <f t="shared" si="1"/>
        <v>1.9</v>
      </c>
      <c r="I41" s="303">
        <f t="shared" si="1"/>
        <v>2.8</v>
      </c>
      <c r="J41" s="303">
        <f t="shared" si="2"/>
        <v>-8.1999999999999993</v>
      </c>
      <c r="K41" s="303" t="str">
        <f t="shared" si="11"/>
        <v>NO CUMPLE</v>
      </c>
      <c r="L41" s="303">
        <f t="shared" si="4"/>
        <v>0</v>
      </c>
      <c r="M41" s="327"/>
      <c r="N41" s="291"/>
      <c r="O41" s="764"/>
      <c r="P41" s="764"/>
      <c r="Q41" s="764"/>
      <c r="R41" s="764"/>
      <c r="S41" s="764"/>
      <c r="T41" s="764"/>
      <c r="U41" s="303" t="str">
        <f t="shared" si="5"/>
        <v>NO ACTIVA</v>
      </c>
      <c r="V41" s="303" t="str">
        <f t="shared" si="12"/>
        <v>STOP</v>
      </c>
      <c r="W41" s="303" t="str">
        <f t="shared" si="13"/>
        <v>NO CUMPLE</v>
      </c>
      <c r="X41" s="303">
        <f t="shared" si="8"/>
        <v>0.5</v>
      </c>
      <c r="Y41" s="326">
        <v>0</v>
      </c>
      <c r="Z41" s="326">
        <v>0.5</v>
      </c>
      <c r="AA41" s="303">
        <f t="shared" si="14"/>
        <v>-1.5</v>
      </c>
      <c r="AB41" s="303" t="str">
        <f t="shared" si="9"/>
        <v>ACTIVA</v>
      </c>
      <c r="AC41" s="303" t="str">
        <f t="shared" ref="AC41:AC64" si="18">IF(AE41="","",IF($T$7&gt;=AE41,"STOP", "NORMA"))</f>
        <v>STOP</v>
      </c>
      <c r="AD41" s="303" t="str">
        <f t="shared" ref="AD41:AD64" si="19">IF(AG41="","",IF($T$7&gt;AG41,"NO CUMPLE", "CUMPLE"))</f>
        <v>NO CUMPLE</v>
      </c>
      <c r="AE41" s="303">
        <f t="shared" si="10"/>
        <v>4.1999999999999993</v>
      </c>
      <c r="AF41" s="326">
        <v>1.9</v>
      </c>
      <c r="AG41" s="326">
        <v>2.2999999999999998</v>
      </c>
      <c r="AH41" s="303">
        <f t="shared" si="17"/>
        <v>-6.7</v>
      </c>
    </row>
    <row r="42" spans="1:34" s="303" customFormat="1" x14ac:dyDescent="0.2">
      <c r="A42" s="340">
        <v>12</v>
      </c>
      <c r="B42" s="341">
        <v>44774</v>
      </c>
      <c r="C42" s="325" t="s">
        <v>762</v>
      </c>
      <c r="D42" s="326"/>
      <c r="F42" s="326"/>
      <c r="G42" s="303" t="str">
        <f t="shared" si="0"/>
        <v/>
      </c>
      <c r="H42" s="303">
        <f t="shared" si="1"/>
        <v>0</v>
      </c>
      <c r="I42" s="303">
        <f t="shared" si="1"/>
        <v>0</v>
      </c>
      <c r="J42" s="303">
        <f t="shared" si="2"/>
        <v>0</v>
      </c>
      <c r="K42" s="303" t="str">
        <f t="shared" si="11"/>
        <v/>
      </c>
      <c r="L42" s="303">
        <f t="shared" si="4"/>
        <v>0</v>
      </c>
      <c r="M42" s="327"/>
      <c r="N42" s="291"/>
      <c r="O42" s="764"/>
      <c r="P42" s="764"/>
      <c r="Q42" s="764"/>
      <c r="R42" s="764"/>
      <c r="S42" s="764"/>
      <c r="T42" s="764"/>
      <c r="U42" s="303" t="str">
        <f t="shared" si="5"/>
        <v/>
      </c>
      <c r="V42" s="303" t="str">
        <f t="shared" si="12"/>
        <v/>
      </c>
      <c r="W42" s="303" t="str">
        <f t="shared" si="13"/>
        <v/>
      </c>
      <c r="X42" s="303" t="str">
        <f t="shared" si="8"/>
        <v/>
      </c>
      <c r="Y42" s="326"/>
      <c r="Z42" s="326"/>
      <c r="AA42" s="303">
        <f t="shared" si="14"/>
        <v>-2</v>
      </c>
      <c r="AB42" s="303" t="str">
        <f t="shared" si="9"/>
        <v/>
      </c>
      <c r="AC42" s="303" t="str">
        <f t="shared" si="18"/>
        <v/>
      </c>
      <c r="AD42" s="303" t="str">
        <f t="shared" si="19"/>
        <v/>
      </c>
      <c r="AE42" s="303" t="str">
        <f t="shared" si="10"/>
        <v/>
      </c>
      <c r="AF42" s="326"/>
      <c r="AG42" s="326"/>
      <c r="AH42" s="303">
        <f t="shared" si="17"/>
        <v>-9</v>
      </c>
    </row>
    <row r="43" spans="1:34" s="303" customFormat="1" x14ac:dyDescent="0.2">
      <c r="A43" s="340">
        <v>13</v>
      </c>
      <c r="B43" s="341">
        <v>44774</v>
      </c>
      <c r="C43" s="325" t="s">
        <v>762</v>
      </c>
      <c r="D43" s="326"/>
      <c r="F43" s="326"/>
      <c r="G43" s="303" t="str">
        <f t="shared" si="0"/>
        <v/>
      </c>
      <c r="H43" s="303">
        <f t="shared" si="1"/>
        <v>0</v>
      </c>
      <c r="I43" s="303">
        <f t="shared" si="1"/>
        <v>0</v>
      </c>
      <c r="J43" s="303">
        <f t="shared" si="2"/>
        <v>0</v>
      </c>
      <c r="K43" s="303" t="str">
        <f t="shared" si="11"/>
        <v/>
      </c>
      <c r="L43" s="303">
        <f t="shared" si="4"/>
        <v>0</v>
      </c>
      <c r="M43" s="327"/>
      <c r="N43" s="291"/>
      <c r="O43" s="764"/>
      <c r="P43" s="764"/>
      <c r="Q43" s="764"/>
      <c r="R43" s="764"/>
      <c r="S43" s="764"/>
      <c r="T43" s="764"/>
      <c r="U43" s="303" t="str">
        <f t="shared" si="5"/>
        <v/>
      </c>
      <c r="V43" s="303" t="str">
        <f t="shared" si="12"/>
        <v/>
      </c>
      <c r="W43" s="303" t="str">
        <f t="shared" si="13"/>
        <v/>
      </c>
      <c r="X43" s="303" t="str">
        <f t="shared" si="8"/>
        <v/>
      </c>
      <c r="Y43" s="326"/>
      <c r="Z43" s="326"/>
      <c r="AA43" s="303">
        <f t="shared" si="14"/>
        <v>-2</v>
      </c>
      <c r="AB43" s="303" t="str">
        <f t="shared" si="9"/>
        <v/>
      </c>
      <c r="AC43" s="303" t="str">
        <f t="shared" si="18"/>
        <v/>
      </c>
      <c r="AD43" s="303" t="str">
        <f t="shared" si="19"/>
        <v/>
      </c>
      <c r="AE43" s="303" t="str">
        <f t="shared" si="10"/>
        <v/>
      </c>
      <c r="AF43" s="326"/>
      <c r="AG43" s="326"/>
      <c r="AH43" s="303">
        <f t="shared" si="17"/>
        <v>-9</v>
      </c>
    </row>
    <row r="44" spans="1:34" s="303" customFormat="1" x14ac:dyDescent="0.2">
      <c r="A44" s="340">
        <v>14</v>
      </c>
      <c r="B44" s="341">
        <v>44774</v>
      </c>
      <c r="C44" s="325" t="s">
        <v>762</v>
      </c>
      <c r="D44" s="326"/>
      <c r="F44" s="326"/>
      <c r="G44" s="303" t="str">
        <f t="shared" si="0"/>
        <v/>
      </c>
      <c r="H44" s="303">
        <f t="shared" si="1"/>
        <v>0</v>
      </c>
      <c r="I44" s="303">
        <f t="shared" si="1"/>
        <v>0</v>
      </c>
      <c r="J44" s="303">
        <f t="shared" si="2"/>
        <v>0</v>
      </c>
      <c r="K44" s="303" t="str">
        <f t="shared" si="11"/>
        <v/>
      </c>
      <c r="L44" s="303">
        <f t="shared" si="4"/>
        <v>0</v>
      </c>
      <c r="M44" s="327"/>
      <c r="N44" s="291"/>
      <c r="O44" s="764"/>
      <c r="P44" s="764"/>
      <c r="Q44" s="764"/>
      <c r="R44" s="764"/>
      <c r="S44" s="764"/>
      <c r="T44" s="764"/>
      <c r="U44" s="303" t="str">
        <f t="shared" si="5"/>
        <v/>
      </c>
      <c r="V44" s="303" t="str">
        <f t="shared" si="12"/>
        <v/>
      </c>
      <c r="W44" s="303" t="str">
        <f t="shared" si="13"/>
        <v/>
      </c>
      <c r="X44" s="303" t="str">
        <f t="shared" si="8"/>
        <v/>
      </c>
      <c r="Y44" s="326"/>
      <c r="Z44" s="326"/>
      <c r="AA44" s="303">
        <f t="shared" si="14"/>
        <v>-2</v>
      </c>
      <c r="AB44" s="303" t="str">
        <f t="shared" si="9"/>
        <v/>
      </c>
      <c r="AC44" s="303" t="str">
        <f t="shared" si="18"/>
        <v/>
      </c>
      <c r="AD44" s="303" t="str">
        <f t="shared" si="19"/>
        <v/>
      </c>
      <c r="AE44" s="303" t="str">
        <f t="shared" si="10"/>
        <v/>
      </c>
      <c r="AF44" s="326"/>
      <c r="AG44" s="326"/>
      <c r="AH44" s="303">
        <f t="shared" si="17"/>
        <v>-9</v>
      </c>
    </row>
    <row r="45" spans="1:34" s="303" customFormat="1" x14ac:dyDescent="0.2">
      <c r="A45" s="340">
        <v>15</v>
      </c>
      <c r="B45" s="341">
        <v>44774</v>
      </c>
      <c r="C45" s="325" t="s">
        <v>762</v>
      </c>
      <c r="D45" s="326"/>
      <c r="F45" s="326"/>
      <c r="G45" s="303" t="str">
        <f t="shared" si="0"/>
        <v/>
      </c>
      <c r="H45" s="303">
        <f t="shared" si="1"/>
        <v>0</v>
      </c>
      <c r="I45" s="303">
        <f t="shared" si="1"/>
        <v>0</v>
      </c>
      <c r="J45" s="303">
        <f t="shared" si="2"/>
        <v>0</v>
      </c>
      <c r="K45" s="303" t="str">
        <f t="shared" si="11"/>
        <v/>
      </c>
      <c r="L45" s="303">
        <f t="shared" si="4"/>
        <v>0</v>
      </c>
      <c r="M45" s="327"/>
      <c r="N45" s="291"/>
      <c r="O45" s="764"/>
      <c r="P45" s="764"/>
      <c r="Q45" s="764"/>
      <c r="R45" s="764"/>
      <c r="S45" s="764"/>
      <c r="T45" s="764"/>
      <c r="U45" s="303" t="str">
        <f t="shared" si="5"/>
        <v/>
      </c>
      <c r="V45" s="303" t="str">
        <f t="shared" si="12"/>
        <v/>
      </c>
      <c r="W45" s="303" t="str">
        <f t="shared" si="13"/>
        <v/>
      </c>
      <c r="X45" s="303" t="str">
        <f t="shared" si="8"/>
        <v/>
      </c>
      <c r="Y45" s="326"/>
      <c r="Z45" s="326"/>
      <c r="AA45" s="303">
        <f t="shared" si="14"/>
        <v>-2</v>
      </c>
      <c r="AB45" s="303" t="str">
        <f t="shared" si="9"/>
        <v/>
      </c>
      <c r="AC45" s="303" t="str">
        <f t="shared" si="18"/>
        <v/>
      </c>
      <c r="AD45" s="303" t="str">
        <f t="shared" si="19"/>
        <v/>
      </c>
      <c r="AE45" s="303" t="str">
        <f t="shared" si="10"/>
        <v/>
      </c>
      <c r="AF45" s="326"/>
      <c r="AG45" s="326"/>
      <c r="AH45" s="303">
        <f t="shared" si="17"/>
        <v>-9</v>
      </c>
    </row>
    <row r="46" spans="1:34" s="303" customFormat="1" x14ac:dyDescent="0.2">
      <c r="A46" s="340">
        <v>16</v>
      </c>
      <c r="B46" s="341">
        <v>44774</v>
      </c>
      <c r="C46" s="325" t="s">
        <v>762</v>
      </c>
      <c r="D46" s="326"/>
      <c r="F46" s="326"/>
      <c r="G46" s="303" t="str">
        <f t="shared" si="0"/>
        <v/>
      </c>
      <c r="H46" s="303">
        <f t="shared" si="1"/>
        <v>0</v>
      </c>
      <c r="I46" s="303">
        <f t="shared" si="1"/>
        <v>0</v>
      </c>
      <c r="J46" s="303">
        <f t="shared" si="2"/>
        <v>0</v>
      </c>
      <c r="K46" s="303" t="str">
        <f t="shared" si="11"/>
        <v/>
      </c>
      <c r="L46" s="303">
        <f t="shared" si="4"/>
        <v>0</v>
      </c>
      <c r="M46" s="327"/>
      <c r="N46" s="291"/>
      <c r="O46" s="764"/>
      <c r="P46" s="764"/>
      <c r="Q46" s="764"/>
      <c r="R46" s="764"/>
      <c r="S46" s="764"/>
      <c r="T46" s="764"/>
      <c r="U46" s="303" t="str">
        <f t="shared" si="5"/>
        <v/>
      </c>
      <c r="V46" s="303" t="str">
        <f t="shared" si="12"/>
        <v/>
      </c>
      <c r="W46" s="303" t="str">
        <f t="shared" si="13"/>
        <v/>
      </c>
      <c r="X46" s="303" t="str">
        <f t="shared" si="8"/>
        <v/>
      </c>
      <c r="Y46" s="326"/>
      <c r="Z46" s="326"/>
      <c r="AA46" s="303">
        <f t="shared" si="14"/>
        <v>-2</v>
      </c>
      <c r="AB46" s="303" t="str">
        <f t="shared" si="9"/>
        <v/>
      </c>
      <c r="AC46" s="303" t="str">
        <f t="shared" si="18"/>
        <v/>
      </c>
      <c r="AD46" s="303" t="str">
        <f t="shared" si="19"/>
        <v/>
      </c>
      <c r="AE46" s="303" t="str">
        <f t="shared" si="10"/>
        <v/>
      </c>
      <c r="AF46" s="326"/>
      <c r="AG46" s="326"/>
      <c r="AH46" s="303">
        <f t="shared" si="17"/>
        <v>-9</v>
      </c>
    </row>
    <row r="47" spans="1:34" s="303" customFormat="1" x14ac:dyDescent="0.2">
      <c r="A47" s="342">
        <v>17</v>
      </c>
      <c r="B47" s="343">
        <v>44774</v>
      </c>
      <c r="C47" s="335" t="s">
        <v>762</v>
      </c>
      <c r="D47" s="336"/>
      <c r="E47" s="337"/>
      <c r="F47" s="336"/>
      <c r="G47" s="337" t="str">
        <f t="shared" si="0"/>
        <v/>
      </c>
      <c r="H47" s="337">
        <f t="shared" si="1"/>
        <v>0</v>
      </c>
      <c r="I47" s="337">
        <f t="shared" si="1"/>
        <v>0</v>
      </c>
      <c r="J47" s="337">
        <f t="shared" si="2"/>
        <v>0</v>
      </c>
      <c r="K47" s="337" t="str">
        <f t="shared" si="11"/>
        <v/>
      </c>
      <c r="L47" s="337">
        <f t="shared" si="4"/>
        <v>0</v>
      </c>
      <c r="M47" s="338"/>
      <c r="N47" s="339"/>
      <c r="O47" s="770"/>
      <c r="P47" s="770"/>
      <c r="Q47" s="770"/>
      <c r="R47" s="770"/>
      <c r="S47" s="770"/>
      <c r="T47" s="770"/>
      <c r="U47" s="337" t="str">
        <f t="shared" si="5"/>
        <v/>
      </c>
      <c r="V47" s="337" t="str">
        <f t="shared" si="12"/>
        <v/>
      </c>
      <c r="W47" s="337" t="str">
        <f t="shared" si="13"/>
        <v/>
      </c>
      <c r="X47" s="337" t="str">
        <f t="shared" si="8"/>
        <v/>
      </c>
      <c r="Y47" s="336"/>
      <c r="Z47" s="336"/>
      <c r="AA47" s="337">
        <f t="shared" si="14"/>
        <v>-2</v>
      </c>
      <c r="AB47" s="337" t="str">
        <f t="shared" si="9"/>
        <v/>
      </c>
      <c r="AC47" s="426" t="str">
        <f t="shared" si="18"/>
        <v/>
      </c>
      <c r="AD47" s="426" t="str">
        <f t="shared" si="19"/>
        <v/>
      </c>
      <c r="AE47" s="337" t="str">
        <f t="shared" si="10"/>
        <v/>
      </c>
      <c r="AF47" s="336"/>
      <c r="AG47" s="336"/>
      <c r="AH47" s="337">
        <f t="shared" si="17"/>
        <v>-9</v>
      </c>
    </row>
    <row r="48" spans="1:34" s="303" customFormat="1" x14ac:dyDescent="0.2">
      <c r="A48" s="340">
        <v>18</v>
      </c>
      <c r="B48" s="341">
        <v>44805</v>
      </c>
      <c r="C48" s="325" t="s">
        <v>639</v>
      </c>
      <c r="D48" s="326"/>
      <c r="F48" s="326"/>
      <c r="G48" s="303" t="str">
        <f t="shared" si="0"/>
        <v/>
      </c>
      <c r="H48" s="303">
        <f t="shared" si="1"/>
        <v>0</v>
      </c>
      <c r="I48" s="303">
        <f t="shared" si="1"/>
        <v>0</v>
      </c>
      <c r="J48" s="303">
        <f t="shared" si="2"/>
        <v>0</v>
      </c>
      <c r="K48" s="303" t="str">
        <f t="shared" si="11"/>
        <v/>
      </c>
      <c r="L48" s="303">
        <f t="shared" si="4"/>
        <v>0</v>
      </c>
      <c r="M48" s="327"/>
      <c r="N48" s="291"/>
      <c r="O48" s="764"/>
      <c r="P48" s="764"/>
      <c r="Q48" s="764"/>
      <c r="R48" s="764"/>
      <c r="S48" s="764"/>
      <c r="T48" s="764"/>
      <c r="U48" s="303" t="str">
        <f t="shared" si="5"/>
        <v/>
      </c>
      <c r="V48" s="303" t="str">
        <f t="shared" si="12"/>
        <v/>
      </c>
      <c r="W48" s="303" t="str">
        <f t="shared" si="13"/>
        <v/>
      </c>
      <c r="X48" s="303" t="str">
        <f t="shared" si="8"/>
        <v/>
      </c>
      <c r="Y48" s="326"/>
      <c r="Z48" s="326"/>
      <c r="AA48" s="303">
        <f t="shared" si="14"/>
        <v>-2</v>
      </c>
      <c r="AB48" s="303" t="str">
        <f t="shared" si="9"/>
        <v/>
      </c>
      <c r="AC48" s="303" t="str">
        <f t="shared" si="18"/>
        <v/>
      </c>
      <c r="AD48" s="303" t="str">
        <f t="shared" si="19"/>
        <v/>
      </c>
      <c r="AE48" s="303" t="str">
        <f t="shared" si="10"/>
        <v/>
      </c>
      <c r="AF48" s="326"/>
      <c r="AG48" s="326"/>
      <c r="AH48" s="303">
        <f t="shared" si="17"/>
        <v>-9</v>
      </c>
    </row>
    <row r="49" spans="1:34" s="303" customFormat="1" x14ac:dyDescent="0.2">
      <c r="A49" s="340">
        <v>19</v>
      </c>
      <c r="B49" s="341">
        <v>44805</v>
      </c>
      <c r="C49" s="325" t="s">
        <v>639</v>
      </c>
      <c r="D49" s="326"/>
      <c r="F49" s="326"/>
      <c r="G49" s="303" t="str">
        <f t="shared" si="0"/>
        <v/>
      </c>
      <c r="H49" s="303">
        <f t="shared" ref="H49:I64" si="20">Y49+AF49</f>
        <v>0</v>
      </c>
      <c r="I49" s="303">
        <f t="shared" si="20"/>
        <v>0</v>
      </c>
      <c r="J49" s="303">
        <f t="shared" si="2"/>
        <v>0</v>
      </c>
      <c r="K49" s="303" t="str">
        <f t="shared" si="11"/>
        <v/>
      </c>
      <c r="L49" s="303">
        <f t="shared" si="4"/>
        <v>0</v>
      </c>
      <c r="M49" s="327"/>
      <c r="N49" s="291"/>
      <c r="O49" s="764"/>
      <c r="P49" s="764"/>
      <c r="Q49" s="764"/>
      <c r="R49" s="764"/>
      <c r="S49" s="764"/>
      <c r="T49" s="764"/>
      <c r="U49" s="303" t="str">
        <f t="shared" si="5"/>
        <v/>
      </c>
      <c r="V49" s="303" t="str">
        <f t="shared" si="12"/>
        <v/>
      </c>
      <c r="W49" s="303" t="str">
        <f t="shared" si="13"/>
        <v/>
      </c>
      <c r="X49" s="303" t="str">
        <f t="shared" si="8"/>
        <v/>
      </c>
      <c r="Y49" s="326"/>
      <c r="Z49" s="326"/>
      <c r="AA49" s="303">
        <f t="shared" si="14"/>
        <v>-2</v>
      </c>
      <c r="AB49" s="303" t="str">
        <f t="shared" si="9"/>
        <v/>
      </c>
      <c r="AC49" s="303" t="str">
        <f t="shared" si="18"/>
        <v/>
      </c>
      <c r="AD49" s="303" t="str">
        <f t="shared" si="19"/>
        <v/>
      </c>
      <c r="AE49" s="303" t="str">
        <f t="shared" si="10"/>
        <v/>
      </c>
      <c r="AF49" s="326"/>
      <c r="AG49" s="326"/>
      <c r="AH49" s="303">
        <f t="shared" si="17"/>
        <v>-9</v>
      </c>
    </row>
    <row r="50" spans="1:34" s="303" customFormat="1" x14ac:dyDescent="0.2">
      <c r="A50" s="340">
        <v>20</v>
      </c>
      <c r="B50" s="341">
        <v>44805</v>
      </c>
      <c r="C50" s="325" t="s">
        <v>639</v>
      </c>
      <c r="D50" s="326"/>
      <c r="F50" s="326"/>
      <c r="G50" s="303" t="str">
        <f t="shared" si="0"/>
        <v/>
      </c>
      <c r="H50" s="303">
        <f t="shared" si="20"/>
        <v>0</v>
      </c>
      <c r="I50" s="303">
        <f t="shared" si="20"/>
        <v>0</v>
      </c>
      <c r="J50" s="303">
        <f t="shared" si="2"/>
        <v>0</v>
      </c>
      <c r="K50" s="303" t="str">
        <f t="shared" si="11"/>
        <v/>
      </c>
      <c r="L50" s="303">
        <f t="shared" si="4"/>
        <v>0</v>
      </c>
      <c r="M50" s="327"/>
      <c r="N50" s="291"/>
      <c r="O50" s="764"/>
      <c r="P50" s="764"/>
      <c r="Q50" s="764"/>
      <c r="R50" s="764"/>
      <c r="S50" s="764"/>
      <c r="T50" s="764"/>
      <c r="U50" s="303" t="str">
        <f t="shared" si="5"/>
        <v/>
      </c>
      <c r="V50" s="303" t="str">
        <f t="shared" si="12"/>
        <v/>
      </c>
      <c r="W50" s="303" t="str">
        <f t="shared" si="13"/>
        <v/>
      </c>
      <c r="X50" s="303" t="str">
        <f t="shared" si="8"/>
        <v/>
      </c>
      <c r="Y50" s="326"/>
      <c r="Z50" s="326"/>
      <c r="AA50" s="303">
        <f t="shared" si="14"/>
        <v>-2</v>
      </c>
      <c r="AB50" s="303" t="str">
        <f t="shared" si="9"/>
        <v/>
      </c>
      <c r="AC50" s="303" t="str">
        <f t="shared" si="18"/>
        <v/>
      </c>
      <c r="AD50" s="303" t="str">
        <f t="shared" si="19"/>
        <v/>
      </c>
      <c r="AE50" s="303" t="str">
        <f t="shared" si="10"/>
        <v/>
      </c>
      <c r="AF50" s="326"/>
      <c r="AG50" s="326"/>
      <c r="AH50" s="303">
        <f t="shared" si="17"/>
        <v>-9</v>
      </c>
    </row>
    <row r="51" spans="1:34" s="303" customFormat="1" x14ac:dyDescent="0.2">
      <c r="A51" s="340">
        <v>21</v>
      </c>
      <c r="B51" s="341">
        <v>44805</v>
      </c>
      <c r="C51" s="325" t="s">
        <v>639</v>
      </c>
      <c r="D51" s="326"/>
      <c r="F51" s="326"/>
      <c r="G51" s="303" t="str">
        <f t="shared" si="0"/>
        <v/>
      </c>
      <c r="H51" s="303">
        <f t="shared" si="20"/>
        <v>0</v>
      </c>
      <c r="I51" s="303">
        <f t="shared" si="20"/>
        <v>0</v>
      </c>
      <c r="J51" s="303">
        <f t="shared" si="2"/>
        <v>0</v>
      </c>
      <c r="K51" s="303" t="str">
        <f t="shared" si="11"/>
        <v/>
      </c>
      <c r="L51" s="303">
        <f t="shared" si="4"/>
        <v>0</v>
      </c>
      <c r="M51" s="327"/>
      <c r="N51" s="291"/>
      <c r="O51" s="764"/>
      <c r="P51" s="764"/>
      <c r="Q51" s="764"/>
      <c r="R51" s="764"/>
      <c r="S51" s="764"/>
      <c r="T51" s="764"/>
      <c r="U51" s="303" t="str">
        <f t="shared" si="5"/>
        <v/>
      </c>
      <c r="V51" s="303" t="str">
        <f t="shared" si="12"/>
        <v/>
      </c>
      <c r="W51" s="303" t="str">
        <f t="shared" si="13"/>
        <v/>
      </c>
      <c r="X51" s="303" t="str">
        <f t="shared" si="8"/>
        <v/>
      </c>
      <c r="Y51" s="326"/>
      <c r="Z51" s="326"/>
      <c r="AA51" s="303">
        <f t="shared" si="14"/>
        <v>-2</v>
      </c>
      <c r="AB51" s="303" t="str">
        <f t="shared" si="9"/>
        <v/>
      </c>
      <c r="AC51" s="303" t="str">
        <f t="shared" si="18"/>
        <v/>
      </c>
      <c r="AD51" s="303" t="str">
        <f t="shared" si="19"/>
        <v/>
      </c>
      <c r="AE51" s="303" t="str">
        <f t="shared" si="10"/>
        <v/>
      </c>
      <c r="AF51" s="326"/>
      <c r="AG51" s="326"/>
      <c r="AH51" s="303">
        <f t="shared" si="17"/>
        <v>-9</v>
      </c>
    </row>
    <row r="52" spans="1:34" x14ac:dyDescent="0.2">
      <c r="A52" s="340">
        <v>22</v>
      </c>
      <c r="B52" s="341">
        <v>44805</v>
      </c>
      <c r="C52" s="325" t="s">
        <v>639</v>
      </c>
      <c r="D52" s="326"/>
      <c r="E52" s="303"/>
      <c r="F52" s="326"/>
      <c r="G52" s="303" t="str">
        <f t="shared" si="0"/>
        <v/>
      </c>
      <c r="H52" s="303">
        <f t="shared" si="20"/>
        <v>0</v>
      </c>
      <c r="I52" s="303">
        <f t="shared" si="20"/>
        <v>0</v>
      </c>
      <c r="J52" s="303">
        <f t="shared" si="2"/>
        <v>0</v>
      </c>
      <c r="K52" s="303" t="str">
        <f t="shared" si="11"/>
        <v/>
      </c>
      <c r="L52" s="303">
        <f t="shared" si="4"/>
        <v>0</v>
      </c>
      <c r="M52" s="327"/>
      <c r="N52" s="291"/>
      <c r="O52" s="764"/>
      <c r="P52" s="764"/>
      <c r="Q52" s="764"/>
      <c r="R52" s="764"/>
      <c r="S52" s="764"/>
      <c r="T52" s="764"/>
      <c r="U52" s="303" t="str">
        <f t="shared" si="5"/>
        <v/>
      </c>
      <c r="V52" s="303" t="str">
        <f t="shared" si="12"/>
        <v/>
      </c>
      <c r="W52" s="303" t="str">
        <f t="shared" si="13"/>
        <v/>
      </c>
      <c r="X52" s="303" t="str">
        <f t="shared" si="8"/>
        <v/>
      </c>
      <c r="Y52" s="326"/>
      <c r="Z52" s="326"/>
      <c r="AA52" s="303">
        <f t="shared" si="14"/>
        <v>-2</v>
      </c>
      <c r="AB52" s="303" t="str">
        <f t="shared" si="9"/>
        <v/>
      </c>
      <c r="AC52" s="303" t="str">
        <f t="shared" si="18"/>
        <v/>
      </c>
      <c r="AD52" s="303" t="str">
        <f t="shared" si="19"/>
        <v/>
      </c>
      <c r="AE52" s="303" t="str">
        <f t="shared" si="10"/>
        <v/>
      </c>
      <c r="AF52" s="326"/>
      <c r="AG52" s="326"/>
      <c r="AH52" s="303">
        <f t="shared" si="17"/>
        <v>-9</v>
      </c>
    </row>
    <row r="53" spans="1:34" x14ac:dyDescent="0.2">
      <c r="A53" s="340">
        <v>23</v>
      </c>
      <c r="B53" s="341">
        <v>44805</v>
      </c>
      <c r="C53" s="325" t="s">
        <v>639</v>
      </c>
      <c r="D53" s="326"/>
      <c r="E53" s="303"/>
      <c r="F53" s="326"/>
      <c r="G53" s="303" t="str">
        <f t="shared" si="0"/>
        <v/>
      </c>
      <c r="H53" s="303">
        <f t="shared" si="20"/>
        <v>0</v>
      </c>
      <c r="I53" s="303">
        <f t="shared" si="20"/>
        <v>0</v>
      </c>
      <c r="J53" s="303">
        <f t="shared" si="2"/>
        <v>0</v>
      </c>
      <c r="K53" s="303" t="str">
        <f t="shared" si="11"/>
        <v/>
      </c>
      <c r="L53" s="303">
        <f t="shared" si="4"/>
        <v>0</v>
      </c>
      <c r="M53" s="327"/>
      <c r="N53" s="291"/>
      <c r="O53" s="764"/>
      <c r="P53" s="764"/>
      <c r="Q53" s="764"/>
      <c r="R53" s="764"/>
      <c r="S53" s="764"/>
      <c r="T53" s="764"/>
      <c r="U53" s="303" t="str">
        <f t="shared" si="5"/>
        <v/>
      </c>
      <c r="V53" s="303" t="str">
        <f t="shared" si="12"/>
        <v/>
      </c>
      <c r="W53" s="303" t="str">
        <f t="shared" si="13"/>
        <v/>
      </c>
      <c r="X53" s="303" t="str">
        <f t="shared" si="8"/>
        <v/>
      </c>
      <c r="Y53" s="326"/>
      <c r="Z53" s="326"/>
      <c r="AA53" s="303">
        <f t="shared" si="14"/>
        <v>-2</v>
      </c>
      <c r="AB53" s="303" t="str">
        <f t="shared" si="9"/>
        <v/>
      </c>
      <c r="AC53" s="303" t="str">
        <f t="shared" si="18"/>
        <v/>
      </c>
      <c r="AD53" s="303" t="str">
        <f t="shared" si="19"/>
        <v/>
      </c>
      <c r="AE53" s="303" t="str">
        <f t="shared" si="10"/>
        <v/>
      </c>
      <c r="AF53" s="326"/>
      <c r="AG53" s="326"/>
      <c r="AH53" s="303">
        <f t="shared" si="17"/>
        <v>-9</v>
      </c>
    </row>
    <row r="54" spans="1:34" x14ac:dyDescent="0.2">
      <c r="A54" s="340">
        <v>24</v>
      </c>
      <c r="B54" s="341">
        <v>44805</v>
      </c>
      <c r="C54" s="325" t="s">
        <v>639</v>
      </c>
      <c r="D54" s="326"/>
      <c r="E54" s="303"/>
      <c r="F54" s="326"/>
      <c r="G54" s="303" t="str">
        <f t="shared" si="0"/>
        <v/>
      </c>
      <c r="H54" s="303">
        <f t="shared" si="20"/>
        <v>0</v>
      </c>
      <c r="I54" s="303">
        <f t="shared" si="20"/>
        <v>0</v>
      </c>
      <c r="J54" s="303">
        <f t="shared" si="2"/>
        <v>0</v>
      </c>
      <c r="K54" s="303" t="str">
        <f t="shared" si="11"/>
        <v/>
      </c>
      <c r="L54" s="303">
        <f t="shared" si="4"/>
        <v>0</v>
      </c>
      <c r="M54" s="327"/>
      <c r="N54" s="291"/>
      <c r="O54" s="764"/>
      <c r="P54" s="764"/>
      <c r="Q54" s="764"/>
      <c r="R54" s="764"/>
      <c r="S54" s="764"/>
      <c r="T54" s="764"/>
      <c r="U54" s="303" t="str">
        <f t="shared" si="5"/>
        <v/>
      </c>
      <c r="V54" s="303" t="str">
        <f t="shared" si="12"/>
        <v/>
      </c>
      <c r="W54" s="303" t="str">
        <f t="shared" si="13"/>
        <v/>
      </c>
      <c r="X54" s="303" t="str">
        <f t="shared" si="8"/>
        <v/>
      </c>
      <c r="Y54" s="326"/>
      <c r="Z54" s="326"/>
      <c r="AA54" s="303">
        <f t="shared" si="14"/>
        <v>-2</v>
      </c>
      <c r="AB54" s="303" t="str">
        <f t="shared" si="9"/>
        <v/>
      </c>
      <c r="AC54" s="303" t="str">
        <f t="shared" si="18"/>
        <v/>
      </c>
      <c r="AD54" s="303" t="str">
        <f t="shared" si="19"/>
        <v/>
      </c>
      <c r="AE54" s="303" t="str">
        <f t="shared" si="10"/>
        <v/>
      </c>
      <c r="AF54" s="326"/>
      <c r="AG54" s="326"/>
      <c r="AH54" s="303">
        <f t="shared" si="17"/>
        <v>-9</v>
      </c>
    </row>
    <row r="55" spans="1:34" x14ac:dyDescent="0.2">
      <c r="A55" s="342">
        <v>25</v>
      </c>
      <c r="B55" s="344">
        <v>44805</v>
      </c>
      <c r="C55" s="335" t="s">
        <v>639</v>
      </c>
      <c r="D55" s="336"/>
      <c r="E55" s="337"/>
      <c r="F55" s="336"/>
      <c r="G55" s="337" t="str">
        <f t="shared" si="0"/>
        <v/>
      </c>
      <c r="H55" s="337">
        <f t="shared" si="20"/>
        <v>0</v>
      </c>
      <c r="I55" s="337">
        <f t="shared" si="20"/>
        <v>0</v>
      </c>
      <c r="J55" s="337">
        <f t="shared" si="2"/>
        <v>0</v>
      </c>
      <c r="K55" s="337" t="str">
        <f t="shared" si="11"/>
        <v/>
      </c>
      <c r="L55" s="337">
        <f t="shared" si="4"/>
        <v>0</v>
      </c>
      <c r="M55" s="338"/>
      <c r="N55" s="339"/>
      <c r="O55" s="770"/>
      <c r="P55" s="770"/>
      <c r="Q55" s="770"/>
      <c r="R55" s="770"/>
      <c r="S55" s="770"/>
      <c r="T55" s="770"/>
      <c r="U55" s="337" t="str">
        <f t="shared" si="5"/>
        <v/>
      </c>
      <c r="V55" s="337" t="str">
        <f t="shared" si="12"/>
        <v/>
      </c>
      <c r="W55" s="337" t="str">
        <f t="shared" si="13"/>
        <v/>
      </c>
      <c r="X55" s="337" t="str">
        <f t="shared" si="8"/>
        <v/>
      </c>
      <c r="Y55" s="336"/>
      <c r="Z55" s="336"/>
      <c r="AA55" s="337">
        <f t="shared" si="14"/>
        <v>-2</v>
      </c>
      <c r="AB55" s="337" t="str">
        <f t="shared" si="9"/>
        <v/>
      </c>
      <c r="AC55" s="426" t="str">
        <f t="shared" si="18"/>
        <v/>
      </c>
      <c r="AD55" s="426" t="str">
        <f t="shared" si="19"/>
        <v/>
      </c>
      <c r="AE55" s="337" t="str">
        <f t="shared" si="10"/>
        <v/>
      </c>
      <c r="AF55" s="336"/>
      <c r="AG55" s="336"/>
      <c r="AH55" s="337">
        <f t="shared" si="17"/>
        <v>-9</v>
      </c>
    </row>
    <row r="56" spans="1:34" x14ac:dyDescent="0.2">
      <c r="A56" s="340">
        <v>26</v>
      </c>
      <c r="B56" s="341">
        <v>44835</v>
      </c>
      <c r="C56" s="325" t="s">
        <v>337</v>
      </c>
      <c r="D56" s="326"/>
      <c r="E56" s="303"/>
      <c r="F56" s="326"/>
      <c r="G56" s="303" t="str">
        <f t="shared" si="0"/>
        <v/>
      </c>
      <c r="H56" s="303">
        <f t="shared" si="20"/>
        <v>0</v>
      </c>
      <c r="I56" s="303">
        <f t="shared" si="20"/>
        <v>0</v>
      </c>
      <c r="J56" s="303">
        <f t="shared" si="2"/>
        <v>0</v>
      </c>
      <c r="K56" s="303" t="str">
        <f t="shared" si="11"/>
        <v/>
      </c>
      <c r="L56" s="303">
        <f t="shared" si="4"/>
        <v>0</v>
      </c>
      <c r="M56" s="327"/>
      <c r="N56" s="291"/>
      <c r="O56" s="764"/>
      <c r="P56" s="764"/>
      <c r="Q56" s="764"/>
      <c r="R56" s="764"/>
      <c r="S56" s="764"/>
      <c r="T56" s="764"/>
      <c r="U56" s="303" t="str">
        <f t="shared" si="5"/>
        <v/>
      </c>
      <c r="V56" s="303" t="str">
        <f t="shared" si="12"/>
        <v/>
      </c>
      <c r="W56" s="303" t="str">
        <f t="shared" si="13"/>
        <v/>
      </c>
      <c r="X56" s="303" t="str">
        <f t="shared" si="8"/>
        <v/>
      </c>
      <c r="Y56" s="326"/>
      <c r="Z56" s="326"/>
      <c r="AA56" s="303">
        <f t="shared" si="14"/>
        <v>-2</v>
      </c>
      <c r="AB56" s="303" t="str">
        <f t="shared" si="9"/>
        <v/>
      </c>
      <c r="AC56" s="303" t="str">
        <f t="shared" si="18"/>
        <v/>
      </c>
      <c r="AD56" s="303" t="str">
        <f t="shared" si="19"/>
        <v/>
      </c>
      <c r="AE56" s="303" t="str">
        <f t="shared" si="10"/>
        <v/>
      </c>
      <c r="AF56" s="326"/>
      <c r="AG56" s="326"/>
      <c r="AH56" s="303">
        <f t="shared" si="17"/>
        <v>-9</v>
      </c>
    </row>
    <row r="57" spans="1:34" x14ac:dyDescent="0.2">
      <c r="A57" s="340">
        <v>28</v>
      </c>
      <c r="B57" s="341">
        <v>44835</v>
      </c>
      <c r="C57" s="325" t="s">
        <v>337</v>
      </c>
      <c r="D57" s="326"/>
      <c r="E57" s="303"/>
      <c r="F57" s="326"/>
      <c r="G57" s="303" t="str">
        <f t="shared" si="0"/>
        <v/>
      </c>
      <c r="H57" s="303">
        <f t="shared" si="20"/>
        <v>0</v>
      </c>
      <c r="I57" s="303">
        <f t="shared" si="20"/>
        <v>0</v>
      </c>
      <c r="J57" s="303">
        <f t="shared" si="2"/>
        <v>0</v>
      </c>
      <c r="K57" s="303" t="str">
        <f t="shared" si="11"/>
        <v/>
      </c>
      <c r="L57" s="303">
        <f t="shared" si="4"/>
        <v>0</v>
      </c>
      <c r="M57" s="327"/>
      <c r="N57" s="291"/>
      <c r="O57" s="764"/>
      <c r="P57" s="764"/>
      <c r="Q57" s="764"/>
      <c r="R57" s="764"/>
      <c r="S57" s="764"/>
      <c r="T57" s="764"/>
      <c r="U57" s="303" t="str">
        <f t="shared" si="5"/>
        <v/>
      </c>
      <c r="V57" s="303" t="str">
        <f t="shared" si="12"/>
        <v/>
      </c>
      <c r="W57" s="303" t="str">
        <f t="shared" si="13"/>
        <v/>
      </c>
      <c r="X57" s="303" t="str">
        <f t="shared" si="8"/>
        <v/>
      </c>
      <c r="Y57" s="326"/>
      <c r="Z57" s="326"/>
      <c r="AA57" s="303">
        <f t="shared" si="14"/>
        <v>-2</v>
      </c>
      <c r="AB57" s="303" t="str">
        <f t="shared" si="9"/>
        <v/>
      </c>
      <c r="AC57" s="303" t="str">
        <f t="shared" si="18"/>
        <v/>
      </c>
      <c r="AD57" s="303" t="str">
        <f t="shared" si="19"/>
        <v/>
      </c>
      <c r="AE57" s="303" t="str">
        <f t="shared" si="10"/>
        <v/>
      </c>
      <c r="AF57" s="326"/>
      <c r="AG57" s="326"/>
      <c r="AH57" s="303">
        <f t="shared" si="17"/>
        <v>-9</v>
      </c>
    </row>
    <row r="58" spans="1:34" x14ac:dyDescent="0.2">
      <c r="A58" s="340">
        <v>29</v>
      </c>
      <c r="B58" s="341">
        <v>44835</v>
      </c>
      <c r="C58" s="325" t="s">
        <v>337</v>
      </c>
      <c r="D58" s="326"/>
      <c r="E58" s="303"/>
      <c r="F58" s="326"/>
      <c r="G58" s="303" t="str">
        <f t="shared" si="0"/>
        <v/>
      </c>
      <c r="H58" s="303">
        <f t="shared" si="20"/>
        <v>0</v>
      </c>
      <c r="I58" s="303">
        <f t="shared" si="20"/>
        <v>0</v>
      </c>
      <c r="J58" s="303">
        <f t="shared" si="2"/>
        <v>0</v>
      </c>
      <c r="K58" s="303" t="str">
        <f t="shared" si="11"/>
        <v/>
      </c>
      <c r="L58" s="303">
        <f t="shared" si="4"/>
        <v>0</v>
      </c>
      <c r="M58" s="327"/>
      <c r="N58" s="291"/>
      <c r="O58" s="764"/>
      <c r="P58" s="764"/>
      <c r="Q58" s="764"/>
      <c r="R58" s="764"/>
      <c r="S58" s="764"/>
      <c r="T58" s="764"/>
      <c r="U58" s="303" t="str">
        <f t="shared" si="5"/>
        <v/>
      </c>
      <c r="V58" s="303" t="str">
        <f t="shared" si="12"/>
        <v/>
      </c>
      <c r="W58" s="303" t="str">
        <f t="shared" si="13"/>
        <v/>
      </c>
      <c r="X58" s="303" t="str">
        <f t="shared" si="8"/>
        <v/>
      </c>
      <c r="Y58" s="326"/>
      <c r="Z58" s="326"/>
      <c r="AA58" s="303">
        <f t="shared" si="14"/>
        <v>-2</v>
      </c>
      <c r="AB58" s="303" t="str">
        <f t="shared" si="9"/>
        <v/>
      </c>
      <c r="AC58" s="303" t="str">
        <f t="shared" si="18"/>
        <v/>
      </c>
      <c r="AD58" s="303" t="str">
        <f t="shared" si="19"/>
        <v/>
      </c>
      <c r="AE58" s="303" t="str">
        <f t="shared" si="10"/>
        <v/>
      </c>
      <c r="AF58" s="326"/>
      <c r="AG58" s="326"/>
      <c r="AH58" s="303">
        <f t="shared" si="17"/>
        <v>-9</v>
      </c>
    </row>
    <row r="59" spans="1:34" x14ac:dyDescent="0.2">
      <c r="A59" s="340">
        <v>30</v>
      </c>
      <c r="B59" s="341">
        <v>44835</v>
      </c>
      <c r="C59" s="325" t="s">
        <v>337</v>
      </c>
      <c r="D59" s="326"/>
      <c r="E59" s="303"/>
      <c r="F59" s="326"/>
      <c r="G59" s="303" t="str">
        <f t="shared" si="0"/>
        <v/>
      </c>
      <c r="H59" s="303">
        <f t="shared" si="20"/>
        <v>0</v>
      </c>
      <c r="I59" s="303">
        <f t="shared" si="20"/>
        <v>0</v>
      </c>
      <c r="J59" s="303">
        <f t="shared" si="2"/>
        <v>0</v>
      </c>
      <c r="K59" s="303" t="str">
        <f t="shared" si="11"/>
        <v/>
      </c>
      <c r="L59" s="303">
        <f t="shared" si="4"/>
        <v>0</v>
      </c>
      <c r="M59" s="327"/>
      <c r="N59" s="291"/>
      <c r="O59" s="764"/>
      <c r="P59" s="764"/>
      <c r="Q59" s="764"/>
      <c r="R59" s="764"/>
      <c r="S59" s="764"/>
      <c r="T59" s="764"/>
      <c r="U59" s="303" t="str">
        <f t="shared" si="5"/>
        <v/>
      </c>
      <c r="V59" s="303" t="str">
        <f t="shared" si="12"/>
        <v/>
      </c>
      <c r="W59" s="303" t="str">
        <f t="shared" si="13"/>
        <v/>
      </c>
      <c r="X59" s="303" t="str">
        <f t="shared" si="8"/>
        <v/>
      </c>
      <c r="Y59" s="326"/>
      <c r="Z59" s="326"/>
      <c r="AA59" s="303">
        <f t="shared" si="14"/>
        <v>-2</v>
      </c>
      <c r="AB59" s="303" t="str">
        <f t="shared" si="9"/>
        <v/>
      </c>
      <c r="AC59" s="303" t="str">
        <f t="shared" si="18"/>
        <v/>
      </c>
      <c r="AD59" s="303" t="str">
        <f t="shared" si="19"/>
        <v/>
      </c>
      <c r="AE59" s="303" t="str">
        <f t="shared" si="10"/>
        <v/>
      </c>
      <c r="AF59" s="326"/>
      <c r="AG59" s="326"/>
      <c r="AH59" s="303">
        <f t="shared" si="17"/>
        <v>-9</v>
      </c>
    </row>
    <row r="60" spans="1:34" x14ac:dyDescent="0.2">
      <c r="A60" s="340">
        <v>31</v>
      </c>
      <c r="B60" s="341">
        <v>44835</v>
      </c>
      <c r="C60" s="325" t="s">
        <v>337</v>
      </c>
      <c r="D60" s="326"/>
      <c r="E60" s="303"/>
      <c r="F60" s="326"/>
      <c r="G60" s="303" t="str">
        <f t="shared" si="0"/>
        <v/>
      </c>
      <c r="H60" s="303">
        <f t="shared" si="20"/>
        <v>0</v>
      </c>
      <c r="I60" s="303">
        <f t="shared" si="20"/>
        <v>0</v>
      </c>
      <c r="J60" s="303">
        <f t="shared" si="2"/>
        <v>0</v>
      </c>
      <c r="K60" s="303" t="str">
        <f t="shared" si="11"/>
        <v/>
      </c>
      <c r="L60" s="303">
        <f t="shared" si="4"/>
        <v>0</v>
      </c>
      <c r="M60" s="327"/>
      <c r="N60" s="291"/>
      <c r="O60" s="764"/>
      <c r="P60" s="764"/>
      <c r="Q60" s="764"/>
      <c r="R60" s="764"/>
      <c r="S60" s="764"/>
      <c r="T60" s="764"/>
      <c r="U60" s="303" t="str">
        <f t="shared" si="5"/>
        <v/>
      </c>
      <c r="V60" s="303" t="str">
        <f t="shared" si="12"/>
        <v/>
      </c>
      <c r="W60" s="303" t="str">
        <f t="shared" si="13"/>
        <v/>
      </c>
      <c r="X60" s="303" t="str">
        <f t="shared" si="8"/>
        <v/>
      </c>
      <c r="Y60" s="326"/>
      <c r="Z60" s="326"/>
      <c r="AA60" s="303">
        <f t="shared" si="14"/>
        <v>-2</v>
      </c>
      <c r="AB60" s="303" t="str">
        <f t="shared" si="9"/>
        <v/>
      </c>
      <c r="AC60" s="303" t="str">
        <f t="shared" si="18"/>
        <v/>
      </c>
      <c r="AD60" s="303" t="str">
        <f t="shared" si="19"/>
        <v/>
      </c>
      <c r="AE60" s="303" t="str">
        <f t="shared" si="10"/>
        <v/>
      </c>
      <c r="AF60" s="326"/>
      <c r="AG60" s="326"/>
      <c r="AH60" s="303">
        <f t="shared" si="17"/>
        <v>-9</v>
      </c>
    </row>
    <row r="61" spans="1:34" x14ac:dyDescent="0.2">
      <c r="A61" s="340">
        <v>32</v>
      </c>
      <c r="B61" s="341">
        <v>44835</v>
      </c>
      <c r="C61" s="325" t="s">
        <v>337</v>
      </c>
      <c r="D61" s="326"/>
      <c r="E61" s="303"/>
      <c r="F61" s="326"/>
      <c r="G61" s="303" t="str">
        <f t="shared" si="0"/>
        <v/>
      </c>
      <c r="H61" s="303">
        <f t="shared" si="20"/>
        <v>0</v>
      </c>
      <c r="I61" s="303">
        <f t="shared" si="20"/>
        <v>0</v>
      </c>
      <c r="J61" s="303">
        <f t="shared" si="2"/>
        <v>0</v>
      </c>
      <c r="K61" s="303" t="str">
        <f t="shared" si="11"/>
        <v/>
      </c>
      <c r="L61" s="303">
        <f t="shared" si="4"/>
        <v>0</v>
      </c>
      <c r="M61" s="327"/>
      <c r="N61" s="291"/>
      <c r="O61" s="764"/>
      <c r="P61" s="764"/>
      <c r="Q61" s="764"/>
      <c r="R61" s="764"/>
      <c r="S61" s="764"/>
      <c r="T61" s="764"/>
      <c r="U61" s="303" t="str">
        <f t="shared" si="5"/>
        <v/>
      </c>
      <c r="V61" s="303" t="str">
        <f t="shared" si="12"/>
        <v/>
      </c>
      <c r="W61" s="303" t="str">
        <f t="shared" si="13"/>
        <v/>
      </c>
      <c r="X61" s="303" t="str">
        <f t="shared" si="8"/>
        <v/>
      </c>
      <c r="Y61" s="326"/>
      <c r="Z61" s="326"/>
      <c r="AA61" s="303">
        <f t="shared" si="14"/>
        <v>-2</v>
      </c>
      <c r="AB61" s="303" t="str">
        <f t="shared" si="9"/>
        <v/>
      </c>
      <c r="AC61" s="303" t="str">
        <f t="shared" si="18"/>
        <v/>
      </c>
      <c r="AD61" s="303" t="str">
        <f t="shared" si="19"/>
        <v/>
      </c>
      <c r="AE61" s="303" t="str">
        <f t="shared" si="10"/>
        <v/>
      </c>
      <c r="AF61" s="326"/>
      <c r="AG61" s="326"/>
      <c r="AH61" s="303">
        <f t="shared" si="17"/>
        <v>-9</v>
      </c>
    </row>
    <row r="62" spans="1:34" x14ac:dyDescent="0.2">
      <c r="A62" s="340">
        <v>33</v>
      </c>
      <c r="B62" s="341">
        <v>44835</v>
      </c>
      <c r="C62" s="325" t="s">
        <v>337</v>
      </c>
      <c r="D62" s="326"/>
      <c r="E62" s="303"/>
      <c r="F62" s="326"/>
      <c r="G62" s="303" t="str">
        <f t="shared" si="0"/>
        <v/>
      </c>
      <c r="H62" s="303">
        <f t="shared" si="20"/>
        <v>0</v>
      </c>
      <c r="I62" s="303">
        <f t="shared" si="20"/>
        <v>0</v>
      </c>
      <c r="J62" s="303">
        <f t="shared" si="2"/>
        <v>0</v>
      </c>
      <c r="K62" s="303" t="str">
        <f t="shared" si="11"/>
        <v/>
      </c>
      <c r="L62" s="303">
        <f t="shared" si="4"/>
        <v>0</v>
      </c>
      <c r="M62" s="327"/>
      <c r="N62" s="291"/>
      <c r="O62" s="764"/>
      <c r="P62" s="764"/>
      <c r="Q62" s="764"/>
      <c r="R62" s="764"/>
      <c r="S62" s="764"/>
      <c r="T62" s="764"/>
      <c r="U62" s="303" t="str">
        <f t="shared" si="5"/>
        <v/>
      </c>
      <c r="V62" s="303" t="str">
        <f t="shared" si="12"/>
        <v/>
      </c>
      <c r="W62" s="303" t="str">
        <f t="shared" si="13"/>
        <v/>
      </c>
      <c r="X62" s="303" t="str">
        <f t="shared" si="8"/>
        <v/>
      </c>
      <c r="Y62" s="326"/>
      <c r="Z62" s="326"/>
      <c r="AA62" s="303">
        <f t="shared" si="14"/>
        <v>-2</v>
      </c>
      <c r="AB62" s="303" t="str">
        <f t="shared" si="9"/>
        <v/>
      </c>
      <c r="AC62" s="303" t="str">
        <f t="shared" si="18"/>
        <v/>
      </c>
      <c r="AD62" s="303" t="str">
        <f t="shared" si="19"/>
        <v/>
      </c>
      <c r="AE62" s="303" t="str">
        <f t="shared" si="10"/>
        <v/>
      </c>
      <c r="AF62" s="326"/>
      <c r="AG62" s="326"/>
      <c r="AH62" s="303">
        <f t="shared" si="17"/>
        <v>-9</v>
      </c>
    </row>
    <row r="63" spans="1:34" x14ac:dyDescent="0.2">
      <c r="A63" s="340">
        <v>34</v>
      </c>
      <c r="B63" s="341">
        <v>44835</v>
      </c>
      <c r="C63" s="325" t="s">
        <v>337</v>
      </c>
      <c r="D63" s="326"/>
      <c r="E63" s="303"/>
      <c r="F63" s="326"/>
      <c r="G63" s="303" t="str">
        <f t="shared" si="0"/>
        <v/>
      </c>
      <c r="H63" s="303">
        <f t="shared" si="20"/>
        <v>0</v>
      </c>
      <c r="I63" s="303">
        <f t="shared" si="20"/>
        <v>0</v>
      </c>
      <c r="J63" s="303">
        <f t="shared" si="2"/>
        <v>0</v>
      </c>
      <c r="K63" s="303" t="str">
        <f t="shared" si="11"/>
        <v/>
      </c>
      <c r="L63" s="303">
        <f t="shared" si="4"/>
        <v>0</v>
      </c>
      <c r="M63" s="327"/>
      <c r="N63" s="291"/>
      <c r="O63" s="764"/>
      <c r="P63" s="764"/>
      <c r="Q63" s="764"/>
      <c r="R63" s="764"/>
      <c r="S63" s="764"/>
      <c r="T63" s="764"/>
      <c r="U63" s="303" t="str">
        <f t="shared" si="5"/>
        <v/>
      </c>
      <c r="V63" s="303" t="str">
        <f t="shared" si="12"/>
        <v/>
      </c>
      <c r="W63" s="303" t="str">
        <f t="shared" si="13"/>
        <v/>
      </c>
      <c r="X63" s="303" t="str">
        <f t="shared" si="8"/>
        <v/>
      </c>
      <c r="Y63" s="326"/>
      <c r="Z63" s="326"/>
      <c r="AA63" s="303">
        <f t="shared" si="14"/>
        <v>-2</v>
      </c>
      <c r="AB63" s="303" t="str">
        <f t="shared" si="9"/>
        <v/>
      </c>
      <c r="AC63" s="303" t="str">
        <f t="shared" si="18"/>
        <v/>
      </c>
      <c r="AD63" s="303" t="str">
        <f t="shared" si="19"/>
        <v/>
      </c>
      <c r="AE63" s="303" t="str">
        <f t="shared" si="10"/>
        <v/>
      </c>
      <c r="AF63" s="326"/>
      <c r="AG63" s="326"/>
      <c r="AH63" s="303">
        <f t="shared" si="17"/>
        <v>-9</v>
      </c>
    </row>
    <row r="64" spans="1:34" x14ac:dyDescent="0.2">
      <c r="A64" s="342">
        <v>35</v>
      </c>
      <c r="B64" s="343">
        <v>44835</v>
      </c>
      <c r="C64" s="335" t="s">
        <v>337</v>
      </c>
      <c r="D64" s="336"/>
      <c r="E64" s="337"/>
      <c r="F64" s="336"/>
      <c r="G64" s="337" t="str">
        <f t="shared" si="0"/>
        <v/>
      </c>
      <c r="H64" s="337">
        <f t="shared" si="20"/>
        <v>0</v>
      </c>
      <c r="I64" s="337">
        <f t="shared" si="20"/>
        <v>0</v>
      </c>
      <c r="J64" s="337">
        <f t="shared" si="2"/>
        <v>0</v>
      </c>
      <c r="K64" s="337" t="str">
        <f t="shared" si="11"/>
        <v/>
      </c>
      <c r="L64" s="337">
        <f t="shared" si="4"/>
        <v>0</v>
      </c>
      <c r="M64" s="338"/>
      <c r="N64" s="339"/>
      <c r="O64" s="770"/>
      <c r="P64" s="770"/>
      <c r="Q64" s="770"/>
      <c r="R64" s="770"/>
      <c r="S64" s="770"/>
      <c r="T64" s="770"/>
      <c r="U64" s="337" t="str">
        <f t="shared" si="5"/>
        <v/>
      </c>
      <c r="V64" s="337" t="str">
        <f t="shared" si="12"/>
        <v/>
      </c>
      <c r="W64" s="337" t="str">
        <f t="shared" si="13"/>
        <v/>
      </c>
      <c r="X64" s="337" t="str">
        <f t="shared" si="8"/>
        <v/>
      </c>
      <c r="Y64" s="336"/>
      <c r="Z64" s="336"/>
      <c r="AA64" s="337">
        <f t="shared" si="14"/>
        <v>-2</v>
      </c>
      <c r="AB64" s="337" t="str">
        <f t="shared" si="9"/>
        <v/>
      </c>
      <c r="AC64" s="426" t="str">
        <f t="shared" si="18"/>
        <v/>
      </c>
      <c r="AD64" s="426" t="str">
        <f t="shared" si="19"/>
        <v/>
      </c>
      <c r="AE64" s="337" t="str">
        <f t="shared" si="10"/>
        <v/>
      </c>
      <c r="AF64" s="336"/>
      <c r="AG64" s="336"/>
      <c r="AH64" s="337">
        <f t="shared" si="17"/>
        <v>-9</v>
      </c>
    </row>
  </sheetData>
  <mergeCells count="48">
    <mergeCell ref="O31:T31"/>
    <mergeCell ref="O32:T32"/>
    <mergeCell ref="O33:T33"/>
    <mergeCell ref="O34:T34"/>
    <mergeCell ref="B4:C4"/>
    <mergeCell ref="D4:F4"/>
    <mergeCell ref="H4:I4"/>
    <mergeCell ref="J4:M4"/>
    <mergeCell ref="R4:T4"/>
    <mergeCell ref="B7:C7"/>
    <mergeCell ref="H7:I7"/>
    <mergeCell ref="H8:I8"/>
    <mergeCell ref="B9:C9"/>
    <mergeCell ref="O30:T30"/>
    <mergeCell ref="B5:C5"/>
    <mergeCell ref="H5:I5"/>
    <mergeCell ref="B6:C6"/>
    <mergeCell ref="H6:I6"/>
    <mergeCell ref="O64:T64"/>
    <mergeCell ref="O59:T59"/>
    <mergeCell ref="O48:T48"/>
    <mergeCell ref="O49:T49"/>
    <mergeCell ref="O50:T50"/>
    <mergeCell ref="O51:T51"/>
    <mergeCell ref="O52:T52"/>
    <mergeCell ref="O53:T53"/>
    <mergeCell ref="O54:T54"/>
    <mergeCell ref="O55:T55"/>
    <mergeCell ref="O56:T56"/>
    <mergeCell ref="O57:T57"/>
    <mergeCell ref="O58:T58"/>
    <mergeCell ref="O47:T47"/>
    <mergeCell ref="O60:T60"/>
    <mergeCell ref="O61:T61"/>
    <mergeCell ref="O62:T62"/>
    <mergeCell ref="O63:T63"/>
    <mergeCell ref="O35:T35"/>
    <mergeCell ref="O36:T36"/>
    <mergeCell ref="O37:T37"/>
    <mergeCell ref="O38:T38"/>
    <mergeCell ref="O39:T39"/>
    <mergeCell ref="O41:T41"/>
    <mergeCell ref="O42:T42"/>
    <mergeCell ref="O43:T43"/>
    <mergeCell ref="O44:T44"/>
    <mergeCell ref="O45:T45"/>
    <mergeCell ref="O46:T46"/>
    <mergeCell ref="O40:S40"/>
  </mergeCells>
  <conditionalFormatting sqref="K31:L64">
    <cfRule type="cellIs" dxfId="48" priority="18" operator="equal">
      <formula>"NO CUMPLE"</formula>
    </cfRule>
    <cfRule type="cellIs" dxfId="47" priority="19" operator="equal">
      <formula>"CUMPLE"</formula>
    </cfRule>
  </conditionalFormatting>
  <conditionalFormatting sqref="M31:M64">
    <cfRule type="cellIs" dxfId="46" priority="10" operator="equal">
      <formula>"ESCASEZ"</formula>
    </cfRule>
    <cfRule type="cellIs" dxfId="45" priority="11" operator="equal">
      <formula>"ABUNDANCIA"</formula>
    </cfRule>
    <cfRule type="cellIs" dxfId="44" priority="12" operator="equal">
      <formula>"SUFICIENCIA CONDICIONADA"</formula>
    </cfRule>
    <cfRule type="cellIs" dxfId="43" priority="14" operator="equal">
      <formula>"LIMITANTE"</formula>
    </cfRule>
    <cfRule type="cellIs" dxfId="42" priority="15" operator="equal">
      <formula>"NORMALIDAD"</formula>
    </cfRule>
    <cfRule type="cellIs" dxfId="41" priority="16" operator="equal">
      <formula>"NORMALIDAD"</formula>
    </cfRule>
    <cfRule type="cellIs" dxfId="40" priority="17" operator="equal">
      <formula>"ESCASEZ"</formula>
    </cfRule>
  </conditionalFormatting>
  <conditionalFormatting sqref="N31:N64">
    <cfRule type="cellIs" dxfId="39" priority="7" operator="equal">
      <formula>"PRE-ALERTA"</formula>
    </cfRule>
    <cfRule type="cellIs" dxfId="38" priority="8" operator="equal">
      <formula>"ALERTA"</formula>
    </cfRule>
    <cfRule type="cellIs" dxfId="37" priority="9" operator="equal">
      <formula>"EMERGENCIA"</formula>
    </cfRule>
  </conditionalFormatting>
  <conditionalFormatting sqref="O31:O39">
    <cfRule type="cellIs" dxfId="36" priority="1" operator="greaterThan">
      <formula>0</formula>
    </cfRule>
    <cfRule type="cellIs" dxfId="35" priority="2" operator="equal">
      <formula>"NO CUMPLE"</formula>
    </cfRule>
    <cfRule type="cellIs" dxfId="34" priority="3" operator="equal">
      <formula>"CUMPLE"</formula>
    </cfRule>
  </conditionalFormatting>
  <conditionalFormatting sqref="O41:O50">
    <cfRule type="cellIs" dxfId="33" priority="21" operator="equal">
      <formula>"NO CUMPLE"</formula>
    </cfRule>
    <cfRule type="cellIs" dxfId="32" priority="22" operator="equal">
      <formula>"CUMPLE"</formula>
    </cfRule>
  </conditionalFormatting>
  <conditionalFormatting sqref="O41:O64">
    <cfRule type="cellIs" dxfId="31" priority="20" operator="greaterThan">
      <formula>0</formula>
    </cfRule>
  </conditionalFormatting>
  <conditionalFormatting sqref="U31:U64 AB31:AB64">
    <cfRule type="cellIs" dxfId="30" priority="28" operator="equal">
      <formula>"NO ACTIVA"</formula>
    </cfRule>
    <cfRule type="cellIs" dxfId="29" priority="29" operator="equal">
      <formula>"NO ACTIVA"</formula>
    </cfRule>
    <cfRule type="cellIs" dxfId="28" priority="30" operator="equal">
      <formula>"ACTIVA"</formula>
    </cfRule>
  </conditionalFormatting>
  <conditionalFormatting sqref="V31:V64 AC31:AC64">
    <cfRule type="cellIs" dxfId="27" priority="27" operator="equal">
      <formula>"STOP"</formula>
    </cfRule>
  </conditionalFormatting>
  <conditionalFormatting sqref="V31:W64 AC31:AD64">
    <cfRule type="cellIs" dxfId="26" priority="26" operator="equal">
      <formula>"NORMA"</formula>
    </cfRule>
  </conditionalFormatting>
  <conditionalFormatting sqref="W31:W64 AD31:AD64">
    <cfRule type="cellIs" dxfId="25" priority="23" operator="equal">
      <formula>"CUMPLE"</formula>
    </cfRule>
    <cfRule type="cellIs" dxfId="24" priority="24" operator="equal">
      <formula>"NO CUMPLE"</formula>
    </cfRule>
    <cfRule type="cellIs" dxfId="23" priority="25" operator="equal">
      <formula>"ALERTA"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FFCC"/>
  </sheetPr>
  <dimension ref="A1:AA64"/>
  <sheetViews>
    <sheetView topLeftCell="A28" zoomScaleNormal="100" workbookViewId="0">
      <selection activeCell="G67" sqref="G67"/>
    </sheetView>
  </sheetViews>
  <sheetFormatPr baseColWidth="10" defaultColWidth="11.42578125" defaultRowHeight="12.75" outlineLevelCol="1" x14ac:dyDescent="0.2"/>
  <cols>
    <col min="1" max="1" width="3" style="289" bestFit="1" customWidth="1"/>
    <col min="2" max="2" width="11.42578125" style="289"/>
    <col min="3" max="4" width="11.42578125" style="289" customWidth="1"/>
    <col min="5" max="8" width="11.42578125" style="289"/>
    <col min="9" max="11" width="11.42578125" style="289" customWidth="1"/>
    <col min="12" max="21" width="11.42578125" style="289"/>
    <col min="22" max="27" width="11.42578125" style="289" customWidth="1" outlineLevel="1"/>
    <col min="28" max="16384" width="11.42578125" style="289"/>
  </cols>
  <sheetData>
    <row r="1" spans="1:27" s="285" customFormat="1" ht="15" x14ac:dyDescent="0.25">
      <c r="A1" s="283"/>
      <c r="B1" s="283" t="s">
        <v>46</v>
      </c>
      <c r="C1" s="283" t="s">
        <v>146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 t="s">
        <v>283</v>
      </c>
      <c r="P1" s="283"/>
      <c r="Q1" s="283"/>
      <c r="R1" s="283">
        <v>1</v>
      </c>
      <c r="S1" s="283"/>
      <c r="T1" s="283"/>
      <c r="U1" s="284" t="s">
        <v>284</v>
      </c>
      <c r="V1" s="284"/>
      <c r="W1" s="284"/>
      <c r="X1" s="284"/>
      <c r="Y1" s="284"/>
      <c r="Z1" s="284"/>
      <c r="AA1" s="284"/>
    </row>
    <row r="2" spans="1:27" x14ac:dyDescent="0.2">
      <c r="A2" s="286"/>
      <c r="B2" s="287" t="s">
        <v>285</v>
      </c>
      <c r="C2" s="288" t="s">
        <v>844</v>
      </c>
      <c r="D2" s="288"/>
      <c r="E2" s="286"/>
      <c r="F2" s="286"/>
      <c r="G2" s="286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</row>
    <row r="3" spans="1:27" x14ac:dyDescent="0.2">
      <c r="C3" s="290"/>
      <c r="D3" s="290"/>
      <c r="E3" s="291"/>
      <c r="F3" s="291"/>
      <c r="G3" s="291"/>
    </row>
    <row r="4" spans="1:27" x14ac:dyDescent="0.2">
      <c r="B4" s="771"/>
      <c r="C4" s="771"/>
      <c r="D4" s="772"/>
      <c r="E4" s="772"/>
      <c r="F4" s="772"/>
      <c r="H4" s="847" t="s">
        <v>287</v>
      </c>
      <c r="I4" s="847"/>
      <c r="J4" s="841" t="s">
        <v>288</v>
      </c>
      <c r="K4" s="841"/>
      <c r="L4" s="841"/>
      <c r="M4" s="841"/>
      <c r="N4" s="292"/>
      <c r="P4" s="293" t="s">
        <v>117</v>
      </c>
      <c r="Q4" s="293" t="s">
        <v>290</v>
      </c>
      <c r="R4" s="773" t="s">
        <v>130</v>
      </c>
      <c r="S4" s="773"/>
      <c r="T4" s="773"/>
    </row>
    <row r="5" spans="1:27" x14ac:dyDescent="0.2">
      <c r="B5" s="777"/>
      <c r="C5" s="777"/>
      <c r="D5" s="291"/>
      <c r="E5" s="291"/>
      <c r="F5" s="291"/>
      <c r="H5" s="846"/>
      <c r="I5" s="846"/>
      <c r="J5" s="294" t="s">
        <v>807</v>
      </c>
      <c r="K5" s="295" t="s">
        <v>808</v>
      </c>
      <c r="L5" s="295" t="s">
        <v>809</v>
      </c>
      <c r="M5" s="295" t="s">
        <v>810</v>
      </c>
      <c r="N5" s="295" t="s">
        <v>811</v>
      </c>
      <c r="P5" s="296"/>
      <c r="Q5" s="296"/>
      <c r="R5" s="297" t="s">
        <v>118</v>
      </c>
      <c r="S5" s="298" t="s">
        <v>119</v>
      </c>
      <c r="T5" s="299" t="s">
        <v>1</v>
      </c>
    </row>
    <row r="6" spans="1:27" ht="15" customHeight="1" x14ac:dyDescent="0.2">
      <c r="B6" s="774"/>
      <c r="C6" s="774"/>
      <c r="D6" s="291"/>
      <c r="E6" s="291"/>
      <c r="F6" s="291"/>
      <c r="H6" s="842" t="s">
        <v>812</v>
      </c>
      <c r="I6" s="843"/>
      <c r="J6" s="300"/>
      <c r="K6" s="300"/>
      <c r="L6" s="300"/>
      <c r="M6" s="300"/>
      <c r="N6" s="300"/>
      <c r="P6" s="301" t="s">
        <v>155</v>
      </c>
      <c r="Q6" s="301">
        <v>20</v>
      </c>
      <c r="R6" s="301">
        <v>140</v>
      </c>
      <c r="S6" s="301">
        <v>79</v>
      </c>
      <c r="T6" s="301">
        <v>36</v>
      </c>
    </row>
    <row r="7" spans="1:27" x14ac:dyDescent="0.2">
      <c r="B7" s="779"/>
      <c r="C7" s="779"/>
      <c r="D7" s="291"/>
      <c r="E7" s="291"/>
      <c r="F7" s="291"/>
      <c r="H7" s="844" t="s">
        <v>297</v>
      </c>
      <c r="I7" s="845"/>
      <c r="J7" s="300"/>
      <c r="K7" s="300"/>
      <c r="L7" s="300"/>
      <c r="M7" s="300"/>
      <c r="N7" s="300"/>
      <c r="P7" s="291"/>
      <c r="Q7" s="291"/>
      <c r="R7" s="291"/>
      <c r="S7" s="291"/>
      <c r="T7" s="291"/>
    </row>
    <row r="8" spans="1:27" x14ac:dyDescent="0.2">
      <c r="B8" s="302"/>
      <c r="C8" s="302"/>
      <c r="D8" s="291"/>
      <c r="E8" s="291"/>
      <c r="F8" s="291"/>
      <c r="H8" s="848" t="s">
        <v>298</v>
      </c>
      <c r="I8" s="849"/>
      <c r="J8" s="300"/>
      <c r="K8" s="300"/>
      <c r="L8" s="300"/>
      <c r="M8" s="300"/>
      <c r="N8" s="300"/>
      <c r="P8" s="291"/>
      <c r="Q8" s="291"/>
      <c r="R8" s="291"/>
      <c r="S8" s="291"/>
      <c r="T8" s="291"/>
    </row>
    <row r="9" spans="1:27" x14ac:dyDescent="0.2">
      <c r="B9" s="765"/>
      <c r="C9" s="765"/>
      <c r="D9" s="291"/>
      <c r="E9" s="291"/>
      <c r="F9" s="291"/>
      <c r="P9" s="291"/>
      <c r="Q9" s="291"/>
      <c r="R9" s="291"/>
      <c r="S9" s="291"/>
      <c r="T9" s="291"/>
    </row>
    <row r="11" spans="1:27" x14ac:dyDescent="0.2">
      <c r="B11" s="289" t="s">
        <v>301</v>
      </c>
      <c r="D11" s="289" t="s">
        <v>860</v>
      </c>
      <c r="G11" s="303"/>
      <c r="H11" s="303"/>
      <c r="I11" s="304"/>
    </row>
    <row r="12" spans="1:27" x14ac:dyDescent="0.2">
      <c r="B12" s="289" t="s">
        <v>304</v>
      </c>
      <c r="F12" s="306"/>
      <c r="G12" s="303"/>
      <c r="H12" s="303"/>
      <c r="I12" s="304"/>
      <c r="J12" s="303"/>
      <c r="K12" s="304"/>
    </row>
    <row r="13" spans="1:27" x14ac:dyDescent="0.2">
      <c r="F13" s="306"/>
      <c r="G13" s="303"/>
      <c r="H13" s="303"/>
      <c r="I13" s="304"/>
      <c r="J13" s="303"/>
      <c r="K13" s="304"/>
    </row>
    <row r="14" spans="1:27" x14ac:dyDescent="0.2">
      <c r="F14" s="306"/>
      <c r="G14" s="303"/>
      <c r="H14" s="303"/>
      <c r="I14" s="304"/>
      <c r="J14" s="303"/>
      <c r="K14" s="304"/>
    </row>
    <row r="15" spans="1:27" x14ac:dyDescent="0.2">
      <c r="F15" s="306"/>
      <c r="G15" s="303"/>
      <c r="H15" s="303"/>
      <c r="I15" s="304"/>
      <c r="J15" s="303"/>
      <c r="K15" s="304"/>
    </row>
    <row r="16" spans="1:27" x14ac:dyDescent="0.2">
      <c r="F16" s="306"/>
      <c r="G16" s="303"/>
      <c r="H16" s="303"/>
      <c r="I16" s="304"/>
      <c r="J16" s="303"/>
      <c r="K16" s="304"/>
    </row>
    <row r="17" spans="1:27" x14ac:dyDescent="0.2">
      <c r="F17" s="306"/>
      <c r="G17" s="303"/>
      <c r="H17" s="303"/>
      <c r="I17" s="304"/>
      <c r="J17" s="303"/>
      <c r="K17" s="304"/>
    </row>
    <row r="18" spans="1:27" x14ac:dyDescent="0.2">
      <c r="F18" s="306"/>
      <c r="G18" s="303"/>
      <c r="H18" s="303"/>
      <c r="I18" s="304"/>
      <c r="J18" s="303"/>
      <c r="K18" s="304"/>
    </row>
    <row r="19" spans="1:27" x14ac:dyDescent="0.2">
      <c r="F19" s="306"/>
      <c r="G19" s="303"/>
      <c r="H19" s="303"/>
      <c r="I19" s="304"/>
      <c r="J19" s="303"/>
      <c r="K19" s="304"/>
    </row>
    <row r="20" spans="1:27" x14ac:dyDescent="0.2">
      <c r="F20" s="306"/>
      <c r="G20" s="303"/>
      <c r="H20" s="303"/>
      <c r="I20" s="304"/>
      <c r="J20" s="303"/>
      <c r="K20" s="304"/>
    </row>
    <row r="21" spans="1:27" x14ac:dyDescent="0.2">
      <c r="F21" s="306"/>
      <c r="G21" s="303"/>
      <c r="H21" s="303"/>
      <c r="I21" s="304"/>
      <c r="J21" s="303"/>
      <c r="K21" s="304"/>
    </row>
    <row r="22" spans="1:27" x14ac:dyDescent="0.2">
      <c r="F22" s="306"/>
      <c r="G22" s="303"/>
      <c r="H22" s="303"/>
      <c r="I22" s="304"/>
      <c r="J22" s="303"/>
      <c r="K22" s="304"/>
    </row>
    <row r="23" spans="1:27" x14ac:dyDescent="0.2">
      <c r="F23" s="306"/>
      <c r="G23" s="303"/>
      <c r="H23" s="303"/>
      <c r="I23" s="304"/>
      <c r="J23" s="303"/>
      <c r="K23" s="304"/>
      <c r="P23" s="307" t="s">
        <v>307</v>
      </c>
      <c r="Q23" s="308"/>
      <c r="R23" s="309">
        <f>SUM(R6,R7,R9,R10,R11,R12,R13,R15,R16,R17,R18,R19,R20)</f>
        <v>140</v>
      </c>
      <c r="S23" s="310">
        <f>SUM(S6,S7,S9,S10,S11,S12,S13,S15,S16,S17,S18,S19,S20)</f>
        <v>79</v>
      </c>
      <c r="T23" s="311">
        <f>SUM(T6,T7,T9,T10,T11,T12,T13,T15,T16,T17,T18,T19,T20)</f>
        <v>36</v>
      </c>
    </row>
    <row r="24" spans="1:27" x14ac:dyDescent="0.2">
      <c r="F24" s="306"/>
      <c r="G24" s="303"/>
      <c r="H24" s="303"/>
      <c r="I24" s="304"/>
      <c r="J24" s="303"/>
      <c r="K24" s="304"/>
    </row>
    <row r="25" spans="1:27" x14ac:dyDescent="0.2">
      <c r="F25" s="306"/>
      <c r="G25" s="303"/>
      <c r="H25" s="303"/>
      <c r="I25" s="304"/>
      <c r="J25" s="303"/>
      <c r="K25" s="304"/>
    </row>
    <row r="26" spans="1:27" x14ac:dyDescent="0.2">
      <c r="F26" s="306"/>
      <c r="G26" s="303"/>
      <c r="H26" s="303"/>
      <c r="I26" s="304"/>
      <c r="J26" s="303"/>
      <c r="K26" s="304"/>
    </row>
    <row r="27" spans="1:27" x14ac:dyDescent="0.2">
      <c r="F27" s="306"/>
      <c r="G27" s="303"/>
      <c r="H27" s="303"/>
      <c r="I27" s="304"/>
      <c r="J27" s="303"/>
      <c r="K27" s="304"/>
    </row>
    <row r="28" spans="1:27" x14ac:dyDescent="0.2">
      <c r="F28" s="306"/>
      <c r="G28" s="303"/>
      <c r="H28" s="303"/>
      <c r="I28" s="304"/>
      <c r="J28" s="303"/>
      <c r="K28" s="304"/>
    </row>
    <row r="29" spans="1:27" x14ac:dyDescent="0.2">
      <c r="U29" s="312" t="s">
        <v>155</v>
      </c>
      <c r="V29" s="313"/>
      <c r="W29" s="313"/>
      <c r="X29" s="313"/>
      <c r="Y29" s="314"/>
      <c r="Z29" s="314"/>
      <c r="AA29" s="313"/>
    </row>
    <row r="30" spans="1:27" s="303" customFormat="1" ht="26.25" thickBot="1" x14ac:dyDescent="0.25">
      <c r="B30" s="315" t="s">
        <v>308</v>
      </c>
      <c r="C30" s="316" t="s">
        <v>309</v>
      </c>
      <c r="D30" s="316" t="s">
        <v>310</v>
      </c>
      <c r="E30" s="317" t="s">
        <v>54</v>
      </c>
      <c r="F30" s="316" t="s">
        <v>311</v>
      </c>
      <c r="G30" s="315" t="s">
        <v>77</v>
      </c>
      <c r="H30" s="318" t="s">
        <v>79</v>
      </c>
      <c r="I30" s="319" t="s">
        <v>81</v>
      </c>
      <c r="J30" s="315" t="s">
        <v>83</v>
      </c>
      <c r="K30" s="315" t="s">
        <v>85</v>
      </c>
      <c r="L30" s="315" t="s">
        <v>87</v>
      </c>
      <c r="M30" s="320" t="s">
        <v>316</v>
      </c>
      <c r="N30" s="317" t="s">
        <v>91</v>
      </c>
      <c r="O30" s="850" t="s">
        <v>317</v>
      </c>
      <c r="P30" s="851"/>
      <c r="Q30" s="851"/>
      <c r="R30" s="851"/>
      <c r="S30" s="851"/>
      <c r="T30" s="852"/>
      <c r="U30" s="315" t="s">
        <v>93</v>
      </c>
      <c r="V30" s="315" t="s">
        <v>99</v>
      </c>
      <c r="W30" s="315" t="s">
        <v>101</v>
      </c>
      <c r="X30" s="315" t="s">
        <v>95</v>
      </c>
      <c r="Y30" s="321" t="s">
        <v>318</v>
      </c>
      <c r="Z30" s="322" t="s">
        <v>319</v>
      </c>
      <c r="AA30" s="315" t="s">
        <v>97</v>
      </c>
    </row>
    <row r="31" spans="1:27" s="303" customFormat="1" x14ac:dyDescent="0.2">
      <c r="A31" s="323">
        <v>1</v>
      </c>
      <c r="B31" s="324">
        <v>44713</v>
      </c>
      <c r="C31" s="325" t="s">
        <v>824</v>
      </c>
      <c r="D31" s="326"/>
      <c r="F31" s="326"/>
      <c r="G31" s="303" t="str">
        <f>IF(H31+I31=0,"",IF(H31+I31,H31+I31))</f>
        <v/>
      </c>
      <c r="H31" s="303">
        <f>Y31</f>
        <v>0</v>
      </c>
      <c r="I31" s="303">
        <f>Z31</f>
        <v>0</v>
      </c>
      <c r="J31" s="303">
        <f>IF(Z31&lt;&gt;"",AA31,0)</f>
        <v>0</v>
      </c>
      <c r="K31" s="303" t="str">
        <f>IF(G31="","",IF(S$23&gt;I31,"NO CUMPLE","CUMPLE"))</f>
        <v/>
      </c>
      <c r="L31" s="303">
        <f t="shared" ref="L31:L64" si="0">COUNTIF((U31:AA31),"CUMPLE")</f>
        <v>0</v>
      </c>
      <c r="M31" s="327"/>
      <c r="N31" s="291"/>
      <c r="O31" s="784"/>
      <c r="P31" s="784"/>
      <c r="Q31" s="784"/>
      <c r="R31" s="784"/>
      <c r="S31" s="784"/>
      <c r="T31" s="784"/>
      <c r="U31" s="328" t="str">
        <f>IF(Y31="","",IF(Y31&gt;0,"ACTIVA","NO ACTIVA"))</f>
        <v/>
      </c>
      <c r="V31" s="328" t="str">
        <f>IF(X31="","",IF($S$6&gt;=X31,"STOP", "NORMA"))</f>
        <v/>
      </c>
      <c r="W31" s="328" t="str">
        <f>IF(Z31="","",IF($S$6&gt;Z31,"NO CUMPLE", "CUMPLE"))</f>
        <v/>
      </c>
      <c r="X31" s="328" t="str">
        <f>IF(Y31+Z31=0,"",IF(Y31+Z31,Y31+Z31))</f>
        <v/>
      </c>
      <c r="Y31" s="329"/>
      <c r="Z31" s="329"/>
      <c r="AA31" s="328">
        <f>Z31-$S$6</f>
        <v>-79</v>
      </c>
    </row>
    <row r="32" spans="1:27" s="303" customFormat="1" x14ac:dyDescent="0.2">
      <c r="A32" s="323">
        <v>2</v>
      </c>
      <c r="B32" s="324">
        <v>44713</v>
      </c>
      <c r="C32" s="325" t="s">
        <v>824</v>
      </c>
      <c r="D32" s="326"/>
      <c r="F32" s="326"/>
      <c r="G32" s="303" t="str">
        <f t="shared" ref="G32:G64" si="1">IF(H32+I32=0,"",IF(H32+I32,H32+I32))</f>
        <v/>
      </c>
      <c r="H32" s="303">
        <f t="shared" ref="H32:I64" si="2">Y32</f>
        <v>0</v>
      </c>
      <c r="I32" s="303">
        <f t="shared" si="2"/>
        <v>0</v>
      </c>
      <c r="J32" s="303">
        <f t="shared" ref="J32:J64" si="3">IF(Z32&lt;&gt;"",AA32,0)</f>
        <v>0</v>
      </c>
      <c r="K32" s="303" t="str">
        <f t="shared" ref="K32:K34" si="4">IF(G32="","",IF(S$23&gt;I32,"NO CUMPLE","CUMPLE"))</f>
        <v/>
      </c>
      <c r="L32" s="303">
        <f t="shared" si="0"/>
        <v>0</v>
      </c>
      <c r="M32" s="327"/>
      <c r="N32" s="291"/>
      <c r="O32" s="764"/>
      <c r="P32" s="764"/>
      <c r="Q32" s="764"/>
      <c r="R32" s="764"/>
      <c r="S32" s="764"/>
      <c r="T32" s="764"/>
      <c r="U32" s="328" t="str">
        <f t="shared" ref="U32:U64" si="5">IF(Y32="","",IF(Y32&gt;0,"ACTIVA","NO ACTIVA"))</f>
        <v/>
      </c>
      <c r="V32" s="328" t="str">
        <f t="shared" ref="V32:V34" si="6">IF(X32="","",IF($S$6&gt;=X32,"STOP", "NORMA"))</f>
        <v/>
      </c>
      <c r="W32" s="328" t="str">
        <f t="shared" ref="W32:W34" si="7">IF(Z32="","",IF($S$6&gt;Z32,"NO CUMPLE", "CUMPLE"))</f>
        <v/>
      </c>
      <c r="X32" s="328" t="str">
        <f t="shared" ref="X32:X64" si="8">IF(Y32+Z32=0,"",IF(Y32+Z32,Y32+Z32))</f>
        <v/>
      </c>
      <c r="Y32" s="330"/>
      <c r="Z32" s="330"/>
      <c r="AA32" s="328">
        <f>Z32-$S$6</f>
        <v>-79</v>
      </c>
    </row>
    <row r="33" spans="1:27" s="303" customFormat="1" x14ac:dyDescent="0.2">
      <c r="A33" s="323">
        <v>3</v>
      </c>
      <c r="B33" s="324">
        <v>44713</v>
      </c>
      <c r="C33" s="325" t="s">
        <v>824</v>
      </c>
      <c r="D33" s="326"/>
      <c r="F33" s="326"/>
      <c r="G33" s="303" t="str">
        <f t="shared" si="1"/>
        <v/>
      </c>
      <c r="H33" s="303">
        <f t="shared" si="2"/>
        <v>0</v>
      </c>
      <c r="I33" s="303">
        <f t="shared" si="2"/>
        <v>0</v>
      </c>
      <c r="J33" s="303">
        <f t="shared" si="3"/>
        <v>0</v>
      </c>
      <c r="K33" s="303" t="str">
        <f t="shared" si="4"/>
        <v/>
      </c>
      <c r="L33" s="303">
        <f t="shared" si="0"/>
        <v>0</v>
      </c>
      <c r="M33" s="327"/>
      <c r="N33" s="291"/>
      <c r="O33" s="764"/>
      <c r="P33" s="764"/>
      <c r="Q33" s="764"/>
      <c r="R33" s="764"/>
      <c r="S33" s="764"/>
      <c r="T33" s="764"/>
      <c r="U33" s="331" t="str">
        <f t="shared" si="5"/>
        <v/>
      </c>
      <c r="V33" s="331" t="str">
        <f t="shared" si="6"/>
        <v/>
      </c>
      <c r="W33" s="331" t="str">
        <f t="shared" si="7"/>
        <v/>
      </c>
      <c r="X33" s="331" t="str">
        <f t="shared" si="8"/>
        <v/>
      </c>
      <c r="Y33" s="332"/>
      <c r="Z33" s="332"/>
      <c r="AA33" s="331">
        <f>Z33-$S$6</f>
        <v>-79</v>
      </c>
    </row>
    <row r="34" spans="1:27" s="303" customFormat="1" x14ac:dyDescent="0.2">
      <c r="A34" s="323">
        <v>4</v>
      </c>
      <c r="B34" s="324">
        <v>44713</v>
      </c>
      <c r="C34" s="325" t="s">
        <v>824</v>
      </c>
      <c r="D34" s="326"/>
      <c r="F34" s="326"/>
      <c r="G34" s="303" t="str">
        <f t="shared" si="1"/>
        <v/>
      </c>
      <c r="H34" s="303">
        <f t="shared" si="2"/>
        <v>0</v>
      </c>
      <c r="I34" s="303">
        <f t="shared" si="2"/>
        <v>0</v>
      </c>
      <c r="J34" s="303">
        <f t="shared" si="3"/>
        <v>0</v>
      </c>
      <c r="K34" s="303" t="str">
        <f t="shared" si="4"/>
        <v/>
      </c>
      <c r="L34" s="303">
        <f t="shared" si="0"/>
        <v>0</v>
      </c>
      <c r="M34" s="327"/>
      <c r="N34" s="291"/>
      <c r="O34" s="764"/>
      <c r="P34" s="764"/>
      <c r="Q34" s="764"/>
      <c r="R34" s="764"/>
      <c r="S34" s="764"/>
      <c r="T34" s="764"/>
      <c r="U34" s="303" t="str">
        <f t="shared" si="5"/>
        <v/>
      </c>
      <c r="V34" s="303" t="str">
        <f t="shared" si="6"/>
        <v/>
      </c>
      <c r="W34" s="303" t="str">
        <f t="shared" si="7"/>
        <v/>
      </c>
      <c r="X34" s="303" t="str">
        <f t="shared" si="8"/>
        <v/>
      </c>
      <c r="Y34" s="326"/>
      <c r="Z34" s="326"/>
      <c r="AA34" s="303">
        <f>Z34-$S$6</f>
        <v>-79</v>
      </c>
    </row>
    <row r="35" spans="1:27" s="303" customFormat="1" ht="13.5" thickBot="1" x14ac:dyDescent="0.25">
      <c r="A35" s="333">
        <v>5</v>
      </c>
      <c r="B35" s="334">
        <v>44713</v>
      </c>
      <c r="C35" s="335" t="s">
        <v>824</v>
      </c>
      <c r="D35" s="336"/>
      <c r="E35" s="337"/>
      <c r="F35" s="336"/>
      <c r="G35" s="337" t="str">
        <f t="shared" si="1"/>
        <v/>
      </c>
      <c r="H35" s="337">
        <f t="shared" si="2"/>
        <v>0</v>
      </c>
      <c r="I35" s="337">
        <f t="shared" si="2"/>
        <v>0</v>
      </c>
      <c r="J35" s="337">
        <f t="shared" si="3"/>
        <v>0</v>
      </c>
      <c r="K35" s="337" t="str">
        <f>IF(G35="","",IF(S$23&gt;I35,"NO CUMPLE","CUMPLE"))</f>
        <v/>
      </c>
      <c r="L35" s="337">
        <f t="shared" si="0"/>
        <v>0</v>
      </c>
      <c r="M35" s="338"/>
      <c r="N35" s="339"/>
      <c r="O35" s="770"/>
      <c r="P35" s="770"/>
      <c r="Q35" s="770"/>
      <c r="R35" s="770"/>
      <c r="S35" s="770"/>
      <c r="T35" s="770"/>
      <c r="U35" s="337" t="str">
        <f t="shared" si="5"/>
        <v/>
      </c>
      <c r="V35" s="337" t="str">
        <f>IF(X35="","",IF($S$6&gt;=X35,"STOP", "NORMA"))</f>
        <v/>
      </c>
      <c r="W35" s="337" t="str">
        <f>IF(Z35="","",IF($S$6&gt;Z35,"NO CUMPLE", "CUMPLE"))</f>
        <v/>
      </c>
      <c r="X35" s="337" t="str">
        <f t="shared" si="8"/>
        <v/>
      </c>
      <c r="Y35" s="336"/>
      <c r="Z35" s="336"/>
      <c r="AA35" s="337">
        <f>Z35-$S$6</f>
        <v>-79</v>
      </c>
    </row>
    <row r="36" spans="1:27" s="303" customFormat="1" x14ac:dyDescent="0.2">
      <c r="A36" s="340">
        <v>6</v>
      </c>
      <c r="B36" s="341">
        <v>44743</v>
      </c>
      <c r="C36" s="325">
        <v>44770</v>
      </c>
      <c r="D36" s="326">
        <v>30</v>
      </c>
      <c r="F36" s="326"/>
      <c r="G36" s="303">
        <f t="shared" si="1"/>
        <v>7</v>
      </c>
      <c r="H36" s="303">
        <f t="shared" si="2"/>
        <v>0</v>
      </c>
      <c r="I36" s="303">
        <f t="shared" si="2"/>
        <v>7</v>
      </c>
      <c r="J36" s="303">
        <f t="shared" si="3"/>
        <v>-29</v>
      </c>
      <c r="K36" s="303" t="str">
        <f t="shared" ref="K36:K64" si="9">IF(G36="","",IF(T$23&gt;I36,"NO CUMPLE","CUMPLE"))</f>
        <v>NO CUMPLE</v>
      </c>
      <c r="L36" s="303">
        <f t="shared" si="0"/>
        <v>0</v>
      </c>
      <c r="M36" s="327"/>
      <c r="N36" s="291"/>
      <c r="O36" s="764"/>
      <c r="P36" s="764"/>
      <c r="Q36" s="764"/>
      <c r="R36" s="764"/>
      <c r="S36" s="764"/>
      <c r="T36" s="764"/>
      <c r="U36" s="303" t="str">
        <f t="shared" si="5"/>
        <v/>
      </c>
      <c r="V36" s="303" t="str">
        <f t="shared" ref="V36:V64" si="10">IF(X36="","",IF($T$6&gt;=X36,"STOP", "NORMA"))</f>
        <v>STOP</v>
      </c>
      <c r="W36" s="303" t="str">
        <f t="shared" ref="W36:W64" si="11">IF(Z36="","",IF($T$6&gt;Z36,"NO CUMPLE", "CUMPLE"))</f>
        <v>NO CUMPLE</v>
      </c>
      <c r="X36" s="303">
        <f t="shared" si="8"/>
        <v>7</v>
      </c>
      <c r="Y36" s="326"/>
      <c r="Z36" s="326">
        <v>7</v>
      </c>
      <c r="AA36" s="303">
        <f t="shared" ref="AA36:AA64" si="12">Z36-$T$6</f>
        <v>-29</v>
      </c>
    </row>
    <row r="37" spans="1:27" s="303" customFormat="1" x14ac:dyDescent="0.2">
      <c r="A37" s="340">
        <v>7</v>
      </c>
      <c r="B37" s="341">
        <v>44743</v>
      </c>
      <c r="C37" s="325" t="s">
        <v>857</v>
      </c>
      <c r="D37" s="326"/>
      <c r="F37" s="326"/>
      <c r="G37" s="303" t="str">
        <f t="shared" si="1"/>
        <v/>
      </c>
      <c r="H37" s="303">
        <f t="shared" si="2"/>
        <v>0</v>
      </c>
      <c r="I37" s="303">
        <f t="shared" si="2"/>
        <v>0</v>
      </c>
      <c r="J37" s="303">
        <f t="shared" si="3"/>
        <v>0</v>
      </c>
      <c r="K37" s="303" t="str">
        <f t="shared" si="9"/>
        <v/>
      </c>
      <c r="L37" s="303">
        <f t="shared" si="0"/>
        <v>0</v>
      </c>
      <c r="M37" s="327"/>
      <c r="N37" s="291"/>
      <c r="O37" s="764"/>
      <c r="P37" s="764"/>
      <c r="Q37" s="764"/>
      <c r="R37" s="764"/>
      <c r="S37" s="764"/>
      <c r="T37" s="764"/>
      <c r="U37" s="303" t="str">
        <f t="shared" si="5"/>
        <v/>
      </c>
      <c r="V37" s="303" t="str">
        <f t="shared" si="10"/>
        <v/>
      </c>
      <c r="W37" s="303" t="str">
        <f t="shared" si="11"/>
        <v/>
      </c>
      <c r="X37" s="303" t="str">
        <f t="shared" si="8"/>
        <v/>
      </c>
      <c r="Y37" s="326"/>
      <c r="Z37" s="326"/>
      <c r="AA37" s="303">
        <f t="shared" si="12"/>
        <v>-36</v>
      </c>
    </row>
    <row r="38" spans="1:27" s="303" customFormat="1" x14ac:dyDescent="0.2">
      <c r="A38" s="340">
        <v>8</v>
      </c>
      <c r="B38" s="341">
        <v>44743</v>
      </c>
      <c r="C38" s="325">
        <v>44796</v>
      </c>
      <c r="D38" s="326">
        <v>34</v>
      </c>
      <c r="F38" s="326">
        <v>2.6</v>
      </c>
      <c r="G38" s="303">
        <f t="shared" si="1"/>
        <v>7</v>
      </c>
      <c r="H38" s="303">
        <f t="shared" si="2"/>
        <v>0</v>
      </c>
      <c r="I38" s="303">
        <f t="shared" si="2"/>
        <v>7</v>
      </c>
      <c r="J38" s="303">
        <f t="shared" si="3"/>
        <v>-29</v>
      </c>
      <c r="K38" s="303" t="str">
        <f t="shared" si="9"/>
        <v>NO CUMPLE</v>
      </c>
      <c r="L38" s="303">
        <f t="shared" si="0"/>
        <v>0</v>
      </c>
      <c r="M38" s="327"/>
      <c r="N38" s="291"/>
      <c r="O38" s="764"/>
      <c r="P38" s="764"/>
      <c r="Q38" s="764"/>
      <c r="R38" s="764"/>
      <c r="S38" s="764"/>
      <c r="T38" s="764"/>
      <c r="U38" s="303" t="str">
        <f t="shared" si="5"/>
        <v/>
      </c>
      <c r="V38" s="303" t="str">
        <f t="shared" si="10"/>
        <v>STOP</v>
      </c>
      <c r="W38" s="303" t="str">
        <f t="shared" si="11"/>
        <v>NO CUMPLE</v>
      </c>
      <c r="X38" s="303">
        <f t="shared" si="8"/>
        <v>7</v>
      </c>
      <c r="Y38" s="326"/>
      <c r="Z38" s="326">
        <v>7</v>
      </c>
      <c r="AA38" s="303">
        <f t="shared" si="12"/>
        <v>-29</v>
      </c>
    </row>
    <row r="39" spans="1:27" s="303" customFormat="1" x14ac:dyDescent="0.2">
      <c r="A39" s="340">
        <v>9</v>
      </c>
      <c r="B39" s="341">
        <v>44743</v>
      </c>
      <c r="C39" s="325" t="s">
        <v>857</v>
      </c>
      <c r="D39" s="326"/>
      <c r="F39" s="326"/>
      <c r="G39" s="303" t="str">
        <f t="shared" si="1"/>
        <v/>
      </c>
      <c r="H39" s="303">
        <f t="shared" si="2"/>
        <v>0</v>
      </c>
      <c r="I39" s="303">
        <f t="shared" si="2"/>
        <v>0</v>
      </c>
      <c r="J39" s="303">
        <f t="shared" si="3"/>
        <v>0</v>
      </c>
      <c r="K39" s="303" t="str">
        <f t="shared" si="9"/>
        <v/>
      </c>
      <c r="L39" s="303">
        <f t="shared" si="0"/>
        <v>0</v>
      </c>
      <c r="M39" s="327"/>
      <c r="N39" s="291"/>
      <c r="O39" s="764"/>
      <c r="P39" s="764"/>
      <c r="Q39" s="764"/>
      <c r="R39" s="764"/>
      <c r="S39" s="764"/>
      <c r="T39" s="764"/>
      <c r="U39" s="303" t="str">
        <f t="shared" si="5"/>
        <v/>
      </c>
      <c r="V39" s="303" t="str">
        <f t="shared" si="10"/>
        <v/>
      </c>
      <c r="W39" s="303" t="str">
        <f t="shared" si="11"/>
        <v/>
      </c>
      <c r="X39" s="303" t="str">
        <f t="shared" si="8"/>
        <v/>
      </c>
      <c r="Y39" s="326"/>
      <c r="Z39" s="326"/>
      <c r="AA39" s="303">
        <f t="shared" si="12"/>
        <v>-36</v>
      </c>
    </row>
    <row r="40" spans="1:27" s="303" customFormat="1" ht="13.5" thickBot="1" x14ac:dyDescent="0.25">
      <c r="A40" s="342">
        <v>10</v>
      </c>
      <c r="B40" s="343">
        <v>44743</v>
      </c>
      <c r="C40" s="335" t="s">
        <v>857</v>
      </c>
      <c r="D40" s="336"/>
      <c r="E40" s="337"/>
      <c r="F40" s="336"/>
      <c r="G40" s="337" t="str">
        <f t="shared" si="1"/>
        <v/>
      </c>
      <c r="H40" s="337">
        <f t="shared" si="2"/>
        <v>0</v>
      </c>
      <c r="I40" s="337">
        <f t="shared" si="2"/>
        <v>0</v>
      </c>
      <c r="J40" s="337">
        <f t="shared" si="3"/>
        <v>0</v>
      </c>
      <c r="K40" s="337" t="str">
        <f t="shared" si="9"/>
        <v/>
      </c>
      <c r="L40" s="337">
        <f t="shared" si="0"/>
        <v>0</v>
      </c>
      <c r="M40" s="338"/>
      <c r="N40" s="339"/>
      <c r="O40" s="770"/>
      <c r="P40" s="770"/>
      <c r="Q40" s="770"/>
      <c r="R40" s="770"/>
      <c r="S40" s="770"/>
      <c r="T40" s="770"/>
      <c r="U40" s="337" t="str">
        <f t="shared" si="5"/>
        <v/>
      </c>
      <c r="V40" s="337" t="str">
        <f t="shared" si="10"/>
        <v/>
      </c>
      <c r="W40" s="337" t="str">
        <f t="shared" si="11"/>
        <v/>
      </c>
      <c r="X40" s="337" t="str">
        <f t="shared" si="8"/>
        <v/>
      </c>
      <c r="Y40" s="336"/>
      <c r="Z40" s="336"/>
      <c r="AA40" s="337">
        <f t="shared" si="12"/>
        <v>-36</v>
      </c>
    </row>
    <row r="41" spans="1:27" s="303" customFormat="1" x14ac:dyDescent="0.2">
      <c r="A41" s="340">
        <v>11</v>
      </c>
      <c r="B41" s="341">
        <v>44774</v>
      </c>
      <c r="C41" s="325" t="s">
        <v>762</v>
      </c>
      <c r="D41" s="326"/>
      <c r="F41" s="326"/>
      <c r="G41" s="303" t="str">
        <f t="shared" si="1"/>
        <v/>
      </c>
      <c r="H41" s="303">
        <f t="shared" si="2"/>
        <v>0</v>
      </c>
      <c r="I41" s="303">
        <f t="shared" si="2"/>
        <v>0</v>
      </c>
      <c r="J41" s="303">
        <f t="shared" si="3"/>
        <v>0</v>
      </c>
      <c r="K41" s="303" t="str">
        <f t="shared" si="9"/>
        <v/>
      </c>
      <c r="L41" s="303">
        <f t="shared" si="0"/>
        <v>0</v>
      </c>
      <c r="M41" s="327"/>
      <c r="N41" s="291"/>
      <c r="O41" s="764"/>
      <c r="P41" s="764"/>
      <c r="Q41" s="764"/>
      <c r="R41" s="764"/>
      <c r="S41" s="764"/>
      <c r="T41" s="764"/>
      <c r="U41" s="303" t="str">
        <f t="shared" si="5"/>
        <v/>
      </c>
      <c r="V41" s="303" t="str">
        <f t="shared" si="10"/>
        <v/>
      </c>
      <c r="W41" s="303" t="str">
        <f t="shared" si="11"/>
        <v/>
      </c>
      <c r="X41" s="303" t="str">
        <f t="shared" si="8"/>
        <v/>
      </c>
      <c r="Y41" s="326"/>
      <c r="Z41" s="326"/>
      <c r="AA41" s="303">
        <f t="shared" si="12"/>
        <v>-36</v>
      </c>
    </row>
    <row r="42" spans="1:27" s="303" customFormat="1" x14ac:dyDescent="0.2">
      <c r="A42" s="340">
        <v>12</v>
      </c>
      <c r="B42" s="341">
        <v>44774</v>
      </c>
      <c r="C42" s="325" t="s">
        <v>762</v>
      </c>
      <c r="D42" s="326"/>
      <c r="F42" s="326"/>
      <c r="G42" s="303" t="str">
        <f t="shared" si="1"/>
        <v/>
      </c>
      <c r="H42" s="303">
        <f t="shared" si="2"/>
        <v>0</v>
      </c>
      <c r="I42" s="303">
        <f t="shared" si="2"/>
        <v>0</v>
      </c>
      <c r="J42" s="303">
        <f t="shared" si="3"/>
        <v>0</v>
      </c>
      <c r="K42" s="303" t="str">
        <f t="shared" si="9"/>
        <v/>
      </c>
      <c r="L42" s="303">
        <f t="shared" si="0"/>
        <v>0</v>
      </c>
      <c r="M42" s="327"/>
      <c r="N42" s="291"/>
      <c r="O42" s="764"/>
      <c r="P42" s="764"/>
      <c r="Q42" s="764"/>
      <c r="R42" s="764"/>
      <c r="S42" s="764"/>
      <c r="T42" s="764"/>
      <c r="U42" s="303" t="str">
        <f t="shared" si="5"/>
        <v/>
      </c>
      <c r="V42" s="303" t="str">
        <f t="shared" si="10"/>
        <v/>
      </c>
      <c r="W42" s="303" t="str">
        <f t="shared" si="11"/>
        <v/>
      </c>
      <c r="X42" s="303" t="str">
        <f t="shared" si="8"/>
        <v/>
      </c>
      <c r="Y42" s="326"/>
      <c r="Z42" s="326"/>
      <c r="AA42" s="303">
        <f t="shared" si="12"/>
        <v>-36</v>
      </c>
    </row>
    <row r="43" spans="1:27" s="303" customFormat="1" x14ac:dyDescent="0.2">
      <c r="A43" s="340">
        <v>8</v>
      </c>
      <c r="B43" s="341">
        <v>44743</v>
      </c>
      <c r="C43" s="325">
        <v>44796</v>
      </c>
      <c r="D43" s="326">
        <v>34</v>
      </c>
      <c r="F43" s="326">
        <v>2.6</v>
      </c>
      <c r="G43" s="303">
        <f t="shared" ref="G43" si="13">IF(H43+I43=0,"",IF(H43+I43,H43+I43))</f>
        <v>7</v>
      </c>
      <c r="H43" s="303">
        <f t="shared" ref="H43" si="14">Y43</f>
        <v>0</v>
      </c>
      <c r="I43" s="303">
        <f t="shared" ref="I43" si="15">Z43</f>
        <v>7</v>
      </c>
      <c r="J43" s="303">
        <f t="shared" ref="J43" si="16">IF(Z43&lt;&gt;"",AA43,0)</f>
        <v>-29</v>
      </c>
      <c r="K43" s="303" t="str">
        <f t="shared" ref="K43" si="17">IF(G43="","",IF(T$23&gt;I43,"NO CUMPLE","CUMPLE"))</f>
        <v>NO CUMPLE</v>
      </c>
      <c r="L43" s="303">
        <f t="shared" ref="L43" si="18">COUNTIF((U43:AA43),"CUMPLE")</f>
        <v>0</v>
      </c>
      <c r="M43" s="327"/>
      <c r="N43" s="291"/>
      <c r="O43" s="764"/>
      <c r="P43" s="764"/>
      <c r="Q43" s="764"/>
      <c r="R43" s="764"/>
      <c r="S43" s="764"/>
      <c r="T43" s="764"/>
      <c r="U43" s="303" t="str">
        <f t="shared" ref="U43" si="19">IF(Y43="","",IF(Y43&gt;0,"ACTIVA","NO ACTIVA"))</f>
        <v/>
      </c>
      <c r="V43" s="303" t="str">
        <f t="shared" ref="V43" si="20">IF(X43="","",IF($T$6&gt;=X43,"STOP", "NORMA"))</f>
        <v>STOP</v>
      </c>
      <c r="W43" s="303" t="str">
        <f t="shared" ref="W43" si="21">IF(Z43="","",IF($T$6&gt;Z43,"NO CUMPLE", "CUMPLE"))</f>
        <v>NO CUMPLE</v>
      </c>
      <c r="X43" s="303">
        <f t="shared" ref="X43" si="22">IF(Y43+Z43=0,"",IF(Y43+Z43,Y43+Z43))</f>
        <v>7</v>
      </c>
      <c r="Y43" s="326"/>
      <c r="Z43" s="326">
        <v>7</v>
      </c>
      <c r="AA43" s="303">
        <f t="shared" ref="AA43" si="23">Z43-$T$6</f>
        <v>-29</v>
      </c>
    </row>
    <row r="44" spans="1:27" s="303" customFormat="1" x14ac:dyDescent="0.2">
      <c r="A44" s="340">
        <v>14</v>
      </c>
      <c r="B44" s="341">
        <v>44774</v>
      </c>
      <c r="C44" s="325">
        <v>44804</v>
      </c>
      <c r="D44" s="326">
        <v>35</v>
      </c>
      <c r="F44" s="326">
        <v>16.7</v>
      </c>
      <c r="G44" s="303">
        <f t="shared" si="1"/>
        <v>4</v>
      </c>
      <c r="H44" s="303">
        <f t="shared" si="2"/>
        <v>2</v>
      </c>
      <c r="I44" s="303">
        <f t="shared" si="2"/>
        <v>2</v>
      </c>
      <c r="J44" s="303">
        <f t="shared" si="3"/>
        <v>-34</v>
      </c>
      <c r="K44" s="303" t="str">
        <f t="shared" si="9"/>
        <v>NO CUMPLE</v>
      </c>
      <c r="L44" s="303">
        <f t="shared" si="0"/>
        <v>0</v>
      </c>
      <c r="M44" s="327"/>
      <c r="N44" s="291"/>
      <c r="O44" s="764"/>
      <c r="P44" s="764"/>
      <c r="Q44" s="764"/>
      <c r="R44" s="764"/>
      <c r="S44" s="764"/>
      <c r="T44" s="764"/>
      <c r="U44" s="303" t="str">
        <f t="shared" si="5"/>
        <v>ACTIVA</v>
      </c>
      <c r="V44" s="303" t="str">
        <f t="shared" si="10"/>
        <v>STOP</v>
      </c>
      <c r="W44" s="303" t="str">
        <f t="shared" si="11"/>
        <v>NO CUMPLE</v>
      </c>
      <c r="X44" s="303">
        <f t="shared" si="8"/>
        <v>4</v>
      </c>
      <c r="Y44" s="326">
        <v>2</v>
      </c>
      <c r="Z44" s="326">
        <v>2</v>
      </c>
      <c r="AA44" s="303">
        <f t="shared" si="12"/>
        <v>-34</v>
      </c>
    </row>
    <row r="45" spans="1:27" s="303" customFormat="1" x14ac:dyDescent="0.2">
      <c r="A45" s="340">
        <v>15</v>
      </c>
      <c r="B45" s="341">
        <v>44774</v>
      </c>
      <c r="C45" s="325" t="s">
        <v>762</v>
      </c>
      <c r="D45" s="326"/>
      <c r="F45" s="326"/>
      <c r="G45" s="303" t="str">
        <f t="shared" si="1"/>
        <v/>
      </c>
      <c r="H45" s="303">
        <f t="shared" si="2"/>
        <v>0</v>
      </c>
      <c r="I45" s="303">
        <f t="shared" si="2"/>
        <v>0</v>
      </c>
      <c r="J45" s="303">
        <f t="shared" si="3"/>
        <v>0</v>
      </c>
      <c r="K45" s="303" t="str">
        <f t="shared" si="9"/>
        <v/>
      </c>
      <c r="L45" s="303">
        <f t="shared" si="0"/>
        <v>0</v>
      </c>
      <c r="M45" s="327"/>
      <c r="N45" s="291"/>
      <c r="O45" s="764"/>
      <c r="P45" s="764"/>
      <c r="Q45" s="764"/>
      <c r="R45" s="764"/>
      <c r="S45" s="764"/>
      <c r="T45" s="764"/>
      <c r="U45" s="303" t="str">
        <f t="shared" si="5"/>
        <v/>
      </c>
      <c r="V45" s="303" t="str">
        <f t="shared" si="10"/>
        <v/>
      </c>
      <c r="W45" s="303" t="str">
        <f t="shared" si="11"/>
        <v/>
      </c>
      <c r="X45" s="303" t="str">
        <f t="shared" si="8"/>
        <v/>
      </c>
      <c r="Y45" s="326"/>
      <c r="Z45" s="326"/>
      <c r="AA45" s="303">
        <f t="shared" si="12"/>
        <v>-36</v>
      </c>
    </row>
    <row r="46" spans="1:27" s="303" customFormat="1" x14ac:dyDescent="0.2">
      <c r="A46" s="340">
        <v>16</v>
      </c>
      <c r="B46" s="341">
        <v>44774</v>
      </c>
      <c r="C46" s="325" t="s">
        <v>762</v>
      </c>
      <c r="D46" s="326"/>
      <c r="F46" s="326"/>
      <c r="G46" s="303" t="str">
        <f t="shared" si="1"/>
        <v/>
      </c>
      <c r="H46" s="303">
        <f t="shared" si="2"/>
        <v>0</v>
      </c>
      <c r="I46" s="303">
        <f t="shared" si="2"/>
        <v>0</v>
      </c>
      <c r="J46" s="303">
        <f t="shared" si="3"/>
        <v>0</v>
      </c>
      <c r="K46" s="303" t="str">
        <f t="shared" si="9"/>
        <v/>
      </c>
      <c r="L46" s="303">
        <f t="shared" si="0"/>
        <v>0</v>
      </c>
      <c r="M46" s="327"/>
      <c r="N46" s="291"/>
      <c r="O46" s="764"/>
      <c r="P46" s="764"/>
      <c r="Q46" s="764"/>
      <c r="R46" s="764"/>
      <c r="S46" s="764"/>
      <c r="T46" s="764"/>
      <c r="U46" s="303" t="str">
        <f t="shared" si="5"/>
        <v/>
      </c>
      <c r="V46" s="303" t="str">
        <f t="shared" si="10"/>
        <v/>
      </c>
      <c r="W46" s="303" t="str">
        <f t="shared" si="11"/>
        <v/>
      </c>
      <c r="X46" s="303" t="str">
        <f t="shared" si="8"/>
        <v/>
      </c>
      <c r="Y46" s="326"/>
      <c r="Z46" s="326"/>
      <c r="AA46" s="303">
        <f t="shared" si="12"/>
        <v>-36</v>
      </c>
    </row>
    <row r="47" spans="1:27" s="303" customFormat="1" ht="13.5" thickBot="1" x14ac:dyDescent="0.25">
      <c r="A47" s="342">
        <v>17</v>
      </c>
      <c r="B47" s="343">
        <v>44774</v>
      </c>
      <c r="C47" s="335" t="s">
        <v>762</v>
      </c>
      <c r="D47" s="336"/>
      <c r="E47" s="337"/>
      <c r="F47" s="336"/>
      <c r="G47" s="337" t="str">
        <f t="shared" si="1"/>
        <v/>
      </c>
      <c r="H47" s="337">
        <f t="shared" si="2"/>
        <v>0</v>
      </c>
      <c r="I47" s="337">
        <f t="shared" si="2"/>
        <v>0</v>
      </c>
      <c r="J47" s="337">
        <f t="shared" si="3"/>
        <v>0</v>
      </c>
      <c r="K47" s="337" t="str">
        <f t="shared" si="9"/>
        <v/>
      </c>
      <c r="L47" s="337">
        <f t="shared" si="0"/>
        <v>0</v>
      </c>
      <c r="M47" s="338"/>
      <c r="N47" s="339"/>
      <c r="O47" s="770"/>
      <c r="P47" s="770"/>
      <c r="Q47" s="770"/>
      <c r="R47" s="770"/>
      <c r="S47" s="770"/>
      <c r="T47" s="770"/>
      <c r="U47" s="337" t="str">
        <f t="shared" si="5"/>
        <v/>
      </c>
      <c r="V47" s="337" t="str">
        <f t="shared" si="10"/>
        <v/>
      </c>
      <c r="W47" s="337" t="str">
        <f t="shared" si="11"/>
        <v/>
      </c>
      <c r="X47" s="337" t="str">
        <f t="shared" si="8"/>
        <v/>
      </c>
      <c r="Y47" s="336"/>
      <c r="Z47" s="336"/>
      <c r="AA47" s="337">
        <f t="shared" si="12"/>
        <v>-36</v>
      </c>
    </row>
    <row r="48" spans="1:27" s="303" customFormat="1" x14ac:dyDescent="0.2">
      <c r="A48" s="340">
        <v>18</v>
      </c>
      <c r="B48" s="341">
        <v>44805</v>
      </c>
      <c r="C48" s="325" t="s">
        <v>639</v>
      </c>
      <c r="D48" s="326"/>
      <c r="F48" s="326"/>
      <c r="G48" s="303" t="str">
        <f t="shared" si="1"/>
        <v/>
      </c>
      <c r="H48" s="303">
        <f t="shared" si="2"/>
        <v>0</v>
      </c>
      <c r="I48" s="303">
        <f t="shared" si="2"/>
        <v>0</v>
      </c>
      <c r="J48" s="303">
        <f t="shared" si="3"/>
        <v>0</v>
      </c>
      <c r="K48" s="303" t="str">
        <f t="shared" si="9"/>
        <v/>
      </c>
      <c r="L48" s="303">
        <f t="shared" si="0"/>
        <v>0</v>
      </c>
      <c r="M48" s="327"/>
      <c r="N48" s="291"/>
      <c r="O48" s="764"/>
      <c r="P48" s="764"/>
      <c r="Q48" s="764"/>
      <c r="R48" s="764"/>
      <c r="S48" s="764"/>
      <c r="T48" s="764"/>
      <c r="U48" s="303" t="str">
        <f t="shared" si="5"/>
        <v/>
      </c>
      <c r="V48" s="303" t="str">
        <f t="shared" si="10"/>
        <v/>
      </c>
      <c r="W48" s="303" t="str">
        <f t="shared" si="11"/>
        <v/>
      </c>
      <c r="X48" s="303" t="str">
        <f t="shared" si="8"/>
        <v/>
      </c>
      <c r="Y48" s="326"/>
      <c r="Z48" s="326"/>
      <c r="AA48" s="303">
        <f t="shared" si="12"/>
        <v>-36</v>
      </c>
    </row>
    <row r="49" spans="1:27" s="303" customFormat="1" x14ac:dyDescent="0.2">
      <c r="A49" s="340">
        <v>19</v>
      </c>
      <c r="B49" s="341">
        <v>44805</v>
      </c>
      <c r="C49" s="325">
        <v>44817</v>
      </c>
      <c r="D49" s="326">
        <v>37</v>
      </c>
      <c r="F49" s="326">
        <v>1.8</v>
      </c>
      <c r="G49" s="303">
        <f t="shared" si="1"/>
        <v>5</v>
      </c>
      <c r="H49" s="303">
        <f t="shared" si="2"/>
        <v>2</v>
      </c>
      <c r="I49" s="303">
        <f t="shared" si="2"/>
        <v>3</v>
      </c>
      <c r="J49" s="303">
        <f t="shared" si="3"/>
        <v>-33</v>
      </c>
      <c r="K49" s="303" t="str">
        <f t="shared" si="9"/>
        <v>NO CUMPLE</v>
      </c>
      <c r="L49" s="303">
        <f t="shared" si="0"/>
        <v>0</v>
      </c>
      <c r="M49" s="327"/>
      <c r="N49" s="291"/>
      <c r="O49" s="764"/>
      <c r="P49" s="764"/>
      <c r="Q49" s="764"/>
      <c r="R49" s="764"/>
      <c r="S49" s="764"/>
      <c r="T49" s="764"/>
      <c r="U49" s="303" t="str">
        <f t="shared" si="5"/>
        <v>ACTIVA</v>
      </c>
      <c r="V49" s="303" t="str">
        <f t="shared" si="10"/>
        <v>STOP</v>
      </c>
      <c r="W49" s="303" t="str">
        <f t="shared" si="11"/>
        <v>NO CUMPLE</v>
      </c>
      <c r="X49" s="303">
        <f t="shared" si="8"/>
        <v>5</v>
      </c>
      <c r="Y49" s="326">
        <v>2</v>
      </c>
      <c r="Z49" s="326">
        <v>3</v>
      </c>
      <c r="AA49" s="303">
        <f t="shared" si="12"/>
        <v>-33</v>
      </c>
    </row>
    <row r="50" spans="1:27" s="303" customFormat="1" x14ac:dyDescent="0.2">
      <c r="A50" s="340">
        <v>20</v>
      </c>
      <c r="B50" s="341">
        <v>44805</v>
      </c>
      <c r="C50" s="325">
        <v>44826</v>
      </c>
      <c r="D50" s="326">
        <v>38</v>
      </c>
      <c r="F50" s="326">
        <v>9.8000000000000007</v>
      </c>
      <c r="G50" s="303">
        <f t="shared" si="1"/>
        <v>5</v>
      </c>
      <c r="H50" s="303">
        <f t="shared" si="2"/>
        <v>2</v>
      </c>
      <c r="I50" s="303">
        <f t="shared" si="2"/>
        <v>3</v>
      </c>
      <c r="J50" s="303">
        <f t="shared" si="3"/>
        <v>-33</v>
      </c>
      <c r="K50" s="303" t="str">
        <f t="shared" si="9"/>
        <v>NO CUMPLE</v>
      </c>
      <c r="L50" s="303">
        <f t="shared" si="0"/>
        <v>0</v>
      </c>
      <c r="M50" s="327"/>
      <c r="N50" s="291"/>
      <c r="O50" s="764"/>
      <c r="P50" s="764"/>
      <c r="Q50" s="764"/>
      <c r="R50" s="764"/>
      <c r="S50" s="764"/>
      <c r="T50" s="764"/>
      <c r="U50" s="303" t="str">
        <f t="shared" si="5"/>
        <v>ACTIVA</v>
      </c>
      <c r="V50" s="303" t="str">
        <f t="shared" si="10"/>
        <v>STOP</v>
      </c>
      <c r="W50" s="303" t="str">
        <f t="shared" si="11"/>
        <v>NO CUMPLE</v>
      </c>
      <c r="X50" s="303">
        <f t="shared" si="8"/>
        <v>5</v>
      </c>
      <c r="Y50" s="326">
        <v>2</v>
      </c>
      <c r="Z50" s="326">
        <v>3</v>
      </c>
      <c r="AA50" s="303">
        <f t="shared" si="12"/>
        <v>-33</v>
      </c>
    </row>
    <row r="51" spans="1:27" s="303" customFormat="1" x14ac:dyDescent="0.2">
      <c r="A51" s="340">
        <v>21</v>
      </c>
      <c r="B51" s="341">
        <v>44805</v>
      </c>
      <c r="C51" s="325" t="s">
        <v>639</v>
      </c>
      <c r="D51" s="326"/>
      <c r="F51" s="326"/>
      <c r="G51" s="303" t="str">
        <f t="shared" si="1"/>
        <v/>
      </c>
      <c r="H51" s="303">
        <f t="shared" si="2"/>
        <v>0</v>
      </c>
      <c r="I51" s="303">
        <f t="shared" si="2"/>
        <v>0</v>
      </c>
      <c r="J51" s="303">
        <f t="shared" si="3"/>
        <v>0</v>
      </c>
      <c r="K51" s="303" t="str">
        <f t="shared" si="9"/>
        <v/>
      </c>
      <c r="L51" s="303">
        <f t="shared" si="0"/>
        <v>0</v>
      </c>
      <c r="M51" s="327"/>
      <c r="N51" s="291"/>
      <c r="O51" s="764"/>
      <c r="P51" s="764"/>
      <c r="Q51" s="764"/>
      <c r="R51" s="764"/>
      <c r="S51" s="764"/>
      <c r="T51" s="764"/>
      <c r="U51" s="303" t="str">
        <f t="shared" si="5"/>
        <v/>
      </c>
      <c r="V51" s="303" t="str">
        <f t="shared" si="10"/>
        <v/>
      </c>
      <c r="W51" s="303" t="str">
        <f t="shared" si="11"/>
        <v/>
      </c>
      <c r="X51" s="303" t="str">
        <f t="shared" si="8"/>
        <v/>
      </c>
      <c r="Y51" s="326"/>
      <c r="Z51" s="326"/>
      <c r="AA51" s="303">
        <f t="shared" si="12"/>
        <v>-36</v>
      </c>
    </row>
    <row r="52" spans="1:27" x14ac:dyDescent="0.2">
      <c r="A52" s="340">
        <v>22</v>
      </c>
      <c r="B52" s="341">
        <v>44805</v>
      </c>
      <c r="C52" s="325" t="s">
        <v>639</v>
      </c>
      <c r="D52" s="326"/>
      <c r="E52" s="303"/>
      <c r="F52" s="326"/>
      <c r="G52" s="303" t="str">
        <f t="shared" si="1"/>
        <v/>
      </c>
      <c r="H52" s="303">
        <f t="shared" si="2"/>
        <v>0</v>
      </c>
      <c r="I52" s="303">
        <f t="shared" si="2"/>
        <v>0</v>
      </c>
      <c r="J52" s="303">
        <f t="shared" si="3"/>
        <v>0</v>
      </c>
      <c r="K52" s="303" t="str">
        <f t="shared" si="9"/>
        <v/>
      </c>
      <c r="L52" s="303">
        <f t="shared" si="0"/>
        <v>0</v>
      </c>
      <c r="M52" s="327"/>
      <c r="N52" s="291"/>
      <c r="O52" s="764"/>
      <c r="P52" s="764"/>
      <c r="Q52" s="764"/>
      <c r="R52" s="764"/>
      <c r="S52" s="764"/>
      <c r="T52" s="764"/>
      <c r="U52" s="303" t="str">
        <f t="shared" si="5"/>
        <v/>
      </c>
      <c r="V52" s="303" t="str">
        <f t="shared" si="10"/>
        <v/>
      </c>
      <c r="W52" s="303" t="str">
        <f t="shared" si="11"/>
        <v/>
      </c>
      <c r="X52" s="303" t="str">
        <f t="shared" si="8"/>
        <v/>
      </c>
      <c r="Y52" s="326"/>
      <c r="Z52" s="326"/>
      <c r="AA52" s="303">
        <f t="shared" si="12"/>
        <v>-36</v>
      </c>
    </row>
    <row r="53" spans="1:27" x14ac:dyDescent="0.2">
      <c r="A53" s="340">
        <v>23</v>
      </c>
      <c r="B53" s="341">
        <v>44805</v>
      </c>
      <c r="C53" s="325" t="s">
        <v>639</v>
      </c>
      <c r="D53" s="326"/>
      <c r="E53" s="303"/>
      <c r="F53" s="326"/>
      <c r="G53" s="303" t="str">
        <f t="shared" si="1"/>
        <v/>
      </c>
      <c r="H53" s="303">
        <f t="shared" si="2"/>
        <v>0</v>
      </c>
      <c r="I53" s="303">
        <f t="shared" si="2"/>
        <v>0</v>
      </c>
      <c r="J53" s="303">
        <f t="shared" si="3"/>
        <v>0</v>
      </c>
      <c r="K53" s="303" t="str">
        <f t="shared" si="9"/>
        <v/>
      </c>
      <c r="L53" s="303">
        <f t="shared" si="0"/>
        <v>0</v>
      </c>
      <c r="M53" s="327"/>
      <c r="N53" s="291"/>
      <c r="O53" s="764"/>
      <c r="P53" s="764"/>
      <c r="Q53" s="764"/>
      <c r="R53" s="764"/>
      <c r="S53" s="764"/>
      <c r="T53" s="764"/>
      <c r="U53" s="303" t="str">
        <f t="shared" si="5"/>
        <v/>
      </c>
      <c r="V53" s="303" t="str">
        <f t="shared" si="10"/>
        <v/>
      </c>
      <c r="W53" s="303" t="str">
        <f t="shared" si="11"/>
        <v/>
      </c>
      <c r="X53" s="303" t="str">
        <f t="shared" si="8"/>
        <v/>
      </c>
      <c r="Y53" s="326"/>
      <c r="Z53" s="326"/>
      <c r="AA53" s="303">
        <f t="shared" si="12"/>
        <v>-36</v>
      </c>
    </row>
    <row r="54" spans="1:27" x14ac:dyDescent="0.2">
      <c r="A54" s="340">
        <v>24</v>
      </c>
      <c r="B54" s="341">
        <v>44805</v>
      </c>
      <c r="C54" s="325" t="s">
        <v>639</v>
      </c>
      <c r="D54" s="326"/>
      <c r="E54" s="303"/>
      <c r="F54" s="326"/>
      <c r="G54" s="303" t="str">
        <f t="shared" si="1"/>
        <v/>
      </c>
      <c r="H54" s="303">
        <f t="shared" si="2"/>
        <v>0</v>
      </c>
      <c r="I54" s="303">
        <f t="shared" si="2"/>
        <v>0</v>
      </c>
      <c r="J54" s="303">
        <f t="shared" si="3"/>
        <v>0</v>
      </c>
      <c r="K54" s="303" t="str">
        <f t="shared" si="9"/>
        <v/>
      </c>
      <c r="L54" s="303">
        <f t="shared" si="0"/>
        <v>0</v>
      </c>
      <c r="M54" s="327"/>
      <c r="N54" s="291"/>
      <c r="O54" s="764"/>
      <c r="P54" s="764"/>
      <c r="Q54" s="764"/>
      <c r="R54" s="764"/>
      <c r="S54" s="764"/>
      <c r="T54" s="764"/>
      <c r="U54" s="303" t="str">
        <f t="shared" si="5"/>
        <v/>
      </c>
      <c r="V54" s="303" t="str">
        <f t="shared" si="10"/>
        <v/>
      </c>
      <c r="W54" s="303" t="str">
        <f t="shared" si="11"/>
        <v/>
      </c>
      <c r="X54" s="303" t="str">
        <f t="shared" si="8"/>
        <v/>
      </c>
      <c r="Y54" s="326"/>
      <c r="Z54" s="326"/>
      <c r="AA54" s="303">
        <f t="shared" si="12"/>
        <v>-36</v>
      </c>
    </row>
    <row r="55" spans="1:27" ht="13.5" thickBot="1" x14ac:dyDescent="0.25">
      <c r="A55" s="342">
        <v>25</v>
      </c>
      <c r="B55" s="344">
        <v>44805</v>
      </c>
      <c r="C55" s="335" t="s">
        <v>639</v>
      </c>
      <c r="D55" s="336"/>
      <c r="E55" s="337"/>
      <c r="F55" s="336"/>
      <c r="G55" s="337" t="str">
        <f t="shared" si="1"/>
        <v/>
      </c>
      <c r="H55" s="337">
        <f t="shared" si="2"/>
        <v>0</v>
      </c>
      <c r="I55" s="337">
        <f t="shared" si="2"/>
        <v>0</v>
      </c>
      <c r="J55" s="337">
        <f t="shared" si="3"/>
        <v>0</v>
      </c>
      <c r="K55" s="337" t="str">
        <f t="shared" si="9"/>
        <v/>
      </c>
      <c r="L55" s="337">
        <f t="shared" si="0"/>
        <v>0</v>
      </c>
      <c r="M55" s="338"/>
      <c r="N55" s="339"/>
      <c r="O55" s="770"/>
      <c r="P55" s="770"/>
      <c r="Q55" s="770"/>
      <c r="R55" s="770"/>
      <c r="S55" s="770"/>
      <c r="T55" s="770"/>
      <c r="U55" s="337" t="str">
        <f t="shared" si="5"/>
        <v/>
      </c>
      <c r="V55" s="337" t="str">
        <f t="shared" si="10"/>
        <v/>
      </c>
      <c r="W55" s="337" t="str">
        <f t="shared" si="11"/>
        <v/>
      </c>
      <c r="X55" s="337" t="str">
        <f t="shared" si="8"/>
        <v/>
      </c>
      <c r="Y55" s="336"/>
      <c r="Z55" s="336"/>
      <c r="AA55" s="337">
        <f t="shared" si="12"/>
        <v>-36</v>
      </c>
    </row>
    <row r="56" spans="1:27" x14ac:dyDescent="0.2">
      <c r="A56" s="340">
        <v>26</v>
      </c>
      <c r="B56" s="341">
        <v>44835</v>
      </c>
      <c r="C56" s="325" t="s">
        <v>337</v>
      </c>
      <c r="D56" s="326"/>
      <c r="E56" s="303"/>
      <c r="F56" s="326"/>
      <c r="G56" s="303" t="str">
        <f t="shared" si="1"/>
        <v/>
      </c>
      <c r="H56" s="303">
        <f t="shared" si="2"/>
        <v>0</v>
      </c>
      <c r="I56" s="303">
        <f t="shared" si="2"/>
        <v>0</v>
      </c>
      <c r="J56" s="303">
        <f t="shared" si="3"/>
        <v>0</v>
      </c>
      <c r="K56" s="303" t="str">
        <f t="shared" si="9"/>
        <v/>
      </c>
      <c r="L56" s="303">
        <f t="shared" si="0"/>
        <v>0</v>
      </c>
      <c r="M56" s="327"/>
      <c r="N56" s="291"/>
      <c r="O56" s="764"/>
      <c r="P56" s="764"/>
      <c r="Q56" s="764"/>
      <c r="R56" s="764"/>
      <c r="S56" s="764"/>
      <c r="T56" s="764"/>
      <c r="U56" s="303" t="str">
        <f t="shared" si="5"/>
        <v/>
      </c>
      <c r="V56" s="303" t="str">
        <f t="shared" si="10"/>
        <v/>
      </c>
      <c r="W56" s="303" t="str">
        <f t="shared" si="11"/>
        <v/>
      </c>
      <c r="X56" s="303" t="str">
        <f t="shared" si="8"/>
        <v/>
      </c>
      <c r="Y56" s="326"/>
      <c r="Z56" s="326"/>
      <c r="AA56" s="303">
        <f t="shared" si="12"/>
        <v>-36</v>
      </c>
    </row>
    <row r="57" spans="1:27" x14ac:dyDescent="0.2">
      <c r="A57" s="340">
        <v>28</v>
      </c>
      <c r="B57" s="341">
        <v>44835</v>
      </c>
      <c r="C57" s="325" t="s">
        <v>337</v>
      </c>
      <c r="D57" s="326"/>
      <c r="E57" s="303"/>
      <c r="F57" s="326"/>
      <c r="G57" s="303" t="str">
        <f t="shared" si="1"/>
        <v/>
      </c>
      <c r="H57" s="303">
        <f t="shared" si="2"/>
        <v>0</v>
      </c>
      <c r="I57" s="303">
        <f t="shared" si="2"/>
        <v>0</v>
      </c>
      <c r="J57" s="303">
        <f t="shared" si="3"/>
        <v>0</v>
      </c>
      <c r="K57" s="303" t="str">
        <f t="shared" si="9"/>
        <v/>
      </c>
      <c r="L57" s="303">
        <f t="shared" si="0"/>
        <v>0</v>
      </c>
      <c r="M57" s="327"/>
      <c r="N57" s="291"/>
      <c r="O57" s="764"/>
      <c r="P57" s="764"/>
      <c r="Q57" s="764"/>
      <c r="R57" s="764"/>
      <c r="S57" s="764"/>
      <c r="T57" s="764"/>
      <c r="U57" s="303" t="str">
        <f t="shared" si="5"/>
        <v/>
      </c>
      <c r="V57" s="303" t="str">
        <f t="shared" si="10"/>
        <v/>
      </c>
      <c r="W57" s="303" t="str">
        <f t="shared" si="11"/>
        <v/>
      </c>
      <c r="X57" s="303" t="str">
        <f t="shared" si="8"/>
        <v/>
      </c>
      <c r="Y57" s="326"/>
      <c r="Z57" s="326"/>
      <c r="AA57" s="303">
        <f t="shared" si="12"/>
        <v>-36</v>
      </c>
    </row>
    <row r="58" spans="1:27" x14ac:dyDescent="0.2">
      <c r="A58" s="340">
        <v>29</v>
      </c>
      <c r="B58" s="341">
        <v>44835</v>
      </c>
      <c r="C58" s="325" t="s">
        <v>337</v>
      </c>
      <c r="D58" s="326"/>
      <c r="E58" s="303"/>
      <c r="F58" s="326"/>
      <c r="G58" s="303" t="str">
        <f t="shared" si="1"/>
        <v/>
      </c>
      <c r="H58" s="303">
        <f t="shared" si="2"/>
        <v>0</v>
      </c>
      <c r="I58" s="303">
        <f t="shared" si="2"/>
        <v>0</v>
      </c>
      <c r="J58" s="303">
        <f t="shared" si="3"/>
        <v>0</v>
      </c>
      <c r="K58" s="303" t="str">
        <f t="shared" si="9"/>
        <v/>
      </c>
      <c r="L58" s="303">
        <f t="shared" si="0"/>
        <v>0</v>
      </c>
      <c r="M58" s="327"/>
      <c r="N58" s="291"/>
      <c r="O58" s="764"/>
      <c r="P58" s="764"/>
      <c r="Q58" s="764"/>
      <c r="R58" s="764"/>
      <c r="S58" s="764"/>
      <c r="T58" s="764"/>
      <c r="U58" s="303" t="str">
        <f t="shared" si="5"/>
        <v/>
      </c>
      <c r="V58" s="303" t="str">
        <f t="shared" si="10"/>
        <v/>
      </c>
      <c r="W58" s="303" t="str">
        <f t="shared" si="11"/>
        <v/>
      </c>
      <c r="X58" s="303" t="str">
        <f t="shared" si="8"/>
        <v/>
      </c>
      <c r="Y58" s="326"/>
      <c r="Z58" s="326"/>
      <c r="AA58" s="303">
        <f t="shared" si="12"/>
        <v>-36</v>
      </c>
    </row>
    <row r="59" spans="1:27" x14ac:dyDescent="0.2">
      <c r="A59" s="340">
        <v>30</v>
      </c>
      <c r="B59" s="341">
        <v>44835</v>
      </c>
      <c r="C59" s="325" t="s">
        <v>337</v>
      </c>
      <c r="D59" s="326"/>
      <c r="E59" s="303"/>
      <c r="F59" s="326"/>
      <c r="G59" s="303" t="str">
        <f t="shared" si="1"/>
        <v/>
      </c>
      <c r="H59" s="303">
        <f t="shared" si="2"/>
        <v>0</v>
      </c>
      <c r="I59" s="303">
        <f t="shared" si="2"/>
        <v>0</v>
      </c>
      <c r="J59" s="303">
        <f t="shared" si="3"/>
        <v>0</v>
      </c>
      <c r="K59" s="303" t="str">
        <f t="shared" si="9"/>
        <v/>
      </c>
      <c r="L59" s="303">
        <f t="shared" si="0"/>
        <v>0</v>
      </c>
      <c r="M59" s="327"/>
      <c r="N59" s="291"/>
      <c r="O59" s="764"/>
      <c r="P59" s="764"/>
      <c r="Q59" s="764"/>
      <c r="R59" s="764"/>
      <c r="S59" s="764"/>
      <c r="T59" s="764"/>
      <c r="U59" s="303" t="str">
        <f t="shared" si="5"/>
        <v/>
      </c>
      <c r="V59" s="303" t="str">
        <f t="shared" si="10"/>
        <v/>
      </c>
      <c r="W59" s="303" t="str">
        <f t="shared" si="11"/>
        <v/>
      </c>
      <c r="X59" s="303" t="str">
        <f t="shared" si="8"/>
        <v/>
      </c>
      <c r="Y59" s="326"/>
      <c r="Z59" s="326"/>
      <c r="AA59" s="303">
        <f t="shared" si="12"/>
        <v>-36</v>
      </c>
    </row>
    <row r="60" spans="1:27" x14ac:dyDescent="0.2">
      <c r="A60" s="340">
        <v>31</v>
      </c>
      <c r="B60" s="341">
        <v>44835</v>
      </c>
      <c r="C60" s="325" t="s">
        <v>337</v>
      </c>
      <c r="D60" s="326"/>
      <c r="E60" s="303"/>
      <c r="F60" s="326"/>
      <c r="G60" s="303" t="str">
        <f t="shared" si="1"/>
        <v/>
      </c>
      <c r="H60" s="303">
        <f t="shared" si="2"/>
        <v>0</v>
      </c>
      <c r="I60" s="303">
        <f t="shared" si="2"/>
        <v>0</v>
      </c>
      <c r="J60" s="303">
        <f t="shared" si="3"/>
        <v>0</v>
      </c>
      <c r="K60" s="303" t="str">
        <f t="shared" si="9"/>
        <v/>
      </c>
      <c r="L60" s="303">
        <f t="shared" si="0"/>
        <v>0</v>
      </c>
      <c r="M60" s="327"/>
      <c r="N60" s="291"/>
      <c r="O60" s="764"/>
      <c r="P60" s="764"/>
      <c r="Q60" s="764"/>
      <c r="R60" s="764"/>
      <c r="S60" s="764"/>
      <c r="T60" s="764"/>
      <c r="U60" s="303" t="str">
        <f t="shared" si="5"/>
        <v/>
      </c>
      <c r="V60" s="303" t="str">
        <f t="shared" si="10"/>
        <v/>
      </c>
      <c r="W60" s="303" t="str">
        <f t="shared" si="11"/>
        <v/>
      </c>
      <c r="X60" s="303" t="str">
        <f t="shared" si="8"/>
        <v/>
      </c>
      <c r="Y60" s="326"/>
      <c r="Z60" s="326"/>
      <c r="AA60" s="303">
        <f t="shared" si="12"/>
        <v>-36</v>
      </c>
    </row>
    <row r="61" spans="1:27" x14ac:dyDescent="0.2">
      <c r="A61" s="340">
        <v>32</v>
      </c>
      <c r="B61" s="341">
        <v>44835</v>
      </c>
      <c r="C61" s="325" t="s">
        <v>337</v>
      </c>
      <c r="D61" s="326"/>
      <c r="E61" s="303"/>
      <c r="F61" s="326"/>
      <c r="G61" s="303" t="str">
        <f t="shared" si="1"/>
        <v/>
      </c>
      <c r="H61" s="303">
        <f t="shared" si="2"/>
        <v>0</v>
      </c>
      <c r="I61" s="303">
        <f t="shared" si="2"/>
        <v>0</v>
      </c>
      <c r="J61" s="303">
        <f t="shared" si="3"/>
        <v>0</v>
      </c>
      <c r="K61" s="303" t="str">
        <f t="shared" si="9"/>
        <v/>
      </c>
      <c r="L61" s="303">
        <f t="shared" si="0"/>
        <v>0</v>
      </c>
      <c r="M61" s="327"/>
      <c r="N61" s="291"/>
      <c r="O61" s="764"/>
      <c r="P61" s="764"/>
      <c r="Q61" s="764"/>
      <c r="R61" s="764"/>
      <c r="S61" s="764"/>
      <c r="T61" s="764"/>
      <c r="U61" s="303" t="str">
        <f t="shared" si="5"/>
        <v/>
      </c>
      <c r="V61" s="303" t="str">
        <f t="shared" si="10"/>
        <v/>
      </c>
      <c r="W61" s="303" t="str">
        <f t="shared" si="11"/>
        <v/>
      </c>
      <c r="X61" s="303" t="str">
        <f t="shared" si="8"/>
        <v/>
      </c>
      <c r="Y61" s="326"/>
      <c r="Z61" s="326"/>
      <c r="AA61" s="303">
        <f t="shared" si="12"/>
        <v>-36</v>
      </c>
    </row>
    <row r="62" spans="1:27" x14ac:dyDescent="0.2">
      <c r="A62" s="340">
        <v>33</v>
      </c>
      <c r="B62" s="341">
        <v>44835</v>
      </c>
      <c r="C62" s="325" t="s">
        <v>337</v>
      </c>
      <c r="D62" s="326"/>
      <c r="E62" s="303"/>
      <c r="F62" s="326"/>
      <c r="G62" s="303" t="str">
        <f t="shared" si="1"/>
        <v/>
      </c>
      <c r="H62" s="303">
        <f t="shared" si="2"/>
        <v>0</v>
      </c>
      <c r="I62" s="303">
        <f t="shared" si="2"/>
        <v>0</v>
      </c>
      <c r="J62" s="303">
        <f t="shared" si="3"/>
        <v>0</v>
      </c>
      <c r="K62" s="303" t="str">
        <f t="shared" si="9"/>
        <v/>
      </c>
      <c r="L62" s="303">
        <f t="shared" si="0"/>
        <v>0</v>
      </c>
      <c r="M62" s="327"/>
      <c r="N62" s="291"/>
      <c r="O62" s="764"/>
      <c r="P62" s="764"/>
      <c r="Q62" s="764"/>
      <c r="R62" s="764"/>
      <c r="S62" s="764"/>
      <c r="T62" s="764"/>
      <c r="U62" s="303" t="str">
        <f t="shared" si="5"/>
        <v/>
      </c>
      <c r="V62" s="303" t="str">
        <f t="shared" si="10"/>
        <v/>
      </c>
      <c r="W62" s="303" t="str">
        <f t="shared" si="11"/>
        <v/>
      </c>
      <c r="X62" s="303" t="str">
        <f t="shared" si="8"/>
        <v/>
      </c>
      <c r="Y62" s="326"/>
      <c r="Z62" s="326"/>
      <c r="AA62" s="303">
        <f t="shared" si="12"/>
        <v>-36</v>
      </c>
    </row>
    <row r="63" spans="1:27" x14ac:dyDescent="0.2">
      <c r="A63" s="340">
        <v>34</v>
      </c>
      <c r="B63" s="341">
        <v>44835</v>
      </c>
      <c r="C63" s="325" t="s">
        <v>337</v>
      </c>
      <c r="D63" s="326"/>
      <c r="E63" s="303"/>
      <c r="F63" s="326"/>
      <c r="G63" s="303" t="str">
        <f t="shared" si="1"/>
        <v/>
      </c>
      <c r="H63" s="303">
        <f t="shared" si="2"/>
        <v>0</v>
      </c>
      <c r="I63" s="303">
        <f t="shared" si="2"/>
        <v>0</v>
      </c>
      <c r="J63" s="303">
        <f t="shared" si="3"/>
        <v>0</v>
      </c>
      <c r="K63" s="303" t="str">
        <f t="shared" si="9"/>
        <v/>
      </c>
      <c r="L63" s="303">
        <f t="shared" si="0"/>
        <v>0</v>
      </c>
      <c r="M63" s="327"/>
      <c r="N63" s="291"/>
      <c r="O63" s="764"/>
      <c r="P63" s="764"/>
      <c r="Q63" s="764"/>
      <c r="R63" s="764"/>
      <c r="S63" s="764"/>
      <c r="T63" s="764"/>
      <c r="U63" s="303" t="str">
        <f t="shared" si="5"/>
        <v/>
      </c>
      <c r="V63" s="303" t="str">
        <f t="shared" si="10"/>
        <v/>
      </c>
      <c r="W63" s="303" t="str">
        <f t="shared" si="11"/>
        <v/>
      </c>
      <c r="X63" s="303" t="str">
        <f t="shared" si="8"/>
        <v/>
      </c>
      <c r="Y63" s="326"/>
      <c r="Z63" s="326"/>
      <c r="AA63" s="303">
        <f t="shared" si="12"/>
        <v>-36</v>
      </c>
    </row>
    <row r="64" spans="1:27" ht="13.5" thickBot="1" x14ac:dyDescent="0.25">
      <c r="A64" s="342">
        <v>35</v>
      </c>
      <c r="B64" s="343">
        <v>44835</v>
      </c>
      <c r="C64" s="335" t="s">
        <v>337</v>
      </c>
      <c r="D64" s="336"/>
      <c r="E64" s="337"/>
      <c r="F64" s="336"/>
      <c r="G64" s="337" t="str">
        <f t="shared" si="1"/>
        <v/>
      </c>
      <c r="H64" s="337">
        <f t="shared" si="2"/>
        <v>0</v>
      </c>
      <c r="I64" s="337">
        <f t="shared" si="2"/>
        <v>0</v>
      </c>
      <c r="J64" s="337">
        <f t="shared" si="3"/>
        <v>0</v>
      </c>
      <c r="K64" s="337" t="str">
        <f t="shared" si="9"/>
        <v/>
      </c>
      <c r="L64" s="337">
        <f t="shared" si="0"/>
        <v>0</v>
      </c>
      <c r="M64" s="338"/>
      <c r="N64" s="339"/>
      <c r="O64" s="770"/>
      <c r="P64" s="770"/>
      <c r="Q64" s="770"/>
      <c r="R64" s="770"/>
      <c r="S64" s="770"/>
      <c r="T64" s="770"/>
      <c r="U64" s="337" t="str">
        <f t="shared" si="5"/>
        <v/>
      </c>
      <c r="V64" s="337" t="str">
        <f t="shared" si="10"/>
        <v/>
      </c>
      <c r="W64" s="337" t="str">
        <f t="shared" si="11"/>
        <v/>
      </c>
      <c r="X64" s="337" t="str">
        <f t="shared" si="8"/>
        <v/>
      </c>
      <c r="Y64" s="336"/>
      <c r="Z64" s="336"/>
      <c r="AA64" s="337">
        <f t="shared" si="12"/>
        <v>-36</v>
      </c>
    </row>
  </sheetData>
  <mergeCells count="48">
    <mergeCell ref="B4:C4"/>
    <mergeCell ref="D4:F4"/>
    <mergeCell ref="H4:I4"/>
    <mergeCell ref="J4:M4"/>
    <mergeCell ref="R4:T4"/>
    <mergeCell ref="O30:T30"/>
    <mergeCell ref="O31:T31"/>
    <mergeCell ref="O32:T32"/>
    <mergeCell ref="O33:T33"/>
    <mergeCell ref="O34:T34"/>
    <mergeCell ref="H6:I6"/>
    <mergeCell ref="B7:C7"/>
    <mergeCell ref="H7:I7"/>
    <mergeCell ref="H8:I8"/>
    <mergeCell ref="B9:C9"/>
    <mergeCell ref="B5:C5"/>
    <mergeCell ref="H5:I5"/>
    <mergeCell ref="O47:T47"/>
    <mergeCell ref="O36:T36"/>
    <mergeCell ref="O37:T37"/>
    <mergeCell ref="O38:T38"/>
    <mergeCell ref="O39:T39"/>
    <mergeCell ref="O40:T40"/>
    <mergeCell ref="O41:T41"/>
    <mergeCell ref="O42:T42"/>
    <mergeCell ref="O43:T43"/>
    <mergeCell ref="O44:T44"/>
    <mergeCell ref="O45:T45"/>
    <mergeCell ref="O46:T46"/>
    <mergeCell ref="O35:T35"/>
    <mergeCell ref="B6:C6"/>
    <mergeCell ref="O59:T59"/>
    <mergeCell ref="O48:T48"/>
    <mergeCell ref="O49:T49"/>
    <mergeCell ref="O50:T50"/>
    <mergeCell ref="O51:T51"/>
    <mergeCell ref="O52:T52"/>
    <mergeCell ref="O53:T53"/>
    <mergeCell ref="O54:T54"/>
    <mergeCell ref="O55:T55"/>
    <mergeCell ref="O56:T56"/>
    <mergeCell ref="O57:T57"/>
    <mergeCell ref="O58:T58"/>
    <mergeCell ref="O60:T60"/>
    <mergeCell ref="O61:T61"/>
    <mergeCell ref="O62:T62"/>
    <mergeCell ref="O63:T63"/>
    <mergeCell ref="O64:T64"/>
  </mergeCells>
  <conditionalFormatting sqref="K31:L64">
    <cfRule type="cellIs" dxfId="22" priority="23" operator="equal">
      <formula>"NO CUMPLE"</formula>
    </cfRule>
    <cfRule type="cellIs" dxfId="21" priority="24" operator="equal">
      <formula>"CUMPLE"</formula>
    </cfRule>
  </conditionalFormatting>
  <conditionalFormatting sqref="M31:M64">
    <cfRule type="cellIs" dxfId="20" priority="15" operator="equal">
      <formula>"ESCASEZ"</formula>
    </cfRule>
    <cfRule type="cellIs" dxfId="19" priority="16" operator="equal">
      <formula>"ABUNDANCIA"</formula>
    </cfRule>
    <cfRule type="cellIs" dxfId="18" priority="17" operator="equal">
      <formula>"SUFICIENCIA CONDICIONADA"</formula>
    </cfRule>
    <cfRule type="cellIs" dxfId="17" priority="19" operator="equal">
      <formula>"LIMITANTE"</formula>
    </cfRule>
    <cfRule type="cellIs" dxfId="16" priority="20" operator="equal">
      <formula>"NORMALIDAD"</formula>
    </cfRule>
    <cfRule type="cellIs" dxfId="15" priority="21" operator="equal">
      <formula>"NORMALIDAD"</formula>
    </cfRule>
    <cfRule type="cellIs" dxfId="14" priority="22" operator="equal">
      <formula>"ESCASEZ"</formula>
    </cfRule>
  </conditionalFormatting>
  <conditionalFormatting sqref="N31:N64">
    <cfRule type="cellIs" dxfId="13" priority="12" operator="equal">
      <formula>"PRE-ALERTA"</formula>
    </cfRule>
    <cfRule type="cellIs" dxfId="12" priority="13" operator="equal">
      <formula>"ALERTA"</formula>
    </cfRule>
    <cfRule type="cellIs" dxfId="11" priority="14" operator="equal">
      <formula>"EMERGENCIA"</formula>
    </cfRule>
  </conditionalFormatting>
  <conditionalFormatting sqref="O31:O50">
    <cfRule type="cellIs" dxfId="10" priority="2" operator="equal">
      <formula>"NO CUMPLE"</formula>
    </cfRule>
    <cfRule type="cellIs" dxfId="9" priority="3" operator="equal">
      <formula>"CUMPLE"</formula>
    </cfRule>
  </conditionalFormatting>
  <conditionalFormatting sqref="O31:O64">
    <cfRule type="cellIs" dxfId="8" priority="1" operator="greaterThan">
      <formula>0</formula>
    </cfRule>
  </conditionalFormatting>
  <conditionalFormatting sqref="U31:U64">
    <cfRule type="cellIs" dxfId="7" priority="9" operator="equal">
      <formula>"NO ACTIVA"</formula>
    </cfRule>
    <cfRule type="cellIs" dxfId="6" priority="10" operator="equal">
      <formula>"NO ACTIVA"</formula>
    </cfRule>
    <cfRule type="cellIs" dxfId="5" priority="11" operator="equal">
      <formula>"ACTIVA"</formula>
    </cfRule>
  </conditionalFormatting>
  <conditionalFormatting sqref="V31:V64">
    <cfRule type="cellIs" dxfId="4" priority="8" operator="equal">
      <formula>"STOP"</formula>
    </cfRule>
  </conditionalFormatting>
  <conditionalFormatting sqref="V31:W64">
    <cfRule type="cellIs" dxfId="3" priority="7" operator="equal">
      <formula>"NORMA"</formula>
    </cfRule>
  </conditionalFormatting>
  <conditionalFormatting sqref="W31:W64">
    <cfRule type="cellIs" dxfId="2" priority="4" operator="equal">
      <formula>"CUMPLE"</formula>
    </cfRule>
    <cfRule type="cellIs" dxfId="1" priority="5" operator="equal">
      <formula>"NO CUMPLE"</formula>
    </cfRule>
    <cfRule type="cellIs" dxfId="0" priority="6" operator="equal">
      <formula>"ALERTA"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52C8F-5464-44D9-BED1-AA978FF59840}">
  <dimension ref="A1"/>
  <sheetViews>
    <sheetView workbookViewId="0"/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BD8D4-C79E-406B-9D17-D15CF34ED661}">
  <dimension ref="A1"/>
  <sheetViews>
    <sheetView workbookViewId="0"/>
  </sheetViews>
  <sheetFormatPr baseColWidth="10" defaultColWidth="11.42578125"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A8DE3DF2074949B1EDCD48E28FE424" ma:contentTypeVersion="10" ma:contentTypeDescription="Crear nuevo documento." ma:contentTypeScope="" ma:versionID="e2ba3a701787ce82a5a731b9ab05e5e5">
  <xsd:schema xmlns:xsd="http://www.w3.org/2001/XMLSchema" xmlns:xs="http://www.w3.org/2001/XMLSchema" xmlns:p="http://schemas.microsoft.com/office/2006/metadata/properties" xmlns:ns3="dbf77265-7f1b-4e69-8177-bd514e65ac42" xmlns:ns4="32128ca2-9ec7-43ac-99c8-0bf9a87395f0" targetNamespace="http://schemas.microsoft.com/office/2006/metadata/properties" ma:root="true" ma:fieldsID="0ab87f15931379372017a23761302e8b" ns3:_="" ns4:_="">
    <xsd:import namespace="dbf77265-7f1b-4e69-8177-bd514e65ac42"/>
    <xsd:import namespace="32128ca2-9ec7-43ac-99c8-0bf9a87395f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f77265-7f1b-4e69-8177-bd514e65ac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28ca2-9ec7-43ac-99c8-0bf9a87395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F99FFF-1D0E-4AD0-8689-A71180ECCD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C9823D-C42F-44E5-A163-5E8350EC55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f77265-7f1b-4e69-8177-bd514e65ac42"/>
    <ds:schemaRef ds:uri="32128ca2-9ec7-43ac-99c8-0bf9a87395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47FF76-680B-4737-9E01-8F6C343142D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bf77265-7f1b-4e69-8177-bd514e65ac42"/>
    <ds:schemaRef ds:uri="http://purl.org/dc/terms/"/>
    <ds:schemaRef ds:uri="http://schemas.openxmlformats.org/package/2006/metadata/core-properties"/>
    <ds:schemaRef ds:uri="32128ca2-9ec7-43ac-99c8-0bf9a87395f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28</vt:i4>
      </vt:variant>
    </vt:vector>
  </HeadingPairs>
  <TitlesOfParts>
    <vt:vector size="28" baseType="lpstr">
      <vt:lpstr>RESUMEN IE BUSTURIALDEA</vt:lpstr>
      <vt:lpstr>INSTRUCCIONES</vt:lpstr>
      <vt:lpstr>QecoGraf</vt:lpstr>
      <vt:lpstr>RESUMEN</vt:lpstr>
      <vt:lpstr>AGUAS SUBTERRANEAS</vt:lpstr>
      <vt:lpstr>MONTEGANE</vt:lpstr>
      <vt:lpstr>BURGOA</vt:lpstr>
      <vt:lpstr>BERMEO</vt:lpstr>
      <vt:lpstr>BUSTURIA</vt:lpstr>
      <vt:lpstr>FORUA</vt:lpstr>
      <vt:lpstr>OLETA</vt:lpstr>
      <vt:lpstr>STA.BARBARA</vt:lpstr>
      <vt:lpstr>IPARRAGIRRE</vt:lpstr>
      <vt:lpstr>EA</vt:lpstr>
      <vt:lpstr>TELLERIA</vt:lpstr>
      <vt:lpstr>BERTXIA</vt:lpstr>
      <vt:lpstr>RESUMEN IE LEA</vt:lpstr>
      <vt:lpstr>RESUMEN IE ARTIBAI</vt:lpstr>
      <vt:lpstr>GOIERRI</vt:lpstr>
      <vt:lpstr>GARAIZAR-S.SALVADOR</vt:lpstr>
      <vt:lpstr>GOROZIKA</vt:lpstr>
      <vt:lpstr>S.CRISTOBAL</vt:lpstr>
      <vt:lpstr>S.MIGUEL</vt:lpstr>
      <vt:lpstr>EL SEL</vt:lpstr>
      <vt:lpstr>TURTZIOZ</vt:lpstr>
      <vt:lpstr>GARTXETA</vt:lpstr>
      <vt:lpstr>Hoja1</vt:lpstr>
      <vt:lpstr>Hoja2</vt:lpstr>
    </vt:vector>
  </TitlesOfParts>
  <Manager/>
  <Company>Acciona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AccionaAgua</dc:creator>
  <cp:keywords/>
  <dc:description/>
  <cp:lastModifiedBy>Alejandro Garcia Alonso</cp:lastModifiedBy>
  <cp:revision/>
  <dcterms:created xsi:type="dcterms:W3CDTF">2019-10-14T11:56:49Z</dcterms:created>
  <dcterms:modified xsi:type="dcterms:W3CDTF">2023-03-24T11:13:45Z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0x010100D0A8DE3DF2074949B1EDCD48E28FE424</vt:lpwstr>
  </property>
</Properties>
</file>